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Z:\ENCARGOS ANA\2- SOCIEDADES\1- ACTIVOS\3- MILLENIA CAPITAL\5-S.I.V\INFORMES\INFORMES 2025\2.INFORME AL 30-06-2025\EEFF-8008-20250630\"/>
    </mc:Choice>
  </mc:AlternateContent>
  <xr:revisionPtr revIDLastSave="0" documentId="13_ncr:1_{16AA44BC-507F-4EE3-B9DF-F09E0DBDD772}" xr6:coauthVersionLast="47" xr6:coauthVersionMax="47" xr10:uidLastSave="{00000000-0000-0000-0000-000000000000}"/>
  <bookViews>
    <workbookView xWindow="20370" yWindow="-120" windowWidth="29040" windowHeight="15720" tabRatio="883" firstSheet="6" activeTab="6" xr2:uid="{00000000-000D-0000-FFFF-FFFF00000000}"/>
  </bookViews>
  <sheets>
    <sheet name="Balance (2)" sheetId="20" state="hidden" r:id="rId1"/>
    <sheet name="Resultado" sheetId="21" state="hidden" r:id="rId2"/>
    <sheet name="ACTIVO" sheetId="1" state="hidden" r:id="rId3"/>
    <sheet name="PASIVO" sheetId="2" state="hidden" r:id="rId4"/>
    <sheet name="EGRESOS" sheetId="3" state="hidden" r:id="rId5"/>
    <sheet name="INGRESOS" sheetId="4" state="hidden" r:id="rId6"/>
    <sheet name="INFO" sheetId="59" r:id="rId7"/>
    <sheet name="BALANCE" sheetId="48" r:id="rId8"/>
    <sheet name="RESULTAD" sheetId="26" r:id="rId9"/>
    <sheet name="FLUJO" sheetId="61" r:id="rId10"/>
    <sheet name="EVOL" sheetId="49" r:id="rId11"/>
    <sheet name="NOTAS" sheetId="58" r:id="rId12"/>
    <sheet name="Flujocaja" sheetId="9" state="hidden" r:id="rId13"/>
    <sheet name="BIENUSO" sheetId="10" state="hidden" r:id="rId14"/>
    <sheet name="CostosyGastos" sheetId="17" state="hidden" r:id="rId15"/>
    <sheet name="Anexo H F2" sheetId="29" state="hidden" r:id="rId16"/>
  </sheets>
  <definedNames>
    <definedName name="_xlnm.Print_Area" localSheetId="2">ACTIVO!$A$1:$G$104</definedName>
    <definedName name="_xlnm.Print_Area" localSheetId="7">BALANCE!$B$1:$J$92</definedName>
    <definedName name="_xlnm.Print_Area" localSheetId="4">EGRESOS!$A$1:$F$48</definedName>
    <definedName name="_xlnm.Print_Area" localSheetId="12">Flujocaja!$A$1:$E$57</definedName>
    <definedName name="_xlnm.Print_Area" localSheetId="5">INGRESOS!$A$1:$F$45</definedName>
    <definedName name="_xlnm.Print_Area" localSheetId="3">PASIVO!$A$1:$F$67</definedName>
    <definedName name="_xlnm.Print_Area" localSheetId="1">Resultado!$A$1:$N$128</definedName>
    <definedName name="Beg_Bal">#REF!</definedName>
    <definedName name="Data">#REF!</definedName>
    <definedName name="End_Bal">#REF!</definedName>
    <definedName name="Excel_BuiltIn__FilterDatabase_10">#REF!</definedName>
    <definedName name="Excel_BuiltIn__FilterDatabase_11">#REF!</definedName>
    <definedName name="Excel_BuiltIn__FilterDatabase_12">#REF!</definedName>
    <definedName name="Excel_BuiltIn__FilterDatabase_13">#REF!</definedName>
    <definedName name="Excel_BuiltIn__FilterDatabase_14">#REF!</definedName>
    <definedName name="Excel_BuiltIn__FilterDatabase_7">#REF!</definedName>
    <definedName name="Excel_BuiltIn__FilterDatabase_8">#REF!</definedName>
    <definedName name="Excel_BuiltIn__FilterDatabase_9">#REF!</definedName>
    <definedName name="Excel_BuiltIn_Print_Area_6" localSheetId="8">#REF!</definedName>
    <definedName name="Excel_BuiltIn_Print_Area_6">#REF!</definedName>
    <definedName name="Excel_BuiltIn_Print_Titles_9" localSheetId="9">#REF!</definedName>
    <definedName name="Excel_BuiltIn_Print_Titles_9">Flujocaja!#REF!</definedName>
    <definedName name="Extra_Pay">#REF!</definedName>
    <definedName name="fas">#REF!</definedName>
    <definedName name="Full_Print">#REF!</definedName>
    <definedName name="Header_Row">ROW(#REF!)</definedName>
    <definedName name="hoja7">#REF!</definedName>
    <definedName name="Int">#REF!</definedName>
    <definedName name="Interest_Rate">#REF!</definedName>
    <definedName name="Last_Row">#N/A</definedName>
    <definedName name="Loan_Amount">#REF!</definedName>
    <definedName name="Loan_Start">#REF!</definedName>
    <definedName name="Loan_Years">#REF!</definedName>
    <definedName name="Num_Pmt_Per_Year">#REF!</definedName>
    <definedName name="Number_of_Payments" localSheetId="9">MATCH(0.01,End_Bal,-1)+1</definedName>
    <definedName name="Number_of_Payments">MATCH(0.01,End_Bal,-1)+1</definedName>
    <definedName name="Pay_Date">#REF!</definedName>
    <definedName name="Pay_Num">#REF!</definedName>
    <definedName name="Payment_Date" localSheetId="9">DATE(YEAR(Loan_Start),MONTH(Loan_Start)+Payment_Number,DAY(Loan_Start))</definedName>
    <definedName name="Payment_Date" localSheetId="6">DATE(YEAR([0]!Loan_Start),MONTH([0]!Loan_Start)+Payment_Number,DAY([0]!Loan_Start))</definedName>
    <definedName name="Payment_Date">DATE(YEAR(Loan_Start),MONTH(Loan_Start)+Payment_Number,DAY(Loan_Start))</definedName>
    <definedName name="Princ">#REF!</definedName>
    <definedName name="Print_Area_Reset" localSheetId="9">OFFSET(Full_Print,0,0,Last_Row)</definedName>
    <definedName name="Print_Area_Reset">OFFSET(Full_Print,0,0,Last_Row)</definedName>
    <definedName name="Sched_Pay">#REF!</definedName>
    <definedName name="Scheduled_Extra_Payments">#REF!</definedName>
    <definedName name="Scheduled_Interest_Rate">#REF!</definedName>
    <definedName name="Scheduled_Monthly_Payment">#REF!</definedName>
    <definedName name="_xlnm.Print_Titles" localSheetId="0">'Balance (2)'!$1:$20</definedName>
    <definedName name="_xlnm.Print_Titles" localSheetId="1">Resultado!$1:$20</definedName>
    <definedName name="total_cost">#REF!</definedName>
    <definedName name="Total_Interest">#REF!</definedName>
    <definedName name="Total_Pay">#REF!</definedName>
    <definedName name="Total_Payment" localSheetId="9">Scheduled_Payment+Extra_Payment</definedName>
    <definedName name="Total_Payment" localSheetId="6">Scheduled_Payment+Extra_Payment</definedName>
    <definedName name="Total_Payment">Scheduled_Payment+Extra_Payment</definedName>
    <definedName name="Values_Entered" localSheetId="9">IF(Loan_Amount*Interest_Rate*Loan_Years*Loan_Start&gt;0,1,0)</definedName>
    <definedName name="Values_Entered">IF(Loan_Amount*Interest_Rate*Loan_Years*Loan_Start&gt;0,1,0)</definedName>
  </definedNames>
  <calcPr calcId="181029"/>
  <fileRecoveryPr autoRecover="0"/>
</workbook>
</file>

<file path=xl/calcChain.xml><?xml version="1.0" encoding="utf-8"?>
<calcChain xmlns="http://schemas.openxmlformats.org/spreadsheetml/2006/main">
  <c r="D562" i="58" l="1"/>
  <c r="E188" i="58"/>
  <c r="E170" i="58"/>
  <c r="E146" i="58"/>
  <c r="D146" i="58"/>
  <c r="E764" i="58" l="1"/>
  <c r="E763" i="58"/>
  <c r="E48" i="26"/>
  <c r="E18" i="26"/>
  <c r="E17" i="26"/>
  <c r="E14" i="26"/>
  <c r="E13" i="26"/>
  <c r="C562" i="58"/>
  <c r="C551" i="58"/>
  <c r="D133" i="58"/>
  <c r="E512" i="58" l="1"/>
  <c r="D512" i="58"/>
  <c r="G499" i="58"/>
  <c r="F485" i="58"/>
  <c r="E484" i="58"/>
  <c r="F37" i="61"/>
  <c r="E37" i="61"/>
  <c r="F31" i="61"/>
  <c r="F22" i="61"/>
  <c r="E22" i="61"/>
  <c r="F17" i="61"/>
  <c r="F38" i="61" s="1"/>
  <c r="F41" i="61" s="1"/>
  <c r="C269" i="58"/>
  <c r="C628" i="58"/>
  <c r="E95" i="26" s="1"/>
  <c r="E71" i="26"/>
  <c r="E65" i="26"/>
  <c r="C586" i="58"/>
  <c r="D586" i="58"/>
  <c r="C636" i="58"/>
  <c r="D220" i="58"/>
  <c r="F196" i="58"/>
  <c r="E196" i="58"/>
  <c r="E175" i="58"/>
  <c r="E176" i="58" s="1"/>
  <c r="F174" i="58"/>
  <c r="F173" i="58"/>
  <c r="F169" i="58"/>
  <c r="E219" i="58"/>
  <c r="F219" i="58" s="1"/>
  <c r="E218" i="58"/>
  <c r="F218" i="58" s="1"/>
  <c r="H311" i="58"/>
  <c r="C254" i="58"/>
  <c r="F179" i="58"/>
  <c r="F180" i="58" s="1"/>
  <c r="D230" i="58"/>
  <c r="E210" i="58"/>
  <c r="F210" i="58" s="1"/>
  <c r="E211" i="58"/>
  <c r="F211" i="58" s="1"/>
  <c r="E212" i="58"/>
  <c r="F212" i="58" s="1"/>
  <c r="E213" i="58"/>
  <c r="F213" i="58" s="1"/>
  <c r="E214" i="58"/>
  <c r="F214" i="58" s="1"/>
  <c r="E215" i="58"/>
  <c r="F215" i="58" s="1"/>
  <c r="E216" i="58"/>
  <c r="F216" i="58" s="1"/>
  <c r="E217" i="58"/>
  <c r="F217" i="58" s="1"/>
  <c r="E171" i="58"/>
  <c r="F162" i="58"/>
  <c r="F163" i="58"/>
  <c r="F164" i="58"/>
  <c r="F165" i="58"/>
  <c r="F166" i="58"/>
  <c r="F167" i="58"/>
  <c r="F168" i="58"/>
  <c r="C130" i="58"/>
  <c r="C132" i="58" s="1"/>
  <c r="C129" i="58"/>
  <c r="C131" i="58" s="1"/>
  <c r="E115" i="58"/>
  <c r="E116" i="58" s="1"/>
  <c r="E117" i="58" s="1"/>
  <c r="D100" i="58"/>
  <c r="E98" i="58"/>
  <c r="F98" i="58" s="1"/>
  <c r="E17" i="61" l="1"/>
  <c r="D25" i="48"/>
  <c r="E31" i="61"/>
  <c r="F175" i="58"/>
  <c r="F176" i="58" s="1"/>
  <c r="E38" i="61" l="1"/>
  <c r="E41" i="61" s="1"/>
  <c r="D553" i="58"/>
  <c r="D580" i="58" s="1"/>
  <c r="D618" i="58" s="1"/>
  <c r="D631" i="58" s="1"/>
  <c r="D645" i="58" s="1"/>
  <c r="D650" i="58" s="1"/>
  <c r="C553" i="58"/>
  <c r="C580" i="58" s="1"/>
  <c r="C618" i="58" s="1"/>
  <c r="C631" i="58" s="1"/>
  <c r="C645" i="58" s="1"/>
  <c r="C650" i="58" s="1"/>
  <c r="K23" i="49"/>
  <c r="F525" i="58" l="1"/>
  <c r="F524" i="58"/>
  <c r="F523" i="58"/>
  <c r="C528" i="58"/>
  <c r="D277" i="58"/>
  <c r="C277" i="58"/>
  <c r="K17" i="49"/>
  <c r="E24" i="49"/>
  <c r="K22" i="49"/>
  <c r="K21" i="49"/>
  <c r="K20" i="49"/>
  <c r="K19" i="49"/>
  <c r="K18" i="49"/>
  <c r="D24" i="49"/>
  <c r="C623" i="58"/>
  <c r="E39" i="26"/>
  <c r="E62" i="26" l="1"/>
  <c r="I92" i="48"/>
  <c r="I91" i="48"/>
  <c r="D92" i="48"/>
  <c r="D91" i="48"/>
  <c r="I84" i="48"/>
  <c r="I81" i="48"/>
  <c r="I41" i="48"/>
  <c r="I43" i="48" s="1"/>
  <c r="I37" i="48"/>
  <c r="E765" i="58" l="1"/>
  <c r="C615" i="58"/>
  <c r="C387" i="58"/>
  <c r="D31" i="48"/>
  <c r="F161" i="58"/>
  <c r="F170" i="58" s="1"/>
  <c r="F171" i="58" s="1"/>
  <c r="E209" i="58"/>
  <c r="E220" i="58" s="1"/>
  <c r="D232" i="58"/>
  <c r="D221" i="58"/>
  <c r="D234" i="58"/>
  <c r="D236" i="58" s="1"/>
  <c r="F133" i="58"/>
  <c r="D107" i="58"/>
  <c r="D99" i="58"/>
  <c r="F209" i="58" l="1"/>
  <c r="E221" i="58"/>
  <c r="D27" i="48"/>
  <c r="F220" i="58" l="1"/>
  <c r="D615" i="58"/>
  <c r="E485" i="58"/>
  <c r="F221" i="58" l="1"/>
  <c r="G195" i="58"/>
  <c r="D141" i="58"/>
  <c r="I113" i="58"/>
  <c r="G114" i="58"/>
  <c r="D120" i="58"/>
  <c r="I111" i="58"/>
  <c r="F111" i="58"/>
  <c r="I105" i="58"/>
  <c r="I103" i="58"/>
  <c r="I102" i="58"/>
  <c r="I101" i="58"/>
  <c r="I98" i="58"/>
  <c r="I97" i="58" s="1"/>
  <c r="J84" i="48"/>
  <c r="J85" i="48" s="1"/>
  <c r="J11" i="48"/>
  <c r="E39" i="48"/>
  <c r="E528" i="58"/>
  <c r="D528" i="58"/>
  <c r="J81" i="48"/>
  <c r="I85" i="48"/>
  <c r="J75" i="48"/>
  <c r="I75" i="48"/>
  <c r="I99" i="58" l="1"/>
  <c r="I106" i="58" s="1"/>
  <c r="I100" i="58"/>
  <c r="I107" i="58" s="1"/>
  <c r="F522" i="58"/>
  <c r="H108" i="59" l="1"/>
  <c r="I108" i="59"/>
  <c r="J92" i="59" l="1"/>
  <c r="F108" i="59" l="1"/>
  <c r="I92" i="59"/>
  <c r="C340" i="58"/>
  <c r="J24" i="49"/>
  <c r="E55" i="48" l="1"/>
  <c r="E193" i="58"/>
  <c r="D51" i="48" s="1"/>
  <c r="C563" i="58" l="1"/>
  <c r="E106" i="26" l="1"/>
  <c r="E105" i="26"/>
  <c r="E101" i="26"/>
  <c r="E100" i="26"/>
  <c r="I11" i="48"/>
  <c r="F765" i="58"/>
  <c r="E762" i="58"/>
  <c r="F760" i="58"/>
  <c r="E760" i="58"/>
  <c r="I32" i="48" l="1"/>
  <c r="D269" i="58"/>
  <c r="D29" i="48"/>
  <c r="G437" i="58" l="1"/>
  <c r="D340" i="58"/>
  <c r="L309" i="58"/>
  <c r="G306" i="58"/>
  <c r="L305" i="58"/>
  <c r="F186" i="58"/>
  <c r="D97" i="58"/>
  <c r="D104" i="58"/>
  <c r="F103" i="58"/>
  <c r="E101" i="58"/>
  <c r="F101" i="58" s="1"/>
  <c r="D20" i="48"/>
  <c r="D106" i="58" l="1"/>
  <c r="E102" i="58"/>
  <c r="E105" i="58" s="1"/>
  <c r="F105" i="58" s="1"/>
  <c r="F102" i="58" l="1"/>
  <c r="F100" i="58" l="1"/>
  <c r="F107" i="58" s="1"/>
  <c r="F99" i="58"/>
  <c r="E21" i="48"/>
  <c r="D21" i="48"/>
  <c r="J23" i="48"/>
  <c r="H120" i="58"/>
  <c r="I120" i="58" s="1"/>
  <c r="I121" i="58" s="1"/>
  <c r="F97" i="58"/>
  <c r="J108" i="59"/>
  <c r="F35" i="26"/>
  <c r="E26" i="26" l="1"/>
  <c r="E24" i="26"/>
  <c r="E45" i="26"/>
  <c r="I35" i="48"/>
  <c r="I33" i="48"/>
  <c r="D81" i="48"/>
  <c r="D78" i="48"/>
  <c r="D75" i="48"/>
  <c r="D53" i="48"/>
  <c r="I38" i="48" l="1"/>
  <c r="D225" i="58"/>
  <c r="D226" i="58" s="1"/>
  <c r="D233" i="58" s="1"/>
  <c r="D653" i="58" l="1"/>
  <c r="C653" i="58"/>
  <c r="D648" i="58"/>
  <c r="C648" i="58"/>
  <c r="D640" i="58"/>
  <c r="C640" i="58"/>
  <c r="D636" i="58"/>
  <c r="E99" i="26"/>
  <c r="D628" i="58"/>
  <c r="D623" i="58"/>
  <c r="E94" i="26"/>
  <c r="E88" i="26"/>
  <c r="D589" i="58"/>
  <c r="C589" i="58"/>
  <c r="D551" i="58"/>
  <c r="F527" i="58"/>
  <c r="F526" i="58"/>
  <c r="F521" i="58"/>
  <c r="F520" i="58"/>
  <c r="D33" i="48"/>
  <c r="D459" i="58"/>
  <c r="C459" i="58"/>
  <c r="H437" i="58"/>
  <c r="I20" i="48"/>
  <c r="C398" i="58"/>
  <c r="E330" i="58"/>
  <c r="D330" i="58"/>
  <c r="C330" i="58"/>
  <c r="F329" i="58"/>
  <c r="F330" i="58" s="1"/>
  <c r="F320" i="58"/>
  <c r="F321" i="58" s="1"/>
  <c r="E320" i="58"/>
  <c r="D320" i="58"/>
  <c r="K311" i="58"/>
  <c r="J311" i="58"/>
  <c r="I311" i="58"/>
  <c r="F311" i="58"/>
  <c r="E311" i="58"/>
  <c r="D311" i="58"/>
  <c r="C311" i="58"/>
  <c r="L310" i="58"/>
  <c r="G310" i="58"/>
  <c r="G309" i="58"/>
  <c r="L308" i="58"/>
  <c r="G308" i="58"/>
  <c r="L307" i="58"/>
  <c r="G307" i="58"/>
  <c r="L306" i="58"/>
  <c r="G305" i="58"/>
  <c r="D58" i="48"/>
  <c r="D67" i="48" s="1"/>
  <c r="F229" i="58"/>
  <c r="E228" i="58"/>
  <c r="F192" i="58"/>
  <c r="F193" i="58" s="1"/>
  <c r="D52" i="48"/>
  <c r="D55" i="48" s="1"/>
  <c r="F187" i="58"/>
  <c r="F188" i="58" s="1"/>
  <c r="E180" i="58"/>
  <c r="E195" i="58" s="1"/>
  <c r="D235" i="58" s="1"/>
  <c r="E234" i="58"/>
  <c r="F117" i="58"/>
  <c r="F116" i="58"/>
  <c r="F115" i="58"/>
  <c r="D114" i="58"/>
  <c r="F106" i="58"/>
  <c r="F108" i="58" s="1"/>
  <c r="G311" i="58" l="1"/>
  <c r="F195" i="58"/>
  <c r="D563" i="58"/>
  <c r="E30" i="26"/>
  <c r="E35" i="26" s="1"/>
  <c r="D39" i="48"/>
  <c r="C372" i="58"/>
  <c r="I19" i="48" s="1"/>
  <c r="I23" i="48" s="1"/>
  <c r="I46" i="48" s="1"/>
  <c r="F528" i="58"/>
  <c r="M306" i="58"/>
  <c r="M310" i="58"/>
  <c r="M308" i="58"/>
  <c r="M305" i="58"/>
  <c r="M307" i="58"/>
  <c r="L311" i="58"/>
  <c r="D71" i="48" s="1"/>
  <c r="M309" i="58"/>
  <c r="F228" i="58"/>
  <c r="F230" i="58" s="1"/>
  <c r="E225" i="58"/>
  <c r="E226" i="58" s="1"/>
  <c r="E231" i="58"/>
  <c r="E232" i="58" s="1"/>
  <c r="E229" i="58"/>
  <c r="E230" i="58" s="1"/>
  <c r="F114" i="58"/>
  <c r="F113" i="58" s="1"/>
  <c r="F121" i="58" s="1"/>
  <c r="F120" i="58"/>
  <c r="E233" i="58" l="1"/>
  <c r="D70" i="48"/>
  <c r="D72" i="48" s="1"/>
  <c r="M311" i="58"/>
  <c r="F231" i="58"/>
  <c r="F232" i="58" s="1"/>
  <c r="F225" i="58"/>
  <c r="F226" i="58" s="1"/>
  <c r="F233" i="58" l="1"/>
  <c r="E67" i="48"/>
  <c r="F46" i="26" l="1"/>
  <c r="E82" i="48" l="1"/>
  <c r="E79" i="48"/>
  <c r="D79" i="48"/>
  <c r="E72" i="48"/>
  <c r="J66" i="48"/>
  <c r="J43" i="48"/>
  <c r="J38" i="48"/>
  <c r="E27" i="48"/>
  <c r="D46" i="48"/>
  <c r="E46" i="48" l="1"/>
  <c r="E84" i="48"/>
  <c r="J46" i="48"/>
  <c r="J68" i="48" s="1"/>
  <c r="J86" i="48" s="1"/>
  <c r="E86" i="48" l="1"/>
  <c r="L86" i="48" l="1"/>
  <c r="C24" i="49"/>
  <c r="F24" i="49"/>
  <c r="G24" i="49"/>
  <c r="H24" i="49"/>
  <c r="I24" i="49"/>
  <c r="F89" i="26"/>
  <c r="K24" i="49" l="1"/>
  <c r="M24" i="49" s="1"/>
  <c r="D82" i="48" l="1"/>
  <c r="F40" i="26" l="1"/>
  <c r="F90" i="26" s="1"/>
  <c r="F116" i="26" s="1"/>
  <c r="F119" i="26" l="1"/>
  <c r="E89" i="26"/>
  <c r="E40" i="26" l="1"/>
  <c r="I68" i="48" l="1"/>
  <c r="I86" i="48" s="1"/>
  <c r="E46" i="26"/>
  <c r="E90" i="26" s="1"/>
  <c r="E116" i="26" l="1"/>
  <c r="E119" i="26" s="1"/>
  <c r="D84" i="48"/>
  <c r="D86" i="48" s="1"/>
  <c r="K86" i="48" l="1"/>
  <c r="I31" i="29"/>
  <c r="H31" i="29"/>
  <c r="G31" i="29"/>
  <c r="F31" i="29"/>
  <c r="C31" i="29"/>
  <c r="E30" i="29"/>
  <c r="D30" i="29"/>
  <c r="K29" i="29"/>
  <c r="H29" i="29"/>
  <c r="G29" i="29"/>
  <c r="F29" i="29"/>
  <c r="J29" i="29" s="1"/>
  <c r="K28" i="29"/>
  <c r="G28" i="29"/>
  <c r="J28" i="29" s="1"/>
  <c r="K27" i="29"/>
  <c r="G27" i="29"/>
  <c r="J27" i="29" s="1"/>
  <c r="K26" i="29"/>
  <c r="C26" i="29"/>
  <c r="C30" i="29" s="1"/>
  <c r="C32" i="29" s="1"/>
  <c r="K25" i="29"/>
  <c r="I25" i="29"/>
  <c r="J25" i="29" s="1"/>
  <c r="K24" i="29"/>
  <c r="I24" i="29"/>
  <c r="J24" i="29" s="1"/>
  <c r="J23" i="29"/>
  <c r="K22" i="29"/>
  <c r="F22" i="29"/>
  <c r="J22" i="29" s="1"/>
  <c r="K21" i="29"/>
  <c r="H21" i="29"/>
  <c r="J21" i="29" s="1"/>
  <c r="K20" i="29"/>
  <c r="I20" i="29"/>
  <c r="I30" i="29" s="1"/>
  <c r="I32" i="29" s="1"/>
  <c r="K19" i="29"/>
  <c r="F19" i="29"/>
  <c r="J19" i="29" s="1"/>
  <c r="K18" i="29"/>
  <c r="F18" i="29"/>
  <c r="J18" i="29" s="1"/>
  <c r="K17" i="29"/>
  <c r="G17" i="29"/>
  <c r="J17" i="29" s="1"/>
  <c r="K16" i="29"/>
  <c r="G16" i="29"/>
  <c r="G30" i="29" s="1"/>
  <c r="G32" i="29" s="1"/>
  <c r="K15" i="29"/>
  <c r="F15" i="29"/>
  <c r="J15" i="29" s="1"/>
  <c r="K14" i="29"/>
  <c r="F14" i="29"/>
  <c r="J14" i="29" s="1"/>
  <c r="K13" i="29"/>
  <c r="F13" i="29"/>
  <c r="J13" i="29" s="1"/>
  <c r="K12" i="29"/>
  <c r="K31" i="29" s="1"/>
  <c r="K32" i="29" s="1"/>
  <c r="F12" i="29"/>
  <c r="F30" i="29" s="1"/>
  <c r="F32" i="29" s="1"/>
  <c r="G44" i="17"/>
  <c r="I43" i="17"/>
  <c r="D41" i="17"/>
  <c r="G41" i="17" s="1"/>
  <c r="F39" i="17"/>
  <c r="G39" i="17" s="1"/>
  <c r="F38" i="17"/>
  <c r="G38" i="17" s="1"/>
  <c r="G37" i="17"/>
  <c r="G35" i="17"/>
  <c r="G34" i="17"/>
  <c r="D33" i="17"/>
  <c r="G33" i="17" s="1"/>
  <c r="E32" i="17"/>
  <c r="G32" i="17" s="1"/>
  <c r="E31" i="17"/>
  <c r="G31" i="17" s="1"/>
  <c r="D30" i="17"/>
  <c r="G30" i="17" s="1"/>
  <c r="C29" i="17"/>
  <c r="G29" i="17" s="1"/>
  <c r="C28" i="17"/>
  <c r="G28" i="17" s="1"/>
  <c r="D27" i="17"/>
  <c r="G27" i="17" s="1"/>
  <c r="C26" i="17"/>
  <c r="G26" i="17" s="1"/>
  <c r="C25" i="17"/>
  <c r="G25" i="17" s="1"/>
  <c r="C24" i="17"/>
  <c r="G24" i="17" s="1"/>
  <c r="C23" i="17"/>
  <c r="G23" i="17" s="1"/>
  <c r="C22" i="17"/>
  <c r="G22" i="17" s="1"/>
  <c r="D21" i="17"/>
  <c r="G21" i="17" s="1"/>
  <c r="C20" i="17"/>
  <c r="D19" i="17"/>
  <c r="G19" i="17" s="1"/>
  <c r="D18" i="17"/>
  <c r="M36" i="10"/>
  <c r="G36" i="10"/>
  <c r="M32" i="10"/>
  <c r="L32" i="10"/>
  <c r="K32" i="10"/>
  <c r="J32" i="10"/>
  <c r="I32" i="10"/>
  <c r="H32" i="10"/>
  <c r="F32" i="10"/>
  <c r="E32" i="10"/>
  <c r="D32" i="10"/>
  <c r="C32" i="10"/>
  <c r="B32" i="10"/>
  <c r="G31" i="10"/>
  <c r="L27" i="10"/>
  <c r="K27" i="10"/>
  <c r="J27" i="10"/>
  <c r="H27" i="10"/>
  <c r="F27" i="10"/>
  <c r="D27" i="10"/>
  <c r="C27" i="10"/>
  <c r="C34" i="10" s="1"/>
  <c r="B27" i="10"/>
  <c r="G25" i="10"/>
  <c r="I24" i="10"/>
  <c r="M24" i="10" s="1"/>
  <c r="G24" i="10"/>
  <c r="G23" i="10"/>
  <c r="I22" i="10"/>
  <c r="M22" i="10" s="1"/>
  <c r="G22" i="10"/>
  <c r="I21" i="10"/>
  <c r="M21" i="10" s="1"/>
  <c r="G21" i="10"/>
  <c r="I20" i="10"/>
  <c r="M20" i="10" s="1"/>
  <c r="E20" i="10"/>
  <c r="E27" i="10" s="1"/>
  <c r="I19" i="10"/>
  <c r="M19" i="10" s="1"/>
  <c r="G19" i="10"/>
  <c r="I18" i="10"/>
  <c r="M18" i="10" s="1"/>
  <c r="G18" i="10"/>
  <c r="I17" i="10"/>
  <c r="M17" i="10" s="1"/>
  <c r="G17" i="10"/>
  <c r="I16" i="10"/>
  <c r="M16" i="10" s="1"/>
  <c r="G16" i="10"/>
  <c r="I15" i="10"/>
  <c r="M15" i="10" s="1"/>
  <c r="G15" i="10"/>
  <c r="E40" i="9"/>
  <c r="D40" i="9"/>
  <c r="E30" i="9"/>
  <c r="E34" i="9" s="1"/>
  <c r="D30" i="9"/>
  <c r="D34" i="9" s="1"/>
  <c r="E24" i="9"/>
  <c r="E21" i="9"/>
  <c r="D21" i="9"/>
  <c r="D27" i="9" s="1"/>
  <c r="E17" i="9"/>
  <c r="D15" i="9"/>
  <c r="D14" i="9"/>
  <c r="F44" i="4"/>
  <c r="F39" i="4"/>
  <c r="E36" i="4"/>
  <c r="E33" i="4"/>
  <c r="E23" i="4"/>
  <c r="E14" i="4"/>
  <c r="E10" i="4"/>
  <c r="G63" i="3"/>
  <c r="I56" i="3"/>
  <c r="E47" i="3"/>
  <c r="C40" i="17" s="1"/>
  <c r="G40" i="17" s="1"/>
  <c r="E46" i="3"/>
  <c r="E42" i="3"/>
  <c r="F36" i="17" s="1"/>
  <c r="E30" i="3"/>
  <c r="E26" i="3"/>
  <c r="E10" i="3"/>
  <c r="F68" i="2"/>
  <c r="F54" i="2"/>
  <c r="E44" i="2"/>
  <c r="E41" i="2"/>
  <c r="E38" i="2"/>
  <c r="E33" i="2"/>
  <c r="E30" i="2"/>
  <c r="E26" i="2"/>
  <c r="E22" i="2"/>
  <c r="E18" i="2"/>
  <c r="E10" i="2"/>
  <c r="A5" i="2"/>
  <c r="A5" i="3" s="1"/>
  <c r="A5" i="4" s="1"/>
  <c r="G106" i="1"/>
  <c r="H96" i="1"/>
  <c r="I25" i="10" s="1"/>
  <c r="M25" i="10" s="1"/>
  <c r="F89" i="1"/>
  <c r="F73" i="1"/>
  <c r="D72" i="1"/>
  <c r="F71" i="1" s="1"/>
  <c r="F69" i="1"/>
  <c r="F67" i="1"/>
  <c r="D66" i="1"/>
  <c r="F64" i="1" s="1"/>
  <c r="H65" i="1"/>
  <c r="F60" i="1"/>
  <c r="F54" i="1"/>
  <c r="F52" i="1"/>
  <c r="D49" i="1"/>
  <c r="F48" i="1" s="1"/>
  <c r="F46" i="1"/>
  <c r="F36" i="1"/>
  <c r="F31" i="1"/>
  <c r="H26" i="1"/>
  <c r="F10" i="1"/>
  <c r="F115" i="21"/>
  <c r="L112" i="21"/>
  <c r="L111" i="21"/>
  <c r="I110" i="21"/>
  <c r="G110" i="21"/>
  <c r="L110" i="21" s="1"/>
  <c r="L108" i="21"/>
  <c r="L107" i="21"/>
  <c r="L106" i="21"/>
  <c r="M106" i="21" s="1"/>
  <c r="L105" i="21"/>
  <c r="M105" i="21" s="1"/>
  <c r="L104" i="21"/>
  <c r="M104" i="21" s="1"/>
  <c r="F104" i="21"/>
  <c r="L103" i="21"/>
  <c r="M103" i="21" s="1"/>
  <c r="F103" i="21"/>
  <c r="L102" i="21"/>
  <c r="M102" i="21" s="1"/>
  <c r="F102" i="21"/>
  <c r="L101" i="21"/>
  <c r="M101" i="21" s="1"/>
  <c r="F101" i="21"/>
  <c r="L100" i="21"/>
  <c r="M100" i="21" s="1"/>
  <c r="F100" i="21"/>
  <c r="L99" i="21"/>
  <c r="M99" i="21" s="1"/>
  <c r="F99" i="21"/>
  <c r="L98" i="21"/>
  <c r="M98" i="21" s="1"/>
  <c r="L97" i="21"/>
  <c r="M97" i="21" s="1"/>
  <c r="F97" i="21"/>
  <c r="L96" i="21"/>
  <c r="M96" i="21" s="1"/>
  <c r="F96" i="21"/>
  <c r="L95" i="21"/>
  <c r="M95" i="21" s="1"/>
  <c r="F95" i="21"/>
  <c r="L94" i="21"/>
  <c r="M94" i="21" s="1"/>
  <c r="F94" i="21"/>
  <c r="L93" i="21"/>
  <c r="M93" i="21" s="1"/>
  <c r="F93" i="21"/>
  <c r="L92" i="21"/>
  <c r="M92" i="21" s="1"/>
  <c r="F92" i="21"/>
  <c r="I91" i="21"/>
  <c r="G91" i="21"/>
  <c r="F91" i="21"/>
  <c r="F90" i="21"/>
  <c r="L89" i="21"/>
  <c r="M89" i="21" s="1"/>
  <c r="F89" i="21"/>
  <c r="L88" i="21"/>
  <c r="M88" i="21" s="1"/>
  <c r="F88" i="21"/>
  <c r="L87" i="21"/>
  <c r="M87" i="21" s="1"/>
  <c r="F87" i="21"/>
  <c r="L86" i="21"/>
  <c r="M86" i="21" s="1"/>
  <c r="F86" i="21"/>
  <c r="I85" i="21"/>
  <c r="G85" i="21"/>
  <c r="F85" i="21"/>
  <c r="F84" i="21"/>
  <c r="L83" i="21"/>
  <c r="M83" i="21" s="1"/>
  <c r="F83" i="21"/>
  <c r="L82" i="21"/>
  <c r="F82" i="21"/>
  <c r="L81" i="21"/>
  <c r="M81" i="21" s="1"/>
  <c r="F81" i="21"/>
  <c r="L80" i="21"/>
  <c r="M80" i="21" s="1"/>
  <c r="F80" i="21"/>
  <c r="L79" i="21"/>
  <c r="M79" i="21" s="1"/>
  <c r="F79" i="21"/>
  <c r="L78" i="21"/>
  <c r="F78" i="21"/>
  <c r="L77" i="21"/>
  <c r="M77" i="21" s="1"/>
  <c r="F77" i="21"/>
  <c r="L76" i="21"/>
  <c r="M76" i="21" s="1"/>
  <c r="F76" i="21"/>
  <c r="L75" i="21"/>
  <c r="M75" i="21" s="1"/>
  <c r="F75" i="21"/>
  <c r="L74" i="21"/>
  <c r="M74" i="21" s="1"/>
  <c r="F74" i="21"/>
  <c r="L73" i="21"/>
  <c r="M73" i="21" s="1"/>
  <c r="F73" i="21"/>
  <c r="L72" i="21"/>
  <c r="M72" i="21" s="1"/>
  <c r="F72" i="21"/>
  <c r="L71" i="21"/>
  <c r="M71" i="21" s="1"/>
  <c r="F71" i="21"/>
  <c r="L70" i="21"/>
  <c r="M70" i="21" s="1"/>
  <c r="F70" i="21"/>
  <c r="L69" i="21"/>
  <c r="M69" i="21" s="1"/>
  <c r="F69" i="21"/>
  <c r="L68" i="21"/>
  <c r="M68" i="21" s="1"/>
  <c r="F68" i="21"/>
  <c r="L67" i="21"/>
  <c r="M67" i="21" s="1"/>
  <c r="F67" i="21"/>
  <c r="L66" i="21"/>
  <c r="M66" i="21" s="1"/>
  <c r="F66" i="21"/>
  <c r="L65" i="21"/>
  <c r="M65" i="21" s="1"/>
  <c r="F65" i="21"/>
  <c r="L64" i="21"/>
  <c r="M64" i="21" s="1"/>
  <c r="F64" i="21"/>
  <c r="L63" i="21"/>
  <c r="M63" i="21" s="1"/>
  <c r="F63" i="21"/>
  <c r="L62" i="21"/>
  <c r="M62" i="21" s="1"/>
  <c r="F62" i="21"/>
  <c r="I61" i="21"/>
  <c r="G61" i="21"/>
  <c r="F61" i="21"/>
  <c r="F60" i="21"/>
  <c r="L59" i="21"/>
  <c r="F59" i="21"/>
  <c r="L58" i="21"/>
  <c r="M58" i="21" s="1"/>
  <c r="F58" i="21"/>
  <c r="L57" i="21"/>
  <c r="M57" i="21" s="1"/>
  <c r="F57" i="21"/>
  <c r="L56" i="21"/>
  <c r="M56" i="21" s="1"/>
  <c r="F56" i="21"/>
  <c r="L55" i="21"/>
  <c r="M55" i="21" s="1"/>
  <c r="F55" i="21"/>
  <c r="L54" i="21"/>
  <c r="M54" i="21" s="1"/>
  <c r="L53" i="21"/>
  <c r="M53" i="21" s="1"/>
  <c r="F53" i="21"/>
  <c r="L52" i="21"/>
  <c r="M52" i="21" s="1"/>
  <c r="F52" i="21"/>
  <c r="L51" i="21"/>
  <c r="M51" i="21" s="1"/>
  <c r="F51" i="21"/>
  <c r="L50" i="21"/>
  <c r="M50" i="21" s="1"/>
  <c r="F50" i="21"/>
  <c r="L49" i="21"/>
  <c r="M49" i="21" s="1"/>
  <c r="F49" i="21"/>
  <c r="I48" i="21"/>
  <c r="G48" i="21"/>
  <c r="F48" i="21"/>
  <c r="L46" i="21"/>
  <c r="M46" i="21" s="1"/>
  <c r="F46" i="21"/>
  <c r="M45" i="21"/>
  <c r="I44" i="21"/>
  <c r="G44" i="21"/>
  <c r="F44" i="21"/>
  <c r="F42" i="21"/>
  <c r="L38" i="21"/>
  <c r="M38" i="21" s="1"/>
  <c r="L37" i="21"/>
  <c r="F37" i="21"/>
  <c r="L36" i="21"/>
  <c r="M36" i="21" s="1"/>
  <c r="F36" i="21"/>
  <c r="L35" i="21"/>
  <c r="M35" i="21" s="1"/>
  <c r="F35" i="21"/>
  <c r="L34" i="21"/>
  <c r="M34" i="21" s="1"/>
  <c r="F34" i="21"/>
  <c r="M33" i="21"/>
  <c r="I32" i="21"/>
  <c r="G32" i="21"/>
  <c r="F32" i="21"/>
  <c r="F31" i="21"/>
  <c r="L30" i="21"/>
  <c r="M30" i="21" s="1"/>
  <c r="F30" i="21"/>
  <c r="L29" i="21"/>
  <c r="M29" i="21" s="1"/>
  <c r="F29" i="21"/>
  <c r="I28" i="21"/>
  <c r="G28" i="21"/>
  <c r="G27" i="21" s="1"/>
  <c r="F28" i="21"/>
  <c r="F27" i="21"/>
  <c r="F26" i="21"/>
  <c r="L25" i="21"/>
  <c r="M25" i="21" s="1"/>
  <c r="F25" i="21"/>
  <c r="I24" i="21"/>
  <c r="G24" i="21"/>
  <c r="F24" i="21"/>
  <c r="F23" i="21"/>
  <c r="F22" i="21"/>
  <c r="D9" i="21"/>
  <c r="E162" i="20"/>
  <c r="F154" i="20"/>
  <c r="F153" i="20"/>
  <c r="L152" i="20"/>
  <c r="M152" i="20" s="1"/>
  <c r="F152" i="20"/>
  <c r="I151" i="20"/>
  <c r="G151" i="20"/>
  <c r="F151" i="20"/>
  <c r="F150" i="20"/>
  <c r="L149" i="20"/>
  <c r="F149" i="20"/>
  <c r="L148" i="20"/>
  <c r="M148" i="20" s="1"/>
  <c r="F148" i="20"/>
  <c r="L147" i="20"/>
  <c r="M147" i="20" s="1"/>
  <c r="F147" i="20"/>
  <c r="L146" i="20"/>
  <c r="M146" i="20" s="1"/>
  <c r="F146" i="20"/>
  <c r="I145" i="20"/>
  <c r="G145" i="20"/>
  <c r="F145" i="20"/>
  <c r="F144" i="20"/>
  <c r="F143" i="20"/>
  <c r="L142" i="20"/>
  <c r="M142" i="20" s="1"/>
  <c r="L141" i="20"/>
  <c r="F141" i="20"/>
  <c r="L140" i="20"/>
  <c r="M140" i="20" s="1"/>
  <c r="F140" i="20"/>
  <c r="I139" i="20"/>
  <c r="I138" i="20" s="1"/>
  <c r="G139" i="20"/>
  <c r="G138" i="20" s="1"/>
  <c r="F139" i="20"/>
  <c r="F138" i="20"/>
  <c r="F137" i="20"/>
  <c r="F136" i="20"/>
  <c r="L135" i="20"/>
  <c r="M135" i="20" s="1"/>
  <c r="F135" i="20"/>
  <c r="L134" i="20"/>
  <c r="M134" i="20" s="1"/>
  <c r="F134" i="20"/>
  <c r="I133" i="20"/>
  <c r="G133" i="20"/>
  <c r="F133" i="20"/>
  <c r="F132" i="20"/>
  <c r="L131" i="20"/>
  <c r="M131" i="20" s="1"/>
  <c r="F131" i="20"/>
  <c r="L130" i="20"/>
  <c r="F130" i="20"/>
  <c r="L129" i="20"/>
  <c r="F129" i="20"/>
  <c r="L128" i="20"/>
  <c r="M128" i="20" s="1"/>
  <c r="F128" i="20"/>
  <c r="L127" i="20"/>
  <c r="M127" i="20" s="1"/>
  <c r="F127" i="20"/>
  <c r="L126" i="20"/>
  <c r="F126" i="20"/>
  <c r="L125" i="20"/>
  <c r="M125" i="20" s="1"/>
  <c r="F125" i="20"/>
  <c r="L124" i="20"/>
  <c r="M124" i="20" s="1"/>
  <c r="F124" i="20"/>
  <c r="L123" i="20"/>
  <c r="F123" i="20"/>
  <c r="L122" i="20"/>
  <c r="M122" i="20" s="1"/>
  <c r="F122" i="20"/>
  <c r="I121" i="20"/>
  <c r="G121" i="20"/>
  <c r="F121" i="20"/>
  <c r="L119" i="20"/>
  <c r="F119" i="20"/>
  <c r="L118" i="20"/>
  <c r="F118" i="20"/>
  <c r="L117" i="20"/>
  <c r="M117" i="20" s="1"/>
  <c r="F117" i="20"/>
  <c r="L116" i="20"/>
  <c r="F116" i="20"/>
  <c r="L115" i="20"/>
  <c r="M115" i="20" s="1"/>
  <c r="F115" i="20"/>
  <c r="L114" i="20"/>
  <c r="M114" i="20" s="1"/>
  <c r="F114" i="20"/>
  <c r="L113" i="20"/>
  <c r="M113" i="20" s="1"/>
  <c r="F113" i="20"/>
  <c r="I112" i="20"/>
  <c r="G112" i="20"/>
  <c r="F112" i="20"/>
  <c r="F111" i="20"/>
  <c r="L110" i="20"/>
  <c r="L109" i="20"/>
  <c r="F109" i="20"/>
  <c r="L108" i="20"/>
  <c r="F108" i="20"/>
  <c r="L107" i="20"/>
  <c r="M107" i="20" s="1"/>
  <c r="F107" i="20"/>
  <c r="L106" i="20"/>
  <c r="M106" i="20" s="1"/>
  <c r="F106" i="20"/>
  <c r="L105" i="20"/>
  <c r="F105" i="20"/>
  <c r="I104" i="20"/>
  <c r="G104" i="20"/>
  <c r="F104" i="20"/>
  <c r="L102" i="20"/>
  <c r="M102" i="20" s="1"/>
  <c r="F102" i="20"/>
  <c r="L101" i="20"/>
  <c r="F101" i="20"/>
  <c r="I100" i="20"/>
  <c r="G100" i="20"/>
  <c r="F100" i="20"/>
  <c r="F99" i="20"/>
  <c r="F98" i="20"/>
  <c r="F97" i="20"/>
  <c r="L96" i="20"/>
  <c r="M96" i="20" s="1"/>
  <c r="F96" i="20"/>
  <c r="L95" i="20"/>
  <c r="M95" i="20" s="1"/>
  <c r="F95" i="20"/>
  <c r="I94" i="20"/>
  <c r="G94" i="20"/>
  <c r="F94" i="20"/>
  <c r="F93" i="20"/>
  <c r="L92" i="20"/>
  <c r="M92" i="20" s="1"/>
  <c r="F92" i="20"/>
  <c r="I91" i="20"/>
  <c r="G91" i="20"/>
  <c r="F91" i="20"/>
  <c r="F90" i="20"/>
  <c r="L89" i="20"/>
  <c r="M89" i="20" s="1"/>
  <c r="F89" i="20"/>
  <c r="L88" i="20"/>
  <c r="M88" i="20" s="1"/>
  <c r="F88" i="20"/>
  <c r="L87" i="20"/>
  <c r="M87" i="20" s="1"/>
  <c r="F87" i="20"/>
  <c r="L86" i="20"/>
  <c r="M86" i="20" s="1"/>
  <c r="F86" i="20"/>
  <c r="L85" i="20"/>
  <c r="M85" i="20" s="1"/>
  <c r="F85" i="20"/>
  <c r="L84" i="20"/>
  <c r="M84" i="20" s="1"/>
  <c r="F84" i="20"/>
  <c r="L83" i="20"/>
  <c r="M83" i="20" s="1"/>
  <c r="F83" i="20"/>
  <c r="L82" i="20"/>
  <c r="M82" i="20" s="1"/>
  <c r="F82" i="20"/>
  <c r="L81" i="20"/>
  <c r="F81" i="20"/>
  <c r="L80" i="20"/>
  <c r="M80" i="20" s="1"/>
  <c r="F80" i="20"/>
  <c r="L79" i="20"/>
  <c r="M79" i="20" s="1"/>
  <c r="F79" i="20"/>
  <c r="L78" i="20"/>
  <c r="M78" i="20" s="1"/>
  <c r="F78" i="20"/>
  <c r="L77" i="20"/>
  <c r="M77" i="20" s="1"/>
  <c r="F77" i="20"/>
  <c r="L76" i="20"/>
  <c r="M76" i="20" s="1"/>
  <c r="F76" i="20"/>
  <c r="L75" i="20"/>
  <c r="M75" i="20" s="1"/>
  <c r="F75" i="20"/>
  <c r="I74" i="20"/>
  <c r="G74" i="20"/>
  <c r="F74" i="20"/>
  <c r="F73" i="20"/>
  <c r="F72" i="20"/>
  <c r="L71" i="20"/>
  <c r="M71" i="20" s="1"/>
  <c r="F71" i="20"/>
  <c r="L70" i="20"/>
  <c r="M70" i="20" s="1"/>
  <c r="F70" i="20"/>
  <c r="L69" i="20"/>
  <c r="M69" i="20" s="1"/>
  <c r="F69" i="20"/>
  <c r="L68" i="20"/>
  <c r="M68" i="20" s="1"/>
  <c r="F68" i="20"/>
  <c r="L67" i="20"/>
  <c r="M67" i="20" s="1"/>
  <c r="F67" i="20"/>
  <c r="I66" i="20"/>
  <c r="G66" i="20"/>
  <c r="F66" i="20"/>
  <c r="L65" i="20"/>
  <c r="F65" i="20"/>
  <c r="L64" i="20"/>
  <c r="F64" i="20"/>
  <c r="L63" i="20"/>
  <c r="M63" i="20" s="1"/>
  <c r="F63" i="20"/>
  <c r="L62" i="20"/>
  <c r="M62" i="20" s="1"/>
  <c r="F62" i="20"/>
  <c r="L61" i="20"/>
  <c r="F61" i="20"/>
  <c r="L60" i="20"/>
  <c r="F60" i="20"/>
  <c r="L59" i="20"/>
  <c r="M59" i="20" s="1"/>
  <c r="F59" i="20"/>
  <c r="L58" i="20"/>
  <c r="F58" i="20"/>
  <c r="L57" i="20"/>
  <c r="M57" i="20" s="1"/>
  <c r="F57" i="20"/>
  <c r="L56" i="20"/>
  <c r="L55" i="20"/>
  <c r="F55" i="20"/>
  <c r="L54" i="20"/>
  <c r="M54" i="20" s="1"/>
  <c r="F54" i="20"/>
  <c r="L53" i="20"/>
  <c r="M53" i="20" s="1"/>
  <c r="F53" i="20"/>
  <c r="L52" i="20"/>
  <c r="M52" i="20" s="1"/>
  <c r="F52" i="20"/>
  <c r="F51" i="20"/>
  <c r="I50" i="20"/>
  <c r="G50" i="20"/>
  <c r="F50" i="20"/>
  <c r="L48" i="20"/>
  <c r="M48" i="20" s="1"/>
  <c r="F48" i="20"/>
  <c r="I47" i="20"/>
  <c r="G47" i="20"/>
  <c r="F47" i="20"/>
  <c r="L45" i="20"/>
  <c r="M45" i="20" s="1"/>
  <c r="F45" i="20"/>
  <c r="L44" i="20"/>
  <c r="M44" i="20" s="1"/>
  <c r="F44" i="20"/>
  <c r="I43" i="20"/>
  <c r="G43" i="20"/>
  <c r="F43" i="20"/>
  <c r="L42" i="20"/>
  <c r="F42" i="20"/>
  <c r="L41" i="20"/>
  <c r="F41" i="20"/>
  <c r="L40" i="20"/>
  <c r="F40" i="20"/>
  <c r="L39" i="20"/>
  <c r="M39" i="20" s="1"/>
  <c r="F39" i="20"/>
  <c r="L38" i="20"/>
  <c r="M38" i="20" s="1"/>
  <c r="F38" i="20"/>
  <c r="L37" i="20"/>
  <c r="M37" i="20" s="1"/>
  <c r="F37" i="20"/>
  <c r="L36" i="20"/>
  <c r="M36" i="20" s="1"/>
  <c r="F36" i="20"/>
  <c r="L35" i="20"/>
  <c r="M35" i="20" s="1"/>
  <c r="F35" i="20"/>
  <c r="L34" i="20"/>
  <c r="M34" i="20" s="1"/>
  <c r="F34" i="20"/>
  <c r="L33" i="20"/>
  <c r="M33" i="20" s="1"/>
  <c r="F33" i="20"/>
  <c r="L32" i="20"/>
  <c r="M32" i="20" s="1"/>
  <c r="F32" i="20"/>
  <c r="L31" i="20"/>
  <c r="M31" i="20" s="1"/>
  <c r="L30" i="20"/>
  <c r="M30" i="20" s="1"/>
  <c r="L29" i="20"/>
  <c r="F29" i="20"/>
  <c r="L28" i="20"/>
  <c r="L27" i="20"/>
  <c r="M27" i="20" s="1"/>
  <c r="L26" i="20"/>
  <c r="L25" i="20"/>
  <c r="M25" i="20" s="1"/>
  <c r="F25" i="20"/>
  <c r="I24" i="20"/>
  <c r="G24" i="20"/>
  <c r="F24" i="20"/>
  <c r="F23" i="20"/>
  <c r="F22" i="20"/>
  <c r="N25" i="10" l="1"/>
  <c r="D16" i="9"/>
  <c r="D34" i="10"/>
  <c r="L66" i="20"/>
  <c r="M66" i="20" s="1"/>
  <c r="L104" i="20"/>
  <c r="M104" i="20" s="1"/>
  <c r="L94" i="20"/>
  <c r="M94" i="20" s="1"/>
  <c r="N36" i="10"/>
  <c r="L47" i="20"/>
  <c r="M47" i="20" s="1"/>
  <c r="L24" i="21"/>
  <c r="M24" i="21" s="1"/>
  <c r="L91" i="20"/>
  <c r="M91" i="20" s="1"/>
  <c r="L100" i="20"/>
  <c r="M100" i="20" s="1"/>
  <c r="E34" i="10"/>
  <c r="L133" i="20"/>
  <c r="M133" i="20" s="1"/>
  <c r="G43" i="21"/>
  <c r="G42" i="21" s="1"/>
  <c r="G23" i="21"/>
  <c r="G22" i="21" s="1"/>
  <c r="H85" i="21" s="1"/>
  <c r="L48" i="21"/>
  <c r="M48" i="21" s="1"/>
  <c r="P26" i="21"/>
  <c r="J34" i="10"/>
  <c r="L151" i="20"/>
  <c r="M151" i="20" s="1"/>
  <c r="L145" i="20"/>
  <c r="M145" i="20" s="1"/>
  <c r="K34" i="10"/>
  <c r="J26" i="29"/>
  <c r="J20" i="29"/>
  <c r="L85" i="21"/>
  <c r="M85" i="21" s="1"/>
  <c r="E27" i="9"/>
  <c r="E43" i="9" s="1"/>
  <c r="E46" i="9" s="1"/>
  <c r="N22" i="10"/>
  <c r="G99" i="20"/>
  <c r="G98" i="20" s="1"/>
  <c r="L32" i="21"/>
  <c r="M32" i="21" s="1"/>
  <c r="H97" i="1"/>
  <c r="I23" i="10" s="1"/>
  <c r="M23" i="10" s="1"/>
  <c r="N23" i="10" s="1"/>
  <c r="L138" i="20"/>
  <c r="M138" i="20" s="1"/>
  <c r="I137" i="20"/>
  <c r="G73" i="20"/>
  <c r="L121" i="20"/>
  <c r="M121" i="20" s="1"/>
  <c r="L28" i="21"/>
  <c r="M28" i="21" s="1"/>
  <c r="H42" i="1"/>
  <c r="C43" i="17"/>
  <c r="N18" i="10"/>
  <c r="L34" i="10"/>
  <c r="G20" i="17"/>
  <c r="E43" i="17"/>
  <c r="H30" i="29"/>
  <c r="H32" i="29" s="1"/>
  <c r="L24" i="20"/>
  <c r="M24" i="20" s="1"/>
  <c r="L43" i="20"/>
  <c r="M43" i="20" s="1"/>
  <c r="L139" i="20"/>
  <c r="M139" i="20" s="1"/>
  <c r="I144" i="20"/>
  <c r="L91" i="21"/>
  <c r="M91" i="21" s="1"/>
  <c r="G35" i="1"/>
  <c r="F9" i="2"/>
  <c r="D17" i="9"/>
  <c r="D43" i="9" s="1"/>
  <c r="D46" i="9" s="1"/>
  <c r="B34" i="10"/>
  <c r="I99" i="20"/>
  <c r="L61" i="21"/>
  <c r="M61" i="21" s="1"/>
  <c r="N16" i="10"/>
  <c r="N19" i="10"/>
  <c r="G9" i="1"/>
  <c r="H62" i="1"/>
  <c r="F34" i="10"/>
  <c r="D43" i="17"/>
  <c r="J12" i="29"/>
  <c r="J30" i="29" s="1"/>
  <c r="J32" i="29" s="1"/>
  <c r="L50" i="20"/>
  <c r="M50" i="20" s="1"/>
  <c r="I73" i="20"/>
  <c r="F7" i="3"/>
  <c r="G7" i="3" s="1"/>
  <c r="F9" i="4"/>
  <c r="F7" i="4" s="1"/>
  <c r="N17" i="10"/>
  <c r="N24" i="10"/>
  <c r="G18" i="17"/>
  <c r="J16" i="29"/>
  <c r="G23" i="20"/>
  <c r="N31" i="10"/>
  <c r="N32" i="10" s="1"/>
  <c r="G32" i="10"/>
  <c r="F36" i="2"/>
  <c r="G36" i="17"/>
  <c r="F43" i="17"/>
  <c r="L74" i="20"/>
  <c r="M74" i="20" s="1"/>
  <c r="I23" i="20"/>
  <c r="G27" i="10"/>
  <c r="G137" i="20"/>
  <c r="G144" i="20"/>
  <c r="L144" i="20" s="1"/>
  <c r="M144" i="20" s="1"/>
  <c r="G51" i="1"/>
  <c r="L44" i="21"/>
  <c r="M44" i="21" s="1"/>
  <c r="I43" i="21"/>
  <c r="L112" i="20"/>
  <c r="M112" i="20" s="1"/>
  <c r="N15" i="10"/>
  <c r="N21" i="10"/>
  <c r="G20" i="10"/>
  <c r="N20" i="10" s="1"/>
  <c r="I27" i="21"/>
  <c r="H34" i="10"/>
  <c r="G7" i="4" l="1"/>
  <c r="I27" i="10"/>
  <c r="I34" i="10" s="1"/>
  <c r="H110" i="21"/>
  <c r="F7" i="2"/>
  <c r="H27" i="21"/>
  <c r="G7" i="1"/>
  <c r="G7" i="2" s="1"/>
  <c r="H91" i="21"/>
  <c r="H43" i="21"/>
  <c r="H98" i="1"/>
  <c r="G43" i="17"/>
  <c r="G34" i="10"/>
  <c r="M27" i="10"/>
  <c r="M34" i="10" s="1"/>
  <c r="L99" i="20"/>
  <c r="M99" i="20" s="1"/>
  <c r="I98" i="20"/>
  <c r="I162" i="20" s="1"/>
  <c r="L73" i="20"/>
  <c r="M73" i="20" s="1"/>
  <c r="G22" i="20"/>
  <c r="H137" i="20" s="1"/>
  <c r="H42" i="21"/>
  <c r="G121" i="21"/>
  <c r="L23" i="20"/>
  <c r="M23" i="20" s="1"/>
  <c r="I22" i="20"/>
  <c r="J23" i="20" s="1"/>
  <c r="H107" i="21"/>
  <c r="H105" i="21"/>
  <c r="H100" i="21"/>
  <c r="H88" i="21"/>
  <c r="H81" i="21"/>
  <c r="H76" i="21"/>
  <c r="H68" i="21"/>
  <c r="H36" i="21"/>
  <c r="H103" i="21"/>
  <c r="H93" i="21"/>
  <c r="H71" i="21"/>
  <c r="H63" i="21"/>
  <c r="H56" i="21"/>
  <c r="H51" i="21"/>
  <c r="H30" i="21"/>
  <c r="H24" i="21"/>
  <c r="H112" i="21"/>
  <c r="H96" i="21"/>
  <c r="H86" i="21"/>
  <c r="H79" i="21"/>
  <c r="H74" i="21"/>
  <c r="H66" i="21"/>
  <c r="H59" i="21"/>
  <c r="H45" i="21"/>
  <c r="H34" i="21"/>
  <c r="H101" i="21"/>
  <c r="H89" i="21"/>
  <c r="H82" i="21"/>
  <c r="H77" i="21"/>
  <c r="H69" i="21"/>
  <c r="H54" i="21"/>
  <c r="H49" i="21"/>
  <c r="H37" i="21"/>
  <c r="H25" i="21"/>
  <c r="H106" i="21"/>
  <c r="H104" i="21"/>
  <c r="H94" i="21"/>
  <c r="H72" i="21"/>
  <c r="H64" i="21"/>
  <c r="H57" i="21"/>
  <c r="H52" i="21"/>
  <c r="H28" i="21"/>
  <c r="H111" i="21"/>
  <c r="H108" i="21"/>
  <c r="H99" i="21"/>
  <c r="H97" i="21"/>
  <c r="H87" i="21"/>
  <c r="H80" i="21"/>
  <c r="H75" i="21"/>
  <c r="H67" i="21"/>
  <c r="H35" i="21"/>
  <c r="H33" i="21"/>
  <c r="H95" i="21"/>
  <c r="H83" i="21"/>
  <c r="H73" i="21"/>
  <c r="H65" i="21"/>
  <c r="G120" i="21"/>
  <c r="G122" i="21" s="1"/>
  <c r="H44" i="21"/>
  <c r="H62" i="21"/>
  <c r="H53" i="21"/>
  <c r="H50" i="21"/>
  <c r="H102" i="21"/>
  <c r="H22" i="21"/>
  <c r="H70" i="21"/>
  <c r="H58" i="21"/>
  <c r="H92" i="21"/>
  <c r="H55" i="21"/>
  <c r="H46" i="21"/>
  <c r="H78" i="21"/>
  <c r="H29" i="21"/>
  <c r="H61" i="21"/>
  <c r="I42" i="21"/>
  <c r="L43" i="21"/>
  <c r="M43" i="21" s="1"/>
  <c r="N27" i="10"/>
  <c r="H23" i="21"/>
  <c r="G162" i="20"/>
  <c r="H48" i="21"/>
  <c r="L137" i="20"/>
  <c r="M137" i="20" s="1"/>
  <c r="H32" i="21"/>
  <c r="L27" i="21"/>
  <c r="M27" i="21" s="1"/>
  <c r="I23" i="21"/>
  <c r="H98" i="20" l="1"/>
  <c r="H144" i="20"/>
  <c r="L98" i="20"/>
  <c r="M98" i="20" s="1"/>
  <c r="N34" i="10"/>
  <c r="J133" i="20"/>
  <c r="J131" i="20"/>
  <c r="J129" i="20"/>
  <c r="J124" i="20"/>
  <c r="J118" i="20"/>
  <c r="J113" i="20"/>
  <c r="J107" i="20"/>
  <c r="J84" i="20"/>
  <c r="J79" i="20"/>
  <c r="I158" i="20"/>
  <c r="I157" i="20" s="1"/>
  <c r="J147" i="20"/>
  <c r="J122" i="20"/>
  <c r="J116" i="20"/>
  <c r="J105" i="20"/>
  <c r="J92" i="20"/>
  <c r="J87" i="20"/>
  <c r="J152" i="20"/>
  <c r="J140" i="20"/>
  <c r="J136" i="20"/>
  <c r="J127" i="20"/>
  <c r="J101" i="20"/>
  <c r="J97" i="20"/>
  <c r="J82" i="20"/>
  <c r="J134" i="20"/>
  <c r="J125" i="20"/>
  <c r="J114" i="20"/>
  <c r="J108" i="20"/>
  <c r="J103" i="20"/>
  <c r="J95" i="20"/>
  <c r="J90" i="20"/>
  <c r="J85" i="20"/>
  <c r="J80" i="20"/>
  <c r="J154" i="20"/>
  <c r="J150" i="20"/>
  <c r="J148" i="20"/>
  <c r="J130" i="20"/>
  <c r="J123" i="20"/>
  <c r="J119" i="20"/>
  <c r="J110" i="20"/>
  <c r="J88" i="20"/>
  <c r="D15" i="21"/>
  <c r="D16" i="21" s="1"/>
  <c r="D17" i="21" s="1"/>
  <c r="D18" i="21" s="1"/>
  <c r="I161" i="20"/>
  <c r="I163" i="20" s="1"/>
  <c r="J141" i="20"/>
  <c r="J128" i="20"/>
  <c r="J117" i="20"/>
  <c r="J106" i="20"/>
  <c r="J93" i="20"/>
  <c r="J83" i="20"/>
  <c r="J78" i="20"/>
  <c r="E161" i="20"/>
  <c r="E163" i="20" s="1"/>
  <c r="J115" i="20"/>
  <c r="J81" i="20"/>
  <c r="J72" i="20"/>
  <c r="J67" i="20"/>
  <c r="J53" i="20"/>
  <c r="J51" i="20"/>
  <c r="J45" i="20"/>
  <c r="J42" i="20"/>
  <c r="J40" i="20"/>
  <c r="J32" i="20"/>
  <c r="L22" i="20"/>
  <c r="M22" i="20" s="1"/>
  <c r="J77" i="20"/>
  <c r="J55" i="20"/>
  <c r="J100" i="20"/>
  <c r="J75" i="20"/>
  <c r="J64" i="20"/>
  <c r="J57" i="20"/>
  <c r="J102" i="20"/>
  <c r="J89" i="20"/>
  <c r="J70" i="20"/>
  <c r="J62" i="20"/>
  <c r="J60" i="20"/>
  <c r="J35" i="20"/>
  <c r="J22" i="20"/>
  <c r="D15" i="20"/>
  <c r="D16" i="20" s="1"/>
  <c r="D17" i="20" s="1"/>
  <c r="D18" i="20" s="1"/>
  <c r="J69" i="20"/>
  <c r="J25" i="20"/>
  <c r="J151" i="20"/>
  <c r="J153" i="20"/>
  <c r="J138" i="20"/>
  <c r="J86" i="20"/>
  <c r="J76" i="20"/>
  <c r="J58" i="20"/>
  <c r="J38" i="20"/>
  <c r="J29" i="20"/>
  <c r="J68" i="20"/>
  <c r="J65" i="20"/>
  <c r="J56" i="20"/>
  <c r="J54" i="20"/>
  <c r="J33" i="20"/>
  <c r="J139" i="20"/>
  <c r="J59" i="20"/>
  <c r="J34" i="20"/>
  <c r="J109" i="20"/>
  <c r="J135" i="20"/>
  <c r="J126" i="20"/>
  <c r="J74" i="20"/>
  <c r="J71" i="20"/>
  <c r="J63" i="20"/>
  <c r="J48" i="20"/>
  <c r="J41" i="20"/>
  <c r="J36" i="20"/>
  <c r="J37" i="20"/>
  <c r="J149" i="20"/>
  <c r="J146" i="20"/>
  <c r="J143" i="20"/>
  <c r="J96" i="20"/>
  <c r="J61" i="20"/>
  <c r="J52" i="20"/>
  <c r="J44" i="20"/>
  <c r="J39" i="20"/>
  <c r="J31" i="20"/>
  <c r="J94" i="20"/>
  <c r="J43" i="20"/>
  <c r="J145" i="20"/>
  <c r="J104" i="20"/>
  <c r="J144" i="20"/>
  <c r="J47" i="20"/>
  <c r="J24" i="20"/>
  <c r="J137" i="20"/>
  <c r="J73" i="20"/>
  <c r="J121" i="20"/>
  <c r="J66" i="20"/>
  <c r="J98" i="20"/>
  <c r="J91" i="20"/>
  <c r="J112" i="20"/>
  <c r="J50" i="20"/>
  <c r="J99" i="20"/>
  <c r="L42" i="21"/>
  <c r="M42" i="21" s="1"/>
  <c r="I121" i="21"/>
  <c r="L23" i="21"/>
  <c r="M23" i="21" s="1"/>
  <c r="I22" i="21"/>
  <c r="J23" i="21" s="1"/>
  <c r="H149" i="20"/>
  <c r="H109" i="20"/>
  <c r="H91" i="20"/>
  <c r="H89" i="20"/>
  <c r="H131" i="20"/>
  <c r="H129" i="20"/>
  <c r="H124" i="20"/>
  <c r="H118" i="20"/>
  <c r="H113" i="20"/>
  <c r="H107" i="20"/>
  <c r="H84" i="20"/>
  <c r="H79" i="20"/>
  <c r="G158" i="20"/>
  <c r="G159" i="20" s="1"/>
  <c r="H147" i="20"/>
  <c r="H122" i="20"/>
  <c r="H116" i="20"/>
  <c r="H105" i="20"/>
  <c r="H92" i="20"/>
  <c r="H87" i="20"/>
  <c r="H152" i="20"/>
  <c r="H142" i="20"/>
  <c r="H140" i="20"/>
  <c r="H127" i="20"/>
  <c r="H101" i="20"/>
  <c r="H82" i="20"/>
  <c r="H134" i="20"/>
  <c r="H125" i="20"/>
  <c r="H114" i="20"/>
  <c r="H108" i="20"/>
  <c r="H95" i="20"/>
  <c r="H85" i="20"/>
  <c r="H148" i="20"/>
  <c r="H130" i="20"/>
  <c r="H123" i="20"/>
  <c r="H119" i="20"/>
  <c r="H110" i="20"/>
  <c r="H88" i="20"/>
  <c r="H75" i="20"/>
  <c r="H64" i="20"/>
  <c r="H57" i="20"/>
  <c r="H37" i="20"/>
  <c r="H31" i="20"/>
  <c r="H69" i="20"/>
  <c r="H25" i="20"/>
  <c r="H141" i="20"/>
  <c r="H115" i="20"/>
  <c r="H112" i="20"/>
  <c r="H81" i="20"/>
  <c r="H67" i="20"/>
  <c r="H53" i="20"/>
  <c r="H51" i="20"/>
  <c r="H45" i="20"/>
  <c r="H42" i="20"/>
  <c r="H40" i="20"/>
  <c r="H32" i="20"/>
  <c r="H27" i="20"/>
  <c r="H35" i="20"/>
  <c r="H22" i="20"/>
  <c r="H146" i="20"/>
  <c r="H128" i="20"/>
  <c r="H106" i="20"/>
  <c r="H117" i="20"/>
  <c r="H102" i="20"/>
  <c r="H78" i="20"/>
  <c r="H70" i="20"/>
  <c r="H62" i="20"/>
  <c r="H60" i="20"/>
  <c r="H96" i="20"/>
  <c r="H52" i="20"/>
  <c r="H28" i="20"/>
  <c r="H59" i="20"/>
  <c r="H50" i="20"/>
  <c r="H86" i="20"/>
  <c r="H83" i="20"/>
  <c r="H76" i="20"/>
  <c r="H58" i="20"/>
  <c r="H38" i="20"/>
  <c r="H29" i="20"/>
  <c r="H26" i="20"/>
  <c r="H33" i="20"/>
  <c r="H80" i="20"/>
  <c r="H68" i="20"/>
  <c r="H65" i="20"/>
  <c r="H56" i="20"/>
  <c r="H54" i="20"/>
  <c r="H43" i="20"/>
  <c r="H44" i="20"/>
  <c r="G161" i="20"/>
  <c r="G163" i="20" s="1"/>
  <c r="H135" i="20"/>
  <c r="H126" i="20"/>
  <c r="H71" i="20"/>
  <c r="H63" i="20"/>
  <c r="H48" i="20"/>
  <c r="H41" i="20"/>
  <c r="H36" i="20"/>
  <c r="H61" i="20"/>
  <c r="H39" i="20"/>
  <c r="H77" i="20"/>
  <c r="H66" i="20"/>
  <c r="H55" i="20"/>
  <c r="H34" i="20"/>
  <c r="H47" i="20"/>
  <c r="H94" i="20"/>
  <c r="H121" i="20"/>
  <c r="H139" i="20"/>
  <c r="H73" i="20"/>
  <c r="H99" i="20"/>
  <c r="H133" i="20"/>
  <c r="H24" i="20"/>
  <c r="H104" i="20"/>
  <c r="H138" i="20"/>
  <c r="H100" i="20"/>
  <c r="H74" i="20"/>
  <c r="H151" i="20"/>
  <c r="H145" i="20"/>
  <c r="H23" i="20"/>
  <c r="J103" i="21" l="1"/>
  <c r="J93" i="21"/>
  <c r="J71" i="21"/>
  <c r="J63" i="21"/>
  <c r="J56" i="21"/>
  <c r="J51" i="21"/>
  <c r="J38" i="21"/>
  <c r="J30" i="21"/>
  <c r="J112" i="21"/>
  <c r="J98" i="21"/>
  <c r="J96" i="21"/>
  <c r="J86" i="21"/>
  <c r="J79" i="21"/>
  <c r="J74" i="21"/>
  <c r="J66" i="21"/>
  <c r="J59" i="21"/>
  <c r="J34" i="21"/>
  <c r="J101" i="21"/>
  <c r="J89" i="21"/>
  <c r="J82" i="21"/>
  <c r="J77" i="21"/>
  <c r="J69" i="21"/>
  <c r="J54" i="21"/>
  <c r="J49" i="21"/>
  <c r="J37" i="21"/>
  <c r="J25" i="21"/>
  <c r="J106" i="21"/>
  <c r="J104" i="21"/>
  <c r="J94" i="21"/>
  <c r="J72" i="21"/>
  <c r="J64" i="21"/>
  <c r="J57" i="21"/>
  <c r="J52" i="21"/>
  <c r="J111" i="21"/>
  <c r="J108" i="21"/>
  <c r="J99" i="21"/>
  <c r="J97" i="21"/>
  <c r="J87" i="21"/>
  <c r="J80" i="21"/>
  <c r="J75" i="21"/>
  <c r="J67" i="21"/>
  <c r="J35" i="21"/>
  <c r="L22" i="21"/>
  <c r="M22" i="21" s="1"/>
  <c r="I120" i="21"/>
  <c r="I122" i="21" s="1"/>
  <c r="J102" i="21"/>
  <c r="J92" i="21"/>
  <c r="J78" i="21"/>
  <c r="J70" i="21"/>
  <c r="J62" i="21"/>
  <c r="J55" i="21"/>
  <c r="J50" i="21"/>
  <c r="J29" i="21"/>
  <c r="J22" i="21"/>
  <c r="J110" i="21"/>
  <c r="J107" i="21"/>
  <c r="J105" i="21"/>
  <c r="J100" i="21"/>
  <c r="J88" i="21"/>
  <c r="J81" i="21"/>
  <c r="J76" i="21"/>
  <c r="J68" i="21"/>
  <c r="J53" i="21"/>
  <c r="J83" i="21"/>
  <c r="J73" i="21"/>
  <c r="J48" i="21"/>
  <c r="J58" i="21"/>
  <c r="J24" i="21"/>
  <c r="J95" i="21"/>
  <c r="J85" i="21"/>
  <c r="J46" i="21"/>
  <c r="J36" i="21"/>
  <c r="J65" i="21"/>
  <c r="J28" i="21"/>
  <c r="J61" i="21"/>
  <c r="J91" i="21"/>
  <c r="J32" i="21"/>
  <c r="J44" i="21"/>
  <c r="J27" i="21"/>
  <c r="J42" i="21"/>
</calcChain>
</file>

<file path=xl/sharedStrings.xml><?xml version="1.0" encoding="utf-8"?>
<sst xmlns="http://schemas.openxmlformats.org/spreadsheetml/2006/main" count="2135" uniqueCount="1471">
  <si>
    <t>BEPSA DEL PARAGUAY S.A.E.C.A.</t>
  </si>
  <si>
    <t>BALANCE GENERAL</t>
  </si>
  <si>
    <t>Sistema de Contabilidad</t>
  </si>
  <si>
    <t>RUC 80011012-9</t>
  </si>
  <si>
    <t>ACTIVO</t>
  </si>
  <si>
    <t>ACTIVO CORRIENTE</t>
  </si>
  <si>
    <t>DISPONIBILIDADES</t>
  </si>
  <si>
    <t>BANCOS Y FINANCIERAS</t>
  </si>
  <si>
    <t>INVERSIONES FINANCIERAS</t>
  </si>
  <si>
    <t>BANCO UNION</t>
  </si>
  <si>
    <t>D14 + D16</t>
  </si>
  <si>
    <t>BANCO UNION A COMPENSAR</t>
  </si>
  <si>
    <t>TRADE &amp; COMMERCE BANK</t>
  </si>
  <si>
    <t>GARANTIA AHORRO EN US$</t>
  </si>
  <si>
    <t>BANCO ALEMAN CDA EN Gs.</t>
  </si>
  <si>
    <t>CREDITOS</t>
  </si>
  <si>
    <t>GARANTIA EN GUARANIES</t>
  </si>
  <si>
    <t>DEUDORES POR SERVICIOS - CLIENTES</t>
  </si>
  <si>
    <t>BANALEMAN FONDOS MUTUOS</t>
  </si>
  <si>
    <t>CUENTAS VARIAS A COBRAR</t>
  </si>
  <si>
    <t>BANALEMAN FONDOS MUTUOS US$</t>
  </si>
  <si>
    <t>BCO. NAC. DE FOMENTO CDA US$</t>
  </si>
  <si>
    <t>OTROS ACTIVOS CORRIENTES</t>
  </si>
  <si>
    <t>BCO. SUDAMERIS DPF EN US$</t>
  </si>
  <si>
    <t>ADELANTOS VARIOS</t>
  </si>
  <si>
    <t>VISIÓN S.A. DE FINANZAS E.C.A. US$</t>
  </si>
  <si>
    <t>ADELANTO A PROVEEDORES</t>
  </si>
  <si>
    <t>BANQUE SUDAMERIS US$</t>
  </si>
  <si>
    <t>PAPELES Y UTILES EN DEPOSITO</t>
  </si>
  <si>
    <t>PRUDENCIAL SECURITIES JUQ-9513</t>
  </si>
  <si>
    <t>VARIAS CUENTAS A COBRAR</t>
  </si>
  <si>
    <t>INTERNATIONAL BANK OF MIAMI</t>
  </si>
  <si>
    <t>GTOS. PAGADOS X ADELANTADO</t>
  </si>
  <si>
    <t>WACHOVIA SECURITIES 1480-3977</t>
  </si>
  <si>
    <t>ADELANTOS AL PERSONAL</t>
  </si>
  <si>
    <t>CUENTAS A COBRAR AL PERSONAL</t>
  </si>
  <si>
    <t>E24 + E34</t>
  </si>
  <si>
    <t>GARANTIA DE ALQUILER</t>
  </si>
  <si>
    <t>PRESTAMOS AL PERSONAL</t>
  </si>
  <si>
    <t>TRANSFERENCIAS COMPRAS EN COMERCIOS</t>
  </si>
  <si>
    <t>ANTICIPOS</t>
  </si>
  <si>
    <t>DEUDORES PROVISORIOS A FACTURAR</t>
  </si>
  <si>
    <t>CARGOS A VENCER</t>
  </si>
  <si>
    <t>BIENES DE CAMBIO</t>
  </si>
  <si>
    <t>TERRENO</t>
  </si>
  <si>
    <t>INMUEBLES, TERRENOS Y MATER. P/ POS</t>
  </si>
  <si>
    <t>ACTIVO NO CORRIENTE</t>
  </si>
  <si>
    <t>BPO</t>
  </si>
  <si>
    <t>INTERES TRADE</t>
  </si>
  <si>
    <t>VARIAS CUENTAS DEUDORAS</t>
  </si>
  <si>
    <t>DEUDORES POR TARJETA DE CRÉDITO</t>
  </si>
  <si>
    <t>CUENTAS EN GESTION DE COBRO</t>
  </si>
  <si>
    <t>CUENTAS A COBRAR</t>
  </si>
  <si>
    <t>INVERSIONES</t>
  </si>
  <si>
    <t>VALORES EN OTRAS EMPRESAS</t>
  </si>
  <si>
    <t>DINELCO INTERNACIONAL S.A.</t>
  </si>
  <si>
    <t>MTEL PARAGUAY S.A.E.C.A.</t>
  </si>
  <si>
    <t>OTRAS INVERSIONES</t>
  </si>
  <si>
    <t>CEREGRAL S.A.E.C.A.</t>
  </si>
  <si>
    <t>INMUEBLE C/C 27-1226.08</t>
  </si>
  <si>
    <t>Capital DISA</t>
  </si>
  <si>
    <t>PROYECTOS ESPECIALES</t>
  </si>
  <si>
    <t>PAGO FÁCIL</t>
  </si>
  <si>
    <t>Obras de Arte</t>
  </si>
  <si>
    <t>ACTIVO INTANGIBLE</t>
  </si>
  <si>
    <t>TERRENOS EN URBANIZACION PANAMBI</t>
  </si>
  <si>
    <t>LLAVE DE NEGOCIO - CREDIT BUREAU</t>
  </si>
  <si>
    <t>GASTOS DE REORGANIZACION</t>
  </si>
  <si>
    <t>PROYECTOS Y REORGANIZACION</t>
  </si>
  <si>
    <t>ACTIVO FIJO</t>
  </si>
  <si>
    <t>MUEBLES Y EQUIPOS EN GENERAL</t>
  </si>
  <si>
    <t>MAQUINARIAS</t>
  </si>
  <si>
    <t>HERRAMIENTAS Y EQUIPOS</t>
  </si>
  <si>
    <t>EQUIPOS DE INFORMÁTICA</t>
  </si>
  <si>
    <t>MAQUINARIAS POS</t>
  </si>
  <si>
    <t>SOFTWARE</t>
  </si>
  <si>
    <t>EQ. DE INF. BIENES RETASADOS</t>
  </si>
  <si>
    <t>SOFTWARE EN DESARROLLO</t>
  </si>
  <si>
    <t>IMPORTACION EN CURSO MAQ. POS</t>
  </si>
  <si>
    <t>AUTOMÓVILES, CAMIONES</t>
  </si>
  <si>
    <t>MOTOCICLETAS, MOTONETAS</t>
  </si>
  <si>
    <t>BIENES RESTANTES</t>
  </si>
  <si>
    <t>MONTAJES E INSTALACIONES</t>
  </si>
  <si>
    <t>DERECHOS ADQUIRIDOS</t>
  </si>
  <si>
    <t>CONSTR. O MEJORAS EN PREDIO AJEN</t>
  </si>
  <si>
    <t>DEPRECIACIONES ACUMULADAS</t>
  </si>
  <si>
    <t>CONTRUCCION</t>
  </si>
  <si>
    <t>SOFTWARE 6 AÑOS</t>
  </si>
  <si>
    <t>MONTAJE</t>
  </si>
  <si>
    <t>SOFTWARE 3 AÑOS</t>
  </si>
  <si>
    <t>PERDIDAS DEL EJERCICIO</t>
  </si>
  <si>
    <t>CUENTA DE ORDEN</t>
  </si>
  <si>
    <t>B.N.F. CORRESP. CTA. C.I.A.</t>
  </si>
  <si>
    <t>PASIVO</t>
  </si>
  <si>
    <t>PASIVO CORRIENTE</t>
  </si>
  <si>
    <t>CUENTAS A PAGAR - DEUDAS COM,</t>
  </si>
  <si>
    <t>PROVEEDORES</t>
  </si>
  <si>
    <t>CUENTAS VARIAS A PAGAR</t>
  </si>
  <si>
    <t>PROVEEDORES DEL EXTERIOR</t>
  </si>
  <si>
    <t>OBLIGACIONES FINANCIERAS</t>
  </si>
  <si>
    <t>ACREEDORES POR SERVICIOS</t>
  </si>
  <si>
    <t>DESCUENTOS DE DOCUMENTOS</t>
  </si>
  <si>
    <t>RETENCIONES A PAGAR</t>
  </si>
  <si>
    <t>CARGAS SOCIALES</t>
  </si>
  <si>
    <t>IMPUESTOS</t>
  </si>
  <si>
    <t>OTRAS CUENTAS POR PAGAR</t>
  </si>
  <si>
    <t>CUPONES DEL EXT, PEND. DE CANC.</t>
  </si>
  <si>
    <t>PROVISIONES A PAGAR</t>
  </si>
  <si>
    <t>DEUDAS SOCIALES</t>
  </si>
  <si>
    <t>GASTOS ACUMULADOS</t>
  </si>
  <si>
    <t>VARIAS CUENTAS ACREEDORAS</t>
  </si>
  <si>
    <t>INGRESOS DIFERIDOS</t>
  </si>
  <si>
    <t>OTRAS CUENTAS A PAGAR</t>
  </si>
  <si>
    <t>CTAS. A PAGAR A ENTIDADES USD</t>
  </si>
  <si>
    <t>PASIVO NO CORRIENTE</t>
  </si>
  <si>
    <t>DEUDAS COMERCIALES</t>
  </si>
  <si>
    <t>OBLIGACIONES EMISION DE BONOS</t>
  </si>
  <si>
    <t>BONOS EMITIDOS</t>
  </si>
  <si>
    <t>PREVISIONES</t>
  </si>
  <si>
    <t>CLIENTES EN MONEDA LOCAL</t>
  </si>
  <si>
    <t>CLIENTES EN MONEDA EXTRANJERA</t>
  </si>
  <si>
    <t>INVERSIÓN</t>
  </si>
  <si>
    <t>DISA A RECUPERAR</t>
  </si>
  <si>
    <t>MTEL PARAGUAY S.A. A COBRAR</t>
  </si>
  <si>
    <t>MTEL PARAGUAY S.A. INVERSIONES</t>
  </si>
  <si>
    <t>Participacion en otras sociedades</t>
  </si>
  <si>
    <t>CTAS. EN GESTION DE COBRO</t>
  </si>
  <si>
    <t>Inversiones</t>
  </si>
  <si>
    <t>PATRIMONIO NETO</t>
  </si>
  <si>
    <t>CAPITAL</t>
  </si>
  <si>
    <t>AUMENTO DE CAPITAL</t>
  </si>
  <si>
    <t>RESERVA LEGAL</t>
  </si>
  <si>
    <t>RESERVA FACULTATIVA</t>
  </si>
  <si>
    <t>RESERVA REVALUO</t>
  </si>
  <si>
    <t>RESULTADO 2006</t>
  </si>
  <si>
    <t>RESULTADO 1998</t>
  </si>
  <si>
    <t>RESULTADO 1999</t>
  </si>
  <si>
    <t>RESULTADO 2000</t>
  </si>
  <si>
    <t>RESULTADO 2001</t>
  </si>
  <si>
    <t>GANANCIAS DEL EJERCICIO</t>
  </si>
  <si>
    <t>EGRESOS</t>
  </si>
  <si>
    <t>GASTOS OPERATIVOS</t>
  </si>
  <si>
    <t>GASTOS DEL PERSONAL</t>
  </si>
  <si>
    <t>REMUNERACION PERSONAL</t>
  </si>
  <si>
    <t>AGUINALDO DEL PERSONAL</t>
  </si>
  <si>
    <t>BONIFICACIÓN FAMILIAR</t>
  </si>
  <si>
    <t>HORAS EXTRAS</t>
  </si>
  <si>
    <t>INDEMNIZACION Y PREAVISO</t>
  </si>
  <si>
    <t>GRATIFIC. ESPECIAL AL PERSONAL</t>
  </si>
  <si>
    <t>VACACIONES PAGADAS</t>
  </si>
  <si>
    <t>APORTE IPS</t>
  </si>
  <si>
    <t>OTRAS REMUNERACIONES</t>
  </si>
  <si>
    <t>REFRIGERIO AL PERSONAL</t>
  </si>
  <si>
    <t>OTROS GASTOS AL PERSONAL</t>
  </si>
  <si>
    <t>COMISIONES PAGADAS</t>
  </si>
  <si>
    <t>ADIESTRAMIENTO AL PERSONAL</t>
  </si>
  <si>
    <t>SEGURO MEDICO/APORTE BEPSA</t>
  </si>
  <si>
    <t>GASTOS COMERCIALES</t>
  </si>
  <si>
    <t>PUBLICIDAD Y PROPAGANDA</t>
  </si>
  <si>
    <t>GASTOS DE REPRESENTACIÓN</t>
  </si>
  <si>
    <t>GASTOS DE ESTRUCTURA</t>
  </si>
  <si>
    <t>GASTOS DE COMUNICACIÓN</t>
  </si>
  <si>
    <t>GASTOS DE CORRESPONDENCIA</t>
  </si>
  <si>
    <t>SERVICIOS PUBLICOS</t>
  </si>
  <si>
    <t>ALQUILERES Y EXPENSAS PAGADAS</t>
  </si>
  <si>
    <t>Impuesto</t>
  </si>
  <si>
    <t>MANTEN. Y REPARAC. DE B. USO</t>
  </si>
  <si>
    <t>Renta 2007</t>
  </si>
  <si>
    <t>LICENCIA DE SOFTWARE</t>
  </si>
  <si>
    <t>MANTEN. Y REPARAC. DE AUTOMOVIL</t>
  </si>
  <si>
    <t>LIMPIEZA Y MANT. LOCAL Y VEHIC.</t>
  </si>
  <si>
    <t>PAP. FORM. UT. DE OF. Y FOTOC.</t>
  </si>
  <si>
    <t>Sev. Personales</t>
  </si>
  <si>
    <t>Honor.</t>
  </si>
  <si>
    <t>Sindico</t>
  </si>
  <si>
    <t>Comisión</t>
  </si>
  <si>
    <t>SERVICIOS EXTERNOS</t>
  </si>
  <si>
    <t>TASAS E IMPUESTOS PAGADOS</t>
  </si>
  <si>
    <t>GASTOS FINANCIEROS</t>
  </si>
  <si>
    <t>OTROS GASTOS OPERATIVOS</t>
  </si>
  <si>
    <t>DEPRECIACIONES DEL EJERCICIO</t>
  </si>
  <si>
    <t>EGRESOS EXTRAORDINARIOS</t>
  </si>
  <si>
    <t>COSTOS P/ UNIDADES DE NEGOCIO</t>
  </si>
  <si>
    <t>Gtos. Extraordinarios</t>
  </si>
  <si>
    <t>Previsiones</t>
  </si>
  <si>
    <t>Amortizaciones</t>
  </si>
  <si>
    <t>Pos</t>
  </si>
  <si>
    <t>Atm</t>
  </si>
  <si>
    <t>Varios</t>
  </si>
  <si>
    <t>Actual</t>
  </si>
  <si>
    <t>BNF</t>
  </si>
  <si>
    <t>Adq. Bnf</t>
  </si>
  <si>
    <t>Credencial</t>
  </si>
  <si>
    <t>Procard</t>
  </si>
  <si>
    <t>Adq. Procard</t>
  </si>
  <si>
    <t>Entidades</t>
  </si>
  <si>
    <t>INGRESOS</t>
  </si>
  <si>
    <t>UNIDADES DE NEGOCIO</t>
  </si>
  <si>
    <t>DINELCO POS</t>
  </si>
  <si>
    <t>ALQUILER INST. Y TRANS. EN POS</t>
  </si>
  <si>
    <t>REPARAC. Y SUMINISTROS POS</t>
  </si>
  <si>
    <t>INGRESOS DEBITO</t>
  </si>
  <si>
    <t>TRANSACCIONES</t>
  </si>
  <si>
    <t>TRANSACCIONES DEBITOS EN POS</t>
  </si>
  <si>
    <t>ALQUILER DE CAJEROS</t>
  </si>
  <si>
    <t>ALQUILER DE POS AL BNF</t>
  </si>
  <si>
    <t>INGRESOS POR PROCESAMIENTOS</t>
  </si>
  <si>
    <t>INGRESOS POR SERVICIOS VARIOS</t>
  </si>
  <si>
    <t>COMISIONES POR ADQUIRENCIA DEB</t>
  </si>
  <si>
    <t>INGRESOS CREDITO</t>
  </si>
  <si>
    <t>INGRESOS POR EMISIONES</t>
  </si>
  <si>
    <t>INGRESOS POR TRANSACCIONES</t>
  </si>
  <si>
    <t>PROCESAMIENTO DINELCO BNF</t>
  </si>
  <si>
    <t>COMISION ADQUIRENCIA CRED</t>
  </si>
  <si>
    <t>COMISION ADQUIRENCIA VISA</t>
  </si>
  <si>
    <t>ENTREGA ESPECIAL DE TARJETAS</t>
  </si>
  <si>
    <t>INGRESOS VARIOS DINELCO</t>
  </si>
  <si>
    <t>SERVICIOS DE CREDITOS VISA</t>
  </si>
  <si>
    <t>SERVICIOS DINELCO</t>
  </si>
  <si>
    <t>OTROS INGRESOS OPERATIVOS</t>
  </si>
  <si>
    <t>SERVICIOS VARIOS / ENTIDADES</t>
  </si>
  <si>
    <t>INGRESOS SERVICIOS VARIOS</t>
  </si>
  <si>
    <t>EMBOZADOS DE TARJETAS</t>
  </si>
  <si>
    <t>INGRESOS NO OPERATIVOS</t>
  </si>
  <si>
    <t>INGRESOS VARIOS</t>
  </si>
  <si>
    <t>INGRESOS FINANCIEROS</t>
  </si>
  <si>
    <t>INGRESOS EXTRAORDINARIOS</t>
  </si>
  <si>
    <t>PÉRDIDAS DEL EJERCICIO</t>
  </si>
  <si>
    <t xml:space="preserve"> </t>
  </si>
  <si>
    <t>Capital</t>
  </si>
  <si>
    <t>Acciones</t>
  </si>
  <si>
    <t>Clase</t>
  </si>
  <si>
    <t>Lic. Pedro M. Báez M.</t>
  </si>
  <si>
    <t>Lic. Nery Fulgencio Medina</t>
  </si>
  <si>
    <t>Econ. Eleonora Scavone</t>
  </si>
  <si>
    <t>Contador</t>
  </si>
  <si>
    <t>Síndico</t>
  </si>
  <si>
    <t>Presidente</t>
  </si>
  <si>
    <t>RUC 1664831-5</t>
  </si>
  <si>
    <t>BEPSA DEL PARAGUAY S.A.</t>
  </si>
  <si>
    <t>EMISORA DE CAPITAL ABIERTO</t>
  </si>
  <si>
    <t>PASIVO Y PATRIMONIO NETO</t>
  </si>
  <si>
    <t xml:space="preserve">POR EL EJERCICIO COMPRENDIDO ENTRE EL 1º DE ENERO Y EL </t>
  </si>
  <si>
    <t>31 DE DICIEMBRE DE 2007 y 2006</t>
  </si>
  <si>
    <t>Impuesto a la Renta</t>
  </si>
  <si>
    <t>(Expresado en guaraníes)</t>
  </si>
  <si>
    <t>Resultados</t>
  </si>
  <si>
    <t>Total</t>
  </si>
  <si>
    <t>Reservas</t>
  </si>
  <si>
    <t>Neto</t>
  </si>
  <si>
    <t>ESTADO DE FLUJOS DE EFECTIVO</t>
  </si>
  <si>
    <t>Conciliación del Resultado Neto con el Efectivo y equivalente</t>
  </si>
  <si>
    <t>de efectivo proveniente de las actividades de operación,</t>
  </si>
  <si>
    <t>Utilidad del Ejercicio</t>
  </si>
  <si>
    <t>Más:</t>
  </si>
  <si>
    <t>Ajustes a la Utilidad del ejercicio</t>
  </si>
  <si>
    <t>Depreciaciones Bienes de Uso</t>
  </si>
  <si>
    <t>Amortización, Proyectos y Reorganización, Previsiones</t>
  </si>
  <si>
    <t>Menos</t>
  </si>
  <si>
    <t>Ingresos que no representan origenes de fondos</t>
  </si>
  <si>
    <t>Resultado neto antes de cambios en el Capital Operativo</t>
  </si>
  <si>
    <t>Cargos y abonos por cambios en el activo y pasivo</t>
  </si>
  <si>
    <t>Aumento Neto de Créditos</t>
  </si>
  <si>
    <t>Aumento Neto de Otros Activos</t>
  </si>
  <si>
    <t>Aumento Neto de Deudas Comerciales</t>
  </si>
  <si>
    <t>Disminución de Retenciones a Pagar</t>
  </si>
  <si>
    <t>Disminucióm Neta de Cuentas por Pagar Diversos</t>
  </si>
  <si>
    <t>Disminución Neta de Previsiones Especiales</t>
  </si>
  <si>
    <t>Aumento (Disminución) del efectivo y equivalente de</t>
  </si>
  <si>
    <t>efectivo proveniente de la actividad de operación</t>
  </si>
  <si>
    <t>Actividad de Inversión</t>
  </si>
  <si>
    <t>Adquisición de Activo Fijo</t>
  </si>
  <si>
    <t>Disminución Neta de Inversiones Financieras</t>
  </si>
  <si>
    <t>Aumento Neto de Otras Inversiones</t>
  </si>
  <si>
    <t>efectivo proveniente de la actividad de Inversión</t>
  </si>
  <si>
    <t>Actividad de Financiamiento</t>
  </si>
  <si>
    <t>Préstamo a corto plazo</t>
  </si>
  <si>
    <t>Distribución de Dividendos</t>
  </si>
  <si>
    <t>efectivo proveniente de la actividad de Financiamiento</t>
  </si>
  <si>
    <t>Aumento neto de efectivo y equivalente de efectivo</t>
  </si>
  <si>
    <t>Saldo efectivo y equivalente de efectivo al inicio</t>
  </si>
  <si>
    <t>Saldo efectivo y equivalente de efectivo al finalizar el efercicio</t>
  </si>
  <si>
    <t>Lic. Pedro Miguel Báez M.</t>
  </si>
  <si>
    <t xml:space="preserve">                   EMISORA DE CAPITAL ABIERTO</t>
  </si>
  <si>
    <t>ANEXO A</t>
  </si>
  <si>
    <t>BIENES DE USO Y DEPRECIACIONES</t>
  </si>
  <si>
    <t>Correspondiente al 31 de diciembre de 2007</t>
  </si>
  <si>
    <t>Con cifras comparativas del ejercicio anterior</t>
  </si>
  <si>
    <t xml:space="preserve">V A L O R E S   D E   O R I G E N </t>
  </si>
  <si>
    <t>D E P R E C I A C I O N E S</t>
  </si>
  <si>
    <t>Saldo al</t>
  </si>
  <si>
    <t>Cuentas</t>
  </si>
  <si>
    <t>Altas</t>
  </si>
  <si>
    <t>Bajas</t>
  </si>
  <si>
    <t>Revalúo</t>
  </si>
  <si>
    <t>Ajustes</t>
  </si>
  <si>
    <t>Resultante</t>
  </si>
  <si>
    <t>Bienes sujetos a depreciación</t>
  </si>
  <si>
    <t>Muebles y Equipos en general</t>
  </si>
  <si>
    <t>Maquinarias</t>
  </si>
  <si>
    <t>Herramientas y Equipos</t>
  </si>
  <si>
    <t>Equipos de Informática</t>
  </si>
  <si>
    <t>Maquinarias POS</t>
  </si>
  <si>
    <t>Software</t>
  </si>
  <si>
    <t>Automóviles, Camionetas, Camiones</t>
  </si>
  <si>
    <t>Bienes Restantes</t>
  </si>
  <si>
    <t>Montajes e Instalaciones</t>
  </si>
  <si>
    <t>Derechos Adquiridos</t>
  </si>
  <si>
    <t>Constr. o Mejoras en Predio Ajeno</t>
  </si>
  <si>
    <t>Sub -Total</t>
  </si>
  <si>
    <t>Bienes no sujetos a depreciación</t>
  </si>
  <si>
    <t>Terrenos</t>
  </si>
  <si>
    <t>Total general</t>
  </si>
  <si>
    <t xml:space="preserve">Total ejercicio anterior </t>
  </si>
  <si>
    <t>Lic. Pedro M. Báez. M.</t>
  </si>
  <si>
    <t>Aumentos</t>
  </si>
  <si>
    <t>C U E N T A S</t>
  </si>
  <si>
    <t>de</t>
  </si>
  <si>
    <t xml:space="preserve">de </t>
  </si>
  <si>
    <t>Resultado</t>
  </si>
  <si>
    <t>Patrimonio Neto</t>
  </si>
  <si>
    <t>Inversiones Permanentes</t>
  </si>
  <si>
    <t>Inversiones Corrientes</t>
  </si>
  <si>
    <t>Inversiones no Corrientes</t>
  </si>
  <si>
    <t>Deducidas del Activo</t>
  </si>
  <si>
    <t>ACTIVOS Y PASIVOS EN MONEDA EXTRANJERA</t>
  </si>
  <si>
    <t>(Expresado en Guaraníes)</t>
  </si>
  <si>
    <t>Moneda Extranjera</t>
  </si>
  <si>
    <t>Monto</t>
  </si>
  <si>
    <t>A C T I V O</t>
  </si>
  <si>
    <t>Clientes</t>
  </si>
  <si>
    <t>TOTAL ACTIVO</t>
  </si>
  <si>
    <t>PASIVOS CORRIENTES</t>
  </si>
  <si>
    <t>ANEXO H</t>
  </si>
  <si>
    <t>INFORMACION REQUERIDA SOBRE COSTOS Y GASTOS</t>
  </si>
  <si>
    <t xml:space="preserve">Gastos </t>
  </si>
  <si>
    <t>Gastos</t>
  </si>
  <si>
    <t xml:space="preserve">Financieros </t>
  </si>
  <si>
    <t>TOTAL</t>
  </si>
  <si>
    <t xml:space="preserve">y otros </t>
  </si>
  <si>
    <t>Ejercicio</t>
  </si>
  <si>
    <t>Otros</t>
  </si>
  <si>
    <t>RUBROS</t>
  </si>
  <si>
    <t>Operación</t>
  </si>
  <si>
    <t>Administración</t>
  </si>
  <si>
    <t>Comercialización</t>
  </si>
  <si>
    <t>Egresos</t>
  </si>
  <si>
    <t>Anterior</t>
  </si>
  <si>
    <t>Remuneración de directores y Síndicos</t>
  </si>
  <si>
    <t>Honorarios y remuneraciones por servicios</t>
  </si>
  <si>
    <t>Sueldos y otras remuneraciones</t>
  </si>
  <si>
    <t>Contribuciones sociales</t>
  </si>
  <si>
    <t>Capacitación al personal y seguro médico</t>
  </si>
  <si>
    <t>Alquiler pagados</t>
  </si>
  <si>
    <t>Manten. y reparación de Bienes de Uso</t>
  </si>
  <si>
    <t>Depreciaciones de bienes de uso</t>
  </si>
  <si>
    <t>Licencia de Software</t>
  </si>
  <si>
    <t>Agua, luz y telefono</t>
  </si>
  <si>
    <t>Gastos de correspondencia</t>
  </si>
  <si>
    <t>Papelería y útiles</t>
  </si>
  <si>
    <t>Impuestos, tasas y patentes</t>
  </si>
  <si>
    <t>Gastos comerciales</t>
  </si>
  <si>
    <t>Gastos de representación</t>
  </si>
  <si>
    <t>Gastos de limpieza</t>
  </si>
  <si>
    <t>Gastos de seguridad</t>
  </si>
  <si>
    <t>Gastos de intercambios</t>
  </si>
  <si>
    <t>Int.,Com., Dif. de Cambio y Otras Pérd.</t>
  </si>
  <si>
    <t>Fraudes asumidos</t>
  </si>
  <si>
    <t>Previsiones y Amortizaciones</t>
  </si>
  <si>
    <t>Gastos Extraordinarios</t>
  </si>
  <si>
    <t>Costos por unidades de negocio</t>
  </si>
  <si>
    <t>Otros Gastos</t>
  </si>
  <si>
    <t>Total al 31/12/07</t>
  </si>
  <si>
    <t>Total al 31/12/06</t>
  </si>
  <si>
    <t>Total del                  Ejercicio</t>
  </si>
  <si>
    <t>01/01/11 AL 31/12/11</t>
  </si>
  <si>
    <t>CAJA - Casa Central</t>
  </si>
  <si>
    <t>Caja- Suc. San Lorenzo 3</t>
  </si>
  <si>
    <t>CAJA - SUC. SAN LORENZO 3</t>
  </si>
  <si>
    <t>Reacudaciones a Depositar</t>
  </si>
  <si>
    <t>BNF- Cta Cte</t>
  </si>
  <si>
    <t>BNF- Caja de Ahorro</t>
  </si>
  <si>
    <t>Bco Amambay Cta Cte</t>
  </si>
  <si>
    <t>Bco Continental Cta Cte</t>
  </si>
  <si>
    <t>Bco de Itapua SAECA Cta Cte</t>
  </si>
  <si>
    <t>Bco Sudameris S.A. Cta Cte</t>
  </si>
  <si>
    <t>Bco Integración S.A.</t>
  </si>
  <si>
    <t>BBVA</t>
  </si>
  <si>
    <t>Vision Bco SAECA</t>
  </si>
  <si>
    <t>PKF</t>
  </si>
  <si>
    <t>Controller Contadores &amp; Auditores</t>
  </si>
  <si>
    <t>CLIENTE:</t>
  </si>
  <si>
    <t>Metal Dorado S.A.</t>
  </si>
  <si>
    <t>HECHO POR:</t>
  </si>
  <si>
    <t>GM</t>
  </si>
  <si>
    <t>PERIODO:</t>
  </si>
  <si>
    <t>31.12.11</t>
  </si>
  <si>
    <t>FECHA:</t>
  </si>
  <si>
    <t>RUBRO:</t>
  </si>
  <si>
    <t>BALANCE COMPARATIVO</t>
  </si>
  <si>
    <t>VERIF. POR:</t>
  </si>
  <si>
    <t>HOJA LLAVE</t>
  </si>
  <si>
    <t>Activo</t>
  </si>
  <si>
    <t>DATOS DEL BALANCE:</t>
  </si>
  <si>
    <t>Materialidad 1%</t>
  </si>
  <si>
    <t>Periodo:</t>
  </si>
  <si>
    <t>Error Tolerable 50%</t>
  </si>
  <si>
    <t>Fecha de emisión:</t>
  </si>
  <si>
    <t>Ajustes Menores 5%</t>
  </si>
  <si>
    <t>Fecha de PPC:</t>
  </si>
  <si>
    <t>CODIGO</t>
  </si>
  <si>
    <t>CUENTA / RUBRO</t>
  </si>
  <si>
    <t>SALDOS AL 31.12.09</t>
  </si>
  <si>
    <t>%</t>
  </si>
  <si>
    <t>SALDOS AL 31.12.10</t>
  </si>
  <si>
    <t>SALDOS AL 31.12.11</t>
  </si>
  <si>
    <t xml:space="preserve">REF. </t>
  </si>
  <si>
    <t>Variación Analítica</t>
  </si>
  <si>
    <t>1.0.0.00</t>
  </si>
  <si>
    <t xml:space="preserve">ACTIVO </t>
  </si>
  <si>
    <t>Caja- Casa Central</t>
  </si>
  <si>
    <t>Caja- Suc. Mariano Roque Alonso 2</t>
  </si>
  <si>
    <t>Caja- Casa Central- Nuevo</t>
  </si>
  <si>
    <t>Bco Itau</t>
  </si>
  <si>
    <t>Ajuste de Sucursales</t>
  </si>
  <si>
    <t>Bco Regional</t>
  </si>
  <si>
    <t>Bco Atlas</t>
  </si>
  <si>
    <t>1-1-2-00</t>
  </si>
  <si>
    <t>Prestamos Prendarios</t>
  </si>
  <si>
    <t>Empeños</t>
  </si>
  <si>
    <t>Empeños CE y CF</t>
  </si>
  <si>
    <t>1-1-3-00</t>
  </si>
  <si>
    <t>Mercaderias</t>
  </si>
  <si>
    <t>1-1-5-00</t>
  </si>
  <si>
    <t>Otros Activos</t>
  </si>
  <si>
    <t>Anticipo Impuesto a la Renta</t>
  </si>
  <si>
    <t>IVA-Credito</t>
  </si>
  <si>
    <t>Garantia de Alquiler</t>
  </si>
  <si>
    <t>Clientes-Dev p/ Giraduría-BNF</t>
  </si>
  <si>
    <t>Anticipo de remuneración</t>
  </si>
  <si>
    <t>Anticipo de Varios</t>
  </si>
  <si>
    <t>Deudores Varios</t>
  </si>
  <si>
    <t>Documentos a Cobrar</t>
  </si>
  <si>
    <t>Cobros p/ Tarjetas de Credito</t>
  </si>
  <si>
    <t>Otras Retenc. De Anticipo Imp. a la Renta</t>
  </si>
  <si>
    <t>Otras Retenc. IVA</t>
  </si>
  <si>
    <t>Cheques Devueltos</t>
  </si>
  <si>
    <t>Intereses Pagados x Adelantado</t>
  </si>
  <si>
    <t>Anticipo al Personal</t>
  </si>
  <si>
    <t>Prestamos al Personal</t>
  </si>
  <si>
    <t>1-1-6-00</t>
  </si>
  <si>
    <t>Creditos</t>
  </si>
  <si>
    <t>Clientes en Gestión de Cobro</t>
  </si>
  <si>
    <t>(-) Clientes Dsctos Vtas de Documentos</t>
  </si>
  <si>
    <t>(-) Prevision p/ Creditos de Dudoso Cobro</t>
  </si>
  <si>
    <t>(-) Clientes Cobros p/ Aplicar</t>
  </si>
  <si>
    <t>1-2-0-00</t>
  </si>
  <si>
    <t>Activo No Corriente</t>
  </si>
  <si>
    <t>1-2-1-00</t>
  </si>
  <si>
    <t>Bienes de Uso</t>
  </si>
  <si>
    <t>Rodados</t>
  </si>
  <si>
    <t>Muebles y Utiles</t>
  </si>
  <si>
    <t>Maquinas y Equipos de Oficina</t>
  </si>
  <si>
    <t>Equipos de Computación</t>
  </si>
  <si>
    <t>Sistemas Informaticos</t>
  </si>
  <si>
    <t>Mejoras en Propiedad Ajena</t>
  </si>
  <si>
    <t>Depreciaciones Acumuladas</t>
  </si>
  <si>
    <t>Equipos Varios</t>
  </si>
  <si>
    <t>Depreciaciones Acumuladas- Rodados</t>
  </si>
  <si>
    <t>Depreciaciones Acumuladas- Muebles y Utiles</t>
  </si>
  <si>
    <t>Depreciaciones Acumuladas- Maquinarias y Equipos</t>
  </si>
  <si>
    <t>Depreciaciones Acumuladas- Equipos de Computación</t>
  </si>
  <si>
    <t>Depreciaciones Acumuladas- Mejoras en Prop. Ajena</t>
  </si>
  <si>
    <t>Depreciaciones Acumuladas- Sistema Informatico</t>
  </si>
  <si>
    <t>Depreciaciones Acumuladas- Equipos Varios</t>
  </si>
  <si>
    <t>1-2-2-00</t>
  </si>
  <si>
    <t>Bienes Adjudicados</t>
  </si>
  <si>
    <t>1-2-3-00</t>
  </si>
  <si>
    <t>Diferidos</t>
  </si>
  <si>
    <t>Seguros a Vencer</t>
  </si>
  <si>
    <t>Intereses a Devengar</t>
  </si>
  <si>
    <t>2-0-0-00</t>
  </si>
  <si>
    <t>2-1-0-00</t>
  </si>
  <si>
    <t>Pasivo Corriente</t>
  </si>
  <si>
    <t>2-1-1-00</t>
  </si>
  <si>
    <t>Prestamos Varios del Pais</t>
  </si>
  <si>
    <t>Rodrigo Izaguirre - A Devolver</t>
  </si>
  <si>
    <t>Ma. Teresa Barrail - A Devolver</t>
  </si>
  <si>
    <t>2-1-2-00</t>
  </si>
  <si>
    <t>Deudas Bancarias y Comerciales</t>
  </si>
  <si>
    <t>Descuento de Documentos</t>
  </si>
  <si>
    <t>Prestamos Comerciales</t>
  </si>
  <si>
    <t>Prestamos Bancarios</t>
  </si>
  <si>
    <t>Bco BBVA</t>
  </si>
  <si>
    <t>2-1-3-00</t>
  </si>
  <si>
    <t>Deudas Fiscales y Sociales</t>
  </si>
  <si>
    <t>Direccion Gral de Recaudaciones</t>
  </si>
  <si>
    <t>IVA-Debito 10%</t>
  </si>
  <si>
    <t>Aporte IPS</t>
  </si>
  <si>
    <t>IVA 5%</t>
  </si>
  <si>
    <t>IVA a Pagar</t>
  </si>
  <si>
    <t>Dividendos a Pagar</t>
  </si>
  <si>
    <t>IPS a Pagar</t>
  </si>
  <si>
    <t>2-1-5-00</t>
  </si>
  <si>
    <t>Acreedores Varios</t>
  </si>
  <si>
    <t>Adelanto de Clientes</t>
  </si>
  <si>
    <t>Protek SRL</t>
  </si>
  <si>
    <t>La Rural de Seguros SA</t>
  </si>
  <si>
    <t>Motorland SRL</t>
  </si>
  <si>
    <t>La agricola S.A de Seguros</t>
  </si>
  <si>
    <t>Intereses Documentados a Pagar</t>
  </si>
  <si>
    <t>Garden Automotores SA</t>
  </si>
  <si>
    <t>Servicios Varios a Pagar</t>
  </si>
  <si>
    <t>Dimac SA</t>
  </si>
  <si>
    <t>2-1-6-00</t>
  </si>
  <si>
    <t>Deuda con Proveedores</t>
  </si>
  <si>
    <t>Proveedores Diferidos Documentados</t>
  </si>
  <si>
    <t>Proveedores Varios</t>
  </si>
  <si>
    <t>3-0-0-00</t>
  </si>
  <si>
    <t>Capital Integrado</t>
  </si>
  <si>
    <t>Aporte No Capitalizados</t>
  </si>
  <si>
    <t>Aporte p/ futura Emision de Acciones</t>
  </si>
  <si>
    <t>3-2-0-00</t>
  </si>
  <si>
    <t>3-2-1-00</t>
  </si>
  <si>
    <t>Reserva de Revaluo Ley 125</t>
  </si>
  <si>
    <t>Reserva Legal del ejercicio</t>
  </si>
  <si>
    <t>Reserva Acumulada</t>
  </si>
  <si>
    <t>Reserva Prevision Creditos Incobrables</t>
  </si>
  <si>
    <t>3-2-2-00</t>
  </si>
  <si>
    <t>Ganancia Perdida Ejercicio Anterior</t>
  </si>
  <si>
    <t>PASIVO + PATRIMONIO NETO</t>
  </si>
  <si>
    <t>DIFERENCIAS</t>
  </si>
  <si>
    <t>CLIENTE</t>
  </si>
  <si>
    <t>PERIODO</t>
  </si>
  <si>
    <t>RUBRO</t>
  </si>
  <si>
    <t>Periodo</t>
  </si>
  <si>
    <t>Fecha de emisión</t>
  </si>
  <si>
    <t>Fecha de PPC</t>
  </si>
  <si>
    <t>4-0-0-00</t>
  </si>
  <si>
    <t>4-1-0-00</t>
  </si>
  <si>
    <t>INGRESOS OPERATIVOS</t>
  </si>
  <si>
    <t>4-1-1-00</t>
  </si>
  <si>
    <t>Ingresos por Servicios</t>
  </si>
  <si>
    <t>Servicio de Empeño y Renovación</t>
  </si>
  <si>
    <t>4-2-0-00</t>
  </si>
  <si>
    <t>Ingresos Comerciales</t>
  </si>
  <si>
    <t>4-2-2-00</t>
  </si>
  <si>
    <t>Ingresos por Ventas</t>
  </si>
  <si>
    <t>Venta de Mercaderias</t>
  </si>
  <si>
    <t>Ingresos por Finanaciación</t>
  </si>
  <si>
    <t>4-2-3-00</t>
  </si>
  <si>
    <t>Otros Ingresos</t>
  </si>
  <si>
    <t>Descuentos Obtenidos</t>
  </si>
  <si>
    <t>Diferencia de Cambio</t>
  </si>
  <si>
    <t>Ingresos Extraordinarios</t>
  </si>
  <si>
    <t>Ingresos Intereses Moratorios</t>
  </si>
  <si>
    <t>Bonificaciones Recibidas</t>
  </si>
  <si>
    <t>Venta de Bienes Adjudicados</t>
  </si>
  <si>
    <t>5-0-0-00</t>
  </si>
  <si>
    <t xml:space="preserve">Gastos Varios </t>
  </si>
  <si>
    <t>5-1-0-00</t>
  </si>
  <si>
    <t>Gastos Comerciales</t>
  </si>
  <si>
    <t>Costo de Bienes Adjudicados</t>
  </si>
  <si>
    <t>Costo de Ventas</t>
  </si>
  <si>
    <t>5-1-2-00</t>
  </si>
  <si>
    <t>Gastos de Ventas</t>
  </si>
  <si>
    <t>Bonificaciones s/ Ventas</t>
  </si>
  <si>
    <t>Publicidad y Propaganda</t>
  </si>
  <si>
    <t>Fletes y Gtos de Envio</t>
  </si>
  <si>
    <t>Descuentos Concedidos</t>
  </si>
  <si>
    <t>Comisiones Pagadas</t>
  </si>
  <si>
    <t>Mantenimiento y Rep. Articulos de Ventas</t>
  </si>
  <si>
    <t>Gastos Varios  de Ventas</t>
  </si>
  <si>
    <t>Gastos de Consumición y Hospedaje</t>
  </si>
  <si>
    <t xml:space="preserve">Gastos de Movilidad </t>
  </si>
  <si>
    <t>Matenimiento, Accesorios y repuestos p/ Vehiculos</t>
  </si>
  <si>
    <t>Suscripción a Periodicos e Informes Comerciales</t>
  </si>
  <si>
    <t>Gastos Administrativos</t>
  </si>
  <si>
    <t>Remuneracion Personal Superior</t>
  </si>
  <si>
    <t>Sueldo y Otras Remuneraciones</t>
  </si>
  <si>
    <t>Alquileres Pagados</t>
  </si>
  <si>
    <t>Servicio de Agua</t>
  </si>
  <si>
    <t>Energia Electrica</t>
  </si>
  <si>
    <t>Telefonos y Otros Medios</t>
  </si>
  <si>
    <t>Honorarios Profesionales con IVA</t>
  </si>
  <si>
    <t>Impuestos, Tasas y Patentes</t>
  </si>
  <si>
    <t>Multas y Recargos</t>
  </si>
  <si>
    <t>Papelerias e Impresos</t>
  </si>
  <si>
    <t>Utiles, Muebles, Formularios y enseres de Ofic</t>
  </si>
  <si>
    <t>Aporte Patronal</t>
  </si>
  <si>
    <t>Seguridad y Vigilancia</t>
  </si>
  <si>
    <t>IVA Gastos Deducibles</t>
  </si>
  <si>
    <t>Accesorios para Informatica</t>
  </si>
  <si>
    <t>Actualización de Sistemas</t>
  </si>
  <si>
    <t>Capacitación al Personal</t>
  </si>
  <si>
    <t>Seguros</t>
  </si>
  <si>
    <t>Vacaciones</t>
  </si>
  <si>
    <t>Aguinaldos</t>
  </si>
  <si>
    <t>Gastos de Asamblea</t>
  </si>
  <si>
    <t>Gastos Financieros</t>
  </si>
  <si>
    <t>Intereses Pagados</t>
  </si>
  <si>
    <t>Gastos Bancarios</t>
  </si>
  <si>
    <t>Gastos Administrativos s/ Prestamos</t>
  </si>
  <si>
    <t>Donaciones</t>
  </si>
  <si>
    <t>Reparación y Mantenimiento de MyE</t>
  </si>
  <si>
    <t>Acontecimientos Sociales</t>
  </si>
  <si>
    <t>Depreciación</t>
  </si>
  <si>
    <t>Uniformes</t>
  </si>
  <si>
    <t>Refrigerio al Personal</t>
  </si>
  <si>
    <t>Suscripción a Periodicos y Revistas</t>
  </si>
  <si>
    <t>Gastos de Limpeza y Cafeteria</t>
  </si>
  <si>
    <t>Perdidas Extraordinarias</t>
  </si>
  <si>
    <t>Reserva Legal</t>
  </si>
  <si>
    <t>Gastos Generales</t>
  </si>
  <si>
    <t>Mantenimiento de Instalaciones</t>
  </si>
  <si>
    <t>Gastos NO DEDUCIBLES</t>
  </si>
  <si>
    <t>Gastos Judiciales, Transf. Renovaciones y Otros</t>
  </si>
  <si>
    <t>Baja de Inventarios</t>
  </si>
  <si>
    <t>Impuesto a la Renta(GND)</t>
  </si>
  <si>
    <t>Gastos de Fideicomiso</t>
  </si>
  <si>
    <t>Comisiones Pag. Por Fideicomiso</t>
  </si>
  <si>
    <t>Honorarios Profesionales por Fideicomiso</t>
  </si>
  <si>
    <t>Resultado  del Ejercicio</t>
  </si>
  <si>
    <t>RESUMEN DE UTILIDAD</t>
  </si>
  <si>
    <t xml:space="preserve">UTILIDAD DEL EJERCICIO </t>
  </si>
  <si>
    <t>IBISA S.A.</t>
  </si>
  <si>
    <t xml:space="preserve">                         BALANCE GENERAL AL 31 DE DICIEMBRE DE 2011</t>
  </si>
  <si>
    <t>Con cifras comparativas del periodo anterior</t>
  </si>
  <si>
    <t>Periodo Actual</t>
  </si>
  <si>
    <t>TOTAL ACTIVO CORRIENTE</t>
  </si>
  <si>
    <t>TOTAL PASIVO CORRIENTE</t>
  </si>
  <si>
    <t>TOTAL PASIVO NO CORRIENTE</t>
  </si>
  <si>
    <t>TOTAL DEL PASIVO</t>
  </si>
  <si>
    <t>Resultado del Ejercicio</t>
  </si>
  <si>
    <t>TOTAL ACTIVO NO CORRIENTE</t>
  </si>
  <si>
    <t>TOTAL DEL ACTIVO</t>
  </si>
  <si>
    <t>Valor Nominal Unitario</t>
  </si>
  <si>
    <t>Valor de Cotización</t>
  </si>
  <si>
    <t>Valor de Costo</t>
  </si>
  <si>
    <t>Disminución</t>
  </si>
  <si>
    <t>Costo de Bienes de Cambio</t>
  </si>
  <si>
    <t>Costo de Bienes de Uso</t>
  </si>
  <si>
    <t>Costo de Otros Activos</t>
  </si>
  <si>
    <t>Gastos de Administración</t>
  </si>
  <si>
    <t>Gastos de Comercialización</t>
  </si>
  <si>
    <t>Remuneraciones de administradores, directores, sindicos y consejo de vigilancia</t>
  </si>
  <si>
    <t>Honorarios y Remuneraciones por servicios</t>
  </si>
  <si>
    <t>Sueldos y Jornales</t>
  </si>
  <si>
    <t>Contribuciones Sociales</t>
  </si>
  <si>
    <t>Regalías y Honorarios por servicios técnicos</t>
  </si>
  <si>
    <t>Gastos de publicidad y propaganda</t>
  </si>
  <si>
    <t>Intereses, multas y recargos impositivos</t>
  </si>
  <si>
    <t>Impuestos, tasas y contribuciones</t>
  </si>
  <si>
    <t>Intereses a bancos e instituciones financieras</t>
  </si>
  <si>
    <t>Amortización bienes de uso</t>
  </si>
  <si>
    <t>Amortización activos intangibles</t>
  </si>
  <si>
    <t>Costo de Mercaderias o Servicios</t>
  </si>
  <si>
    <t>Comisiones Pagadas s/ Ventas</t>
  </si>
  <si>
    <t>Comisiones Pagadas s/ cobranzas</t>
  </si>
  <si>
    <t>BALANCE GENERAL AL 31 DE MARZO DE 2014</t>
  </si>
  <si>
    <t>Totales periodo anterior - 31/03/13</t>
  </si>
  <si>
    <t>Totales periodo actual - 31/03/14</t>
  </si>
  <si>
    <t>Acumuladas al inicio del periodo</t>
  </si>
  <si>
    <t>Acumuladas al cierre del periodo</t>
  </si>
  <si>
    <t>Neto Resultante</t>
  </si>
  <si>
    <t xml:space="preserve">Total </t>
  </si>
  <si>
    <t>ACTIVOS CORRIENTES</t>
  </si>
  <si>
    <t>PASIVOS NO CORRIENTES</t>
  </si>
  <si>
    <t>Ingresos</t>
  </si>
  <si>
    <t xml:space="preserve">Ejercicio </t>
  </si>
  <si>
    <t>Títulos De Renta Variable</t>
  </si>
  <si>
    <t>Títulos De Renta Fija</t>
  </si>
  <si>
    <t>Menos: previsión Por menor valor</t>
  </si>
  <si>
    <t>Deudores por Intermediación</t>
  </si>
  <si>
    <t>Caja</t>
  </si>
  <si>
    <t>Recaudaciones a Depositar</t>
  </si>
  <si>
    <t>Bancos</t>
  </si>
  <si>
    <t>Documentos y cuentas por cobrar</t>
  </si>
  <si>
    <t>Deudores varios</t>
  </si>
  <si>
    <t>Menos: previsión para incobrables</t>
  </si>
  <si>
    <t>Cuentas por cobrar a personas y empresas</t>
  </si>
  <si>
    <t>Relacionadas</t>
  </si>
  <si>
    <t>Menos: previsión por cuentas a cobrar a</t>
  </si>
  <si>
    <t>personas y empresas relacionadas</t>
  </si>
  <si>
    <t>Underwitng</t>
  </si>
  <si>
    <t xml:space="preserve">Documentos y Cuentas a Pagar </t>
  </si>
  <si>
    <t>Cuentas a Pagar a Personas y</t>
  </si>
  <si>
    <t>Otros Pasivos</t>
  </si>
  <si>
    <t>Prestamos a tercero</t>
  </si>
  <si>
    <t>Créditos en Gestión de Cobro</t>
  </si>
  <si>
    <t>Derechos sobre Títulos Por Contratos de</t>
  </si>
  <si>
    <t>Depreciación acumulada)</t>
  </si>
  <si>
    <t>Marcas</t>
  </si>
  <si>
    <t>Cuentas a Pagar</t>
  </si>
  <si>
    <t>Acreedores por Intermediación</t>
  </si>
  <si>
    <t>Prestamos Financieros</t>
  </si>
  <si>
    <t>Prestamos en Bancos</t>
  </si>
  <si>
    <t>Previsión para Indemnización</t>
  </si>
  <si>
    <t>Otras Contingencias</t>
  </si>
  <si>
    <t>TOTAL PASIVO Y PATRIMONIO NETO</t>
  </si>
  <si>
    <t>ACTUAL</t>
  </si>
  <si>
    <t>ANTERIOR</t>
  </si>
  <si>
    <t>Ingresos Operativos</t>
  </si>
  <si>
    <t>Comisiones por Operaciones en Rueda</t>
  </si>
  <si>
    <t>Comisiones por operaciones fuera de Rueda</t>
  </si>
  <si>
    <t>Gastos Operativos</t>
  </si>
  <si>
    <t>Generados por Pasivos</t>
  </si>
  <si>
    <t>Gastos Por Comisiones y Servicios</t>
  </si>
  <si>
    <t>Resultado operativo Bruto</t>
  </si>
  <si>
    <t>Publicidad</t>
  </si>
  <si>
    <t>Folleto e Impresiones</t>
  </si>
  <si>
    <t>Resultado operativo Neto</t>
  </si>
  <si>
    <t>Resultado Extraordinarios (Nota 5.z.)</t>
  </si>
  <si>
    <t>Egresos extraordinarios</t>
  </si>
  <si>
    <t>Ajuste De Resultado De Ejercicios Anteriores</t>
  </si>
  <si>
    <t>SUSCRIPTO</t>
  </si>
  <si>
    <t>APORTE</t>
  </si>
  <si>
    <t>INTEGRADO</t>
  </si>
  <si>
    <t>RESERVAS</t>
  </si>
  <si>
    <t>LEGAL</t>
  </si>
  <si>
    <t>FACULTATIVA</t>
  </si>
  <si>
    <t>REVALUO</t>
  </si>
  <si>
    <t>RESULTADOS</t>
  </si>
  <si>
    <t>ACUMULADOS</t>
  </si>
  <si>
    <t>DEL EJERCICIO</t>
  </si>
  <si>
    <t>Movimientos subsecuentes</t>
  </si>
  <si>
    <t>Transferencias a dividendos a pagar</t>
  </si>
  <si>
    <t>A INTEGRAR /</t>
  </si>
  <si>
    <t>Recaudaciones a depositar</t>
  </si>
  <si>
    <t>Créditos</t>
  </si>
  <si>
    <t>Clientes US$</t>
  </si>
  <si>
    <t>Dep. de Clientes para Negociaciones</t>
  </si>
  <si>
    <t>Otros Pasivos No Corrientes</t>
  </si>
  <si>
    <t>CONCEPTO</t>
  </si>
  <si>
    <t>Perdidas por Valuación de Pasivos Monetarios En Moneda Extranjera</t>
  </si>
  <si>
    <t>Totales</t>
  </si>
  <si>
    <t>CUENTA</t>
  </si>
  <si>
    <t>MONTO EN GUARANIES</t>
  </si>
  <si>
    <t>TOTALES</t>
  </si>
  <si>
    <t>Tipo de Titulo</t>
  </si>
  <si>
    <t>Cantidad de Títulos</t>
  </si>
  <si>
    <t>Total Periodo Actual G.</t>
  </si>
  <si>
    <t>Total Ejercicio Anterior G.</t>
  </si>
  <si>
    <t>Bolsa de Valores y Producto de Asunción</t>
  </si>
  <si>
    <t>BONO</t>
  </si>
  <si>
    <t>ACCION</t>
  </si>
  <si>
    <t>Valor Contable</t>
  </si>
  <si>
    <t>Saldo Periodo Actual</t>
  </si>
  <si>
    <t>Saldo Ejercicio Anterior</t>
  </si>
  <si>
    <t>Saldo Ejercicio Anterior G.</t>
  </si>
  <si>
    <t>Concepto</t>
  </si>
  <si>
    <t>Corto Plazo G</t>
  </si>
  <si>
    <t>Largo Plazo G</t>
  </si>
  <si>
    <t>Total Anterior</t>
  </si>
  <si>
    <t>Total Actual</t>
  </si>
  <si>
    <t>Impuesto al Valor Agregado</t>
  </si>
  <si>
    <t>Derechos Sobre Titulos por Contratos De Underwriting</t>
  </si>
  <si>
    <t xml:space="preserve">Emisor </t>
  </si>
  <si>
    <t>Instrumentos</t>
  </si>
  <si>
    <t>Valor Unitario</t>
  </si>
  <si>
    <t>Fecha de Vencimiento del Contrato</t>
  </si>
  <si>
    <t>Valor de Suscripcion G.</t>
  </si>
  <si>
    <t>NO APLICABLE</t>
  </si>
  <si>
    <t>Total Actual G.</t>
  </si>
  <si>
    <t>Total Anterior G.</t>
  </si>
  <si>
    <t>Valores al inicio del periodo</t>
  </si>
  <si>
    <t>Revalúo del Periodo</t>
  </si>
  <si>
    <t>Valores al cierre del periodo</t>
  </si>
  <si>
    <t>Instalaciones</t>
  </si>
  <si>
    <t>Equipos y Enseres</t>
  </si>
  <si>
    <t>Corto Plazo G.</t>
  </si>
  <si>
    <t>Saldo Inicial</t>
  </si>
  <si>
    <t>Saldo Neto Final</t>
  </si>
  <si>
    <t>Largo Plazo G.</t>
  </si>
  <si>
    <t xml:space="preserve">Institución </t>
  </si>
  <si>
    <t>Acreedores Varios (Corto y Largo Plazo)</t>
  </si>
  <si>
    <t>Honorarios a Pagar</t>
  </si>
  <si>
    <t>Aguinaldos a Pagar</t>
  </si>
  <si>
    <t xml:space="preserve">Agua, Luz y Teléf. a Pagar </t>
  </si>
  <si>
    <t>Cuentas Varias a Pagar</t>
  </si>
  <si>
    <t>Alquileres a Pagar</t>
  </si>
  <si>
    <t>Sueldos a Pagar</t>
  </si>
  <si>
    <t>Cupones a Pagar</t>
  </si>
  <si>
    <t>Relación</t>
  </si>
  <si>
    <t>Nombre</t>
  </si>
  <si>
    <t>Tipo de Operación</t>
  </si>
  <si>
    <t>Antigüedad de la deuda (Días)</t>
  </si>
  <si>
    <t>Periodo Actual G.</t>
  </si>
  <si>
    <t>Periodo Anterior G.</t>
  </si>
  <si>
    <t>Accionista</t>
  </si>
  <si>
    <t>Emisor</t>
  </si>
  <si>
    <t>Plazo de Vencimiento del Contrato</t>
  </si>
  <si>
    <t>Importe Corto Plazo G.</t>
  </si>
  <si>
    <t>Importe Largo Plazo G.</t>
  </si>
  <si>
    <t>Corriente G.</t>
  </si>
  <si>
    <t>No Corriente G.</t>
  </si>
  <si>
    <t>Total actual</t>
  </si>
  <si>
    <t>Total anterior</t>
  </si>
  <si>
    <t>Saldos (Indicación de los Saldos deudores y acreedores mantenidos)</t>
  </si>
  <si>
    <t>Persona o Empresa Relacionada</t>
  </si>
  <si>
    <t>Total Ingresos</t>
  </si>
  <si>
    <t>Total Egresos</t>
  </si>
  <si>
    <t>Saldo al inicio del Ejercicio G.</t>
  </si>
  <si>
    <t>Saldo al Cierre del Ejercicio G.</t>
  </si>
  <si>
    <t>Aportes no capitalizados</t>
  </si>
  <si>
    <t xml:space="preserve">Resultados acumulados </t>
  </si>
  <si>
    <t>Resultado del ejercicio</t>
  </si>
  <si>
    <t>El patrimonio de la empresa registro los siguientes movimientos según el cuadro siguiente;</t>
  </si>
  <si>
    <t>Incluidas en el</t>
  </si>
  <si>
    <t>Pasivo</t>
  </si>
  <si>
    <t>Ingresos por operaciones y servicios a personas relacionadas</t>
  </si>
  <si>
    <t>Ingresos por Custodia de Valores</t>
  </si>
  <si>
    <t>Venta de Servicios</t>
  </si>
  <si>
    <t xml:space="preserve">Fondo de Garantía-BVPASA </t>
  </si>
  <si>
    <t>Gastos de Telefonía Tigo</t>
  </si>
  <si>
    <t>Agua, Luz y Teléfono</t>
  </si>
  <si>
    <t>Gastos de Escribanía</t>
  </si>
  <si>
    <t>Gastos de Informática</t>
  </si>
  <si>
    <t>Impresos y Formularios</t>
  </si>
  <si>
    <t>Comisión Cobranzas</t>
  </si>
  <si>
    <t>Expensas</t>
  </si>
  <si>
    <t>Gastos de Sistemas de Valores</t>
  </si>
  <si>
    <t>Gastos No Deducibles</t>
  </si>
  <si>
    <t>Gastos de Consumición</t>
  </si>
  <si>
    <t>Gastos de Asambleas y Constituciones</t>
  </si>
  <si>
    <t>Ingresos varios</t>
  </si>
  <si>
    <t>Ingresos por Venta de Bonos</t>
  </si>
  <si>
    <t>Otros Egresos</t>
  </si>
  <si>
    <t>Totales:</t>
  </si>
  <si>
    <t>Egresos Extraordinarios</t>
  </si>
  <si>
    <t>No registra saldo</t>
  </si>
  <si>
    <t>MONTO</t>
  </si>
  <si>
    <t>A</t>
  </si>
  <si>
    <t>Nominativas</t>
  </si>
  <si>
    <t>Juan José Moratorio</t>
  </si>
  <si>
    <t>Nº</t>
  </si>
  <si>
    <t>ACCIONISTA</t>
  </si>
  <si>
    <t>SERIE</t>
  </si>
  <si>
    <t>CANTIDAD DE ACCIONES</t>
  </si>
  <si>
    <t>CLASE</t>
  </si>
  <si>
    <t>VOTO</t>
  </si>
  <si>
    <t>% DE PARTICIPACION DE CAPITAL INTEGRADO</t>
  </si>
  <si>
    <t>Nicolás Broch</t>
  </si>
  <si>
    <t>Nombre o Razón Social:</t>
  </si>
  <si>
    <t>Millenia Capital Casa de Bolsa S.A.</t>
  </si>
  <si>
    <t>Resolución Nº 57E/15 de fecha 13 de octubre de 2015. Llevará la nomenclatura CB-023</t>
  </si>
  <si>
    <t>CB-024</t>
  </si>
  <si>
    <t>Avda. Aviadores del Chaco N° 2050. WTC Asunción Torre 3 Piso 10 Oficina A.</t>
  </si>
  <si>
    <t>Asunción, Paraguay</t>
  </si>
  <si>
    <t>(595) 21 33 85 620 / 33 85 621</t>
  </si>
  <si>
    <t>E-Mail</t>
  </si>
  <si>
    <t>info@milleniacapital.com.py</t>
  </si>
  <si>
    <t>www.milleniacapital.com.py</t>
  </si>
  <si>
    <t xml:space="preserve">Servicios Personales </t>
  </si>
  <si>
    <t>Alquileres</t>
  </si>
  <si>
    <t>Multas</t>
  </si>
  <si>
    <t>Tipo de Cambio Comprador</t>
  </si>
  <si>
    <t>Tipo de Cambio Vendedor</t>
  </si>
  <si>
    <t>USD</t>
  </si>
  <si>
    <t>Mejoras de Predio Ajeno</t>
  </si>
  <si>
    <t>Total Gastos Operativos</t>
  </si>
  <si>
    <t>Saldos al inicio del ejercicio</t>
  </si>
  <si>
    <t>Cantidad</t>
  </si>
  <si>
    <t>Valor Nominal</t>
  </si>
  <si>
    <t>Valor Libro de la Acción</t>
  </si>
  <si>
    <t>Generados por Activos</t>
  </si>
  <si>
    <t>Resultados Financieros</t>
  </si>
  <si>
    <t>Gastos de Consumición del Personal</t>
  </si>
  <si>
    <t>Intereses a Cobrar - CP</t>
  </si>
  <si>
    <t>Intereses a Cobrar - LP</t>
  </si>
  <si>
    <t>ESTADO DE FLUJO DE EFECTIVO</t>
  </si>
  <si>
    <t>ESTADO DE CAMBIOS EN EL PATRIMONIO NETO</t>
  </si>
  <si>
    <t>Acción de la Bolsa De Valores</t>
  </si>
  <si>
    <t>EJERCICIO ANTERIOR</t>
  </si>
  <si>
    <t>Comisiones Cobradas p/ Adelantado</t>
  </si>
  <si>
    <t>A capitalizar</t>
  </si>
  <si>
    <t>Ingresos extraordinarios</t>
  </si>
  <si>
    <t>Utilidad O (Pérdida)</t>
  </si>
  <si>
    <t>Arancel SEPRELAD</t>
  </si>
  <si>
    <t>Otros Gastos Operativos</t>
  </si>
  <si>
    <t>Otros Gastos de Comercialización</t>
  </si>
  <si>
    <t>Total Gastos de Comercialización</t>
  </si>
  <si>
    <t>Aguinaldos a pagar</t>
  </si>
  <si>
    <t>Otros Ingresos Operativos</t>
  </si>
  <si>
    <t>Total Ejercicio Anterior</t>
  </si>
  <si>
    <t>Egresos Varios</t>
  </si>
  <si>
    <t>Impuesto a la renta a pagar</t>
  </si>
  <si>
    <t>Aportes y Retenciones a pagar</t>
  </si>
  <si>
    <t>Ingresos por Administración de Cartera</t>
  </si>
  <si>
    <t>Ingresos por Intereses y dividendos de cartera propia</t>
  </si>
  <si>
    <t>Valor de Mercado</t>
  </si>
  <si>
    <t>Sistema Informático</t>
  </si>
  <si>
    <t>Total Saldo Deudor</t>
  </si>
  <si>
    <t>Total Saldo Acreedor</t>
  </si>
  <si>
    <t>CARGO</t>
  </si>
  <si>
    <t>NOMBRE Y APELLIDO</t>
  </si>
  <si>
    <t>Presidente:</t>
  </si>
  <si>
    <t>Director:</t>
  </si>
  <si>
    <t>Federico Montossi</t>
  </si>
  <si>
    <t>Síndico:</t>
  </si>
  <si>
    <t>Representante Legal:</t>
  </si>
  <si>
    <t>Fecha</t>
  </si>
  <si>
    <t>05 de junio de 2014.</t>
  </si>
  <si>
    <t>24 de julio de 2014.</t>
  </si>
  <si>
    <t>Vencimiento</t>
  </si>
  <si>
    <t>No Registra Saldo.</t>
  </si>
  <si>
    <t>INFORMACION GENERAL DE LA ENTIDAD</t>
  </si>
  <si>
    <t>1- IDENTIFICACION</t>
  </si>
  <si>
    <t>2- ANTECEDENTES DE LA INSTITUCION</t>
  </si>
  <si>
    <t>3- ADMINISTRACION</t>
  </si>
  <si>
    <t>4- CAPITAL Y PROPIEDAD</t>
  </si>
  <si>
    <t>Cuadro del Capital Integrado</t>
  </si>
  <si>
    <t>Cuadro del Capital Suscripto</t>
  </si>
  <si>
    <t>5.  AUDITOR EXTERNO INDEPENDIENTE</t>
  </si>
  <si>
    <t>Auditor externo independiente designado:</t>
  </si>
  <si>
    <t>Número de inscripción en el Registro de la CNV:</t>
  </si>
  <si>
    <t>5. CRITERIOS ESPECÍFICOS DE VALUACIÓN</t>
  </si>
  <si>
    <t>El rubro disponibilidades está compuesto por las siguientes cuentas:</t>
  </si>
  <si>
    <t>No Registra saldo.</t>
  </si>
  <si>
    <t>Provisiones (Corto y Largo Plazo)</t>
  </si>
  <si>
    <t>No registra saldo.</t>
  </si>
  <si>
    <t>La empresa no realizó previsiones en el periodo informado</t>
  </si>
  <si>
    <t>Sueldos y Jornales a pagar</t>
  </si>
  <si>
    <t>Administración de Cartera</t>
  </si>
  <si>
    <t>MILLENIA CAPITAL CASA DE BOLSA S. A.</t>
  </si>
  <si>
    <t>(En Guaranies)</t>
  </si>
  <si>
    <t>(En Guaraníes)</t>
  </si>
  <si>
    <t>Art. De limpieza y Cafetería</t>
  </si>
  <si>
    <t>Pérdidas Extraordinarias</t>
  </si>
  <si>
    <t>Ejercicio Anterior Gs.</t>
  </si>
  <si>
    <t>(Guaraníes)</t>
  </si>
  <si>
    <t>Cambio Cierre Ejercicio Anterior</t>
  </si>
  <si>
    <t>Honorarios Profesionales P. Jurídica</t>
  </si>
  <si>
    <t>FECHA</t>
  </si>
  <si>
    <t>FORMA DE CONSTITUCION</t>
  </si>
  <si>
    <t>CARACTERISTICA</t>
  </si>
  <si>
    <t>BONO BANCO CONTINENTAL</t>
  </si>
  <si>
    <t>BONO VISION BANCO</t>
  </si>
  <si>
    <t>PYCON02F7024</t>
  </si>
  <si>
    <t>PYVIS04F7345</t>
  </si>
  <si>
    <t>N° 15</t>
  </si>
  <si>
    <t>Bono Banco Continental - Garantía BVPASA</t>
  </si>
  <si>
    <t>Bono Visión Banco - Garantía BVPASA</t>
  </si>
  <si>
    <t>Transferencia A Resultados Acumulados</t>
  </si>
  <si>
    <t>IVA a pagar</t>
  </si>
  <si>
    <t>Pasajes al Exterior</t>
  </si>
  <si>
    <t>Papelería y Útiles de Oficina</t>
  </si>
  <si>
    <t>Total Otros Gastos de Administración</t>
  </si>
  <si>
    <t>Federico Daniel Montossi Pérez</t>
  </si>
  <si>
    <t>Acción de la BVPASA</t>
  </si>
  <si>
    <t xml:space="preserve">B.V.P.A.S.A. Garantía de Casa  </t>
  </si>
  <si>
    <t xml:space="preserve">La Sociedad tiene por objeto principal: </t>
  </si>
  <si>
    <t xml:space="preserve">a) Comprar y vender valores por cuenta de terceros y también por cuenta propia, con recursos de terceros o propios, en una bolsa de valores o fuera de ella. </t>
  </si>
  <si>
    <t xml:space="preserve">b) Presentar asesoría en materia de valores y operaciones de bolsa así como brindar a sus clientes un sistema de información y procesamiento de datos. </t>
  </si>
  <si>
    <t xml:space="preserve">c) Suscribir transitoriamente, con recursos propios, parte o la totalidad de emisiones primaria de valores. </t>
  </si>
  <si>
    <t xml:space="preserve">d) Promover el lanzamiento de emisiones de valores públicos y privados y facilitar su colocación. </t>
  </si>
  <si>
    <t xml:space="preserve">e) Actuar como representante de los obligacionistas. </t>
  </si>
  <si>
    <t>f) Prestar servicios de administración de carteras y custodia de valores.</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</si>
  <si>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</si>
  <si>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las actividades que le son propias.</t>
  </si>
  <si>
    <t xml:space="preserve">MILLENIA CAPITAL CASA DE BOLSA SOCIEDAD ANÓNIMA fue constituida por Escritura Pública Nº 74 de fecha 05 de junio de 2014, pasada ante el Notario y Escribano Público </t>
  </si>
  <si>
    <t xml:space="preserve">de fecha 02 de septiembre de 2014 y en la Dirección de General de los Registros Públicos, Registro Público de Comercio, anotado bajo el Nº 618, Serie “A”, folio 9891 de fecha 12 de noviembre de 2014. </t>
  </si>
  <si>
    <t>La empresa no realiza previsiones, en el caso de constituirlas, las previsiones por incobrables se realizarán de acuerdo a la antigüedad de saldos de las cuentas deudoras, según políticas administrativas de la empresa y criterios establecidos en la ley.</t>
  </si>
  <si>
    <t>Los ingresos generados durante el periodo son registrados como ingresos en función a su devengamiento, independientemente a su realización.</t>
  </si>
  <si>
    <t>Para la elaboración del Estado de Flujo de efectivo, fue utilizado el método directo con la clasificación de flujo de Efectivo por actividades operativas, de inversión y de financiamiento.</t>
  </si>
  <si>
    <t>No se registraron cambios en los criterios de valuación con relación al año anterior, manteniéndose uniformes con el periodo comparado.</t>
  </si>
  <si>
    <t xml:space="preserve"> y la Bolsa de Valores que integra.</t>
  </si>
  <si>
    <t>k) La Sociedad fija su domicilio en la ciudad de Asunción, República del Paraguay, pudiendo establecer agencias, sucursales, oficinas, filiales y representaciones en la misma ciudad o en otras ciudades o localidades en el país</t>
  </si>
  <si>
    <t>l) La Sociedad tendrá una duración de 99 años, contados a partir de la fecha de su inscripción en el Registro de Personas Jurídicas y Asociaciones, plazo que podrá ser extendido o reducido por disposición de una Asamblea</t>
  </si>
  <si>
    <t xml:space="preserve">Los presentes estados contables han sido preparados sobre la base de cifras históricas, sin considerar el efecto que las variaciones en el poder adquisitivo de la moneda local </t>
  </si>
  <si>
    <t xml:space="preserve">pueda tener en los rubros no monetarios que componen dichos estados, debido a que la corrección monetaria no constituye un principio de contabilidad de aceptación generalizada en el </t>
  </si>
  <si>
    <t>Paraguay, excepto los rubros en moneda extranjera que son ajustados al tipo de cambio de cierre.</t>
  </si>
  <si>
    <t>6.  INFORMACIÓN REFERENTE A CONTINGENCIA Y COMPROMISOS.</t>
  </si>
  <si>
    <t>a) Compromisos directos</t>
  </si>
  <si>
    <t>La empresa no cuenta con garantías otorgadas que impliquen activos comprometidos a la fecha de cierre de los estados contables.</t>
  </si>
  <si>
    <t>b) Contingencias legales</t>
  </si>
  <si>
    <t>La empresa no cuenta con contingencias legales a la fecha de cierre de los estados contables.</t>
  </si>
  <si>
    <t>c) Garantías constituidas</t>
  </si>
  <si>
    <t>Para dar cumplimiento a lo previsto en los artículos 96 y 97 de la ley 5.810/2017, la garantía fue constituida mediante Bonos según detalle:</t>
  </si>
  <si>
    <t>7.  HECHOS POSTERIORES AL CIERRE DEL EJERCICIO.</t>
  </si>
  <si>
    <t>8. LIMITACIÓN A LA LIBRE DISPONIBILIDAD DE LOS ACTIVOS O DEL PATRIMONIO Y CUALQUIER RESTRICCIÓN AL DERECHO DE PROPIEDAD.</t>
  </si>
  <si>
    <t>La empresa tiene la libre disponibilidad de todos sus bienes, no registrándose ninguna limitación del sobre sus activos. No fueron constituidas ni prendas ni hipotecas.</t>
  </si>
  <si>
    <t>No se cuenta con hechos, o restricciones legales, reglamentarias, contractuales o de otra índole para la distribución de utilidades.</t>
  </si>
  <si>
    <t>A la fecha del informe no existen sanciones a la empresa o a sus Directores.</t>
  </si>
  <si>
    <t>9. CAMBIOS CONTABLES.</t>
  </si>
  <si>
    <t>10. RESTRICCIONES PARA DISTRIBUCIÓN DE UTILIDADES.</t>
  </si>
  <si>
    <t>11. SANCIONES.</t>
  </si>
  <si>
    <t>Información sobre el Documento y Emisor</t>
  </si>
  <si>
    <t>Otros Gastos de Administración</t>
  </si>
  <si>
    <t>inherentes a la actividad de Intermediación.</t>
  </si>
  <si>
    <t>sobre coyuntura , mercado financiero, estructuración y planeamiento financiero.</t>
  </si>
  <si>
    <t>Registro CNV</t>
  </si>
  <si>
    <t>Código Bolsa</t>
  </si>
  <si>
    <t>Domicilio oficina principal</t>
  </si>
  <si>
    <t>Sitio Página Web</t>
  </si>
  <si>
    <t>Domicilio legal</t>
  </si>
  <si>
    <t>Escritura N°</t>
  </si>
  <si>
    <t>Representante Legal</t>
  </si>
  <si>
    <t>BAKER TILLY PARAGUAY</t>
  </si>
  <si>
    <t>51.300,00 USD</t>
  </si>
  <si>
    <t>60.463,30 USD</t>
  </si>
  <si>
    <t>Por Intermediación de Acciones en Rueda</t>
  </si>
  <si>
    <t>Comisiones por Contratos De Colocación Primaria</t>
  </si>
  <si>
    <t>Comisiones por Contratos de Colocación Primaria de acciones</t>
  </si>
  <si>
    <t>Comisiones por contratos de Colocación primaria de Renta fija</t>
  </si>
  <si>
    <t>Ingresos por venta de Cartera Propia</t>
  </si>
  <si>
    <t>Ingresos por Venta de Cartera Propia a personas y empresas Relacionadas</t>
  </si>
  <si>
    <t>Total Ingresos Operativos</t>
  </si>
  <si>
    <t>Aranceles por Negociación Bolsa de Valores</t>
  </si>
  <si>
    <t>Gastos De Comercialización</t>
  </si>
  <si>
    <t>Gastos De Administración</t>
  </si>
  <si>
    <t>Previsión, amortización y depreciaciones</t>
  </si>
  <si>
    <t>Mantenimientos</t>
  </si>
  <si>
    <t>Teléfono</t>
  </si>
  <si>
    <t>Inversiones Temporarias</t>
  </si>
  <si>
    <t>Total Bonos en Garantía BVPASA</t>
  </si>
  <si>
    <t>Total Acción de la Bolsa de Valores</t>
  </si>
  <si>
    <t>Muebles y Equipos</t>
  </si>
  <si>
    <t>Ingresos Por Venta De Inversiones</t>
  </si>
  <si>
    <t xml:space="preserve">Las 11 notas que se acompañan forman parte integrante de los Estados Financieros </t>
  </si>
  <si>
    <t xml:space="preserve">En fecha 19/08/2021 según Asamblea Extraordinaria N° 17, se fija el aumento del capital social hasta la suma de Guaraníes diez mil millones (Gs. 10.000.000.000) </t>
  </si>
  <si>
    <t>Acreedores US$</t>
  </si>
  <si>
    <t>Dep. de Clientes para Negociaciones US$</t>
  </si>
  <si>
    <t>Cuentas a Pagar a Personas y Empresas Relacionadas US$</t>
  </si>
  <si>
    <t>m) El Capital Social Emitido se fija en la cantidad de Gs. 10.000.000.000 (guaraníes Diez mil millones) representado por 1.000 (Mil) acciones nominativas ordinarias de valor nominal de Gs. 10.000.000</t>
  </si>
  <si>
    <t xml:space="preserve"> (guaraníes diez millones) cada una, según Acta de Asamblea N° 17 de fecha 19/08/2021.</t>
  </si>
  <si>
    <t>La empresa Millenia Capital Casa de Bolsa S.A., al cierre del periodo considerado cuenta con participación en la Bolsa de Valores y Productos de Asunción S.A., de acuerdo a lo establecido en la Ley 5810/17</t>
  </si>
  <si>
    <t xml:space="preserve">José María Livieres Guggiari. Sus Estatutos Sociales y su Personería Jurídica fueron inscriptos en la Dirección General de los Registros Públicos, Sección Personas Jurídicas y Asociaciones bajo el Nº 769, folio 8990, Serie “C”, </t>
  </si>
  <si>
    <t>Aranceles a Pagar a la BVA</t>
  </si>
  <si>
    <t>Plana Ejecutiva</t>
  </si>
  <si>
    <t>MBB Consultores</t>
  </si>
  <si>
    <t>Auditor Interno</t>
  </si>
  <si>
    <t>n) El Capital Social Suscripto e integrado  queda en Gs. 2.970.000.000  según Acta de Asamblea N° 18 de fecha 19/08/2021 y según Acta de Directorio N° 59 de fecha 26/08/2021</t>
  </si>
  <si>
    <t>b) POSICION EN MONEDA EXTRANJERA</t>
  </si>
  <si>
    <t>c) DIFERENCIA DE CAMBIO EN MONEDA EXTRANJERA</t>
  </si>
  <si>
    <t>d) DISPONIBILIDADES</t>
  </si>
  <si>
    <t>e) INVERSIONES TEMPORARIAS E INVERSIONES PERMANENTES</t>
  </si>
  <si>
    <t>f) CREDITOS</t>
  </si>
  <si>
    <t>g) BIENES DE USO</t>
  </si>
  <si>
    <t>l) DOCUMENTOS Y CUENTAS POR PAGAR (CORTO Y LARGO PLAZO)</t>
  </si>
  <si>
    <t>l.1) ACREEDORES VARIOS</t>
  </si>
  <si>
    <t>l.2) PROVISIONES</t>
  </si>
  <si>
    <t>m) ACREEDORES POR INTERMEDIACION (CORTO Y LARGO PLAZO)</t>
  </si>
  <si>
    <t>N) ADMINISTRACION DE CARTERA (CORTO Y LARGO PLAZO)</t>
  </si>
  <si>
    <t>o) CUENTAS A PAGAR A PERSONAS Y EMPRESAS RELACIONADAS (CORTO Y LARGO PLAZO)</t>
  </si>
  <si>
    <t>p) OBLIGAC.POR CONTRATO DE UNDERWRITING (CORTO Y LARGO PLAZO)</t>
  </si>
  <si>
    <t>Q) OTROS PASIVOS CORRIENTES Y NO CORRIENTES</t>
  </si>
  <si>
    <t>r) SALDOS Y TRANSACCIONES CON PERSONAS Y EMPRESAS RELACIONADAS (CORRIENTE Y NO CORRIENTE)</t>
  </si>
  <si>
    <t>s ) RESULTADO CON PERSONAS Y EMPRESAS VINCULADAS</t>
  </si>
  <si>
    <t>t ) PATRIMONIO</t>
  </si>
  <si>
    <t>u) PREVISIONES</t>
  </si>
  <si>
    <t>v) INGRESOS OPERATIVOS</t>
  </si>
  <si>
    <t>w ) OTROS GASTOS OPERATIVOS, DE COMERCIALIZACIÓN Y DE ADMINISTRACIÓN</t>
  </si>
  <si>
    <t>x ) OTROS INGRESOS Y EGRESOS</t>
  </si>
  <si>
    <t>y) RESULTADOS FINANCIEROS</t>
  </si>
  <si>
    <t>z) RESULTADOS EXTRAORDINARIOS</t>
  </si>
  <si>
    <t>i) INTANGIBLES</t>
  </si>
  <si>
    <t>j) OTROS ACTIVOS CORRIENTES Y NO CORRIENTES</t>
  </si>
  <si>
    <t>k) PRÉSTAMOS FINANCIEROS A CORTO Y LARGO PLAZO</t>
  </si>
  <si>
    <t>Espacio Corporativo S.A.</t>
  </si>
  <si>
    <t>Ganadera PGF S.A.</t>
  </si>
  <si>
    <t>Develop Agribusiness Paraguay S.A.</t>
  </si>
  <si>
    <t>N° 74</t>
  </si>
  <si>
    <t>Inscripción en el Registro Público de Comercio</t>
  </si>
  <si>
    <t>N° 618, Serie “A” , Folio 9891</t>
  </si>
  <si>
    <t>REFORMA DE ESTATUTOS</t>
  </si>
  <si>
    <t>N° 92</t>
  </si>
  <si>
    <t>02 de marzo de 2020</t>
  </si>
  <si>
    <t>N° 1, Serie "Comercial", Folio 1 A 7</t>
  </si>
  <si>
    <t>N° 8</t>
  </si>
  <si>
    <t>25 de marzo de 2021</t>
  </si>
  <si>
    <t>N° 2, Serie "Comercial", Folio 8</t>
  </si>
  <si>
    <t>N° 30</t>
  </si>
  <si>
    <t>15 de setiembre de 2021</t>
  </si>
  <si>
    <t>N° 3, Serie "Comercial", Folio 19</t>
  </si>
  <si>
    <t>Duomo S.A.</t>
  </si>
  <si>
    <t>Inversora Latinoamericana S.A.</t>
  </si>
  <si>
    <t>Ingresos por Asesoría Financiera</t>
  </si>
  <si>
    <t>Espacio Corporativo S.A</t>
  </si>
  <si>
    <t>Espacio Paraguay S.A.</t>
  </si>
  <si>
    <t>Asesoramiento</t>
  </si>
  <si>
    <t>Accionista en común</t>
  </si>
  <si>
    <t>Los activos fijos de la Compañía adquiridos fueron registrados a su costo de adquisición.</t>
  </si>
  <si>
    <t>La cuota de depreciación por degaste, deterioro u obsolescencia se aplica sobre el valor del activo fijo de acuerdo a los años de vida útil menos el porcentaje del valor residual. El valor residual es aquel que resulta de someter el costo de origen para las altas al porcentaje indicado en el artículo 31° del Decreto N° 3182/19 dependiendo de la clasificación de los bienes. La misma se realiza a partir del año siguiente en el que se adquirieron los bienes.</t>
  </si>
  <si>
    <t>del Paraguay y si éste alcanza al menos el 20%, donde deberá emitir los coeficientes a aplicar, tal situación no se da en el presente ejercicio. El valor neto del incremento del revalúo es acreditado a la Reserva de Revalúo del Patrimonio Neto.</t>
  </si>
  <si>
    <t xml:space="preserve">A partir de la entrada en vigencia de la Ley N° 6380/19 los bienes son revaluados si el Poder Ejecutivo así lo considera, tomando como base la variación del Índice de Precios del Consumidor determinado por el Banco Central del </t>
  </si>
  <si>
    <t>Deudores varios (Nota 5.f.)</t>
  </si>
  <si>
    <t>Cuentas por cobrar a personas y empresas (Nota 5.r.)</t>
  </si>
  <si>
    <t>Remuneración Personal Superior</t>
  </si>
  <si>
    <t>Saldo al Cierre Ejercicio Anterior</t>
  </si>
  <si>
    <t>CANTIDAD M/E</t>
  </si>
  <si>
    <t>COMBUSTIBLES Y LUBRICANTES</t>
  </si>
  <si>
    <t>GASTOS DE CUOTAS Y SUSCRIPCIONES</t>
  </si>
  <si>
    <t>PASAJES, PEAJES Y ESTACIONAMIENTO</t>
  </si>
  <si>
    <t>AGUINALDOS</t>
  </si>
  <si>
    <t>APORTE PATRONAL IPS</t>
  </si>
  <si>
    <t>REMUNERACION PERSONAL SUPERIOR</t>
  </si>
  <si>
    <t>SUELDOS Y JORNALES</t>
  </si>
  <si>
    <t>Sub Totales USD</t>
  </si>
  <si>
    <t>PASIVOS CORRIENTES USD</t>
  </si>
  <si>
    <t>TOTAL PASIVO USD</t>
  </si>
  <si>
    <t xml:space="preserve">TOTAL PASIVO </t>
  </si>
  <si>
    <t>ACTIVOS NO CORRIENTES</t>
  </si>
  <si>
    <t>RECAUDACIONES A DEPOSITAR</t>
  </si>
  <si>
    <t>BANCOS</t>
  </si>
  <si>
    <t>BANCOS USD</t>
  </si>
  <si>
    <t>Ejercicio Anterior</t>
  </si>
  <si>
    <t>Ejercicio Anterior G.</t>
  </si>
  <si>
    <t>Lancaster S.A.</t>
  </si>
  <si>
    <t>Ganadera Pinasco S.A.</t>
  </si>
  <si>
    <t>TOTAL ACTIVO USD</t>
  </si>
  <si>
    <t>Anticipo de Imp. a la Renta</t>
  </si>
  <si>
    <t>Honorarios Profesionales, Sueldos y Aguinaldos</t>
  </si>
  <si>
    <t>SERVICIOS PRESTADOS</t>
  </si>
  <si>
    <t>MANTENIMIENTO DE EQUIPOS INFORMATICOS</t>
  </si>
  <si>
    <t>GASTOS DE DOMINIO</t>
  </si>
  <si>
    <t>GASTOS GENERALES OFICINA</t>
  </si>
  <si>
    <t>IVA COSTO</t>
  </si>
  <si>
    <t>OTROS GASTOS ADMINISTRATIVOS</t>
  </si>
  <si>
    <t>Gastos de Internet</t>
  </si>
  <si>
    <t>Gastos a Reponer</t>
  </si>
  <si>
    <t>Honorarios Profesionales, Sueldos y Aguinaldos, Gastos a reponer</t>
  </si>
  <si>
    <t>Gastos de Eventos y Obsequios al personal</t>
  </si>
  <si>
    <t>Ejercicio Actual G.</t>
  </si>
  <si>
    <t>AMORTIZACION DEL EJERCICIO</t>
  </si>
  <si>
    <t>DEPRECIACION DEL EJERCICIO</t>
  </si>
  <si>
    <t>BONIFICACION FAMILIAR</t>
  </si>
  <si>
    <t>GASTOS DE MOVILIDAD</t>
  </si>
  <si>
    <t>EJERCICIO ACTUAL</t>
  </si>
  <si>
    <t>Garantía de Alquiler</t>
  </si>
  <si>
    <t>NUMERO DE ACCIONES</t>
  </si>
  <si>
    <r>
      <t>a)  </t>
    </r>
    <r>
      <rPr>
        <b/>
        <u/>
        <sz val="11"/>
        <rFont val="Calibri"/>
        <family val="2"/>
        <scheme val="minor"/>
      </rPr>
      <t>VALUACIÓN EN MONEDA EXTRANJERA</t>
    </r>
  </si>
  <si>
    <t>h)  CARGOS DIFERIDOS</t>
  </si>
  <si>
    <r>
      <t xml:space="preserve">Ingresos Operativos: </t>
    </r>
    <r>
      <rPr>
        <sz val="11"/>
        <rFont val="Calibri"/>
        <family val="2"/>
        <scheme val="minor"/>
      </rPr>
      <t>Agrupa las cuentas divisionarias que acumulan ingresos por comisiones y servicios</t>
    </r>
  </si>
  <si>
    <r>
      <rPr>
        <b/>
        <sz val="11"/>
        <rFont val="Calibri"/>
        <family val="2"/>
        <scheme val="minor"/>
      </rPr>
      <t xml:space="preserve">Ingresos por Asesoría Financiera: </t>
    </r>
    <r>
      <rPr>
        <sz val="11"/>
        <rFont val="Calibri"/>
        <family val="2"/>
        <scheme val="minor"/>
      </rPr>
      <t>Surge por facturaciones realizadas a los clientes por Asesoramiento</t>
    </r>
  </si>
  <si>
    <t>Saldo Ejercicio Actual</t>
  </si>
  <si>
    <t>Ganancias por Valuación De Activos Monetarios en moneda Extranjera</t>
  </si>
  <si>
    <t>Ganancias por Valuación de Pasivos Monetarios en moneda Extranjera</t>
  </si>
  <si>
    <t>Perdidas por Valuación de Activos Monetarios en moneda Extranjera</t>
  </si>
  <si>
    <t>Total Ejercicio Actual G.</t>
  </si>
  <si>
    <t>Juan José Moratorio Amelotti</t>
  </si>
  <si>
    <t>Reg. CNV Nº AE 053</t>
  </si>
  <si>
    <t>Interés a Cobrar</t>
  </si>
  <si>
    <t>Obligac. por Contratos de Underwiting</t>
  </si>
  <si>
    <t>Oblig. Por Administración De Cartera</t>
  </si>
  <si>
    <t>Revalúo de Inversiones</t>
  </si>
  <si>
    <t>DETALLE</t>
  </si>
  <si>
    <t>Saldo Ejercicio Actual G.</t>
  </si>
  <si>
    <t>Cambio Cierre Ejercicio Actual</t>
  </si>
  <si>
    <t>Sub Totales GS</t>
  </si>
  <si>
    <t>GASTOS DE ATENCION AL PERSONAL</t>
  </si>
  <si>
    <t>DESARROLLO SITIO WEB</t>
  </si>
  <si>
    <t>MANTENIMIENTO Y REPARACION DE EDIFICIOS</t>
  </si>
  <si>
    <t>Gastos De Fotocopias e Impresion en Gral</t>
  </si>
  <si>
    <t>Total Bonos Locales</t>
  </si>
  <si>
    <t>Gastos de Encomiendas y Envíos</t>
  </si>
  <si>
    <t>BP PLC ADS Preferential</t>
  </si>
  <si>
    <t>Gastos de Membresias</t>
  </si>
  <si>
    <t>CUENTAS DE ORDEN</t>
  </si>
  <si>
    <t>Cuenta De orden Deudora</t>
  </si>
  <si>
    <t>Cuenta De Orden Acreedora</t>
  </si>
  <si>
    <t>MANTENIMIENTO Y REPARACION DE RODADOS</t>
  </si>
  <si>
    <t>OBSEQUIOS Y ATENCIONES A CLIENTES</t>
  </si>
  <si>
    <t>GASTOS DE REPRESENTACION</t>
  </si>
  <si>
    <t>g) Llevar el registro contable de valores de sus clientes con sujeción a lo establecido en la Ley de Mercado de Valores o en las reglamentaciones que dicte la Super Intendencia de Valores al efecto.</t>
  </si>
  <si>
    <t>j) Efectuar todas las operaciones y servicios que sean compatibles con la actividad de intermediación en el mercado de valores y que previamente y por reglas de carácter general autorice la Super Intendencia de Valores</t>
  </si>
  <si>
    <t xml:space="preserve"> y en el extranjero, previa comunicación a la Super Intendencia de Valores u otra autoridad competente.</t>
  </si>
  <si>
    <t>General Extraordinaria de Accionistas, previa conformidad de la Super Intendencia de Valores.</t>
  </si>
  <si>
    <t>EJERCICIO</t>
  </si>
  <si>
    <t>Total Ejercicio Actual</t>
  </si>
  <si>
    <t>TIPO DE CAMBIO EJERCICIO ACTUAL</t>
  </si>
  <si>
    <t>MONTO AJUSTADO EJERCICIO ACTUAL GS.</t>
  </si>
  <si>
    <t>TIPO DE CAMBIO EJERCICIO ANTERIOR</t>
  </si>
  <si>
    <t>MONTO AJUSTADO EJERCICIO ANTERIOR GS.</t>
  </si>
  <si>
    <t>Las inversiones están registradas de acuerdo a su precio de adquisición y revaluadas al precio de valor libro de la BVA según cuadro se detalla la composición de los mismos</t>
  </si>
  <si>
    <t>Totales Ejercicio Actual G.</t>
  </si>
  <si>
    <t>Ejercicio Actual</t>
  </si>
  <si>
    <t>Total ejercicio actual</t>
  </si>
  <si>
    <t>Total ejercicio anterior</t>
  </si>
  <si>
    <t xml:space="preserve">Total Ejercicio Actual </t>
  </si>
  <si>
    <t>Periodo Actual Gs.</t>
  </si>
  <si>
    <t>Periodo Anterior Gs.</t>
  </si>
  <si>
    <t>Total Títulos de Renta Variable</t>
  </si>
  <si>
    <t>ACCION DE LA BOLSA</t>
  </si>
  <si>
    <t>Retención de IDU a pagar</t>
  </si>
  <si>
    <t>Intereses a Devengar - CP</t>
  </si>
  <si>
    <t>Intereses a Devengar - LP</t>
  </si>
  <si>
    <t>MANTENIMIENTO Y REPARACION EN GENERAL</t>
  </si>
  <si>
    <t>GASTOS DE HOSPEDAJE</t>
  </si>
  <si>
    <t>Intereses y Rendimientos Cobrados</t>
  </si>
  <si>
    <t>Intereses cobrados</t>
  </si>
  <si>
    <t>Honorarios Profesionales - Vinculados</t>
  </si>
  <si>
    <t>de Mercado de Valores y la RES CNV CG N° 35/23</t>
  </si>
  <si>
    <t>Capital Integrado G. 4.220.000.000.-</t>
  </si>
  <si>
    <t xml:space="preserve">En fecha 06/02/2024 según Acta de Directorio N° 96 se integran 125 acciones nominativas equivalentes a Un mil doscientos cincuenta millones de Guaraníes (Gs. 1.250.000.000) </t>
  </si>
  <si>
    <t>de modo a que el capital integrado quede representado por Guaraníes Cuatro mil doscientos veinte millones (Gs. 4.220.000.000) con acciones nominativas ordinarias.</t>
  </si>
  <si>
    <t>A partir del ejercicio 2023, se implementó el uso de las cuentas de orden.</t>
  </si>
  <si>
    <t>Total Títulos de Renta Fija del Exterior</t>
  </si>
  <si>
    <t>Total Títulos de Fondos Mutuos</t>
  </si>
  <si>
    <t>Escala Desarrollos</t>
  </si>
  <si>
    <t>Renovación de Firmas Digitales</t>
  </si>
  <si>
    <t>UNIFORMES</t>
  </si>
  <si>
    <t>Enseres Varios</t>
  </si>
  <si>
    <t>Capital Emitido G. 10.300.176.000.-</t>
  </si>
  <si>
    <t>Valor Nominal de las acciones: G. 422.000</t>
  </si>
  <si>
    <t>00001 al 11.481</t>
  </si>
  <si>
    <t>11.482 al 13.873</t>
  </si>
  <si>
    <t>13.874 al 16.265</t>
  </si>
  <si>
    <t>16.266 al 18.657</t>
  </si>
  <si>
    <t>Gastos de Capacitación en el Mercado de Valores</t>
  </si>
  <si>
    <t>PREAVISO</t>
  </si>
  <si>
    <t>INDEMNIZACIONES</t>
  </si>
  <si>
    <t>VACACIONES</t>
  </si>
  <si>
    <t>6. PERSONAS VINCULADAS</t>
  </si>
  <si>
    <t>VER ANEXO A</t>
  </si>
  <si>
    <t>EUR</t>
  </si>
  <si>
    <t>CREDITOS USD</t>
  </si>
  <si>
    <t>CREDITOS EUR</t>
  </si>
  <si>
    <t>TOTAL ACTIVO EUR</t>
  </si>
  <si>
    <t>Alan Brande Rozenblum</t>
  </si>
  <si>
    <t>Mariela Rozenblum</t>
  </si>
  <si>
    <t>Retencion de IDU</t>
  </si>
  <si>
    <t>Arancel de Operación -BVA</t>
  </si>
  <si>
    <t>HONORARIOS PROFESIONALES - PF</t>
  </si>
  <si>
    <t>Deudores por Serv. De Interm. USD</t>
  </si>
  <si>
    <t>Deudores por Serv. De Interm. EUR</t>
  </si>
  <si>
    <t>12. CUENTAS DE ORDENES</t>
  </si>
  <si>
    <t>La composición de las cuentas de ordenes se detalla a continuación</t>
  </si>
  <si>
    <t>Cuentas de orden deudoras</t>
  </si>
  <si>
    <t>31.12.2024</t>
  </si>
  <si>
    <t>Banco cta cte Disponibilidad de Clientes</t>
  </si>
  <si>
    <t xml:space="preserve">Títulos Valores recibidos en custódia </t>
  </si>
  <si>
    <t>Total de cuentas de orden deudoras</t>
  </si>
  <si>
    <t>Cuentas de orden acreedores</t>
  </si>
  <si>
    <t>Acreedores por Disponibilidad de Clientes</t>
  </si>
  <si>
    <t>Títulos de terceros recibidos en custódia</t>
  </si>
  <si>
    <t>Total cuentas de orden acreedoras</t>
  </si>
  <si>
    <t xml:space="preserve">Las 12 notas que se acompañan forman parte integrante de los Estados Financieros </t>
  </si>
  <si>
    <t>NOTA</t>
  </si>
  <si>
    <t>5.d.</t>
  </si>
  <si>
    <t xml:space="preserve">Disponibilidades </t>
  </si>
  <si>
    <t>5.e.</t>
  </si>
  <si>
    <t>Inversiones temporarias</t>
  </si>
  <si>
    <t>5.f.</t>
  </si>
  <si>
    <t>5.r.</t>
  </si>
  <si>
    <t xml:space="preserve">Otros activos </t>
  </si>
  <si>
    <t>5.j.</t>
  </si>
  <si>
    <t xml:space="preserve">Otros Activos Corrientes </t>
  </si>
  <si>
    <t xml:space="preserve">Títulos De Renta Fija </t>
  </si>
  <si>
    <t xml:space="preserve">Acción De Bolsa De Valores </t>
  </si>
  <si>
    <t>5.g.</t>
  </si>
  <si>
    <t xml:space="preserve">Bienes de Uso </t>
  </si>
  <si>
    <t>5.i.</t>
  </si>
  <si>
    <t>Activos Intangibles y cargos diferidos</t>
  </si>
  <si>
    <t xml:space="preserve">Licencia </t>
  </si>
  <si>
    <t xml:space="preserve">Amortización - Licencias </t>
  </si>
  <si>
    <t xml:space="preserve">Otros Activos No Corrientes </t>
  </si>
  <si>
    <t>Gastos No Devengados</t>
  </si>
  <si>
    <t>5.m.</t>
  </si>
  <si>
    <t>5.l.1.</t>
  </si>
  <si>
    <t>5.o.</t>
  </si>
  <si>
    <t>Cuentas a Pagar a Personas y Empresas Relacionadas</t>
  </si>
  <si>
    <t xml:space="preserve">Acreedores Varios </t>
  </si>
  <si>
    <t xml:space="preserve">Acreedores por Intermediación </t>
  </si>
  <si>
    <t>5.p.</t>
  </si>
  <si>
    <t>5.n.</t>
  </si>
  <si>
    <t xml:space="preserve">Obligac. por Contratos de Underwiting </t>
  </si>
  <si>
    <t xml:space="preserve">Obligac. por Administración de cartera </t>
  </si>
  <si>
    <t>5.k.</t>
  </si>
  <si>
    <t xml:space="preserve">Prestamos Financieros </t>
  </si>
  <si>
    <t>5.l.2</t>
  </si>
  <si>
    <t xml:space="preserve">Provisiones </t>
  </si>
  <si>
    <t>5.q.</t>
  </si>
  <si>
    <t xml:space="preserve">Otros pasivos Corrientes </t>
  </si>
  <si>
    <t xml:space="preserve">Empresas Relacionadas </t>
  </si>
  <si>
    <t xml:space="preserve">Otros pasivos no Corriente </t>
  </si>
  <si>
    <t>5.t.</t>
  </si>
  <si>
    <t xml:space="preserve">Patrimonio Neto </t>
  </si>
  <si>
    <t>5.v.</t>
  </si>
  <si>
    <t xml:space="preserve">Por Intermediación de Renta fija en Rueda </t>
  </si>
  <si>
    <t xml:space="preserve">Ingresos por Administración De Cartera </t>
  </si>
  <si>
    <t xml:space="preserve">Ingresos por Custodia de Valores </t>
  </si>
  <si>
    <t xml:space="preserve">Ingresos por Asesoría Financiera </t>
  </si>
  <si>
    <t>Ingresos por operaciones y servicios a personas Relacionadas</t>
  </si>
  <si>
    <t xml:space="preserve">Ingresos por operaciones y servicios extrabursátiles </t>
  </si>
  <si>
    <t xml:space="preserve">Otros Ingresos Operativos </t>
  </si>
  <si>
    <t>5.w.</t>
  </si>
  <si>
    <t xml:space="preserve">Otros Gastos Operativos </t>
  </si>
  <si>
    <t xml:space="preserve">Otros gastos De Comercialización </t>
  </si>
  <si>
    <t xml:space="preserve">Otros Gastos de Administración </t>
  </si>
  <si>
    <t>5.x.</t>
  </si>
  <si>
    <t>Otros Ingresos y Egresos</t>
  </si>
  <si>
    <t>5.y.</t>
  </si>
  <si>
    <t xml:space="preserve">Intereses Cobrados </t>
  </si>
  <si>
    <t>Diferencias De Cambio (+)</t>
  </si>
  <si>
    <t>Diferencias De Cambio (-)</t>
  </si>
  <si>
    <t>5.c.</t>
  </si>
  <si>
    <t>3.1 Bases contables</t>
  </si>
  <si>
    <t>Los presentes estados financieros han sido preparados de acuerdo con las normas contables generalmente aceptadas en la República del Paraguay.</t>
  </si>
  <si>
    <t xml:space="preserve">La entidad ha iniciado el proceso de adopción de las Normas de Información Financiera (NIF) emitidas por el Consejo de Contadores Públicos del Paraguay y exigidas por la Superintendencia de Valores, </t>
  </si>
  <si>
    <t xml:space="preserve">conforme a lo dispuesto en la Resolución CNV CG N° 35/23 (Título 3, Capítulo 9) y la Resolución SV. SG. N° 30/23. Dicha adopción se realizará siguiendo los lineamientos en la NIIF 1  - Adopción </t>
  </si>
  <si>
    <t>por primera vez de las Normas Internacionales de Información Financiera (NIIF) y conforme al cronograma de implementación establecido en la Nota 7 de Hechos Posteriores.</t>
  </si>
  <si>
    <t>7.1 Revelaciones generales sobre la transición a las Normas de Información Financiera (NIF) emitidas por el Consejo de Contadores Públicos del Paraguay</t>
  </si>
  <si>
    <t>7.1.1 Descripción del proceso de transición</t>
  </si>
  <si>
    <t xml:space="preserve">A partir del ejercicio 2024, la entidad ha iniciado la transición hacia la adopción completa de las Normas de Información Financiera (NIF), conforme a las disposiciones regulatorias y su plan estratégico.
</t>
  </si>
  <si>
    <t>Se prevé que la adopción total de las NIF concluya en el ejercicio 2026. Este proceso implica la evaluación de las diferencias entre las políticas contables aplicadas actualmente por la entidad</t>
  </si>
  <si>
    <t xml:space="preserve"> y las NIF, con el objetivo de ajustar las mismas junto con los procedimientos operativos necesarios.
</t>
  </si>
  <si>
    <t>7.1.2 Base de preparación de los estados financieros</t>
  </si>
  <si>
    <t>Durante 2024, la entidad ha iniciado el diagnóstico y evaluación de las diferencias entre las políticas contables aplicadas y las NIF, con especial atención a la clasificación y medición de activos financieros,</t>
  </si>
  <si>
    <t xml:space="preserve"> pasivos, ingresos y patrimonio. Este proceso se desarrolla con miras a la adopción completa en el ejercicio 2026.</t>
  </si>
  <si>
    <t>7.1.3 Impacto de la transición</t>
  </si>
  <si>
    <t xml:space="preserve">La transición a las NIF implicará modificaciones en las políticas contables y la implementación de nuevos procedimientos contables y operativos. Durante el ejercicio 2025, se evaluará el impacto </t>
  </si>
  <si>
    <t>de estos cambios para asegurar una transición fluida en el ejercicio 2026.</t>
  </si>
  <si>
    <r>
      <t>7.1.4 Revelaciones específicas sobre las áreas de posible impacto</t>
    </r>
    <r>
      <rPr>
        <b/>
        <sz val="10"/>
        <rFont val="Calibri"/>
        <family val="2"/>
      </rPr>
      <t>acto</t>
    </r>
  </si>
  <si>
    <t>7.1.4.1 Entre las principales áreas que podrían generar diferencias entre las normativas contables actuales aplicadas y las NIF se incluyen:</t>
  </si>
  <si>
    <r>
      <rPr>
        <b/>
        <sz val="11"/>
        <rFont val="Calibri"/>
        <family val="2"/>
        <scheme val="minor"/>
      </rPr>
      <t>• Reconocimiento de ingresos por comisiones (NIF 21 y Documento de prácticas de la NIF 200)</t>
    </r>
    <r>
      <rPr>
        <sz val="11"/>
        <rFont val="Calibri"/>
        <family val="2"/>
        <scheme val="minor"/>
      </rPr>
      <t>: se evaluará el impacto en el registro de ingresos por asesoramiento financiero, corretaje y gestión de portafolios.</t>
    </r>
  </si>
  <si>
    <r>
      <t xml:space="preserve">• Valoración de bienes de propiedad, planta y equipo (NIF 11 y Documento de prácticas de la NIF 100):  </t>
    </r>
    <r>
      <rPr>
        <sz val="11"/>
        <rFont val="Calibri"/>
        <family val="2"/>
        <scheme val="minor"/>
      </rPr>
      <t xml:space="preserve">se evaluarán para verificar si dichos bienes han sufrido un deterioro.  Si el valor recuperable del activo es menor </t>
    </r>
  </si>
  <si>
    <t>que su valor contable, el activo debe ajustarse a su valor recuperable. En el caso de terrenos y edificio, su valoración debe realizarse a valor justo, determinado por valuadores profesionalmente calificados.</t>
  </si>
  <si>
    <r>
      <rPr>
        <b/>
        <sz val="11"/>
        <rFont val="Calibri"/>
        <family val="2"/>
        <scheme val="minor"/>
      </rPr>
      <t xml:space="preserve">• Inversiones (NIF 8 – NIF 9 – NIF 10): </t>
    </r>
    <r>
      <rPr>
        <sz val="11"/>
        <rFont val="Calibri"/>
        <family val="2"/>
        <scheme val="minor"/>
      </rPr>
      <t>se revelará cómo la entidad está gestionando su tratamiento conforme a las NIF, específicamente en lo que respecta a la NIF 8 (Contabilización de inversiones en asociadas),</t>
    </r>
  </si>
  <si>
    <t xml:space="preserve"> la NIF 9 (Inversiones en subsidiarias) y la NIF 10 (Contabilización de inversiones distintas a una inversión en una asociada o subsidiaria), que regulan la clasificación, medición y valoración de las inversiones. </t>
  </si>
  <si>
    <r>
      <rPr>
        <b/>
        <sz val="11"/>
        <rFont val="Calibri"/>
        <family val="2"/>
        <scheme val="minor"/>
      </rPr>
      <t>• Activos intangibles (NIF 15):</t>
    </r>
    <r>
      <rPr>
        <sz val="11"/>
        <rFont val="Calibri"/>
        <family val="2"/>
        <scheme val="minor"/>
      </rPr>
      <t xml:space="preserve"> se evaluará el cumplimiento de la norma en cuanto al reconocimiento inicial y la medición posterior, considerando si se han cumplido los criterios para su reconocimiento </t>
    </r>
  </si>
  <si>
    <t>y medición a lo largo del tiempo. Esto puede incluir aspectos como la vida útil, la amortización, y la evaluación periódica de deterioros de estos activos</t>
  </si>
  <si>
    <r>
      <t xml:space="preserve">• </t>
    </r>
    <r>
      <rPr>
        <b/>
        <sz val="10"/>
        <rFont val="Calibri"/>
        <family val="2"/>
      </rPr>
      <t>Deterioro del valor de los activos (NIF 18)</t>
    </r>
    <r>
      <rPr>
        <sz val="10"/>
        <rFont val="Calibri"/>
        <family val="2"/>
      </rPr>
      <t>: se evaluará periódicamente sus activos financieros, como las inversiones en valores y otros instrumentos, para identificar posibles deterioros.</t>
    </r>
  </si>
  <si>
    <t>Si el valor recuperable de estos activos es inferior al valor en libros, se reconocerá una pérdida por deterioro.</t>
  </si>
  <si>
    <r>
      <rPr>
        <b/>
        <sz val="11"/>
        <rFont val="Calibri"/>
        <family val="2"/>
        <scheme val="minor"/>
      </rPr>
      <t>• Impuestos diferidos (NIF 20)</t>
    </r>
    <r>
      <rPr>
        <sz val="11"/>
        <rFont val="Calibri"/>
        <family val="2"/>
        <scheme val="minor"/>
      </rPr>
      <t>: si la transición implica la necesidad de ajustar la provisión para impuestos diferidos, la entidad informará sobre la naturaleza de esos ajustes.</t>
    </r>
  </si>
  <si>
    <r>
      <rPr>
        <b/>
        <sz val="11"/>
        <rFont val="Calibri"/>
        <family val="2"/>
        <scheme val="minor"/>
      </rPr>
      <t>• Efectos de las variaciones en los tipos de cambio de la moneda extranjera (NIF 23):</t>
    </r>
    <r>
      <rPr>
        <sz val="11"/>
        <rFont val="Calibri"/>
        <family val="2"/>
        <scheme val="minor"/>
      </rPr>
      <t xml:space="preserve"> la cual entrará en vigor para los estados financieros que cubran periodos que comiencen a partir del 01 de enero de 2026</t>
    </r>
  </si>
  <si>
    <t>sin embargo se deberá evaluar su adopción anticipada.</t>
  </si>
  <si>
    <r>
      <rPr>
        <b/>
        <sz val="11"/>
        <rFont val="Calibri"/>
        <family val="2"/>
        <scheme val="minor"/>
      </rPr>
      <t>• Estado de Flujos de Efectivo (NIF 4):</t>
    </r>
    <r>
      <rPr>
        <sz val="11"/>
        <rFont val="Calibri"/>
        <family val="2"/>
        <scheme val="minor"/>
      </rPr>
      <t xml:space="preserve"> se deberá evaluar y ajustar la presentación del estado de flujos de efectivo conforme a los requerimientos de las NIF,  asegurando la correcta</t>
    </r>
  </si>
  <si>
    <t xml:space="preserve"> clasificación de las actividades operativas, de inversión y de financiamiento.</t>
  </si>
  <si>
    <r>
      <rPr>
        <b/>
        <sz val="11"/>
        <rFont val="Calibri"/>
        <family val="2"/>
        <scheme val="minor"/>
      </rPr>
      <t>• Revelaciones sobre partes relacionadas (NIF 7):</t>
    </r>
    <r>
      <rPr>
        <sz val="11"/>
        <rFont val="Calibri"/>
        <family val="2"/>
        <scheme val="minor"/>
      </rPr>
      <t xml:space="preserve"> se revisarán las políticas y procedimientos para la identificación y revelación de los saldos y transacciones con partes relacionadas, conforme a lo establecido en la normativa. </t>
    </r>
  </si>
  <si>
    <t>Se revelarán:</t>
  </si>
  <si>
    <r>
      <rPr>
        <b/>
        <sz val="11"/>
        <rFont val="Calibri"/>
        <family val="2"/>
        <scheme val="minor"/>
      </rPr>
      <t>• Estados financieros intermedios (NIF 22):</t>
    </r>
    <r>
      <rPr>
        <sz val="11"/>
        <rFont val="Calibri"/>
        <family val="2"/>
        <scheme val="minor"/>
      </rPr>
      <t xml:space="preserve"> se evaluará el cumplimiento respecto a la presentación de los estados financieros intermedios, considerando las directrices establecidas en la NIF 2 y la NIF 22. </t>
    </r>
  </si>
  <si>
    <r>
      <rPr>
        <b/>
        <sz val="11"/>
        <rFont val="Calibri"/>
        <family val="2"/>
        <scheme val="minor"/>
      </rPr>
      <t>• Cambios en políticas contables (NIF 6):</t>
    </r>
    <r>
      <rPr>
        <sz val="11"/>
        <rFont val="Calibri"/>
        <family val="2"/>
        <scheme val="minor"/>
      </rPr>
      <t xml:space="preserve"> se medirá el impacto de la adopción plena de las NIF y su efecto retrospectivo sobre los estados financieros. </t>
    </r>
  </si>
  <si>
    <t xml:space="preserve">7.1.5 Plan de implementación </t>
  </si>
  <si>
    <t>El plan de transición hacia las Normas de Información Financiera (NIF) se estructura en tres fases principales, de acuerdo con lo dispuesto por la Norma Internacional de Información Financiera N° 1 (NIIF 1)</t>
  </si>
  <si>
    <t>para una adopción ordenada y conforme a las nuevas normativas:</t>
  </si>
  <si>
    <r>
      <rPr>
        <b/>
        <sz val="11"/>
        <rFont val="Calibri"/>
        <family val="2"/>
        <scheme val="minor"/>
      </rPr>
      <t xml:space="preserve">• Fase de diagnóstico (2024): </t>
    </r>
    <r>
      <rPr>
        <sz val="11"/>
        <rFont val="Calibri"/>
        <family val="2"/>
        <scheme val="minor"/>
      </rPr>
      <t xml:space="preserve">En esta fase inicial, se realizará un análisis exhaustivo para identificar las brechas entre las políticas contables actualmente aplicadas y las exigencias de las NIF. 
</t>
    </r>
  </si>
  <si>
    <t xml:space="preserve">Además, se evaluará el impacto de estas diferencias sobre los estados financieros de la entidad, asegurando que se comprendan todos los ajustes necesarios. Esta etapa es crucial para sentar las bases </t>
  </si>
  <si>
    <t>para una transición exitosa y cumplir con los requisitos establecidos por la NIIF 1.</t>
  </si>
  <si>
    <r>
      <rPr>
        <b/>
        <sz val="11"/>
        <rFont val="Calibri"/>
        <family val="2"/>
        <scheme val="minor"/>
      </rPr>
      <t>• Fase de implementación (2025)</t>
    </r>
    <r>
      <rPr>
        <sz val="11"/>
        <rFont val="Calibri"/>
        <family val="2"/>
        <scheme val="minor"/>
      </rPr>
      <t xml:space="preserve">: En esta fase, se procederá con la adaptación de las políticas contables, conforme a las nuevas normativas. Se actualizarán los sistemas y procesos internos de la entidad </t>
    </r>
  </si>
  <si>
    <t xml:space="preserve">para reflejar los cambios necesarios, y se llevará a cabo la capacitación del personal contable en la aplicación de las NIF. Además, se evaluará si se pueden aplicar exenciones o ajustes específicos </t>
  </si>
  <si>
    <t>permitidos por la NIIF 1 durante la transición, y se garantizará la correcta implementación de estos cambios.</t>
  </si>
  <si>
    <t xml:space="preserve"> con las nuevas normativas. En esta fase, se llevará a cabo una auditoría externa para validar el cumplimiento de las nuevas normas y la correcta presentación de la información financiera. </t>
  </si>
  <si>
    <t>Además, se garantizará que los saldos comparativos hayan sido ajustados conforme a lo requerido por la NIIF 1, asegurando que la transición se haya realizado de manera completa y conforme.</t>
  </si>
  <si>
    <t>o Los saldos con partes relacionadas.</t>
  </si>
  <si>
    <t>o El monto de las transacciones realizadas con partes relacionadas, incluyendo financiamientos, garantías y cualquier otro acuerdo significativo.</t>
  </si>
  <si>
    <t>o El impacto de estos acuerdos en los estados financieros de la entidad.</t>
  </si>
  <si>
    <t>o La naturaleza de las relaciones con partes relacionadas.</t>
  </si>
  <si>
    <t xml:space="preserve">7.1.6 Revelaciones relacionadas con los cambios en las políticas </t>
  </si>
  <si>
    <t>7.1.6.1 Políticas contables actuales</t>
  </si>
  <si>
    <t>En el caso de que la entidad ya haya realizado ajustes preliminares en sus políticas contables para alinearse con las NIF, se debe incluir una nota explicativa detallando:</t>
  </si>
  <si>
    <t>Esto incluye cualquier cambio en los criterios de medición, presentación o reconocimiento de los activos, pasivos, ingresos o patrimonio.</t>
  </si>
  <si>
    <t>ajustes en la medición de inversiones o cualquier otra modificación significativa en las políticas contables para cumplir con los nuevos requerimientos de las NIF.</t>
  </si>
  <si>
    <t xml:space="preserve">Además del hecho mencionado anteriormente y entre la fecha de cierre del ejercicio y la fecha de emisión de estos estados financieros, no han ocurrido hechos significativos de carácter financiero </t>
  </si>
  <si>
    <r>
      <t xml:space="preserve">• </t>
    </r>
    <r>
      <rPr>
        <b/>
        <sz val="11"/>
        <rFont val="Calibri"/>
        <family val="2"/>
        <scheme val="minor"/>
      </rPr>
      <t>Fase de adopción completa (2026)</t>
    </r>
    <r>
      <rPr>
        <sz val="11"/>
        <rFont val="Calibri"/>
        <family val="2"/>
        <scheme val="minor"/>
      </rPr>
      <t>: La adopción completa de las NIF será reflejada en los estados financieros comparativos, asegurando que todos los estados financieros del período de transición estén preparados de acuerdo</t>
    </r>
  </si>
  <si>
    <r>
      <rPr>
        <b/>
        <sz val="11"/>
        <rFont val="Calibri"/>
        <family val="2"/>
        <scheme val="minor"/>
      </rPr>
      <t>• Políticas contables en revisión o ajuste:</t>
    </r>
    <r>
      <rPr>
        <sz val="11"/>
        <rFont val="Calibri"/>
        <family val="2"/>
        <scheme val="minor"/>
      </rPr>
      <t xml:space="preserve"> Se deberá especificar cuáles políticas contables están siendo revisadas o modificadas como parte del proceso de transición hacia las NIF. </t>
    </r>
  </si>
  <si>
    <r>
      <rPr>
        <b/>
        <sz val="11"/>
        <rFont val="Calibri"/>
        <family val="2"/>
        <scheme val="minor"/>
      </rPr>
      <t>• Cambios en el tratamiento contable o ajuste en la medición:</t>
    </r>
    <r>
      <rPr>
        <sz val="11"/>
        <rFont val="Calibri"/>
        <family val="2"/>
        <scheme val="minor"/>
      </rPr>
      <t xml:space="preserve"> se indicará cualquier cambio relevante en el tratamiento contable de ciertos elementos, como la revaluación de activos financieros, </t>
    </r>
  </si>
  <si>
    <t>00001 al 4.704</t>
  </si>
  <si>
    <t>4.705 al 5.684</t>
  </si>
  <si>
    <t>5.685 al 6.664</t>
  </si>
  <si>
    <t>6.665 al 7.644</t>
  </si>
  <si>
    <t>7.645 al 8.624</t>
  </si>
  <si>
    <t>8.625 al 9.212</t>
  </si>
  <si>
    <t>9.213 al 9800</t>
  </si>
  <si>
    <t>9801 a 10.000</t>
  </si>
  <si>
    <t>JUAN JOSÉ MORATORIO AMELOTTI</t>
  </si>
  <si>
    <t>MARIELA RAQUEL ROZENBLUM</t>
  </si>
  <si>
    <t>NICOLE BRANDE ROZENBLUM</t>
  </si>
  <si>
    <t>ALAN BRANDE ROZENBLUM</t>
  </si>
  <si>
    <t>FEDERICO DANIEL MONTOSSI</t>
  </si>
  <si>
    <t>NICOLAS BROCH DURAN</t>
  </si>
  <si>
    <t>IGNACIO AMERICO ECHENIQUE</t>
  </si>
  <si>
    <t>MARCELO ARIEL DVOJAK</t>
  </si>
  <si>
    <t>18.658 al 21.049</t>
  </si>
  <si>
    <t>23.920 al 24.408</t>
  </si>
  <si>
    <t>21.050 al 23.484</t>
  </si>
  <si>
    <t>23.485 al 23.919</t>
  </si>
  <si>
    <t>Capital social</t>
  </si>
  <si>
    <t>(-)Capital a Integrar</t>
  </si>
  <si>
    <t>Aporte a capitalizar</t>
  </si>
  <si>
    <t>Reserva de Revalúo</t>
  </si>
  <si>
    <t>Reserva Facultativa</t>
  </si>
  <si>
    <t>Reseva de Inversiones</t>
  </si>
  <si>
    <t>TOTAL PATRIMONIO NETO</t>
  </si>
  <si>
    <t>2.1 PARTICIPACIÓN EN OTRAS EMPRESAS</t>
  </si>
  <si>
    <t xml:space="preserve">1. CONSIDERACIÓN DE LOS ESTADOS CONTABLES </t>
  </si>
  <si>
    <t xml:space="preserve">2. INFORMACIÓN DE LA EMPRESA </t>
  </si>
  <si>
    <t>3. BASE DE PREPARACIÓN DE LOS ESTADOS CONTABLES</t>
  </si>
  <si>
    <t>3.2 CRITERIOS DE VALUACIÓN</t>
  </si>
  <si>
    <t>3.3 POLÍTICA DE CONSTITUCIÓN DE PREVISIONES</t>
  </si>
  <si>
    <t>3.4 POLÍTICA DE DEPRECIACIÓN</t>
  </si>
  <si>
    <t>3.5 POLÍTICA DE RECONOCIMIENTO DE INGRESO</t>
  </si>
  <si>
    <t>3.6 DEFINICIÓN DE FONDOS</t>
  </si>
  <si>
    <t>4. CAMBIOS DE POLÍTICAS Y PROCEDIMIENTOS DE CONTABILIDAD</t>
  </si>
  <si>
    <t>PERIODO ACTUAL</t>
  </si>
  <si>
    <t>PERIODO ANTERIOR</t>
  </si>
  <si>
    <t>Gan. por amort. de dif. de pr. neg - bonos en el e</t>
  </si>
  <si>
    <t xml:space="preserve">Dividendos a pagar </t>
  </si>
  <si>
    <t>Dividendos a pagar</t>
  </si>
  <si>
    <t xml:space="preserve">                            HONORARIOS PROF. ABOGADOS</t>
  </si>
  <si>
    <t xml:space="preserve">                            HONORARIOS PROF. AUDITORIA EXTERNA</t>
  </si>
  <si>
    <t>Ingrid Bernal</t>
  </si>
  <si>
    <t>INFORMACION AL 30 DE JUNIO 2025</t>
  </si>
  <si>
    <t>BALANCE GENERAL AL 30 DE JUNIO DE 2025 PRESENTADO EN FORMA COMPARATIVO CON EL EJERCICIO ANTERIOR CERRADO AL 31 DE DICIEMBRE DE 2024</t>
  </si>
  <si>
    <t>ESTADO DE RESULTADOS CORRESPONDIENTE AL 30 DE JUNIO DE 2025  PRESENTADO EN FORMA COMPARATIVA CON EL 30 DE JUNIO DE 2024</t>
  </si>
  <si>
    <t>CORRESPONDIENTE AL 30 DE JUNIO DE 2025 PRESENTADO EN FORMA COMPARATIVA CON EL 30 DE JUNIO DE 2024</t>
  </si>
  <si>
    <t>NOTAS A LOS ESTADOS CONTABLES AL 30 DE JUNIO DE 2025</t>
  </si>
  <si>
    <t>Los Estados Financieros correspondientes al 30 de junio del 2025 han sido aprobados para la remisión a la Super Intendencia de Valores.</t>
  </si>
  <si>
    <t>Información sobre el Emisor al 30/06/2025</t>
  </si>
  <si>
    <t>Correspondiente al 30 de junio de 2025</t>
  </si>
  <si>
    <t xml:space="preserve">El saldo al 30 de junio de 2025 de cuentas y provisiones a pagar se detalla en el siguiente cuadro: </t>
  </si>
  <si>
    <t>7.2 Hechos posteriores relativos a los estados financieros correspondientes al ejercicio concluido al 30/06/2025.</t>
  </si>
  <si>
    <t>30.06.2025</t>
  </si>
  <si>
    <t>La composición del rubro al 30 de junio de 2025 comparativo con el 31 de diciembre de 2024 es como sigue:</t>
  </si>
  <si>
    <t>o de otra naturaleza que afecten la situación patrimonial o financiera o los resultados de la entidad al 30 de junio de 2025.</t>
  </si>
  <si>
    <t>La moneda extranjera, Dólar fue registrada de acuerdo al tipo de cambio publicado por la Dirección Nacional de Ingresos Tributarios al 30-06-2025. Tipo de cambio comprador Gs 7.812,22 - para saldos de cuentas del activo y Tipo de cambio vendedor Gs. 7.843,41  - para saldo de cuentas pasivas.</t>
  </si>
  <si>
    <t>INVESCO US DOLLAR LIQUIDITY PORTFOLIO (USD) (ACC)</t>
  </si>
  <si>
    <t>GP INVESTMENTS, 10% PERP.</t>
  </si>
  <si>
    <t>AIRBNB, 0% 15MAR2026, USD (CONV.)</t>
  </si>
  <si>
    <t>GOODYEAR TIRE &amp; RUBBER, 5.25% 30APR2031,</t>
  </si>
  <si>
    <t>KILROY REALTY, L.P., 6.25% 15JAN2036, USD</t>
  </si>
  <si>
    <t>NAVIENT, 5.5% 15MAR2029, USD</t>
  </si>
  <si>
    <t>OLIN, 5.625% 1AUG2029, USD</t>
  </si>
  <si>
    <t>SUZANO, 3.75% 15JAN2031</t>
  </si>
  <si>
    <t>BANCO GNB SUDAMERIS, 7.5% 16/04/2031</t>
  </si>
  <si>
    <t>VALE GO TOWER 3</t>
  </si>
  <si>
    <t xml:space="preserve">VALE GO TOWER </t>
  </si>
  <si>
    <t>COLOCACIÓN PRIVADA</t>
  </si>
  <si>
    <t>Total Colocación Privada</t>
  </si>
  <si>
    <t>Div. cobr. instrumentos de .propia renta variable</t>
  </si>
  <si>
    <t>Pérdida por amort. de dif. de precio positivo - bo</t>
  </si>
  <si>
    <t>Ingreso en efectivo por comisiones y otros</t>
  </si>
  <si>
    <t>Efectivo pagado a empleados</t>
  </si>
  <si>
    <t>Efectivo generado (usado) por otras actividades</t>
  </si>
  <si>
    <t>Flujo de Efectivo por las Actividades Operativas</t>
  </si>
  <si>
    <t>Total de efectivo de las actividades operativas antes de cambios en los activos de operaciones</t>
  </si>
  <si>
    <t>(Aumento) disminución en los activos de operación</t>
  </si>
  <si>
    <t>Fondos colocados a corto plazo</t>
  </si>
  <si>
    <t>Aumento (disminución) en pasivos operativos</t>
  </si>
  <si>
    <t>Pagos a proveedores</t>
  </si>
  <si>
    <t>Efectivo neto de actividades de operación antes de impuestos</t>
  </si>
  <si>
    <t>Flujo de Efectivo por Actividades de Inversión</t>
  </si>
  <si>
    <t>Inversiones en otras empresas</t>
  </si>
  <si>
    <t>Fondos con destino especial</t>
  </si>
  <si>
    <t>Compra de propiedad, planta y equipo</t>
  </si>
  <si>
    <t>Adquisición de Acciones y Títulos de Deuda (Cartera propia)</t>
  </si>
  <si>
    <t>Intereses percibidos</t>
  </si>
  <si>
    <t>Dividendos percibidos</t>
  </si>
  <si>
    <t>Efectivo neto por (o usado) en actividades de inversión</t>
  </si>
  <si>
    <t>Flujo de Efectivo por Actividades de Financiamiento</t>
  </si>
  <si>
    <t>Aportes de capital</t>
  </si>
  <si>
    <t>Proveniente de préstamos y otras deudas</t>
  </si>
  <si>
    <t>Dividendos pagados</t>
  </si>
  <si>
    <t>Intereses pagados</t>
  </si>
  <si>
    <t>Efectivo neto en actividades de financiamiento</t>
  </si>
  <si>
    <t>Aumento (o disminución) neto de efectivo y sus equivalentes</t>
  </si>
  <si>
    <t>Efecto de las ganancias o perdidas por diferencia de cambio</t>
  </si>
  <si>
    <t>Efectivo y su equivalente al comienzo del período</t>
  </si>
  <si>
    <t>Efectivo y su equivalente al cierre del período</t>
  </si>
  <si>
    <t xml:space="preserve">Por Intermediación de acciones fuera de Rueda </t>
  </si>
  <si>
    <t xml:space="preserve">Por intermediación de Renta fija fuera de Rueda </t>
  </si>
  <si>
    <t>Consorcio de copropietarios del edificio feel asun</t>
  </si>
  <si>
    <t>Consorcio skytower</t>
  </si>
  <si>
    <t>Igacio Americo Echenique Rojas</t>
  </si>
  <si>
    <t>Juan Jose Moratorio</t>
  </si>
  <si>
    <t>Marcelo Ariel Dvojak</t>
  </si>
  <si>
    <t>Comis. P/Intermediación  RV BURSÁTIL</t>
  </si>
  <si>
    <t>Comis. P/Intermediación RF BURSÁTIL</t>
  </si>
  <si>
    <t>Comis. P/Intermediación RV EXTRABURSÁTIL</t>
  </si>
  <si>
    <t>Comis. P/Intermediación RF EXTRABURSÁTIL</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</si>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</sst>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42" formatCode="_ &quot;₲&quot;\ * #,##0_ ;_ &quot;₲&quot;\ * \-#,##0_ ;_ &quot;₲&quot;\ * &quot;-&quot;_ ;_ @_ "/>
    <numFmt numFmtId="41" formatCode="_ * #,##0_ ;_ * \-#,##0_ ;_ * &quot;-&quot;_ ;_ @_ "/>
    <numFmt numFmtId="43" formatCode="_ * #,##0.00_ ;_ * \-#,##0.00_ ;_ * &quot;-&quot;??_ ;_ @_ "/>
    <numFmt numFmtId="164" formatCode="_-* #,##0.00\ _€_-;\-* #,##0.00\ _€_-;_-* &quot;-&quot;??\ _€_-;_-@_-"/>
    <numFmt numFmtId="165" formatCode="_(* #,##0.00_);_(* \(#,##0.00\);_(* &quot;-&quot;??_);_(@_)"/>
    <numFmt numFmtId="166" formatCode="_-* #,##0.00\ _P_t_s_-;\-* #,##0.00\ _P_t_s_-;_-* \-??\ _P_t_s_-;_-@_-"/>
    <numFmt numFmtId="167" formatCode="#,##0;[Red]#,##0"/>
    <numFmt numFmtId="168" formatCode="_(* #,##0_);_(* \(#,##0\);_(* \-??_);_(@_)"/>
    <numFmt numFmtId="169" formatCode="_(* #,##0_);_(* \(#,##0\);_(* \-_);_(@_)"/>
    <numFmt numFmtId="170" formatCode="#,##0;\(#,##0\)"/>
    <numFmt numFmtId="171" formatCode="_-* #,##0\ _P_t_s_-;\-* #,##0\ _P_t_s_-;_-* \-??\ _P_t_s_-;_-@_-"/>
    <numFmt numFmtId="172" formatCode="#,##0;[Black]\(#,##0\)"/>
    <numFmt numFmtId="173" formatCode="_(* #,##0.00_);_(* \(#,##0.00\);_(* \-??_);_(@_)"/>
    <numFmt numFmtId="174" formatCode="dd\.mm\.yy;@"/>
    <numFmt numFmtId="175" formatCode="_-* #,##0.00\ _P_t_s_-;\-* #,##0.00\ _P_t_s_-;_-* &quot;-&quot;??\ _P_t_s_-;_-@_-"/>
    <numFmt numFmtId="176" formatCode="_-* #,##0\ _P_t_s_-;\-* #,##0\ _P_t_s_-;_-* &quot;-&quot;??\ _P_t_s_-;_-@_-"/>
    <numFmt numFmtId="177" formatCode="0.0%"/>
    <numFmt numFmtId="178" formatCode="#,##0_ ;\-#,##0\ "/>
    <numFmt numFmtId="179" formatCode="#,"/>
    <numFmt numFmtId="180" formatCode="#,#00"/>
    <numFmt numFmtId="181" formatCode="#.##000"/>
    <numFmt numFmtId="182" formatCode="\$#,#00"/>
    <numFmt numFmtId="183" formatCode="_(* #,##0_);_(* \(#,##0\);_(* &quot;-&quot;??_);_(@_)"/>
    <numFmt numFmtId="184" formatCode="#,##0_ ;[Red]\-#,##0\ "/>
    <numFmt numFmtId="185" formatCode="dd/mm/yyyy;@"/>
    <numFmt numFmtId="186" formatCode="_(* #,##0_);_(* \(#,##0\);_(* &quot;-&quot;_);_(@_)"/>
    <numFmt numFmtId="187" formatCode="_ [$USD]\ * #,##0.00_ ;_ [$USD]\ * \-#,##0.00_ ;_ [$USD]\ * &quot;-&quot;_ ;_ @_ "/>
    <numFmt numFmtId="188" formatCode="&quot;₲&quot;\ #,##0"/>
    <numFmt numFmtId="189" formatCode="_(* #,##0.00_);_(* \(#,##0.00\);_(* \-_);_(@_)"/>
  </numFmts>
  <fonts count="89">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Geneva"/>
      <family val="2"/>
    </font>
    <font>
      <b/>
      <sz val="10"/>
      <name val="Arial"/>
      <family val="2"/>
    </font>
    <font>
      <b/>
      <sz val="10"/>
      <color indexed="12"/>
      <name val="Arial"/>
      <family val="2"/>
    </font>
    <font>
      <sz val="10"/>
      <color indexed="21"/>
      <name val="Arial"/>
      <family val="2"/>
    </font>
    <font>
      <sz val="10"/>
      <color indexed="12"/>
      <name val="Arial"/>
      <family val="2"/>
    </font>
    <font>
      <b/>
      <sz val="14"/>
      <name val="Helv"/>
      <family val="2"/>
    </font>
    <font>
      <b/>
      <u/>
      <sz val="12"/>
      <name val="Helv"/>
      <family val="2"/>
    </font>
    <font>
      <sz val="12"/>
      <name val="Helv"/>
      <family val="2"/>
    </font>
    <font>
      <sz val="11"/>
      <name val="Times New Roman"/>
      <family val="1"/>
    </font>
    <font>
      <b/>
      <sz val="11"/>
      <name val="Times New Roman"/>
      <family val="1"/>
    </font>
    <font>
      <u/>
      <sz val="11"/>
      <name val="Times New Roman"/>
      <family val="1"/>
    </font>
    <font>
      <sz val="8"/>
      <name val="Arial"/>
      <family val="2"/>
    </font>
    <font>
      <sz val="11"/>
      <name val="Arial"/>
      <family val="2"/>
    </font>
    <font>
      <b/>
      <sz val="11"/>
      <name val="Arial"/>
      <family val="2"/>
    </font>
    <font>
      <sz val="10"/>
      <name val="Arial"/>
      <family val="2"/>
    </font>
    <font>
      <b/>
      <sz val="11"/>
      <color indexed="9"/>
      <name val="Arial"/>
      <family val="2"/>
    </font>
    <font>
      <sz val="11"/>
      <color indexed="10"/>
      <name val="Arial"/>
      <family val="2"/>
    </font>
    <font>
      <b/>
      <sz val="11"/>
      <color indexed="8"/>
      <name val="Arial"/>
      <family val="2"/>
    </font>
    <font>
      <sz val="11"/>
      <color indexed="8"/>
      <name val="Arial"/>
      <family val="2"/>
    </font>
    <font>
      <b/>
      <sz val="11"/>
      <color indexed="10"/>
      <name val="Arial"/>
      <family val="2"/>
    </font>
    <font>
      <sz val="10"/>
      <color indexed="8"/>
      <name val="Arial"/>
      <family val="2"/>
    </font>
    <font>
      <b/>
      <sz val="11"/>
      <color indexed="18"/>
      <name val="Arial"/>
      <family val="2"/>
    </font>
    <font>
      <b/>
      <sz val="11"/>
      <color indexed="12"/>
      <name val="Arial"/>
      <family val="2"/>
    </font>
    <font>
      <sz val="9"/>
      <color indexed="8"/>
      <name val="Times New Roman"/>
      <family val="1"/>
    </font>
    <font>
      <sz val="11"/>
      <color indexed="9"/>
      <name val="Arial"/>
      <family val="2"/>
    </font>
    <font>
      <b/>
      <u/>
      <sz val="11"/>
      <name val="Arial"/>
      <family val="2"/>
    </font>
    <font>
      <sz val="1"/>
      <color indexed="8"/>
      <name val="Courier New"/>
      <family val="3"/>
    </font>
    <font>
      <b/>
      <sz val="1"/>
      <color indexed="8"/>
      <name val="Courier New"/>
      <family val="3"/>
    </font>
    <font>
      <sz val="11"/>
      <color indexed="8"/>
      <name val="Calibri"/>
      <family val="2"/>
    </font>
    <font>
      <sz val="11"/>
      <color indexed="10"/>
      <name val="Arial"/>
      <family val="2"/>
    </font>
    <font>
      <sz val="9"/>
      <color indexed="8"/>
      <name val="Times New Roman"/>
      <family val="1"/>
    </font>
    <font>
      <sz val="8"/>
      <name val="Calibri"/>
      <family val="2"/>
    </font>
    <font>
      <sz val="12"/>
      <name val="Arial"/>
      <family val="2"/>
    </font>
    <font>
      <sz val="11"/>
      <color theme="1"/>
      <name val="Calibri"/>
      <family val="2"/>
      <scheme val="minor"/>
    </font>
    <font>
      <b/>
      <sz val="12"/>
      <name val="Arial"/>
      <family val="2"/>
    </font>
    <font>
      <b/>
      <sz val="14"/>
      <name val="Arial"/>
      <family val="2"/>
    </font>
    <font>
      <sz val="14"/>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b/>
      <u/>
      <sz val="11"/>
      <name val="Calibri"/>
      <family val="2"/>
      <scheme val="minor"/>
    </font>
    <font>
      <b/>
      <sz val="11"/>
      <name val="Calibri"/>
      <family val="2"/>
      <scheme val="minor"/>
    </font>
    <font>
      <sz val="11"/>
      <color rgb="FF000000"/>
      <name val="Calibri"/>
      <family val="2"/>
      <scheme val="minor"/>
    </font>
    <font>
      <b/>
      <sz val="11"/>
      <color rgb="FFFF0000"/>
      <name val="Calibri"/>
      <family val="2"/>
      <scheme val="minor"/>
    </font>
    <font>
      <b/>
      <sz val="11"/>
      <color rgb="FF000000"/>
      <name val="Calibri"/>
      <family val="2"/>
      <scheme val="minor"/>
    </font>
    <font>
      <b/>
      <u/>
      <sz val="11"/>
      <color rgb="FFFF0000"/>
      <name val="Calibri"/>
      <family val="2"/>
      <scheme val="minor"/>
    </font>
    <font>
      <sz val="11"/>
      <color indexed="10"/>
      <name val="Calibri"/>
      <family val="2"/>
      <scheme val="minor"/>
    </font>
    <font>
      <b/>
      <sz val="11"/>
      <color indexed="10"/>
      <name val="Calibri"/>
      <family val="2"/>
      <scheme val="minor"/>
    </font>
    <font>
      <u/>
      <sz val="11"/>
      <color indexed="10"/>
      <name val="Calibri"/>
      <family val="2"/>
      <scheme val="minor"/>
    </font>
    <font>
      <u/>
      <sz val="11"/>
      <name val="Calibri"/>
      <family val="2"/>
      <scheme val="minor"/>
    </font>
    <font>
      <b/>
      <sz val="11"/>
      <color indexed="8"/>
      <name val="Calibri"/>
      <family val="2"/>
      <scheme val="minor"/>
    </font>
    <font>
      <b/>
      <u/>
      <sz val="11"/>
      <color indexed="8"/>
      <name val="Calibri"/>
      <family val="2"/>
      <scheme val="minor"/>
    </font>
    <font>
      <b/>
      <i/>
      <sz val="11"/>
      <color theme="3"/>
      <name val="Calibri"/>
      <family val="2"/>
      <scheme val="minor"/>
    </font>
    <font>
      <sz val="10"/>
      <name val="Calibri"/>
      <family val="2"/>
      <scheme val="minor"/>
    </font>
    <font>
      <i/>
      <sz val="11"/>
      <color indexed="10"/>
      <name val="Calibri"/>
      <family val="2"/>
      <scheme val="minor"/>
    </font>
    <font>
      <i/>
      <sz val="11"/>
      <name val="Calibri"/>
      <family val="2"/>
      <scheme val="minor"/>
    </font>
    <font>
      <sz val="10"/>
      <name val="Tahoma"/>
      <family val="2"/>
    </font>
    <font>
      <b/>
      <sz val="10"/>
      <name val="Tahoma"/>
      <family val="2"/>
    </font>
    <font>
      <sz val="11"/>
      <name val="Calibri"/>
      <family val="2"/>
    </font>
    <font>
      <b/>
      <sz val="10"/>
      <name val="Calibri"/>
      <family val="2"/>
    </font>
    <font>
      <sz val="10"/>
      <name val="Calibri"/>
      <family val="2"/>
    </font>
    <font>
      <b/>
      <sz val="11"/>
      <name val="Calibri"/>
      <family val="2"/>
    </font>
    <font>
      <sz val="11"/>
      <color indexed="8"/>
      <name val="Calibri"/>
      <family val="2"/>
      <scheme val="minor"/>
    </font>
  </fonts>
  <fills count="44">
    <fill>
      <patternFill patternType="none"/>
    </fill>
    <fill>
      <patternFill patternType="gray125"/>
    </fill>
    <fill>
      <patternFill patternType="solid">
        <fgColor indexed="43"/>
        <bgColor indexed="26"/>
      </patternFill>
    </fill>
    <fill>
      <patternFill patternType="solid">
        <fgColor indexed="55"/>
        <bgColor indexed="64"/>
      </patternFill>
    </fill>
    <fill>
      <patternFill patternType="solid">
        <fgColor indexed="18"/>
        <bgColor indexed="64"/>
      </patternFill>
    </fill>
    <fill>
      <patternFill patternType="solid">
        <fgColor indexed="22"/>
        <bgColor indexed="31"/>
      </patternFill>
    </fill>
    <fill>
      <patternFill patternType="solid">
        <fgColor indexed="22"/>
        <bgColor indexed="9"/>
      </patternFill>
    </fill>
    <fill>
      <patternFill patternType="solid">
        <fgColor indexed="22"/>
        <bgColor indexed="64"/>
      </patternFill>
    </fill>
    <fill>
      <patternFill patternType="solid">
        <fgColor indexed="4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81">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double">
        <color indexed="8"/>
      </bottom>
      <diagonal/>
    </border>
    <border>
      <left style="thin">
        <color indexed="8"/>
      </left>
      <right style="thin">
        <color indexed="8"/>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style="thin">
        <color indexed="8"/>
      </left>
      <right/>
      <top/>
      <bottom style="thin">
        <color indexed="8"/>
      </bottom>
      <diagonal/>
    </border>
    <border>
      <left style="thin">
        <color indexed="8"/>
      </left>
      <right style="thin">
        <color indexed="64"/>
      </right>
      <top/>
      <bottom/>
      <diagonal/>
    </border>
    <border>
      <left/>
      <right/>
      <top/>
      <bottom style="double">
        <color indexed="8"/>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double">
        <color indexed="8"/>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medium">
        <color indexed="64"/>
      </top>
      <bottom/>
      <diagonal/>
    </border>
    <border>
      <left style="medium">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hair">
        <color indexed="64"/>
      </right>
      <top style="hair">
        <color indexed="64"/>
      </top>
      <bottom/>
      <diagonal/>
    </border>
    <border>
      <left/>
      <right/>
      <top style="medium">
        <color indexed="64"/>
      </top>
      <bottom/>
      <diagonal/>
    </border>
    <border>
      <left/>
      <right style="hair">
        <color indexed="64"/>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top style="hair">
        <color indexed="64"/>
      </top>
      <bottom/>
      <diagonal/>
    </border>
    <border>
      <left style="thin">
        <color indexed="64"/>
      </left>
      <right/>
      <top style="hair">
        <color indexed="64"/>
      </top>
      <bottom/>
      <diagonal/>
    </border>
    <border>
      <left/>
      <right style="hair">
        <color indexed="64"/>
      </right>
      <top style="hair">
        <color indexed="64"/>
      </top>
      <bottom/>
      <diagonal/>
    </border>
    <border>
      <left/>
      <right style="medium">
        <color indexed="64"/>
      </right>
      <top style="hair">
        <color indexed="64"/>
      </top>
      <bottom/>
      <diagonal/>
    </border>
    <border>
      <left style="thin">
        <color indexed="64"/>
      </left>
      <right/>
      <top style="hair">
        <color indexed="64"/>
      </top>
      <bottom style="medium">
        <color indexed="64"/>
      </bottom>
      <diagonal/>
    </border>
    <border>
      <left/>
      <right style="hair">
        <color indexed="64"/>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8"/>
      </right>
      <top/>
      <bottom style="thin">
        <color indexed="64"/>
      </bottom>
      <diagonal/>
    </border>
    <border>
      <left style="thin">
        <color indexed="64"/>
      </left>
      <right/>
      <top style="thin">
        <color indexed="64"/>
      </top>
      <bottom style="thin">
        <color indexed="64"/>
      </bottom>
      <diagonal/>
    </border>
    <border>
      <left style="thin">
        <color indexed="8"/>
      </left>
      <right style="thin">
        <color indexed="64"/>
      </right>
      <top style="thin">
        <color indexed="8"/>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bottom/>
      <diagonal/>
    </border>
    <border>
      <left style="thin">
        <color indexed="64"/>
      </left>
      <right/>
      <top/>
      <bottom/>
      <diagonal/>
    </border>
    <border>
      <left/>
      <right style="thin">
        <color indexed="8"/>
      </right>
      <top style="thin">
        <color indexed="64"/>
      </top>
      <bottom/>
      <diagonal/>
    </border>
    <border>
      <left style="thin">
        <color indexed="8"/>
      </left>
      <right style="thin">
        <color indexed="8"/>
      </right>
      <top style="thin">
        <color indexed="64"/>
      </top>
      <bottom style="hair">
        <color indexed="8"/>
      </bottom>
      <diagonal/>
    </border>
    <border>
      <left style="thin">
        <color indexed="8"/>
      </left>
      <right style="thin">
        <color indexed="8"/>
      </right>
      <top style="hair">
        <color indexed="8"/>
      </top>
      <bottom style="hair">
        <color indexed="8"/>
      </bottom>
      <diagonal/>
    </border>
    <border>
      <left/>
      <right/>
      <top style="thin">
        <color indexed="64"/>
      </top>
      <bottom/>
      <diagonal/>
    </border>
    <border>
      <left/>
      <right/>
      <top style="thin">
        <color indexed="64"/>
      </top>
      <bottom style="thin">
        <color indexed="64"/>
      </bottom>
      <diagonal/>
    </border>
    <border>
      <left style="thin">
        <color auto="1"/>
      </left>
      <right style="thin">
        <color indexed="64"/>
      </right>
      <top style="thin">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8"/>
      </left>
      <right/>
      <top style="thin">
        <color indexed="64"/>
      </top>
      <bottom style="hair">
        <color indexed="8"/>
      </bottom>
      <diagonal/>
    </border>
    <border>
      <left style="thin">
        <color indexed="8"/>
      </left>
      <right/>
      <top style="hair">
        <color indexed="8"/>
      </top>
      <bottom style="hair">
        <color indexed="8"/>
      </bottom>
      <diagonal/>
    </border>
    <border>
      <left style="medium">
        <color indexed="64"/>
      </left>
      <right style="thin">
        <color indexed="8"/>
      </right>
      <top style="medium">
        <color indexed="64"/>
      </top>
      <bottom/>
      <diagonal/>
    </border>
    <border>
      <left/>
      <right style="thin">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style="thin">
        <color indexed="8"/>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8"/>
      </right>
      <top/>
      <bottom/>
      <diagonal/>
    </border>
    <border>
      <left style="medium">
        <color indexed="64"/>
      </left>
      <right style="thin">
        <color indexed="64"/>
      </right>
      <top/>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thin">
        <color indexed="64"/>
      </left>
      <right/>
      <top/>
      <bottom style="hair">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8"/>
      </left>
      <right style="thin">
        <color indexed="8"/>
      </right>
      <top style="thin">
        <color indexed="64"/>
      </top>
      <bottom/>
      <diagonal/>
    </border>
    <border>
      <left/>
      <right style="medium">
        <color rgb="FF000000"/>
      </right>
      <top style="medium">
        <color indexed="64"/>
      </top>
      <bottom style="medium">
        <color indexed="64"/>
      </bottom>
      <diagonal/>
    </border>
    <border>
      <left/>
      <right style="thin">
        <color indexed="8"/>
      </right>
      <top/>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8"/>
      </left>
      <right style="thin">
        <color indexed="8"/>
      </right>
      <top/>
      <bottom/>
      <diagonal/>
    </border>
    <border>
      <left style="thin">
        <color indexed="8"/>
      </left>
      <right style="medium">
        <color indexed="64"/>
      </right>
      <top/>
      <bottom/>
      <diagonal/>
    </border>
    <border>
      <left style="thin">
        <color auto="1"/>
      </left>
      <right style="thin">
        <color auto="1"/>
      </right>
      <top/>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diagonal/>
    </border>
    <border>
      <left/>
      <right/>
      <top/>
      <bottom style="double">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hair">
        <color indexed="64"/>
      </bottom>
      <diagonal/>
    </border>
    <border>
      <left/>
      <right style="medium">
        <color indexed="64"/>
      </right>
      <top/>
      <bottom style="hair">
        <color indexed="64"/>
      </bottom>
      <diagonal/>
    </border>
    <border>
      <left style="thin">
        <color indexed="64"/>
      </left>
      <right/>
      <top/>
      <bottom/>
      <diagonal/>
    </border>
    <border>
      <left style="thin">
        <color indexed="64"/>
      </left>
      <right/>
      <top/>
      <bottom style="medium">
        <color indexed="64"/>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thin">
        <color indexed="64"/>
      </left>
      <right style="medium">
        <color indexed="64"/>
      </right>
      <top/>
      <bottom/>
      <diagonal/>
    </border>
    <border>
      <left style="thin">
        <color indexed="64"/>
      </left>
      <right/>
      <top/>
      <bottom/>
      <diagonal/>
    </border>
    <border>
      <left style="thin">
        <color indexed="8"/>
      </left>
      <right style="thin">
        <color indexed="64"/>
      </right>
      <top/>
      <bottom/>
      <diagonal/>
    </border>
  </borders>
  <cellStyleXfs count="262">
    <xf numFmtId="0" fontId="0" fillId="0" borderId="0"/>
    <xf numFmtId="4" fontId="38" fillId="0" borderId="0">
      <protection locked="0"/>
    </xf>
    <xf numFmtId="179" fontId="39" fillId="0" borderId="0">
      <protection locked="0"/>
    </xf>
    <xf numFmtId="179" fontId="39" fillId="0" borderId="0">
      <protection locked="0"/>
    </xf>
    <xf numFmtId="180" fontId="38" fillId="0" borderId="0">
      <protection locked="0"/>
    </xf>
    <xf numFmtId="181" fontId="38" fillId="0" borderId="0">
      <protection locked="0"/>
    </xf>
    <xf numFmtId="173" fontId="26" fillId="0" borderId="0" applyFill="0" applyBorder="0" applyAlignment="0" applyProtection="0"/>
    <xf numFmtId="169" fontId="26" fillId="0" borderId="0" applyFill="0" applyBorder="0" applyAlignment="0" applyProtection="0"/>
    <xf numFmtId="175" fontId="11" fillId="0" borderId="0" applyFont="0" applyFill="0" applyBorder="0" applyAlignment="0" applyProtection="0"/>
    <xf numFmtId="165" fontId="40" fillId="0" borderId="0" applyFont="0" applyFill="0" applyBorder="0" applyAlignment="0" applyProtection="0"/>
    <xf numFmtId="166" fontId="26" fillId="0" borderId="0" applyFill="0" applyBorder="0" applyAlignment="0" applyProtection="0"/>
    <xf numFmtId="182" fontId="38" fillId="0" borderId="0">
      <protection locked="0"/>
    </xf>
    <xf numFmtId="0" fontId="11" fillId="0" borderId="0"/>
    <xf numFmtId="0" fontId="45" fillId="0" borderId="0"/>
    <xf numFmtId="0" fontId="32" fillId="0" borderId="0">
      <alignment vertical="top"/>
    </xf>
    <xf numFmtId="0" fontId="26" fillId="0" borderId="0"/>
    <xf numFmtId="0" fontId="45" fillId="0" borderId="0"/>
    <xf numFmtId="0" fontId="26" fillId="0" borderId="0"/>
    <xf numFmtId="0" fontId="12" fillId="0" borderId="0"/>
    <xf numFmtId="0" fontId="12" fillId="0" borderId="0"/>
    <xf numFmtId="0" fontId="12" fillId="0" borderId="0"/>
    <xf numFmtId="0" fontId="12" fillId="0" borderId="0"/>
    <xf numFmtId="0" fontId="12" fillId="0" borderId="0"/>
    <xf numFmtId="0" fontId="12" fillId="0" borderId="0"/>
    <xf numFmtId="37" fontId="26" fillId="0" borderId="0"/>
    <xf numFmtId="9" fontId="11" fillId="0" borderId="0" applyFill="0" applyBorder="0" applyAlignment="0" applyProtection="0"/>
    <xf numFmtId="9" fontId="26" fillId="0" borderId="0" applyFont="0" applyFill="0" applyBorder="0" applyAlignment="0" applyProtection="0"/>
    <xf numFmtId="9" fontId="26" fillId="0" borderId="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8" fillId="0" borderId="0"/>
    <xf numFmtId="0" fontId="8" fillId="0" borderId="0"/>
    <xf numFmtId="0" fontId="7" fillId="0" borderId="0"/>
    <xf numFmtId="41" fontId="7" fillId="0" borderId="0" applyFont="0" applyFill="0" applyBorder="0" applyAlignment="0" applyProtection="0"/>
    <xf numFmtId="0" fontId="49" fillId="0" borderId="0" applyNumberFormat="0" applyFill="0" applyBorder="0" applyAlignment="0" applyProtection="0"/>
    <xf numFmtId="0" fontId="50" fillId="0" borderId="140" applyNumberFormat="0" applyFill="0" applyAlignment="0" applyProtection="0"/>
    <xf numFmtId="0" fontId="51" fillId="0" borderId="141" applyNumberFormat="0" applyFill="0" applyAlignment="0" applyProtection="0"/>
    <xf numFmtId="0" fontId="52" fillId="0" borderId="142" applyNumberFormat="0" applyFill="0" applyAlignment="0" applyProtection="0"/>
    <xf numFmtId="0" fontId="52" fillId="0" borderId="0" applyNumberFormat="0" applyFill="0" applyBorder="0" applyAlignment="0" applyProtection="0"/>
    <xf numFmtId="0" fontId="53" fillId="13" borderId="0" applyNumberFormat="0" applyBorder="0" applyAlignment="0" applyProtection="0"/>
    <xf numFmtId="0" fontId="54" fillId="14" borderId="0" applyNumberFormat="0" applyBorder="0" applyAlignment="0" applyProtection="0"/>
    <xf numFmtId="0" fontId="55" fillId="15" borderId="0" applyNumberFormat="0" applyBorder="0" applyAlignment="0" applyProtection="0"/>
    <xf numFmtId="0" fontId="56" fillId="16" borderId="143" applyNumberFormat="0" applyAlignment="0" applyProtection="0"/>
    <xf numFmtId="0" fontId="57" fillId="17" borderId="144" applyNumberFormat="0" applyAlignment="0" applyProtection="0"/>
    <xf numFmtId="0" fontId="58" fillId="17" borderId="143" applyNumberFormat="0" applyAlignment="0" applyProtection="0"/>
    <xf numFmtId="0" fontId="59" fillId="0" borderId="145" applyNumberFormat="0" applyFill="0" applyAlignment="0" applyProtection="0"/>
    <xf numFmtId="0" fontId="60" fillId="18" borderId="146" applyNumberFormat="0" applyAlignment="0" applyProtection="0"/>
    <xf numFmtId="0" fontId="61" fillId="0" borderId="0" applyNumberFormat="0" applyFill="0" applyBorder="0" applyAlignment="0" applyProtection="0"/>
    <xf numFmtId="0" fontId="62" fillId="0" borderId="0" applyNumberFormat="0" applyFill="0" applyBorder="0" applyAlignment="0" applyProtection="0"/>
    <xf numFmtId="0" fontId="63" fillId="0" borderId="148" applyNumberFormat="0" applyFill="0" applyAlignment="0" applyProtection="0"/>
    <xf numFmtId="0" fontId="64"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4" fillId="23" borderId="0" applyNumberFormat="0" applyBorder="0" applyAlignment="0" applyProtection="0"/>
    <xf numFmtId="0" fontId="64"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4" fillId="27" borderId="0" applyNumberFormat="0" applyBorder="0" applyAlignment="0" applyProtection="0"/>
    <xf numFmtId="0" fontId="64"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4" fillId="31" borderId="0" applyNumberFormat="0" applyBorder="0" applyAlignment="0" applyProtection="0"/>
    <xf numFmtId="0" fontId="64"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4" fillId="35" borderId="0" applyNumberFormat="0" applyBorder="0" applyAlignment="0" applyProtection="0"/>
    <xf numFmtId="0" fontId="64" fillId="36"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64" fillId="39" borderId="0" applyNumberFormat="0" applyBorder="0" applyAlignment="0" applyProtection="0"/>
    <xf numFmtId="0" fontId="64" fillId="40" borderId="0" applyNumberFormat="0" applyBorder="0" applyAlignment="0" applyProtection="0"/>
    <xf numFmtId="0" fontId="6" fillId="41" borderId="0" applyNumberFormat="0" applyBorder="0" applyAlignment="0" applyProtection="0"/>
    <xf numFmtId="0" fontId="6" fillId="42" borderId="0" applyNumberFormat="0" applyBorder="0" applyAlignment="0" applyProtection="0"/>
    <xf numFmtId="0" fontId="64" fillId="43" borderId="0" applyNumberFormat="0" applyBorder="0" applyAlignment="0" applyProtection="0"/>
    <xf numFmtId="0" fontId="6" fillId="0" borderId="0"/>
    <xf numFmtId="41" fontId="6" fillId="0" borderId="0" applyFont="0" applyFill="0" applyBorder="0" applyAlignment="0" applyProtection="0"/>
    <xf numFmtId="0" fontId="6" fillId="19" borderId="147" applyNumberFormat="0" applyFont="0" applyAlignment="0" applyProtection="0"/>
    <xf numFmtId="173" fontId="11" fillId="0" borderId="0" applyFill="0" applyBorder="0" applyAlignment="0" applyProtection="0"/>
    <xf numFmtId="169" fontId="11" fillId="0" borderId="0" applyFill="0" applyBorder="0" applyAlignment="0" applyProtection="0"/>
    <xf numFmtId="43" fontId="40" fillId="0" borderId="0" applyFont="0" applyFill="0" applyBorder="0" applyAlignment="0" applyProtection="0"/>
    <xf numFmtId="0" fontId="5" fillId="0" borderId="0"/>
    <xf numFmtId="0" fontId="11" fillId="0" borderId="0"/>
    <xf numFmtId="0" fontId="5" fillId="0" borderId="0"/>
    <xf numFmtId="0" fontId="11" fillId="0" borderId="0"/>
    <xf numFmtId="173" fontId="11" fillId="0" borderId="0" applyFill="0" applyBorder="0" applyAlignment="0" applyProtection="0"/>
    <xf numFmtId="9" fontId="11" fillId="0" borderId="0" applyFont="0" applyFill="0" applyBorder="0" applyAlignment="0" applyProtection="0"/>
    <xf numFmtId="9" fontId="11" fillId="0" borderId="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1" fontId="5" fillId="0" borderId="0" applyFont="0" applyFill="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37" borderId="0" applyNumberFormat="0" applyBorder="0" applyAlignment="0" applyProtection="0"/>
    <xf numFmtId="0" fontId="5" fillId="38" borderId="0" applyNumberFormat="0" applyBorder="0" applyAlignment="0" applyProtection="0"/>
    <xf numFmtId="0" fontId="5" fillId="41" borderId="0" applyNumberFormat="0" applyBorder="0" applyAlignment="0" applyProtection="0"/>
    <xf numFmtId="0" fontId="5" fillId="42" borderId="0" applyNumberFormat="0" applyBorder="0" applyAlignment="0" applyProtection="0"/>
    <xf numFmtId="0" fontId="5" fillId="0" borderId="0"/>
    <xf numFmtId="41" fontId="5" fillId="0" borderId="0" applyFont="0" applyFill="0" applyBorder="0" applyAlignment="0" applyProtection="0"/>
    <xf numFmtId="0" fontId="5" fillId="19" borderId="147" applyNumberFormat="0" applyFont="0" applyAlignment="0" applyProtection="0"/>
    <xf numFmtId="41" fontId="4" fillId="0" borderId="0" applyFont="0" applyFill="0" applyBorder="0" applyAlignment="0" applyProtection="0"/>
    <xf numFmtId="0" fontId="4" fillId="0" borderId="0"/>
    <xf numFmtId="0" fontId="3" fillId="0" borderId="0"/>
    <xf numFmtId="9" fontId="11" fillId="0" borderId="0" applyFont="0" applyFill="0" applyBorder="0" applyAlignment="0" applyProtection="0"/>
    <xf numFmtId="186" fontId="11" fillId="0" borderId="0" applyFont="0" applyFill="0" applyBorder="0" applyAlignment="0" applyProtection="0"/>
    <xf numFmtId="165" fontId="3" fillId="0" borderId="0" applyFont="0" applyFill="0" applyBorder="0" applyAlignment="0" applyProtection="0"/>
    <xf numFmtId="41" fontId="3" fillId="0" borderId="0" applyFont="0" applyFill="0" applyBorder="0" applyAlignment="0" applyProtection="0"/>
    <xf numFmtId="0" fontId="11"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4" fontId="3" fillId="0" borderId="0" applyFont="0" applyFill="0" applyBorder="0" applyAlignment="0" applyProtection="0"/>
    <xf numFmtId="173" fontId="11" fillId="0" borderId="0" applyFill="0" applyBorder="0" applyAlignment="0" applyProtection="0"/>
    <xf numFmtId="0" fontId="2" fillId="0" borderId="0"/>
    <xf numFmtId="0" fontId="2" fillId="0" borderId="0"/>
    <xf numFmtId="173" fontId="11"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1" fillId="0" borderId="0"/>
    <xf numFmtId="186" fontId="11" fillId="0" borderId="0" applyFill="0" applyBorder="0" applyAlignment="0" applyProtection="0"/>
    <xf numFmtId="169" fontId="11" fillId="0" borderId="0" applyFill="0" applyBorder="0" applyAlignment="0" applyProtection="0"/>
    <xf numFmtId="165" fontId="40" fillId="0" borderId="0" applyFont="0" applyFill="0" applyBorder="0" applyAlignment="0" applyProtection="0"/>
  </cellStyleXfs>
  <cellXfs count="1239">
    <xf numFmtId="0" fontId="0" fillId="0" borderId="0" xfId="0"/>
    <xf numFmtId="3" fontId="0" fillId="0" borderId="0" xfId="0" applyNumberFormat="1"/>
    <xf numFmtId="167" fontId="0" fillId="0" borderId="0" xfId="0" applyNumberFormat="1"/>
    <xf numFmtId="0" fontId="13" fillId="0" borderId="0" xfId="0" applyFont="1" applyAlignment="1">
      <alignment horizontal="center"/>
    </xf>
    <xf numFmtId="0" fontId="13" fillId="0" borderId="0" xfId="0" applyFont="1"/>
    <xf numFmtId="3" fontId="13" fillId="0" borderId="0" xfId="0" applyNumberFormat="1" applyFont="1"/>
    <xf numFmtId="0" fontId="13" fillId="2" borderId="1" xfId="0" applyFont="1" applyFill="1" applyBorder="1"/>
    <xf numFmtId="3" fontId="13" fillId="2" borderId="2" xfId="0" applyNumberFormat="1" applyFont="1" applyFill="1" applyBorder="1"/>
    <xf numFmtId="3" fontId="13" fillId="2" borderId="3" xfId="0" applyNumberFormat="1" applyFont="1" applyFill="1" applyBorder="1"/>
    <xf numFmtId="3" fontId="14" fillId="0" borderId="0" xfId="0" applyNumberFormat="1" applyFont="1"/>
    <xf numFmtId="3" fontId="15" fillId="0" borderId="0" xfId="0" applyNumberFormat="1" applyFont="1"/>
    <xf numFmtId="167" fontId="16" fillId="0" borderId="0" xfId="0" applyNumberFormat="1" applyFont="1"/>
    <xf numFmtId="3" fontId="16" fillId="0" borderId="0" xfId="0" applyNumberFormat="1" applyFont="1"/>
    <xf numFmtId="0" fontId="16" fillId="0" borderId="0" xfId="0" applyFont="1"/>
    <xf numFmtId="3" fontId="0" fillId="0" borderId="0" xfId="0" applyNumberFormat="1" applyAlignment="1">
      <alignment horizontal="center"/>
    </xf>
    <xf numFmtId="3" fontId="0" fillId="0" borderId="4" xfId="0" applyNumberFormat="1" applyBorder="1"/>
    <xf numFmtId="168" fontId="0" fillId="0" borderId="0" xfId="0" applyNumberFormat="1"/>
    <xf numFmtId="0" fontId="0" fillId="0" borderId="0" xfId="0" applyAlignment="1">
      <alignment horizontal="center"/>
    </xf>
    <xf numFmtId="37" fontId="0" fillId="0" borderId="0" xfId="24" applyFont="1"/>
    <xf numFmtId="37" fontId="26" fillId="0" borderId="0" xfId="24" applyAlignment="1">
      <alignment horizontal="center"/>
    </xf>
    <xf numFmtId="171" fontId="0" fillId="0" borderId="0" xfId="10" applyNumberFormat="1" applyFont="1" applyFill="1" applyBorder="1" applyAlignment="1" applyProtection="1">
      <alignment horizontal="center"/>
    </xf>
    <xf numFmtId="37" fontId="0" fillId="0" borderId="0" xfId="24" applyFont="1" applyAlignment="1">
      <alignment horizontal="center"/>
    </xf>
    <xf numFmtId="37" fontId="0" fillId="0" borderId="6" xfId="24" applyFont="1" applyBorder="1"/>
    <xf numFmtId="37" fontId="0" fillId="0" borderId="7" xfId="24" applyFont="1" applyBorder="1"/>
    <xf numFmtId="171" fontId="0" fillId="0" borderId="7" xfId="10" applyNumberFormat="1" applyFont="1" applyFill="1" applyBorder="1" applyAlignment="1" applyProtection="1"/>
    <xf numFmtId="37" fontId="0" fillId="0" borderId="8" xfId="24" applyFont="1" applyBorder="1"/>
    <xf numFmtId="37" fontId="0" fillId="0" borderId="9" xfId="24" applyFont="1" applyBorder="1"/>
    <xf numFmtId="171" fontId="0" fillId="0" borderId="0" xfId="10" applyNumberFormat="1" applyFont="1" applyFill="1" applyBorder="1" applyAlignment="1" applyProtection="1"/>
    <xf numFmtId="37" fontId="0" fillId="0" borderId="10" xfId="24" applyFont="1" applyBorder="1"/>
    <xf numFmtId="14" fontId="13" fillId="0" borderId="11" xfId="10" applyNumberFormat="1" applyFont="1" applyFill="1" applyBorder="1" applyAlignment="1" applyProtection="1">
      <alignment horizontal="center"/>
    </xf>
    <xf numFmtId="14" fontId="13" fillId="0" borderId="12" xfId="24" applyNumberFormat="1" applyFont="1" applyBorder="1" applyAlignment="1">
      <alignment horizontal="center"/>
    </xf>
    <xf numFmtId="171" fontId="0" fillId="0" borderId="13" xfId="10" applyNumberFormat="1" applyFont="1" applyFill="1" applyBorder="1" applyAlignment="1" applyProtection="1"/>
    <xf numFmtId="37" fontId="13" fillId="0" borderId="0" xfId="24" applyFont="1"/>
    <xf numFmtId="172" fontId="13" fillId="0" borderId="5" xfId="24" applyNumberFormat="1" applyFont="1" applyBorder="1"/>
    <xf numFmtId="37" fontId="13" fillId="0" borderId="9" xfId="24" applyFont="1" applyBorder="1"/>
    <xf numFmtId="37" fontId="0" fillId="0" borderId="5" xfId="24" applyFont="1" applyBorder="1"/>
    <xf numFmtId="172" fontId="0" fillId="0" borderId="5" xfId="24" applyNumberFormat="1" applyFont="1" applyBorder="1"/>
    <xf numFmtId="168" fontId="13" fillId="0" borderId="14" xfId="24" applyNumberFormat="1" applyFont="1" applyBorder="1"/>
    <xf numFmtId="168" fontId="0" fillId="0" borderId="5" xfId="24" applyNumberFormat="1" applyFont="1" applyBorder="1"/>
    <xf numFmtId="1" fontId="0" fillId="0" borderId="5" xfId="6" applyNumberFormat="1" applyFont="1" applyFill="1" applyBorder="1" applyAlignment="1" applyProtection="1"/>
    <xf numFmtId="168" fontId="0" fillId="0" borderId="5" xfId="6" applyNumberFormat="1" applyFont="1" applyFill="1" applyBorder="1" applyAlignment="1" applyProtection="1"/>
    <xf numFmtId="1" fontId="0" fillId="0" borderId="15" xfId="24" applyNumberFormat="1" applyFont="1" applyBorder="1"/>
    <xf numFmtId="168" fontId="13" fillId="0" borderId="15" xfId="24" applyNumberFormat="1" applyFont="1" applyBorder="1"/>
    <xf numFmtId="1" fontId="0" fillId="0" borderId="15" xfId="6" applyNumberFormat="1" applyFont="1" applyFill="1" applyBorder="1" applyAlignment="1" applyProtection="1"/>
    <xf numFmtId="168" fontId="0" fillId="0" borderId="9" xfId="6" applyNumberFormat="1" applyFont="1" applyFill="1" applyBorder="1" applyAlignment="1" applyProtection="1"/>
    <xf numFmtId="168" fontId="0" fillId="0" borderId="15" xfId="6" applyNumberFormat="1" applyFont="1" applyFill="1" applyBorder="1" applyAlignment="1" applyProtection="1"/>
    <xf numFmtId="168" fontId="0" fillId="0" borderId="10" xfId="24" applyNumberFormat="1" applyFont="1" applyBorder="1"/>
    <xf numFmtId="168" fontId="13" fillId="0" borderId="5" xfId="24" applyNumberFormat="1" applyFont="1" applyBorder="1"/>
    <xf numFmtId="168" fontId="13" fillId="0" borderId="10" xfId="24" applyNumberFormat="1" applyFont="1" applyBorder="1"/>
    <xf numFmtId="168" fontId="13" fillId="0" borderId="16" xfId="24" applyNumberFormat="1" applyFont="1" applyBorder="1"/>
    <xf numFmtId="168" fontId="13" fillId="0" borderId="17" xfId="24" applyNumberFormat="1" applyFont="1" applyBorder="1"/>
    <xf numFmtId="37" fontId="13" fillId="0" borderId="18" xfId="24" applyFont="1" applyBorder="1"/>
    <xf numFmtId="37" fontId="0" fillId="0" borderId="11" xfId="24" applyFont="1" applyBorder="1"/>
    <xf numFmtId="171" fontId="0" fillId="0" borderId="11" xfId="10" applyNumberFormat="1" applyFont="1" applyFill="1" applyBorder="1" applyAlignment="1" applyProtection="1"/>
    <xf numFmtId="37" fontId="0" fillId="0" borderId="12" xfId="24" applyFont="1" applyBorder="1"/>
    <xf numFmtId="37" fontId="26" fillId="0" borderId="0" xfId="24"/>
    <xf numFmtId="168" fontId="0" fillId="0" borderId="19" xfId="6" applyNumberFormat="1" applyFont="1" applyFill="1" applyBorder="1" applyAlignment="1" applyProtection="1"/>
    <xf numFmtId="0" fontId="24" fillId="0" borderId="0" xfId="0" applyFont="1"/>
    <xf numFmtId="0" fontId="21" fillId="0" borderId="0" xfId="0" applyFont="1" applyAlignment="1">
      <alignment horizontal="right"/>
    </xf>
    <xf numFmtId="0" fontId="21" fillId="0" borderId="0" xfId="0" applyFont="1" applyAlignment="1">
      <alignment horizontal="center"/>
    </xf>
    <xf numFmtId="0" fontId="20" fillId="0" borderId="0" xfId="0" applyFont="1" applyAlignment="1">
      <alignment horizontal="center"/>
    </xf>
    <xf numFmtId="0" fontId="20" fillId="0" borderId="11" xfId="0" applyFont="1" applyBorder="1" applyAlignment="1">
      <alignment horizontal="center"/>
    </xf>
    <xf numFmtId="0" fontId="20" fillId="0" borderId="13" xfId="0" applyFont="1" applyBorder="1"/>
    <xf numFmtId="0" fontId="20" fillId="0" borderId="10" xfId="0" applyFont="1" applyBorder="1" applyAlignment="1">
      <alignment horizontal="center"/>
    </xf>
    <xf numFmtId="0" fontId="20" fillId="0" borderId="5" xfId="0" applyFont="1" applyBorder="1"/>
    <xf numFmtId="0" fontId="20" fillId="0" borderId="6" xfId="0" applyFont="1" applyBorder="1" applyAlignment="1">
      <alignment horizontal="center"/>
    </xf>
    <xf numFmtId="0" fontId="22" fillId="0" borderId="5" xfId="0" applyFont="1" applyBorder="1" applyAlignment="1">
      <alignment horizontal="left"/>
    </xf>
    <xf numFmtId="14" fontId="20" fillId="0" borderId="11" xfId="0" applyNumberFormat="1" applyFont="1" applyBorder="1" applyAlignment="1">
      <alignment horizontal="center"/>
    </xf>
    <xf numFmtId="14" fontId="20" fillId="0" borderId="18" xfId="0" applyNumberFormat="1" applyFont="1" applyBorder="1" applyAlignment="1">
      <alignment horizontal="center"/>
    </xf>
    <xf numFmtId="14" fontId="20" fillId="0" borderId="12" xfId="0" applyNumberFormat="1" applyFont="1" applyBorder="1" applyAlignment="1">
      <alignment horizontal="center"/>
    </xf>
    <xf numFmtId="0" fontId="20" fillId="0" borderId="12" xfId="0" applyFont="1" applyBorder="1" applyAlignment="1">
      <alignment horizontal="center"/>
    </xf>
    <xf numFmtId="0" fontId="20" fillId="0" borderId="0" xfId="0" applyFont="1"/>
    <xf numFmtId="0" fontId="20" fillId="0" borderId="8" xfId="0" applyFont="1" applyBorder="1"/>
    <xf numFmtId="0" fontId="20" fillId="0" borderId="10" xfId="0" applyFont="1" applyBorder="1"/>
    <xf numFmtId="0" fontId="22" fillId="0" borderId="5" xfId="0" applyFont="1" applyBorder="1"/>
    <xf numFmtId="3" fontId="20" fillId="0" borderId="0" xfId="0" applyNumberFormat="1" applyFont="1"/>
    <xf numFmtId="3" fontId="20" fillId="0" borderId="10" xfId="0" applyNumberFormat="1" applyFont="1" applyBorder="1"/>
    <xf numFmtId="170" fontId="20" fillId="0" borderId="10" xfId="0" applyNumberFormat="1" applyFont="1" applyBorder="1"/>
    <xf numFmtId="170" fontId="20" fillId="0" borderId="0" xfId="0" applyNumberFormat="1" applyFont="1"/>
    <xf numFmtId="170" fontId="20" fillId="0" borderId="0" xfId="0" applyNumberFormat="1" applyFont="1" applyAlignment="1">
      <alignment horizontal="right"/>
    </xf>
    <xf numFmtId="170" fontId="20" fillId="0" borderId="10" xfId="0" applyNumberFormat="1" applyFont="1" applyBorder="1" applyAlignment="1">
      <alignment horizontal="right"/>
    </xf>
    <xf numFmtId="170" fontId="20" fillId="0" borderId="11" xfId="0" applyNumberFormat="1" applyFont="1" applyBorder="1"/>
    <xf numFmtId="170" fontId="20" fillId="0" borderId="12" xfId="0" applyNumberFormat="1" applyFont="1" applyBorder="1"/>
    <xf numFmtId="170" fontId="20" fillId="0" borderId="12" xfId="0" applyNumberFormat="1" applyFont="1" applyBorder="1" applyAlignment="1">
      <alignment horizontal="right"/>
    </xf>
    <xf numFmtId="170" fontId="20" fillId="0" borderId="11" xfId="0" applyNumberFormat="1" applyFont="1" applyBorder="1" applyAlignment="1">
      <alignment horizontal="right"/>
    </xf>
    <xf numFmtId="170" fontId="20" fillId="0" borderId="20" xfId="0" applyNumberFormat="1" applyFont="1" applyBorder="1"/>
    <xf numFmtId="170" fontId="20" fillId="0" borderId="17" xfId="0" applyNumberFormat="1" applyFont="1" applyBorder="1"/>
    <xf numFmtId="0" fontId="20" fillId="0" borderId="15" xfId="0" applyFont="1" applyBorder="1"/>
    <xf numFmtId="3" fontId="20" fillId="0" borderId="20" xfId="0" applyNumberFormat="1" applyFont="1" applyBorder="1"/>
    <xf numFmtId="170" fontId="20" fillId="0" borderId="20" xfId="0" applyNumberFormat="1" applyFont="1" applyBorder="1" applyAlignment="1">
      <alignment horizontal="right"/>
    </xf>
    <xf numFmtId="169" fontId="20" fillId="0" borderId="20" xfId="7" applyFont="1" applyFill="1" applyBorder="1" applyAlignment="1" applyProtection="1"/>
    <xf numFmtId="169" fontId="20" fillId="0" borderId="17" xfId="7" applyFont="1" applyFill="1" applyBorder="1" applyAlignment="1" applyProtection="1"/>
    <xf numFmtId="3" fontId="20" fillId="0" borderId="17" xfId="0" applyNumberFormat="1" applyFont="1" applyBorder="1"/>
    <xf numFmtId="0" fontId="25" fillId="0" borderId="0" xfId="0" applyFont="1" applyAlignment="1">
      <alignment horizontal="right"/>
    </xf>
    <xf numFmtId="3" fontId="20" fillId="0" borderId="0" xfId="0" applyNumberFormat="1" applyFont="1" applyAlignment="1">
      <alignment horizontal="center"/>
    </xf>
    <xf numFmtId="0" fontId="24" fillId="0" borderId="0" xfId="0" applyFont="1" applyAlignment="1">
      <alignment horizontal="center"/>
    </xf>
    <xf numFmtId="0" fontId="20" fillId="0" borderId="13" xfId="0" applyFont="1" applyBorder="1" applyAlignment="1">
      <alignment horizontal="center"/>
    </xf>
    <xf numFmtId="3" fontId="20" fillId="0" borderId="13" xfId="0" applyNumberFormat="1" applyFont="1" applyBorder="1" applyAlignment="1">
      <alignment horizontal="center"/>
    </xf>
    <xf numFmtId="0" fontId="24" fillId="0" borderId="13" xfId="0" applyFont="1" applyBorder="1" applyAlignment="1">
      <alignment horizontal="center"/>
    </xf>
    <xf numFmtId="0" fontId="24" fillId="0" borderId="6" xfId="0" applyFont="1" applyBorder="1"/>
    <xf numFmtId="0" fontId="24" fillId="0" borderId="8" xfId="0" applyFont="1" applyBorder="1"/>
    <xf numFmtId="0" fontId="20" fillId="0" borderId="5" xfId="0" applyFont="1" applyBorder="1" applyAlignment="1">
      <alignment horizontal="center"/>
    </xf>
    <xf numFmtId="3" fontId="20" fillId="0" borderId="5" xfId="0" applyNumberFormat="1" applyFont="1" applyBorder="1" applyAlignment="1">
      <alignment horizontal="center"/>
    </xf>
    <xf numFmtId="0" fontId="24" fillId="0" borderId="5" xfId="0" applyFont="1" applyBorder="1" applyAlignment="1">
      <alignment horizontal="center"/>
    </xf>
    <xf numFmtId="0" fontId="24" fillId="0" borderId="15" xfId="0" applyFont="1" applyBorder="1" applyAlignment="1">
      <alignment horizontal="center"/>
    </xf>
    <xf numFmtId="0" fontId="20" fillId="0" borderId="15" xfId="0" applyFont="1" applyBorder="1" applyAlignment="1">
      <alignment horizontal="center"/>
    </xf>
    <xf numFmtId="3" fontId="20" fillId="0" borderId="15" xfId="0" applyNumberFormat="1" applyFont="1" applyBorder="1" applyAlignment="1">
      <alignment horizontal="center"/>
    </xf>
    <xf numFmtId="3" fontId="20" fillId="0" borderId="13" xfId="0" applyNumberFormat="1" applyFont="1" applyBorder="1"/>
    <xf numFmtId="0" fontId="24" fillId="0" borderId="13" xfId="0" applyFont="1" applyBorder="1"/>
    <xf numFmtId="3" fontId="20" fillId="0" borderId="5" xfId="0" applyNumberFormat="1" applyFont="1" applyBorder="1"/>
    <xf numFmtId="0" fontId="24" fillId="0" borderId="5" xfId="0" applyFont="1" applyBorder="1"/>
    <xf numFmtId="3" fontId="24" fillId="0" borderId="5" xfId="0" applyNumberFormat="1" applyFont="1" applyBorder="1"/>
    <xf numFmtId="3" fontId="24" fillId="0" borderId="0" xfId="0" applyNumberFormat="1" applyFont="1"/>
    <xf numFmtId="3" fontId="20" fillId="0" borderId="15" xfId="0" applyNumberFormat="1" applyFont="1" applyBorder="1"/>
    <xf numFmtId="0" fontId="24" fillId="0" borderId="15" xfId="0" applyFont="1" applyBorder="1"/>
    <xf numFmtId="0" fontId="20" fillId="0" borderId="14" xfId="0" applyFont="1" applyBorder="1"/>
    <xf numFmtId="3" fontId="20" fillId="0" borderId="14" xfId="0" applyNumberFormat="1" applyFont="1" applyBorder="1"/>
    <xf numFmtId="3" fontId="24" fillId="0" borderId="26" xfId="0" applyNumberFormat="1" applyFont="1" applyBorder="1"/>
    <xf numFmtId="0" fontId="24" fillId="3" borderId="0" xfId="12" applyFont="1" applyFill="1"/>
    <xf numFmtId="0" fontId="24" fillId="0" borderId="0" xfId="12" applyFont="1"/>
    <xf numFmtId="0" fontId="24" fillId="4" borderId="0" xfId="12" applyFont="1" applyFill="1"/>
    <xf numFmtId="0" fontId="27" fillId="4" borderId="0" xfId="12" applyFont="1" applyFill="1" applyAlignment="1">
      <alignment horizontal="center"/>
    </xf>
    <xf numFmtId="0" fontId="28" fillId="0" borderId="0" xfId="12" applyFont="1"/>
    <xf numFmtId="0" fontId="29" fillId="0" borderId="0" xfId="12" applyFont="1"/>
    <xf numFmtId="0" fontId="30" fillId="0" borderId="0" xfId="12" applyFont="1"/>
    <xf numFmtId="0" fontId="30" fillId="0" borderId="0" xfId="12" applyFont="1" applyAlignment="1">
      <alignment horizontal="center"/>
    </xf>
    <xf numFmtId="0" fontId="31" fillId="0" borderId="0" xfId="12" applyFont="1" applyAlignment="1">
      <alignment horizontal="center" vertical="center"/>
    </xf>
    <xf numFmtId="0" fontId="33" fillId="0" borderId="0" xfId="14" applyFont="1" applyAlignment="1"/>
    <xf numFmtId="3" fontId="30" fillId="0" borderId="0" xfId="12" applyNumberFormat="1" applyFont="1" applyAlignment="1">
      <alignment horizontal="center"/>
    </xf>
    <xf numFmtId="0" fontId="29" fillId="0" borderId="27" xfId="12" applyFont="1" applyBorder="1"/>
    <xf numFmtId="0" fontId="30" fillId="0" borderId="27" xfId="12" applyFont="1" applyBorder="1"/>
    <xf numFmtId="0" fontId="30" fillId="0" borderId="27" xfId="12" applyFont="1" applyBorder="1" applyAlignment="1">
      <alignment horizontal="center"/>
    </xf>
    <xf numFmtId="0" fontId="31" fillId="0" borderId="27" xfId="12" applyFont="1" applyBorder="1" applyAlignment="1">
      <alignment horizontal="center" vertical="center"/>
    </xf>
    <xf numFmtId="4" fontId="29" fillId="0" borderId="0" xfId="14" applyNumberFormat="1" applyFont="1" applyAlignment="1">
      <alignment horizontal="left"/>
    </xf>
    <xf numFmtId="0" fontId="25" fillId="5" borderId="0" xfId="14" applyFont="1" applyFill="1" applyAlignment="1"/>
    <xf numFmtId="0" fontId="25" fillId="0" borderId="0" xfId="12" applyFont="1" applyAlignment="1">
      <alignment horizontal="left"/>
    </xf>
    <xf numFmtId="0" fontId="25" fillId="3" borderId="0" xfId="12" applyFont="1" applyFill="1" applyAlignment="1">
      <alignment horizontal="center"/>
    </xf>
    <xf numFmtId="174" fontId="25" fillId="5" borderId="0" xfId="14" applyNumberFormat="1" applyFont="1" applyFill="1" applyAlignment="1">
      <alignment horizontal="left"/>
    </xf>
    <xf numFmtId="0" fontId="29" fillId="0" borderId="0" xfId="12" applyFont="1" applyAlignment="1">
      <alignment horizontal="left"/>
    </xf>
    <xf numFmtId="14" fontId="25" fillId="3" borderId="0" xfId="12" applyNumberFormat="1" applyFont="1" applyFill="1" applyAlignment="1">
      <alignment horizontal="center"/>
    </xf>
    <xf numFmtId="0" fontId="29" fillId="0" borderId="0" xfId="12" applyFont="1" applyAlignment="1">
      <alignment vertical="center"/>
    </xf>
    <xf numFmtId="0" fontId="30" fillId="3" borderId="0" xfId="12" applyFont="1" applyFill="1" applyAlignment="1">
      <alignment horizontal="right"/>
    </xf>
    <xf numFmtId="0" fontId="30" fillId="0" borderId="0" xfId="12" applyFont="1" applyAlignment="1">
      <alignment vertical="center"/>
    </xf>
    <xf numFmtId="0" fontId="31" fillId="0" borderId="27" xfId="12" applyFont="1" applyBorder="1"/>
    <xf numFmtId="3" fontId="34" fillId="0" borderId="0" xfId="12" applyNumberFormat="1" applyFont="1"/>
    <xf numFmtId="10" fontId="29" fillId="0" borderId="0" xfId="12" applyNumberFormat="1" applyFont="1"/>
    <xf numFmtId="10" fontId="30" fillId="0" borderId="0" xfId="12" applyNumberFormat="1" applyFont="1" applyAlignment="1">
      <alignment horizontal="left"/>
    </xf>
    <xf numFmtId="176" fontId="30" fillId="0" borderId="0" xfId="8" applyNumberFormat="1" applyFont="1" applyAlignment="1">
      <alignment horizontal="left"/>
    </xf>
    <xf numFmtId="10" fontId="29" fillId="0" borderId="0" xfId="12" applyNumberFormat="1" applyFont="1" applyAlignment="1">
      <alignment horizontal="left"/>
    </xf>
    <xf numFmtId="174" fontId="29" fillId="6" borderId="0" xfId="12" applyNumberFormat="1" applyFont="1" applyFill="1" applyAlignment="1">
      <alignment horizontal="center" vertical="center"/>
    </xf>
    <xf numFmtId="0" fontId="29" fillId="6" borderId="28" xfId="12" applyFont="1" applyFill="1" applyBorder="1" applyAlignment="1">
      <alignment horizontal="center" vertical="center"/>
    </xf>
    <xf numFmtId="0" fontId="29" fillId="6" borderId="29" xfId="12" applyFont="1" applyFill="1" applyBorder="1" applyAlignment="1">
      <alignment horizontal="center" vertical="center"/>
    </xf>
    <xf numFmtId="3" fontId="25" fillId="7" borderId="29" xfId="12" applyNumberFormat="1" applyFont="1" applyFill="1" applyBorder="1" applyAlignment="1">
      <alignment horizontal="center" vertical="center" wrapText="1"/>
    </xf>
    <xf numFmtId="10" fontId="25" fillId="7" borderId="29" xfId="12" applyNumberFormat="1" applyFont="1" applyFill="1" applyBorder="1" applyAlignment="1">
      <alignment horizontal="center" vertical="center" wrapText="1"/>
    </xf>
    <xf numFmtId="10" fontId="25" fillId="7" borderId="30" xfId="12" applyNumberFormat="1" applyFont="1" applyFill="1" applyBorder="1" applyAlignment="1">
      <alignment horizontal="center" vertical="center" wrapText="1"/>
    </xf>
    <xf numFmtId="4" fontId="29" fillId="6" borderId="29" xfId="12" applyNumberFormat="1" applyFont="1" applyFill="1" applyBorder="1" applyAlignment="1">
      <alignment horizontal="center" vertical="center" wrapText="1"/>
    </xf>
    <xf numFmtId="0" fontId="24" fillId="0" borderId="0" xfId="12" applyFont="1" applyAlignment="1">
      <alignment horizontal="center" vertical="center"/>
    </xf>
    <xf numFmtId="0" fontId="28" fillId="0" borderId="0" xfId="12" applyFont="1" applyAlignment="1">
      <alignment horizontal="center" vertical="center"/>
    </xf>
    <xf numFmtId="0" fontId="25" fillId="0" borderId="0" xfId="12" applyFont="1" applyAlignment="1">
      <alignment horizontal="right"/>
    </xf>
    <xf numFmtId="0" fontId="25" fillId="0" borderId="0" xfId="12" applyFont="1" applyAlignment="1">
      <alignment horizontal="center"/>
    </xf>
    <xf numFmtId="3" fontId="25" fillId="0" borderId="0" xfId="12" applyNumberFormat="1" applyFont="1" applyAlignment="1">
      <alignment horizontal="center"/>
    </xf>
    <xf numFmtId="0" fontId="24" fillId="0" borderId="0" xfId="12" applyFont="1" applyAlignment="1">
      <alignment horizontal="center"/>
    </xf>
    <xf numFmtId="0" fontId="28" fillId="0" borderId="0" xfId="12" applyFont="1" applyAlignment="1">
      <alignment horizontal="center"/>
    </xf>
    <xf numFmtId="0" fontId="25" fillId="0" borderId="31" xfId="12" applyFont="1" applyBorder="1" applyAlignment="1">
      <alignment horizontal="left"/>
    </xf>
    <xf numFmtId="0" fontId="25" fillId="0" borderId="32" xfId="12" applyFont="1" applyBorder="1"/>
    <xf numFmtId="3" fontId="25" fillId="0" borderId="33" xfId="12" applyNumberFormat="1" applyFont="1" applyBorder="1" applyAlignment="1">
      <alignment horizontal="right"/>
    </xf>
    <xf numFmtId="177" fontId="25" fillId="0" borderId="34" xfId="12" applyNumberFormat="1" applyFont="1" applyBorder="1" applyAlignment="1">
      <alignment horizontal="right"/>
    </xf>
    <xf numFmtId="4" fontId="31" fillId="0" borderId="33" xfId="12" applyNumberFormat="1" applyFont="1" applyBorder="1"/>
    <xf numFmtId="3" fontId="25" fillId="0" borderId="33" xfId="12" applyNumberFormat="1" applyFont="1" applyBorder="1"/>
    <xf numFmtId="3" fontId="28" fillId="0" borderId="0" xfId="12" applyNumberFormat="1" applyFont="1"/>
    <xf numFmtId="0" fontId="25" fillId="0" borderId="35" xfId="12" applyFont="1" applyBorder="1" applyAlignment="1">
      <alignment horizontal="left"/>
    </xf>
    <xf numFmtId="0" fontId="25" fillId="0" borderId="36" xfId="12" applyFont="1" applyBorder="1"/>
    <xf numFmtId="3" fontId="25" fillId="0" borderId="37" xfId="12" applyNumberFormat="1" applyFont="1" applyBorder="1" applyAlignment="1">
      <alignment horizontal="right"/>
    </xf>
    <xf numFmtId="177" fontId="25" fillId="0" borderId="37" xfId="12" applyNumberFormat="1" applyFont="1" applyBorder="1" applyAlignment="1">
      <alignment horizontal="right"/>
    </xf>
    <xf numFmtId="177" fontId="24" fillId="0" borderId="37" xfId="12" applyNumberFormat="1" applyFont="1" applyBorder="1" applyAlignment="1">
      <alignment horizontal="right"/>
    </xf>
    <xf numFmtId="4" fontId="31" fillId="0" borderId="37" xfId="12" applyNumberFormat="1" applyFont="1" applyBorder="1"/>
    <xf numFmtId="0" fontId="25" fillId="0" borderId="35" xfId="12" applyFont="1" applyBorder="1"/>
    <xf numFmtId="0" fontId="25" fillId="0" borderId="0" xfId="12" applyFont="1"/>
    <xf numFmtId="0" fontId="24" fillId="0" borderId="35" xfId="12" applyFont="1" applyBorder="1" applyAlignment="1">
      <alignment horizontal="left"/>
    </xf>
    <xf numFmtId="0" fontId="24" fillId="0" borderId="36" xfId="12" applyFont="1" applyBorder="1"/>
    <xf numFmtId="3" fontId="24" fillId="0" borderId="37" xfId="12" applyNumberFormat="1" applyFont="1" applyBorder="1" applyAlignment="1">
      <alignment horizontal="right"/>
    </xf>
    <xf numFmtId="4" fontId="28" fillId="0" borderId="37" xfId="12" applyNumberFormat="1" applyFont="1" applyBorder="1"/>
    <xf numFmtId="0" fontId="24" fillId="0" borderId="35" xfId="12" applyFont="1" applyBorder="1"/>
    <xf numFmtId="0" fontId="24" fillId="0" borderId="38" xfId="12" applyFont="1" applyBorder="1" applyAlignment="1">
      <alignment horizontal="left"/>
    </xf>
    <xf numFmtId="0" fontId="24" fillId="0" borderId="36" xfId="12" applyFont="1" applyBorder="1" applyAlignment="1">
      <alignment horizontal="left"/>
    </xf>
    <xf numFmtId="0" fontId="25" fillId="0" borderId="36" xfId="12" applyFont="1" applyBorder="1" applyAlignment="1">
      <alignment horizontal="left"/>
    </xf>
    <xf numFmtId="0" fontId="25" fillId="0" borderId="35" xfId="12" applyFont="1" applyBorder="1" applyAlignment="1">
      <alignment vertical="center"/>
    </xf>
    <xf numFmtId="0" fontId="25" fillId="0" borderId="36" xfId="12" applyFont="1" applyBorder="1" applyAlignment="1">
      <alignment vertical="center"/>
    </xf>
    <xf numFmtId="0" fontId="24" fillId="0" borderId="35" xfId="12" applyFont="1" applyBorder="1" applyAlignment="1">
      <alignment vertical="center"/>
    </xf>
    <xf numFmtId="0" fontId="24" fillId="0" borderId="36" xfId="12" applyFont="1" applyBorder="1" applyAlignment="1">
      <alignment vertical="center"/>
    </xf>
    <xf numFmtId="0" fontId="24" fillId="0" borderId="38" xfId="12" applyFont="1" applyBorder="1" applyAlignment="1">
      <alignment vertical="center"/>
    </xf>
    <xf numFmtId="0" fontId="25" fillId="0" borderId="38" xfId="12" applyFont="1" applyBorder="1" applyAlignment="1">
      <alignment horizontal="left" vertical="center"/>
    </xf>
    <xf numFmtId="0" fontId="24" fillId="0" borderId="38" xfId="12" applyFont="1" applyBorder="1" applyAlignment="1">
      <alignment horizontal="left" vertical="center"/>
    </xf>
    <xf numFmtId="0" fontId="35" fillId="0" borderId="0" xfId="12" applyFont="1" applyAlignment="1">
      <alignment vertical="center"/>
    </xf>
    <xf numFmtId="0" fontId="25" fillId="0" borderId="38" xfId="12" applyFont="1" applyBorder="1" applyAlignment="1">
      <alignment horizontal="left"/>
    </xf>
    <xf numFmtId="4" fontId="24" fillId="0" borderId="37" xfId="12" applyNumberFormat="1" applyFont="1" applyBorder="1"/>
    <xf numFmtId="0" fontId="24" fillId="0" borderId="39" xfId="12" applyFont="1" applyBorder="1"/>
    <xf numFmtId="3" fontId="25" fillId="0" borderId="40" xfId="12" applyNumberFormat="1" applyFont="1" applyBorder="1"/>
    <xf numFmtId="3" fontId="24" fillId="0" borderId="40" xfId="12" applyNumberFormat="1" applyFont="1" applyBorder="1"/>
    <xf numFmtId="4" fontId="25" fillId="0" borderId="40" xfId="12" applyNumberFormat="1" applyFont="1" applyBorder="1"/>
    <xf numFmtId="0" fontId="24" fillId="0" borderId="41" xfId="12" applyFont="1" applyBorder="1"/>
    <xf numFmtId="0" fontId="24" fillId="0" borderId="42" xfId="12" applyFont="1" applyBorder="1"/>
    <xf numFmtId="3" fontId="24" fillId="0" borderId="43" xfId="12" applyNumberFormat="1" applyFont="1" applyBorder="1" applyAlignment="1">
      <alignment horizontal="right"/>
    </xf>
    <xf numFmtId="177" fontId="24" fillId="0" borderId="43" xfId="12" applyNumberFormat="1" applyFont="1" applyBorder="1" applyAlignment="1">
      <alignment horizontal="right"/>
    </xf>
    <xf numFmtId="4" fontId="24" fillId="0" borderId="43" xfId="12" applyNumberFormat="1" applyFont="1" applyBorder="1"/>
    <xf numFmtId="0" fontId="24" fillId="0" borderId="32" xfId="12" applyFont="1" applyBorder="1"/>
    <xf numFmtId="3" fontId="24" fillId="0" borderId="33" xfId="12" applyNumberFormat="1" applyFont="1" applyBorder="1"/>
    <xf numFmtId="177" fontId="24" fillId="0" borderId="33" xfId="12" applyNumberFormat="1" applyFont="1" applyBorder="1" applyAlignment="1">
      <alignment horizontal="right"/>
    </xf>
    <xf numFmtId="4" fontId="25" fillId="0" borderId="33" xfId="12" applyNumberFormat="1" applyFont="1" applyBorder="1"/>
    <xf numFmtId="4" fontId="25" fillId="0" borderId="37" xfId="12" applyNumberFormat="1" applyFont="1" applyBorder="1"/>
    <xf numFmtId="3" fontId="25" fillId="0" borderId="37" xfId="12" applyNumberFormat="1" applyFont="1" applyBorder="1"/>
    <xf numFmtId="3" fontId="24" fillId="0" borderId="37" xfId="12" applyNumberFormat="1" applyFont="1" applyBorder="1"/>
    <xf numFmtId="0" fontId="24" fillId="0" borderId="38" xfId="12" applyFont="1" applyBorder="1"/>
    <xf numFmtId="0" fontId="41" fillId="0" borderId="35" xfId="12" applyFont="1" applyBorder="1" applyAlignment="1">
      <alignment horizontal="left"/>
    </xf>
    <xf numFmtId="0" fontId="24" fillId="0" borderId="41" xfId="12" applyFont="1" applyBorder="1" applyAlignment="1">
      <alignment horizontal="left"/>
    </xf>
    <xf numFmtId="3" fontId="25" fillId="0" borderId="43" xfId="12" applyNumberFormat="1" applyFont="1" applyBorder="1" applyAlignment="1">
      <alignment horizontal="right"/>
    </xf>
    <xf numFmtId="0" fontId="24" fillId="0" borderId="0" xfId="12" applyFont="1" applyAlignment="1">
      <alignment horizontal="left"/>
    </xf>
    <xf numFmtId="0" fontId="24" fillId="0" borderId="0" xfId="12" applyFont="1" applyAlignment="1">
      <alignment horizontal="right"/>
    </xf>
    <xf numFmtId="0" fontId="24" fillId="7" borderId="0" xfId="12" applyFont="1" applyFill="1" applyAlignment="1">
      <alignment horizontal="right"/>
    </xf>
    <xf numFmtId="0" fontId="24" fillId="7" borderId="0" xfId="12" applyFont="1" applyFill="1"/>
    <xf numFmtId="3" fontId="24" fillId="0" borderId="0" xfId="12" applyNumberFormat="1" applyFont="1"/>
    <xf numFmtId="3" fontId="25" fillId="0" borderId="0" xfId="12" applyNumberFormat="1" applyFont="1"/>
    <xf numFmtId="0" fontId="25" fillId="0" borderId="44" xfId="12" applyFont="1" applyBorder="1"/>
    <xf numFmtId="0" fontId="24" fillId="0" borderId="33" xfId="12" applyFont="1" applyBorder="1"/>
    <xf numFmtId="0" fontId="24" fillId="0" borderId="45" xfId="12" applyFont="1" applyBorder="1"/>
    <xf numFmtId="0" fontId="25" fillId="0" borderId="46" xfId="12" applyFont="1" applyBorder="1"/>
    <xf numFmtId="0" fontId="24" fillId="0" borderId="37" xfId="12" applyFont="1" applyBorder="1"/>
    <xf numFmtId="0" fontId="24" fillId="0" borderId="47" xfId="12" applyFont="1" applyBorder="1"/>
    <xf numFmtId="0" fontId="31" fillId="0" borderId="48" xfId="12" applyFont="1" applyBorder="1"/>
    <xf numFmtId="3" fontId="28" fillId="0" borderId="43" xfId="12" applyNumberFormat="1" applyFont="1" applyBorder="1"/>
    <xf numFmtId="0" fontId="28" fillId="0" borderId="43" xfId="12" applyFont="1" applyBorder="1"/>
    <xf numFmtId="3" fontId="31" fillId="0" borderId="43" xfId="12" applyNumberFormat="1" applyFont="1" applyBorder="1"/>
    <xf numFmtId="0" fontId="28" fillId="0" borderId="49" xfId="12" applyFont="1" applyBorder="1"/>
    <xf numFmtId="0" fontId="31" fillId="0" borderId="0" xfId="12" applyFont="1"/>
    <xf numFmtId="0" fontId="24" fillId="4" borderId="0" xfId="12" applyFont="1" applyFill="1" applyAlignment="1">
      <alignment horizontal="center"/>
    </xf>
    <xf numFmtId="14" fontId="25" fillId="0" borderId="0" xfId="12" applyNumberFormat="1" applyFont="1" applyAlignment="1">
      <alignment horizontal="center"/>
    </xf>
    <xf numFmtId="10" fontId="30" fillId="0" borderId="0" xfId="12" applyNumberFormat="1" applyFont="1" applyAlignment="1">
      <alignment horizontal="center"/>
    </xf>
    <xf numFmtId="174" fontId="29" fillId="6" borderId="0" xfId="12" applyNumberFormat="1" applyFont="1" applyFill="1" applyAlignment="1">
      <alignment horizontal="center"/>
    </xf>
    <xf numFmtId="0" fontId="29" fillId="0" borderId="29" xfId="12" applyFont="1" applyBorder="1" applyAlignment="1">
      <alignment horizontal="center" vertical="center"/>
    </xf>
    <xf numFmtId="3" fontId="25" fillId="0" borderId="29" xfId="12" applyNumberFormat="1" applyFont="1" applyBorder="1" applyAlignment="1">
      <alignment horizontal="center" vertical="center" wrapText="1"/>
    </xf>
    <xf numFmtId="10" fontId="25" fillId="0" borderId="29" xfId="12" applyNumberFormat="1" applyFont="1" applyBorder="1" applyAlignment="1">
      <alignment horizontal="center" vertical="center" wrapText="1"/>
    </xf>
    <xf numFmtId="10" fontId="25" fillId="0" borderId="30" xfId="12" applyNumberFormat="1" applyFont="1" applyBorder="1" applyAlignment="1">
      <alignment horizontal="center" vertical="center" wrapText="1"/>
    </xf>
    <xf numFmtId="4" fontId="29" fillId="0" borderId="29" xfId="12" applyNumberFormat="1" applyFont="1" applyBorder="1" applyAlignment="1">
      <alignment horizontal="center" vertical="center" wrapText="1"/>
    </xf>
    <xf numFmtId="4" fontId="29" fillId="0" borderId="50" xfId="12" applyNumberFormat="1" applyFont="1" applyBorder="1" applyAlignment="1">
      <alignment horizontal="center" vertical="center" wrapText="1"/>
    </xf>
    <xf numFmtId="0" fontId="24" fillId="3" borderId="0" xfId="12" applyFont="1" applyFill="1" applyAlignment="1">
      <alignment horizontal="center" vertical="center"/>
    </xf>
    <xf numFmtId="0" fontId="24" fillId="3" borderId="0" xfId="12" applyFont="1" applyFill="1" applyAlignment="1">
      <alignment horizontal="center"/>
    </xf>
    <xf numFmtId="0" fontId="25" fillId="0" borderId="51" xfId="12" applyFont="1" applyBorder="1" applyAlignment="1">
      <alignment horizontal="left"/>
    </xf>
    <xf numFmtId="0" fontId="25" fillId="0" borderId="52" xfId="12" applyFont="1" applyBorder="1" applyAlignment="1">
      <alignment horizontal="left"/>
    </xf>
    <xf numFmtId="3" fontId="25" fillId="0" borderId="52" xfId="12" applyNumberFormat="1" applyFont="1" applyBorder="1"/>
    <xf numFmtId="177" fontId="25" fillId="0" borderId="52" xfId="12" applyNumberFormat="1" applyFont="1" applyBorder="1" applyAlignment="1">
      <alignment horizontal="right"/>
    </xf>
    <xf numFmtId="177" fontId="25" fillId="0" borderId="53" xfId="12" applyNumberFormat="1" applyFont="1" applyBorder="1" applyAlignment="1">
      <alignment horizontal="center"/>
    </xf>
    <xf numFmtId="4" fontId="25" fillId="0" borderId="52" xfId="12" applyNumberFormat="1" applyFont="1" applyBorder="1"/>
    <xf numFmtId="9" fontId="25" fillId="0" borderId="54" xfId="12" applyNumberFormat="1" applyFont="1" applyBorder="1" applyAlignment="1">
      <alignment horizontal="right"/>
    </xf>
    <xf numFmtId="0" fontId="25" fillId="0" borderId="55" xfId="12" applyFont="1" applyBorder="1" applyAlignment="1">
      <alignment horizontal="left"/>
    </xf>
    <xf numFmtId="0" fontId="25" fillId="0" borderId="56" xfId="12" applyFont="1" applyBorder="1" applyAlignment="1">
      <alignment horizontal="left"/>
    </xf>
    <xf numFmtId="3" fontId="25" fillId="0" borderId="56" xfId="12" applyNumberFormat="1" applyFont="1" applyBorder="1"/>
    <xf numFmtId="177" fontId="25" fillId="0" borderId="56" xfId="12" applyNumberFormat="1" applyFont="1" applyBorder="1" applyAlignment="1">
      <alignment horizontal="right"/>
    </xf>
    <xf numFmtId="177" fontId="25" fillId="0" borderId="56" xfId="12" applyNumberFormat="1" applyFont="1" applyBorder="1" applyAlignment="1">
      <alignment horizontal="center"/>
    </xf>
    <xf numFmtId="4" fontId="25" fillId="0" borderId="56" xfId="12" applyNumberFormat="1" applyFont="1" applyBorder="1"/>
    <xf numFmtId="177" fontId="25" fillId="0" borderId="57" xfId="12" applyNumberFormat="1" applyFont="1" applyBorder="1" applyAlignment="1">
      <alignment horizontal="right"/>
    </xf>
    <xf numFmtId="3" fontId="25" fillId="0" borderId="56" xfId="12" applyNumberFormat="1" applyFont="1" applyBorder="1" applyAlignment="1">
      <alignment horizontal="right"/>
    </xf>
    <xf numFmtId="0" fontId="24" fillId="0" borderId="55" xfId="12" applyFont="1" applyBorder="1"/>
    <xf numFmtId="0" fontId="24" fillId="0" borderId="56" xfId="12" applyFont="1" applyBorder="1"/>
    <xf numFmtId="3" fontId="24" fillId="0" borderId="56" xfId="12" applyNumberFormat="1" applyFont="1" applyBorder="1" applyAlignment="1">
      <alignment horizontal="right"/>
    </xf>
    <xf numFmtId="177" fontId="24" fillId="0" borderId="56" xfId="12" applyNumberFormat="1" applyFont="1" applyBorder="1" applyAlignment="1">
      <alignment horizontal="right"/>
    </xf>
    <xf numFmtId="177" fontId="24" fillId="0" borderId="56" xfId="12" applyNumberFormat="1" applyFont="1" applyBorder="1" applyAlignment="1">
      <alignment horizontal="center"/>
    </xf>
    <xf numFmtId="0" fontId="25" fillId="0" borderId="56" xfId="12" applyFont="1" applyBorder="1"/>
    <xf numFmtId="177" fontId="24" fillId="0" borderId="57" xfId="12" applyNumberFormat="1" applyFont="1" applyBorder="1" applyAlignment="1">
      <alignment horizontal="right"/>
    </xf>
    <xf numFmtId="3" fontId="24" fillId="8" borderId="0" xfId="12" applyNumberFormat="1" applyFont="1" applyFill="1"/>
    <xf numFmtId="4" fontId="24" fillId="0" borderId="56" xfId="12" applyNumberFormat="1" applyFont="1" applyBorder="1"/>
    <xf numFmtId="0" fontId="25" fillId="0" borderId="55" xfId="12" applyFont="1" applyBorder="1"/>
    <xf numFmtId="4" fontId="42" fillId="3" borderId="0" xfId="12" applyNumberFormat="1" applyFont="1" applyFill="1" applyAlignment="1">
      <alignment horizontal="right" vertical="top" wrapText="1"/>
    </xf>
    <xf numFmtId="4" fontId="24" fillId="3" borderId="0" xfId="12" applyNumberFormat="1" applyFont="1" applyFill="1"/>
    <xf numFmtId="3" fontId="24" fillId="0" borderId="56" xfId="12" applyNumberFormat="1" applyFont="1" applyBorder="1"/>
    <xf numFmtId="0" fontId="24" fillId="0" borderId="58" xfId="12" applyFont="1" applyBorder="1"/>
    <xf numFmtId="0" fontId="24" fillId="0" borderId="59" xfId="12" applyFont="1" applyBorder="1"/>
    <xf numFmtId="3" fontId="24" fillId="0" borderId="59" xfId="12" applyNumberFormat="1" applyFont="1" applyBorder="1" applyAlignment="1">
      <alignment horizontal="right"/>
    </xf>
    <xf numFmtId="177" fontId="24" fillId="0" borderId="59" xfId="12" applyNumberFormat="1" applyFont="1" applyBorder="1" applyAlignment="1">
      <alignment horizontal="right"/>
    </xf>
    <xf numFmtId="177" fontId="24" fillId="0" borderId="60" xfId="12" applyNumberFormat="1" applyFont="1" applyBorder="1" applyAlignment="1">
      <alignment horizontal="center"/>
    </xf>
    <xf numFmtId="4" fontId="25" fillId="0" borderId="59" xfId="12" applyNumberFormat="1" applyFont="1" applyBorder="1"/>
    <xf numFmtId="0" fontId="24" fillId="0" borderId="61" xfId="12" applyFont="1" applyBorder="1" applyAlignment="1">
      <alignment horizontal="left"/>
    </xf>
    <xf numFmtId="0" fontId="24" fillId="0" borderId="61" xfId="12" applyFont="1" applyBorder="1" applyAlignment="1">
      <alignment horizontal="right"/>
    </xf>
    <xf numFmtId="0" fontId="24" fillId="0" borderId="61" xfId="12" applyFont="1" applyBorder="1"/>
    <xf numFmtId="0" fontId="24" fillId="0" borderId="61" xfId="12" applyFont="1" applyBorder="1" applyAlignment="1">
      <alignment horizontal="center"/>
    </xf>
    <xf numFmtId="0" fontId="25" fillId="0" borderId="44" xfId="12" applyFont="1" applyBorder="1" applyAlignment="1">
      <alignment horizontal="left"/>
    </xf>
    <xf numFmtId="3" fontId="24" fillId="0" borderId="52" xfId="12" applyNumberFormat="1" applyFont="1" applyBorder="1" applyAlignment="1">
      <alignment horizontal="right"/>
    </xf>
    <xf numFmtId="177" fontId="25" fillId="0" borderId="33" xfId="12" applyNumberFormat="1" applyFont="1" applyBorder="1" applyAlignment="1">
      <alignment horizontal="right"/>
    </xf>
    <xf numFmtId="3" fontId="24" fillId="0" borderId="33" xfId="12" applyNumberFormat="1" applyFont="1" applyBorder="1" applyAlignment="1">
      <alignment horizontal="right"/>
    </xf>
    <xf numFmtId="177" fontId="24" fillId="0" borderId="62" xfId="12" applyNumberFormat="1" applyFont="1" applyBorder="1" applyAlignment="1">
      <alignment horizontal="center"/>
    </xf>
    <xf numFmtId="177" fontId="24" fillId="0" borderId="63" xfId="12" applyNumberFormat="1" applyFont="1" applyBorder="1" applyAlignment="1">
      <alignment horizontal="right"/>
    </xf>
    <xf numFmtId="0" fontId="25" fillId="0" borderId="37" xfId="12" applyFont="1" applyBorder="1"/>
    <xf numFmtId="177" fontId="24" fillId="0" borderId="64" xfId="12" applyNumberFormat="1" applyFont="1" applyBorder="1" applyAlignment="1">
      <alignment horizontal="center"/>
    </xf>
    <xf numFmtId="177" fontId="24" fillId="0" borderId="65" xfId="12" applyNumberFormat="1" applyFont="1" applyBorder="1" applyAlignment="1">
      <alignment horizontal="center"/>
    </xf>
    <xf numFmtId="177" fontId="24" fillId="0" borderId="66" xfId="12" applyNumberFormat="1" applyFont="1" applyBorder="1" applyAlignment="1">
      <alignment horizontal="right"/>
    </xf>
    <xf numFmtId="3" fontId="24" fillId="3" borderId="0" xfId="12" applyNumberFormat="1" applyFont="1" applyFill="1"/>
    <xf numFmtId="0" fontId="24" fillId="0" borderId="46" xfId="12" applyFont="1" applyBorder="1"/>
    <xf numFmtId="177" fontId="24" fillId="0" borderId="67" xfId="12" applyNumberFormat="1" applyFont="1" applyBorder="1" applyAlignment="1">
      <alignment horizontal="right"/>
    </xf>
    <xf numFmtId="9" fontId="24" fillId="0" borderId="0" xfId="12" applyNumberFormat="1" applyFont="1"/>
    <xf numFmtId="0" fontId="24" fillId="0" borderId="37" xfId="12" applyFont="1" applyBorder="1" applyAlignment="1">
      <alignment horizontal="left"/>
    </xf>
    <xf numFmtId="176" fontId="24" fillId="3" borderId="0" xfId="8" applyNumberFormat="1" applyFont="1" applyFill="1" applyBorder="1"/>
    <xf numFmtId="176" fontId="24" fillId="3" borderId="0" xfId="12" applyNumberFormat="1" applyFont="1" applyFill="1"/>
    <xf numFmtId="0" fontId="25" fillId="0" borderId="46" xfId="12" applyFont="1" applyBorder="1" applyAlignment="1">
      <alignment horizontal="left"/>
    </xf>
    <xf numFmtId="177" fontId="25" fillId="0" borderId="65" xfId="12" applyNumberFormat="1" applyFont="1" applyBorder="1" applyAlignment="1">
      <alignment horizontal="center"/>
    </xf>
    <xf numFmtId="177" fontId="25" fillId="0" borderId="66" xfId="12" applyNumberFormat="1" applyFont="1" applyBorder="1" applyAlignment="1">
      <alignment horizontal="right"/>
    </xf>
    <xf numFmtId="0" fontId="24" fillId="0" borderId="46" xfId="12" applyFont="1" applyBorder="1" applyAlignment="1">
      <alignment horizontal="left"/>
    </xf>
    <xf numFmtId="0" fontId="25" fillId="0" borderId="37" xfId="12" applyFont="1" applyBorder="1" applyAlignment="1">
      <alignment horizontal="left"/>
    </xf>
    <xf numFmtId="177" fontId="25" fillId="0" borderId="67" xfId="12" applyNumberFormat="1" applyFont="1" applyBorder="1" applyAlignment="1">
      <alignment horizontal="right"/>
    </xf>
    <xf numFmtId="0" fontId="25" fillId="3" borderId="0" xfId="12" applyFont="1" applyFill="1"/>
    <xf numFmtId="3" fontId="24" fillId="0" borderId="40" xfId="12" applyNumberFormat="1" applyFont="1" applyBorder="1" applyAlignment="1">
      <alignment horizontal="right"/>
    </xf>
    <xf numFmtId="0" fontId="24" fillId="0" borderId="68" xfId="12" applyFont="1" applyBorder="1" applyAlignment="1">
      <alignment horizontal="left"/>
    </xf>
    <xf numFmtId="0" fontId="24" fillId="0" borderId="40" xfId="12" applyFont="1" applyBorder="1" applyAlignment="1">
      <alignment horizontal="left"/>
    </xf>
    <xf numFmtId="177" fontId="24" fillId="0" borderId="40" xfId="12" applyNumberFormat="1" applyFont="1" applyBorder="1" applyAlignment="1">
      <alignment horizontal="right"/>
    </xf>
    <xf numFmtId="4" fontId="24" fillId="0" borderId="40" xfId="12" applyNumberFormat="1" applyFont="1" applyBorder="1"/>
    <xf numFmtId="177" fontId="24" fillId="0" borderId="69" xfId="12" applyNumberFormat="1" applyFont="1" applyBorder="1" applyAlignment="1">
      <alignment horizontal="right"/>
    </xf>
    <xf numFmtId="177" fontId="24" fillId="0" borderId="70" xfId="12" applyNumberFormat="1" applyFont="1" applyBorder="1" applyAlignment="1">
      <alignment horizontal="center"/>
    </xf>
    <xf numFmtId="177" fontId="24" fillId="0" borderId="71" xfId="12" applyNumberFormat="1" applyFont="1" applyBorder="1" applyAlignment="1">
      <alignment horizontal="right"/>
    </xf>
    <xf numFmtId="0" fontId="25" fillId="0" borderId="40" xfId="12" applyFont="1" applyBorder="1" applyAlignment="1">
      <alignment horizontal="left"/>
    </xf>
    <xf numFmtId="3" fontId="25" fillId="0" borderId="40" xfId="12" applyNumberFormat="1" applyFont="1" applyBorder="1" applyAlignment="1">
      <alignment horizontal="right"/>
    </xf>
    <xf numFmtId="0" fontId="24" fillId="0" borderId="48" xfId="12" applyFont="1" applyBorder="1"/>
    <xf numFmtId="0" fontId="24" fillId="0" borderId="43" xfId="12" applyFont="1" applyBorder="1"/>
    <xf numFmtId="177" fontId="24" fillId="0" borderId="72" xfId="12" applyNumberFormat="1" applyFont="1" applyBorder="1" applyAlignment="1">
      <alignment horizontal="right"/>
    </xf>
    <xf numFmtId="177" fontId="24" fillId="0" borderId="73" xfId="12" applyNumberFormat="1" applyFont="1" applyBorder="1" applyAlignment="1">
      <alignment horizontal="center"/>
    </xf>
    <xf numFmtId="3" fontId="24" fillId="0" borderId="43" xfId="12" applyNumberFormat="1" applyFont="1" applyBorder="1"/>
    <xf numFmtId="177" fontId="24" fillId="0" borderId="74" xfId="12" applyNumberFormat="1" applyFont="1" applyBorder="1" applyAlignment="1">
      <alignment horizontal="right"/>
    </xf>
    <xf numFmtId="0" fontId="36" fillId="0" borderId="0" xfId="12" applyFont="1" applyAlignment="1">
      <alignment horizontal="left"/>
    </xf>
    <xf numFmtId="0" fontId="24" fillId="0" borderId="29" xfId="12" applyFont="1" applyBorder="1"/>
    <xf numFmtId="0" fontId="24" fillId="0" borderId="75" xfId="12" applyFont="1" applyBorder="1"/>
    <xf numFmtId="3" fontId="24" fillId="0" borderId="76" xfId="12" applyNumberFormat="1" applyFont="1" applyBorder="1" applyAlignment="1">
      <alignment horizontal="right"/>
    </xf>
    <xf numFmtId="177" fontId="24" fillId="0" borderId="76" xfId="12" applyNumberFormat="1" applyFont="1" applyBorder="1" applyAlignment="1">
      <alignment horizontal="right"/>
    </xf>
    <xf numFmtId="178" fontId="24" fillId="0" borderId="76" xfId="8" applyNumberFormat="1" applyFont="1" applyFill="1" applyBorder="1" applyAlignment="1"/>
    <xf numFmtId="177" fontId="24" fillId="0" borderId="76" xfId="12" applyNumberFormat="1" applyFont="1" applyBorder="1" applyAlignment="1">
      <alignment horizontal="center"/>
    </xf>
    <xf numFmtId="4" fontId="24" fillId="0" borderId="76" xfId="12" applyNumberFormat="1" applyFont="1" applyBorder="1"/>
    <xf numFmtId="3" fontId="24" fillId="0" borderId="76" xfId="12" applyNumberFormat="1" applyFont="1" applyBorder="1"/>
    <xf numFmtId="177" fontId="24" fillId="0" borderId="77" xfId="12" applyNumberFormat="1" applyFont="1" applyBorder="1" applyAlignment="1">
      <alignment horizontal="right"/>
    </xf>
    <xf numFmtId="0" fontId="37" fillId="0" borderId="0" xfId="12" applyFont="1" applyAlignment="1">
      <alignment horizontal="left"/>
    </xf>
    <xf numFmtId="3" fontId="24" fillId="0" borderId="0" xfId="12" applyNumberFormat="1" applyFont="1" applyAlignment="1">
      <alignment horizontal="center"/>
    </xf>
    <xf numFmtId="3" fontId="24" fillId="0" borderId="0" xfId="12" applyNumberFormat="1" applyFont="1" applyAlignment="1">
      <alignment horizontal="right"/>
    </xf>
    <xf numFmtId="0" fontId="24" fillId="3" borderId="0" xfId="12" applyFont="1" applyFill="1" applyAlignment="1">
      <alignment horizontal="left"/>
    </xf>
    <xf numFmtId="0" fontId="28" fillId="0" borderId="0" xfId="12" applyFont="1" applyAlignment="1">
      <alignment horizontal="left"/>
    </xf>
    <xf numFmtId="3" fontId="28" fillId="0" borderId="0" xfId="12" applyNumberFormat="1" applyFont="1" applyAlignment="1">
      <alignment horizontal="right"/>
    </xf>
    <xf numFmtId="0" fontId="21" fillId="0" borderId="0" xfId="0" applyFont="1"/>
    <xf numFmtId="3" fontId="21" fillId="0" borderId="0" xfId="0" applyNumberFormat="1" applyFont="1"/>
    <xf numFmtId="0" fontId="21" fillId="0" borderId="0" xfId="0" applyFont="1" applyAlignment="1">
      <alignment horizontal="center" vertical="center"/>
    </xf>
    <xf numFmtId="0" fontId="20" fillId="0" borderId="0" xfId="0" applyFont="1" applyAlignment="1">
      <alignment horizontal="center" vertical="center"/>
    </xf>
    <xf numFmtId="0" fontId="46" fillId="0" borderId="0" xfId="0" applyFont="1"/>
    <xf numFmtId="0" fontId="44" fillId="0" borderId="0" xfId="0" applyFont="1" applyAlignment="1">
      <alignment horizontal="center"/>
    </xf>
    <xf numFmtId="0" fontId="44" fillId="0" borderId="0" xfId="0" applyFont="1"/>
    <xf numFmtId="3" fontId="44" fillId="0" borderId="0" xfId="0" applyNumberFormat="1" applyFont="1"/>
    <xf numFmtId="3" fontId="46" fillId="0" borderId="0" xfId="0" applyNumberFormat="1" applyFont="1"/>
    <xf numFmtId="3" fontId="44" fillId="0" borderId="0" xfId="0" applyNumberFormat="1" applyFont="1" applyAlignment="1">
      <alignment horizontal="center"/>
    </xf>
    <xf numFmtId="0" fontId="46" fillId="10" borderId="14" xfId="0" applyFont="1" applyFill="1" applyBorder="1"/>
    <xf numFmtId="3" fontId="46" fillId="10" borderId="14" xfId="0" applyNumberFormat="1" applyFont="1" applyFill="1" applyBorder="1"/>
    <xf numFmtId="3" fontId="46" fillId="10" borderId="83" xfId="22" applyNumberFormat="1" applyFont="1" applyFill="1" applyBorder="1"/>
    <xf numFmtId="3" fontId="46" fillId="10" borderId="3" xfId="0" applyNumberFormat="1" applyFont="1" applyFill="1" applyBorder="1"/>
    <xf numFmtId="0" fontId="46" fillId="0" borderId="0" xfId="0" applyFont="1" applyAlignment="1">
      <alignment horizontal="center" vertical="center"/>
    </xf>
    <xf numFmtId="3" fontId="46" fillId="10" borderId="10" xfId="0" applyNumberFormat="1" applyFont="1" applyFill="1" applyBorder="1" applyAlignment="1">
      <alignment horizontal="center" vertical="center" wrapText="1"/>
    </xf>
    <xf numFmtId="14" fontId="46" fillId="10" borderId="81" xfId="0" applyNumberFormat="1" applyFont="1" applyFill="1" applyBorder="1" applyAlignment="1">
      <alignment horizontal="center" vertical="center" wrapText="1"/>
    </xf>
    <xf numFmtId="3" fontId="46" fillId="10" borderId="85" xfId="0" applyNumberFormat="1" applyFont="1" applyFill="1" applyBorder="1" applyAlignment="1">
      <alignment horizontal="center" vertical="center" wrapText="1"/>
    </xf>
    <xf numFmtId="0" fontId="44" fillId="0" borderId="88" xfId="0" applyFont="1" applyBorder="1" applyAlignment="1">
      <alignment wrapText="1"/>
    </xf>
    <xf numFmtId="3" fontId="44" fillId="0" borderId="88" xfId="0" applyNumberFormat="1" applyFont="1" applyBorder="1"/>
    <xf numFmtId="0" fontId="44" fillId="0" borderId="89" xfId="0" applyFont="1" applyBorder="1" applyAlignment="1">
      <alignment wrapText="1"/>
    </xf>
    <xf numFmtId="3" fontId="44" fillId="0" borderId="89" xfId="0" applyNumberFormat="1" applyFont="1" applyBorder="1"/>
    <xf numFmtId="0" fontId="44" fillId="0" borderId="89" xfId="0" applyFont="1" applyBorder="1"/>
    <xf numFmtId="0" fontId="44" fillId="0" borderId="0" xfId="0" applyFont="1" applyAlignment="1">
      <alignment horizontal="center" vertical="center"/>
    </xf>
    <xf numFmtId="3" fontId="44" fillId="0" borderId="95" xfId="0" applyNumberFormat="1" applyFont="1" applyBorder="1"/>
    <xf numFmtId="3" fontId="44" fillId="0" borderId="96" xfId="0" applyNumberFormat="1" applyFont="1" applyBorder="1"/>
    <xf numFmtId="3" fontId="46" fillId="10" borderId="15" xfId="0" applyNumberFormat="1" applyFont="1" applyFill="1" applyBorder="1"/>
    <xf numFmtId="3" fontId="44" fillId="0" borderId="80" xfId="0" applyNumberFormat="1" applyFont="1" applyBorder="1"/>
    <xf numFmtId="0" fontId="65" fillId="9" borderId="0" xfId="0" applyFont="1" applyFill="1" applyAlignment="1">
      <alignment vertical="center"/>
    </xf>
    <xf numFmtId="0" fontId="65" fillId="9" borderId="0" xfId="19" applyFont="1" applyFill="1"/>
    <xf numFmtId="0" fontId="65" fillId="9" borderId="0" xfId="0" applyFont="1" applyFill="1"/>
    <xf numFmtId="0" fontId="67" fillId="9" borderId="131" xfId="0" applyFont="1" applyFill="1" applyBorder="1" applyAlignment="1">
      <alignment horizontal="justify" vertical="center"/>
    </xf>
    <xf numFmtId="0" fontId="67" fillId="9" borderId="105" xfId="0" applyFont="1" applyFill="1" applyBorder="1" applyAlignment="1">
      <alignment horizontal="justify" vertical="center"/>
    </xf>
    <xf numFmtId="0" fontId="65" fillId="9" borderId="131" xfId="0" applyFont="1" applyFill="1" applyBorder="1" applyAlignment="1">
      <alignment horizontal="justify" vertical="center"/>
    </xf>
    <xf numFmtId="0" fontId="67" fillId="12" borderId="131" xfId="0" applyFont="1" applyFill="1" applyBorder="1" applyAlignment="1">
      <alignment horizontal="justify" vertical="center"/>
    </xf>
    <xf numFmtId="0" fontId="67" fillId="12" borderId="105" xfId="0" applyFont="1" applyFill="1" applyBorder="1" applyAlignment="1">
      <alignment horizontal="justify" vertical="center"/>
    </xf>
    <xf numFmtId="3" fontId="65" fillId="9" borderId="105" xfId="0" applyNumberFormat="1" applyFont="1" applyFill="1" applyBorder="1" applyAlignment="1">
      <alignment horizontal="right" vertical="center"/>
    </xf>
    <xf numFmtId="169" fontId="65" fillId="9" borderId="0" xfId="7" applyFont="1" applyFill="1"/>
    <xf numFmtId="3" fontId="65" fillId="0" borderId="105" xfId="0" applyNumberFormat="1" applyFont="1" applyBorder="1" applyAlignment="1">
      <alignment horizontal="right" vertical="center"/>
    </xf>
    <xf numFmtId="3" fontId="67" fillId="12" borderId="105" xfId="0" applyNumberFormat="1" applyFont="1" applyFill="1" applyBorder="1" applyAlignment="1">
      <alignment vertical="center"/>
    </xf>
    <xf numFmtId="0" fontId="67" fillId="9" borderId="0" xfId="0" applyFont="1" applyFill="1" applyAlignment="1">
      <alignment horizontal="justify" vertical="center"/>
    </xf>
    <xf numFmtId="3" fontId="67" fillId="9" borderId="0" xfId="0" applyNumberFormat="1" applyFont="1" applyFill="1" applyAlignment="1">
      <alignment vertical="center"/>
    </xf>
    <xf numFmtId="0" fontId="67" fillId="9" borderId="0" xfId="19" applyFont="1" applyFill="1"/>
    <xf numFmtId="0" fontId="67" fillId="12" borderId="113" xfId="0" applyFont="1" applyFill="1" applyBorder="1" applyAlignment="1">
      <alignment horizontal="center"/>
    </xf>
    <xf numFmtId="0" fontId="67" fillId="12" borderId="80" xfId="0" applyFont="1" applyFill="1" applyBorder="1" applyAlignment="1">
      <alignment horizontal="center"/>
    </xf>
    <xf numFmtId="0" fontId="67" fillId="12" borderId="80" xfId="0" applyFont="1" applyFill="1" applyBorder="1" applyAlignment="1">
      <alignment horizontal="center" wrapText="1"/>
    </xf>
    <xf numFmtId="0" fontId="67" fillId="12" borderId="108" xfId="0" applyFont="1" applyFill="1" applyBorder="1" applyAlignment="1">
      <alignment horizontal="center" wrapText="1"/>
    </xf>
    <xf numFmtId="0" fontId="65" fillId="9" borderId="113" xfId="0" applyFont="1" applyFill="1" applyBorder="1"/>
    <xf numFmtId="0" fontId="65" fillId="9" borderId="80" xfId="0" applyFont="1" applyFill="1" applyBorder="1"/>
    <xf numFmtId="0" fontId="65" fillId="9" borderId="108" xfId="0" applyFont="1" applyFill="1" applyBorder="1"/>
    <xf numFmtId="0" fontId="67" fillId="12" borderId="113" xfId="0" applyFont="1" applyFill="1" applyBorder="1"/>
    <xf numFmtId="0" fontId="65" fillId="12" borderId="80" xfId="0" applyFont="1" applyFill="1" applyBorder="1"/>
    <xf numFmtId="0" fontId="65" fillId="12" borderId="108" xfId="0" applyFont="1" applyFill="1" applyBorder="1"/>
    <xf numFmtId="0" fontId="67" fillId="12" borderId="118" xfId="0" applyFont="1" applyFill="1" applyBorder="1"/>
    <xf numFmtId="0" fontId="65" fillId="12" borderId="111" xfId="0" applyFont="1" applyFill="1" applyBorder="1"/>
    <xf numFmtId="0" fontId="65" fillId="12" borderId="125" xfId="0" applyFont="1" applyFill="1" applyBorder="1"/>
    <xf numFmtId="0" fontId="67" fillId="9" borderId="0" xfId="0" applyFont="1" applyFill="1" applyAlignment="1">
      <alignment vertical="center"/>
    </xf>
    <xf numFmtId="0" fontId="65" fillId="0" borderId="0" xfId="0" applyFont="1"/>
    <xf numFmtId="0" fontId="68" fillId="9" borderId="29" xfId="0" applyFont="1" applyFill="1" applyBorder="1" applyAlignment="1">
      <alignment vertical="center" wrapText="1"/>
    </xf>
    <xf numFmtId="0" fontId="68" fillId="9" borderId="50" xfId="0" applyFont="1" applyFill="1" applyBorder="1" applyAlignment="1">
      <alignment vertical="center" wrapText="1"/>
    </xf>
    <xf numFmtId="0" fontId="68" fillId="9" borderId="131" xfId="0" applyFont="1" applyFill="1" applyBorder="1" applyAlignment="1">
      <alignment vertical="center" wrapText="1"/>
    </xf>
    <xf numFmtId="0" fontId="68" fillId="9" borderId="105" xfId="0" applyFont="1" applyFill="1" applyBorder="1" applyAlignment="1">
      <alignment vertical="center" wrapText="1"/>
    </xf>
    <xf numFmtId="0" fontId="68" fillId="9" borderId="104" xfId="0" applyFont="1" applyFill="1" applyBorder="1" applyAlignment="1">
      <alignment vertical="center" wrapText="1"/>
    </xf>
    <xf numFmtId="0" fontId="66" fillId="9" borderId="0" xfId="0" applyFont="1" applyFill="1"/>
    <xf numFmtId="0" fontId="67" fillId="9" borderId="0" xfId="0" applyFont="1" applyFill="1"/>
    <xf numFmtId="0" fontId="68" fillId="9" borderId="99" xfId="12" applyFont="1" applyFill="1" applyBorder="1" applyAlignment="1">
      <alignment vertical="center" wrapText="1"/>
    </xf>
    <xf numFmtId="0" fontId="68" fillId="9" borderId="106" xfId="12" applyFont="1" applyFill="1" applyBorder="1" applyAlignment="1">
      <alignment vertical="center" wrapText="1"/>
    </xf>
    <xf numFmtId="0" fontId="68" fillId="9" borderId="100" xfId="12" applyFont="1" applyFill="1" applyBorder="1" applyAlignment="1">
      <alignment vertical="center" wrapText="1"/>
    </xf>
    <xf numFmtId="0" fontId="65" fillId="9" borderId="103" xfId="0" applyFont="1" applyFill="1" applyBorder="1" applyAlignment="1">
      <alignment vertical="center" wrapText="1"/>
    </xf>
    <xf numFmtId="0" fontId="65" fillId="9" borderId="104" xfId="0" applyFont="1" applyFill="1" applyBorder="1" applyAlignment="1">
      <alignment vertical="center" wrapText="1"/>
    </xf>
    <xf numFmtId="0" fontId="65" fillId="9" borderId="105" xfId="0" applyFont="1" applyFill="1" applyBorder="1" applyAlignment="1">
      <alignment vertical="center" wrapText="1"/>
    </xf>
    <xf numFmtId="0" fontId="65" fillId="9" borderId="0" xfId="0" applyFont="1" applyFill="1" applyAlignment="1">
      <alignment vertical="center" wrapText="1"/>
    </xf>
    <xf numFmtId="0" fontId="69" fillId="9" borderId="0" xfId="0" applyFont="1" applyFill="1"/>
    <xf numFmtId="0" fontId="68" fillId="9" borderId="113" xfId="0" applyFont="1" applyFill="1" applyBorder="1" applyAlignment="1">
      <alignment horizontal="justify" vertical="center"/>
    </xf>
    <xf numFmtId="0" fontId="68" fillId="9" borderId="108" xfId="0" applyFont="1" applyFill="1" applyBorder="1" applyAlignment="1">
      <alignment horizontal="justify" vertical="center"/>
    </xf>
    <xf numFmtId="0" fontId="68" fillId="9" borderId="118" xfId="0" applyFont="1" applyFill="1" applyBorder="1" applyAlignment="1">
      <alignment horizontal="justify" vertical="center"/>
    </xf>
    <xf numFmtId="0" fontId="68" fillId="9" borderId="125" xfId="0" applyFont="1" applyFill="1" applyBorder="1" applyAlignment="1">
      <alignment horizontal="justify" vertical="center"/>
    </xf>
    <xf numFmtId="0" fontId="67" fillId="9" borderId="131" xfId="0" applyFont="1" applyFill="1" applyBorder="1"/>
    <xf numFmtId="0" fontId="70" fillId="9" borderId="131" xfId="0" applyFont="1" applyFill="1" applyBorder="1" applyAlignment="1">
      <alignment horizontal="center" vertical="center"/>
    </xf>
    <xf numFmtId="0" fontId="65" fillId="9" borderId="0" xfId="0" applyFont="1" applyFill="1" applyAlignment="1">
      <alignment horizontal="justify" vertical="center"/>
    </xf>
    <xf numFmtId="0" fontId="65" fillId="9" borderId="0" xfId="0" applyFont="1" applyFill="1" applyAlignment="1">
      <alignment horizontal="left" vertical="center"/>
    </xf>
    <xf numFmtId="0" fontId="67" fillId="9" borderId="0" xfId="0" applyFont="1" applyFill="1" applyAlignment="1">
      <alignment horizontal="center" vertical="center"/>
    </xf>
    <xf numFmtId="0" fontId="67" fillId="9" borderId="0" xfId="21" applyFont="1" applyFill="1"/>
    <xf numFmtId="0" fontId="67" fillId="11" borderId="99" xfId="21" applyFont="1" applyFill="1" applyBorder="1" applyAlignment="1">
      <alignment horizontal="center"/>
    </xf>
    <xf numFmtId="185" fontId="67" fillId="11" borderId="61" xfId="21" applyNumberFormat="1" applyFont="1" applyFill="1" applyBorder="1" applyAlignment="1">
      <alignment horizontal="center"/>
    </xf>
    <xf numFmtId="0" fontId="67" fillId="11" borderId="61" xfId="21" applyFont="1" applyFill="1" applyBorder="1" applyAlignment="1">
      <alignment horizontal="center"/>
    </xf>
    <xf numFmtId="169" fontId="67" fillId="9" borderId="135" xfId="21" applyNumberFormat="1" applyFont="1" applyFill="1" applyBorder="1"/>
    <xf numFmtId="0" fontId="67" fillId="9" borderId="106" xfId="21" applyFont="1" applyFill="1" applyBorder="1"/>
    <xf numFmtId="3" fontId="67" fillId="9" borderId="135" xfId="21" applyNumberFormat="1" applyFont="1" applyFill="1" applyBorder="1"/>
    <xf numFmtId="0" fontId="66" fillId="9" borderId="112" xfId="21" applyFont="1" applyFill="1" applyBorder="1"/>
    <xf numFmtId="3" fontId="66" fillId="9" borderId="123" xfId="21" applyNumberFormat="1" applyFont="1" applyFill="1" applyBorder="1"/>
    <xf numFmtId="0" fontId="65" fillId="9" borderId="106" xfId="21" applyFont="1" applyFill="1" applyBorder="1"/>
    <xf numFmtId="3" fontId="67" fillId="9" borderId="0" xfId="21" applyNumberFormat="1" applyFont="1" applyFill="1"/>
    <xf numFmtId="3" fontId="67" fillId="9" borderId="80" xfId="21" applyNumberFormat="1" applyFont="1" applyFill="1" applyBorder="1"/>
    <xf numFmtId="3" fontId="65" fillId="9" borderId="25" xfId="6" applyNumberFormat="1" applyFont="1" applyFill="1" applyBorder="1" applyAlignment="1">
      <alignment horizontal="right"/>
    </xf>
    <xf numFmtId="173" fontId="67" fillId="9" borderId="135" xfId="6" applyFont="1" applyFill="1" applyBorder="1"/>
    <xf numFmtId="173" fontId="65" fillId="9" borderId="149" xfId="6" applyFont="1" applyFill="1" applyBorder="1"/>
    <xf numFmtId="168" fontId="65" fillId="9" borderId="80" xfId="6" applyNumberFormat="1" applyFont="1" applyFill="1" applyBorder="1"/>
    <xf numFmtId="3" fontId="65" fillId="9" borderId="149" xfId="21" applyNumberFormat="1" applyFont="1" applyFill="1" applyBorder="1"/>
    <xf numFmtId="3" fontId="65" fillId="9" borderId="104" xfId="21" applyNumberFormat="1" applyFont="1" applyFill="1" applyBorder="1"/>
    <xf numFmtId="173" fontId="67" fillId="9" borderId="0" xfId="6" applyFont="1" applyFill="1" applyBorder="1"/>
    <xf numFmtId="3" fontId="65" fillId="9" borderId="25" xfId="21" applyNumberFormat="1" applyFont="1" applyFill="1" applyBorder="1"/>
    <xf numFmtId="0" fontId="67" fillId="9" borderId="149" xfId="21" applyFont="1" applyFill="1" applyBorder="1"/>
    <xf numFmtId="173" fontId="65" fillId="9" borderId="25" xfId="6" applyFont="1" applyFill="1" applyBorder="1"/>
    <xf numFmtId="3" fontId="65" fillId="9" borderId="123" xfId="21" applyNumberFormat="1" applyFont="1" applyFill="1" applyBorder="1"/>
    <xf numFmtId="168" fontId="67" fillId="9" borderId="80" xfId="6" applyNumberFormat="1" applyFont="1" applyFill="1" applyBorder="1"/>
    <xf numFmtId="173" fontId="65" fillId="9" borderId="80" xfId="6" applyFont="1" applyFill="1" applyBorder="1"/>
    <xf numFmtId="0" fontId="67" fillId="9" borderId="80" xfId="21" applyFont="1" applyFill="1" applyBorder="1"/>
    <xf numFmtId="3" fontId="65" fillId="9" borderId="152" xfId="21" applyNumberFormat="1" applyFont="1" applyFill="1" applyBorder="1"/>
    <xf numFmtId="0" fontId="65" fillId="9" borderId="0" xfId="21" applyFont="1" applyFill="1"/>
    <xf numFmtId="0" fontId="67" fillId="9" borderId="107" xfId="21" applyFont="1" applyFill="1" applyBorder="1"/>
    <xf numFmtId="3" fontId="67" fillId="9" borderId="22" xfId="21" applyNumberFormat="1" applyFont="1" applyFill="1" applyBorder="1"/>
    <xf numFmtId="3" fontId="67" fillId="9" borderId="124" xfId="21" applyNumberFormat="1" applyFont="1" applyFill="1" applyBorder="1"/>
    <xf numFmtId="3" fontId="65" fillId="9" borderId="22" xfId="21" applyNumberFormat="1" applyFont="1" applyFill="1" applyBorder="1"/>
    <xf numFmtId="3" fontId="67" fillId="9" borderId="82" xfId="21" applyNumberFormat="1" applyFont="1" applyFill="1" applyBorder="1"/>
    <xf numFmtId="0" fontId="67" fillId="11" borderId="28" xfId="21" applyFont="1" applyFill="1" applyBorder="1"/>
    <xf numFmtId="3" fontId="67" fillId="11" borderId="167" xfId="21" applyNumberFormat="1" applyFont="1" applyFill="1" applyBorder="1"/>
    <xf numFmtId="3" fontId="67" fillId="11" borderId="77" xfId="21" applyNumberFormat="1" applyFont="1" applyFill="1" applyBorder="1"/>
    <xf numFmtId="173" fontId="65" fillId="9" borderId="0" xfId="6" applyFont="1" applyFill="1" applyBorder="1"/>
    <xf numFmtId="168" fontId="65" fillId="9" borderId="0" xfId="6" applyNumberFormat="1" applyFont="1" applyFill="1" applyBorder="1"/>
    <xf numFmtId="3" fontId="67" fillId="9" borderId="0" xfId="21" applyNumberFormat="1" applyFont="1" applyFill="1" applyAlignment="1">
      <alignment horizontal="center"/>
    </xf>
    <xf numFmtId="170" fontId="67" fillId="9" borderId="0" xfId="21" applyNumberFormat="1" applyFont="1" applyFill="1"/>
    <xf numFmtId="0" fontId="67" fillId="9" borderId="0" xfId="21" applyFont="1" applyFill="1" applyAlignment="1">
      <alignment horizontal="left"/>
    </xf>
    <xf numFmtId="0" fontId="72" fillId="0" borderId="0" xfId="22" applyFont="1"/>
    <xf numFmtId="0" fontId="65" fillId="0" borderId="0" xfId="22" applyFont="1"/>
    <xf numFmtId="0" fontId="71" fillId="0" borderId="0" xfId="21" applyFont="1" applyAlignment="1">
      <alignment horizontal="center"/>
    </xf>
    <xf numFmtId="169" fontId="65" fillId="0" borderId="0" xfId="7" applyFont="1" applyBorder="1" applyAlignment="1">
      <alignment horizontal="center"/>
    </xf>
    <xf numFmtId="0" fontId="66" fillId="0" borderId="0" xfId="21" applyFont="1" applyAlignment="1">
      <alignment horizontal="center"/>
    </xf>
    <xf numFmtId="0" fontId="66" fillId="0" borderId="0" xfId="22" applyFont="1" applyAlignment="1">
      <alignment horizontal="center" vertical="center"/>
    </xf>
    <xf numFmtId="169" fontId="65" fillId="0" borderId="0" xfId="7" applyFont="1"/>
    <xf numFmtId="0" fontId="73" fillId="0" borderId="0" xfId="22" applyFont="1"/>
    <xf numFmtId="169" fontId="65" fillId="12" borderId="129" xfId="7" applyFont="1" applyFill="1" applyBorder="1" applyAlignment="1">
      <alignment horizontal="center" vertical="center"/>
    </xf>
    <xf numFmtId="14" fontId="67" fillId="12" borderId="129" xfId="21" applyNumberFormat="1" applyFont="1" applyFill="1" applyBorder="1" applyAlignment="1">
      <alignment horizontal="center"/>
    </xf>
    <xf numFmtId="0" fontId="67" fillId="0" borderId="0" xfId="22" applyFont="1"/>
    <xf numFmtId="169" fontId="65" fillId="12" borderId="131" xfId="7" applyFont="1" applyFill="1" applyBorder="1" applyAlignment="1">
      <alignment horizontal="center" vertical="center"/>
    </xf>
    <xf numFmtId="0" fontId="66" fillId="12" borderId="131" xfId="21" applyFont="1" applyFill="1" applyBorder="1" applyAlignment="1">
      <alignment horizontal="center"/>
    </xf>
    <xf numFmtId="0" fontId="67" fillId="0" borderId="128" xfId="22" applyFont="1" applyBorder="1"/>
    <xf numFmtId="169" fontId="65" fillId="0" borderId="128" xfId="7" applyFont="1" applyBorder="1"/>
    <xf numFmtId="184" fontId="65" fillId="0" borderId="139" xfId="22" applyNumberFormat="1" applyFont="1" applyBorder="1" applyAlignment="1">
      <alignment horizontal="right"/>
    </xf>
    <xf numFmtId="184" fontId="65" fillId="0" borderId="151" xfId="22" applyNumberFormat="1" applyFont="1" applyBorder="1" applyAlignment="1">
      <alignment horizontal="right"/>
    </xf>
    <xf numFmtId="0" fontId="66" fillId="0" borderId="107" xfId="22" applyFont="1" applyBorder="1"/>
    <xf numFmtId="169" fontId="65" fillId="0" borderId="107" xfId="7" applyFont="1" applyBorder="1"/>
    <xf numFmtId="184" fontId="65" fillId="0" borderId="136" xfId="22" applyNumberFormat="1" applyFont="1" applyBorder="1" applyAlignment="1">
      <alignment horizontal="right"/>
    </xf>
    <xf numFmtId="184" fontId="65" fillId="0" borderId="124" xfId="22" applyNumberFormat="1" applyFont="1" applyBorder="1" applyAlignment="1">
      <alignment horizontal="right"/>
    </xf>
    <xf numFmtId="0" fontId="65" fillId="0" borderId="107" xfId="22" applyFont="1" applyBorder="1"/>
    <xf numFmtId="169" fontId="65" fillId="0" borderId="0" xfId="22" applyNumberFormat="1" applyFont="1"/>
    <xf numFmtId="183" fontId="65" fillId="0" borderId="136" xfId="22" applyNumberFormat="1" applyFont="1" applyBorder="1"/>
    <xf numFmtId="184" fontId="65" fillId="0" borderId="136" xfId="22" applyNumberFormat="1" applyFont="1" applyBorder="1"/>
    <xf numFmtId="0" fontId="74" fillId="0" borderId="0" xfId="22" applyFont="1"/>
    <xf numFmtId="0" fontId="75" fillId="0" borderId="0" xfId="22" applyFont="1"/>
    <xf numFmtId="184" fontId="65" fillId="9" borderId="124" xfId="22" applyNumberFormat="1" applyFont="1" applyFill="1" applyBorder="1"/>
    <xf numFmtId="168" fontId="65" fillId="0" borderId="136" xfId="119" applyNumberFormat="1" applyFont="1" applyFill="1" applyBorder="1"/>
    <xf numFmtId="0" fontId="67" fillId="0" borderId="107" xfId="22" applyFont="1" applyBorder="1"/>
    <xf numFmtId="173" fontId="65" fillId="0" borderId="136" xfId="119" applyFont="1" applyFill="1" applyBorder="1"/>
    <xf numFmtId="184" fontId="65" fillId="9" borderId="124" xfId="22" applyNumberFormat="1" applyFont="1" applyFill="1" applyBorder="1" applyAlignment="1">
      <alignment horizontal="right"/>
    </xf>
    <xf numFmtId="178" fontId="67" fillId="0" borderId="136" xfId="22" applyNumberFormat="1" applyFont="1" applyBorder="1" applyAlignment="1">
      <alignment horizontal="right"/>
    </xf>
    <xf numFmtId="169" fontId="65" fillId="0" borderId="107" xfId="7" applyFont="1" applyBorder="1" applyAlignment="1">
      <alignment horizontal="left"/>
    </xf>
    <xf numFmtId="169" fontId="65" fillId="0" borderId="161" xfId="7" applyFont="1" applyBorder="1"/>
    <xf numFmtId="184" fontId="65" fillId="0" borderId="137" xfId="22" applyNumberFormat="1" applyFont="1" applyBorder="1" applyAlignment="1">
      <alignment horizontal="right"/>
    </xf>
    <xf numFmtId="184" fontId="65" fillId="9" borderId="150" xfId="22" applyNumberFormat="1" applyFont="1" applyFill="1" applyBorder="1" applyAlignment="1">
      <alignment horizontal="right"/>
    </xf>
    <xf numFmtId="0" fontId="65" fillId="0" borderId="106" xfId="22" applyFont="1" applyBorder="1"/>
    <xf numFmtId="178" fontId="65" fillId="0" borderId="136" xfId="22" applyNumberFormat="1" applyFont="1" applyBorder="1" applyAlignment="1">
      <alignment horizontal="right"/>
    </xf>
    <xf numFmtId="0" fontId="65" fillId="0" borderId="128" xfId="22" applyFont="1" applyBorder="1"/>
    <xf numFmtId="178" fontId="65" fillId="9" borderId="151" xfId="22" applyNumberFormat="1" applyFont="1" applyFill="1" applyBorder="1" applyAlignment="1">
      <alignment horizontal="right"/>
    </xf>
    <xf numFmtId="184" fontId="65" fillId="9" borderId="151" xfId="22" applyNumberFormat="1" applyFont="1" applyFill="1" applyBorder="1" applyAlignment="1">
      <alignment horizontal="right"/>
    </xf>
    <xf numFmtId="178" fontId="65" fillId="9" borderId="124" xfId="22" applyNumberFormat="1" applyFont="1" applyFill="1" applyBorder="1" applyAlignment="1">
      <alignment horizontal="right"/>
    </xf>
    <xf numFmtId="0" fontId="65" fillId="0" borderId="136" xfId="22" applyFont="1" applyBorder="1"/>
    <xf numFmtId="169" fontId="65" fillId="0" borderId="106" xfId="7" applyFont="1" applyBorder="1"/>
    <xf numFmtId="0" fontId="67" fillId="0" borderId="161" xfId="22" applyFont="1" applyBorder="1"/>
    <xf numFmtId="0" fontId="67" fillId="11" borderId="28" xfId="22" applyFont="1" applyFill="1" applyBorder="1"/>
    <xf numFmtId="169" fontId="65" fillId="11" borderId="30" xfId="7" applyFont="1" applyFill="1" applyBorder="1"/>
    <xf numFmtId="178" fontId="67" fillId="11" borderId="29" xfId="22" applyNumberFormat="1" applyFont="1" applyFill="1" applyBorder="1" applyAlignment="1">
      <alignment horizontal="right"/>
    </xf>
    <xf numFmtId="3" fontId="67" fillId="11" borderId="50" xfId="22" applyNumberFormat="1" applyFont="1" applyFill="1" applyBorder="1"/>
    <xf numFmtId="0" fontId="72" fillId="9" borderId="0" xfId="22" applyFont="1" applyFill="1"/>
    <xf numFmtId="0" fontId="67" fillId="9" borderId="0" xfId="22" applyFont="1" applyFill="1"/>
    <xf numFmtId="169" fontId="65" fillId="9" borderId="0" xfId="7" applyFont="1" applyFill="1" applyBorder="1"/>
    <xf numFmtId="3" fontId="67" fillId="0" borderId="0" xfId="22" applyNumberFormat="1" applyFont="1"/>
    <xf numFmtId="3" fontId="67" fillId="9" borderId="0" xfId="22" applyNumberFormat="1" applyFont="1" applyFill="1"/>
    <xf numFmtId="0" fontId="65" fillId="9" borderId="0" xfId="22" applyFont="1" applyFill="1"/>
    <xf numFmtId="169" fontId="65" fillId="0" borderId="0" xfId="120" applyFont="1" applyFill="1"/>
    <xf numFmtId="3" fontId="65" fillId="0" borderId="0" xfId="22" applyNumberFormat="1" applyFont="1"/>
    <xf numFmtId="0" fontId="67" fillId="9" borderId="0" xfId="23" applyFont="1" applyFill="1"/>
    <xf numFmtId="0" fontId="67" fillId="9" borderId="0" xfId="23" applyFont="1" applyFill="1" applyAlignment="1">
      <alignment horizontal="center"/>
    </xf>
    <xf numFmtId="0" fontId="65" fillId="9" borderId="0" xfId="23" applyFont="1" applyFill="1"/>
    <xf numFmtId="0" fontId="67" fillId="12" borderId="9" xfId="23" applyFont="1" applyFill="1" applyBorder="1" applyAlignment="1">
      <alignment horizontal="center"/>
    </xf>
    <xf numFmtId="0" fontId="65" fillId="9" borderId="113" xfId="23" applyFont="1" applyFill="1" applyBorder="1"/>
    <xf numFmtId="3" fontId="65" fillId="9" borderId="80" xfId="6" applyNumberFormat="1" applyFont="1" applyFill="1" applyBorder="1"/>
    <xf numFmtId="3" fontId="65" fillId="0" borderId="80" xfId="6" applyNumberFormat="1" applyFont="1" applyFill="1" applyBorder="1"/>
    <xf numFmtId="3" fontId="65" fillId="9" borderId="0" xfId="0" applyNumberFormat="1" applyFont="1" applyFill="1"/>
    <xf numFmtId="0" fontId="65" fillId="0" borderId="113" xfId="23" applyFont="1" applyBorder="1"/>
    <xf numFmtId="0" fontId="67" fillId="12" borderId="113" xfId="23" applyFont="1" applyFill="1" applyBorder="1"/>
    <xf numFmtId="3" fontId="67" fillId="12" borderId="80" xfId="6" applyNumberFormat="1" applyFont="1" applyFill="1" applyBorder="1"/>
    <xf numFmtId="3" fontId="67" fillId="12" borderId="108" xfId="6" applyNumberFormat="1" applyFont="1" applyFill="1" applyBorder="1"/>
    <xf numFmtId="0" fontId="67" fillId="9" borderId="118" xfId="23" applyFont="1" applyFill="1" applyBorder="1"/>
    <xf numFmtId="3" fontId="67" fillId="9" borderId="111" xfId="6" applyNumberFormat="1" applyFont="1" applyFill="1" applyBorder="1"/>
    <xf numFmtId="3" fontId="67" fillId="0" borderId="111" xfId="6" applyNumberFormat="1" applyFont="1" applyFill="1" applyBorder="1"/>
    <xf numFmtId="3" fontId="67" fillId="9" borderId="125" xfId="6" applyNumberFormat="1" applyFont="1" applyFill="1" applyBorder="1"/>
    <xf numFmtId="14" fontId="65" fillId="9" borderId="0" xfId="0" applyNumberFormat="1" applyFont="1" applyFill="1"/>
    <xf numFmtId="170" fontId="67" fillId="9" borderId="0" xfId="23" applyNumberFormat="1" applyFont="1" applyFill="1"/>
    <xf numFmtId="3" fontId="69" fillId="9" borderId="0" xfId="6" applyNumberFormat="1" applyFont="1" applyFill="1" applyBorder="1" applyAlignment="1">
      <alignment horizontal="right" vertical="center"/>
    </xf>
    <xf numFmtId="0" fontId="78" fillId="9" borderId="0" xfId="23" applyFont="1" applyFill="1"/>
    <xf numFmtId="169" fontId="65" fillId="9" borderId="0" xfId="7" applyFont="1" applyFill="1" applyAlignment="1">
      <alignment horizontal="center"/>
    </xf>
    <xf numFmtId="3" fontId="65" fillId="9" borderId="0" xfId="23" applyNumberFormat="1" applyFont="1" applyFill="1"/>
    <xf numFmtId="0" fontId="66" fillId="9" borderId="0" xfId="0" applyFont="1" applyFill="1" applyAlignment="1">
      <alignment horizontal="left" vertical="center"/>
    </xf>
    <xf numFmtId="0" fontId="66" fillId="9" borderId="0" xfId="0" applyFont="1" applyFill="1" applyAlignment="1">
      <alignment horizontal="justify" vertical="center"/>
    </xf>
    <xf numFmtId="0" fontId="67" fillId="9" borderId="0" xfId="0" applyFont="1" applyFill="1" applyAlignment="1">
      <alignment horizontal="left" vertical="center"/>
    </xf>
    <xf numFmtId="0" fontId="65" fillId="9" borderId="0" xfId="20" applyFont="1" applyFill="1"/>
    <xf numFmtId="0" fontId="65" fillId="9" borderId="0" xfId="20" applyFont="1" applyFill="1" applyAlignment="1">
      <alignment horizontal="center"/>
    </xf>
    <xf numFmtId="0" fontId="66" fillId="9" borderId="117" xfId="20" applyFont="1" applyFill="1" applyBorder="1" applyAlignment="1">
      <alignment horizontal="center"/>
    </xf>
    <xf numFmtId="0" fontId="65" fillId="9" borderId="114" xfId="20" applyFont="1" applyFill="1" applyBorder="1"/>
    <xf numFmtId="4" fontId="65" fillId="9" borderId="114" xfId="20" applyNumberFormat="1" applyFont="1" applyFill="1" applyBorder="1"/>
    <xf numFmtId="3" fontId="65" fillId="9" borderId="114" xfId="20" applyNumberFormat="1" applyFont="1" applyFill="1" applyBorder="1"/>
    <xf numFmtId="3" fontId="65" fillId="9" borderId="127" xfId="20" applyNumberFormat="1" applyFont="1" applyFill="1" applyBorder="1"/>
    <xf numFmtId="0" fontId="66" fillId="9" borderId="113" xfId="20" applyFont="1" applyFill="1" applyBorder="1" applyAlignment="1">
      <alignment horizontal="left"/>
    </xf>
    <xf numFmtId="0" fontId="65" fillId="9" borderId="80" xfId="20" applyFont="1" applyFill="1" applyBorder="1"/>
    <xf numFmtId="4" fontId="65" fillId="9" borderId="80" xfId="20" applyNumberFormat="1" applyFont="1" applyFill="1" applyBorder="1"/>
    <xf numFmtId="3" fontId="65" fillId="9" borderId="80" xfId="20" applyNumberFormat="1" applyFont="1" applyFill="1" applyBorder="1"/>
    <xf numFmtId="3" fontId="65" fillId="9" borderId="108" xfId="20" applyNumberFormat="1" applyFont="1" applyFill="1" applyBorder="1"/>
    <xf numFmtId="0" fontId="65" fillId="9" borderId="113" xfId="20" applyFont="1" applyFill="1" applyBorder="1" applyAlignment="1">
      <alignment horizontal="left"/>
    </xf>
    <xf numFmtId="0" fontId="65" fillId="9" borderId="80" xfId="20" applyFont="1" applyFill="1" applyBorder="1" applyAlignment="1">
      <alignment horizontal="center"/>
    </xf>
    <xf numFmtId="0" fontId="67" fillId="9" borderId="80" xfId="20" applyFont="1" applyFill="1" applyBorder="1"/>
    <xf numFmtId="4" fontId="67" fillId="9" borderId="80" xfId="20" applyNumberFormat="1" applyFont="1" applyFill="1" applyBorder="1"/>
    <xf numFmtId="3" fontId="67" fillId="9" borderId="80" xfId="20" applyNumberFormat="1" applyFont="1" applyFill="1" applyBorder="1"/>
    <xf numFmtId="3" fontId="67" fillId="9" borderId="108" xfId="20" applyNumberFormat="1" applyFont="1" applyFill="1" applyBorder="1"/>
    <xf numFmtId="0" fontId="67" fillId="9" borderId="0" xfId="20" applyFont="1" applyFill="1"/>
    <xf numFmtId="0" fontId="65" fillId="9" borderId="113" xfId="20" applyFont="1" applyFill="1" applyBorder="1"/>
    <xf numFmtId="0" fontId="66" fillId="9" borderId="113" xfId="20" applyFont="1" applyFill="1" applyBorder="1"/>
    <xf numFmtId="0" fontId="67" fillId="9" borderId="80" xfId="20" applyFont="1" applyFill="1" applyBorder="1" applyAlignment="1">
      <alignment horizontal="center"/>
    </xf>
    <xf numFmtId="40" fontId="65" fillId="9" borderId="80" xfId="0" applyNumberFormat="1" applyFont="1" applyFill="1" applyBorder="1" applyAlignment="1">
      <alignment horizontal="center"/>
    </xf>
    <xf numFmtId="0" fontId="65" fillId="9" borderId="153" xfId="20" applyFont="1" applyFill="1" applyBorder="1"/>
    <xf numFmtId="0" fontId="67" fillId="9" borderId="113" xfId="20" applyFont="1" applyFill="1" applyBorder="1"/>
    <xf numFmtId="4" fontId="65" fillId="9" borderId="80" xfId="20" applyNumberFormat="1" applyFont="1" applyFill="1" applyBorder="1" applyAlignment="1">
      <alignment horizontal="right"/>
    </xf>
    <xf numFmtId="3" fontId="65" fillId="9" borderId="80" xfId="20" applyNumberFormat="1" applyFont="1" applyFill="1" applyBorder="1" applyAlignment="1">
      <alignment horizontal="right"/>
    </xf>
    <xf numFmtId="3" fontId="65" fillId="9" borderId="0" xfId="20" applyNumberFormat="1" applyFont="1" applyFill="1"/>
    <xf numFmtId="4" fontId="65" fillId="9" borderId="0" xfId="20" applyNumberFormat="1" applyFont="1" applyFill="1"/>
    <xf numFmtId="0" fontId="66" fillId="9" borderId="0" xfId="20" applyFont="1" applyFill="1"/>
    <xf numFmtId="0" fontId="66" fillId="9" borderId="0" xfId="20" applyFont="1" applyFill="1" applyAlignment="1">
      <alignment horizontal="center"/>
    </xf>
    <xf numFmtId="3" fontId="65" fillId="9" borderId="80" xfId="0" applyNumberFormat="1" applyFont="1" applyFill="1" applyBorder="1"/>
    <xf numFmtId="0" fontId="67" fillId="12" borderId="80" xfId="0" applyFont="1" applyFill="1" applyBorder="1"/>
    <xf numFmtId="3" fontId="67" fillId="12" borderId="80" xfId="0" applyNumberFormat="1" applyFont="1" applyFill="1" applyBorder="1"/>
    <xf numFmtId="3" fontId="67" fillId="9" borderId="0" xfId="0" applyNumberFormat="1" applyFont="1" applyFill="1"/>
    <xf numFmtId="169" fontId="65" fillId="9" borderId="80" xfId="7" applyFont="1" applyFill="1" applyBorder="1"/>
    <xf numFmtId="0" fontId="65" fillId="9" borderId="106" xfId="0" applyFont="1" applyFill="1" applyBorder="1"/>
    <xf numFmtId="168" fontId="65" fillId="9" borderId="129" xfId="6" applyNumberFormat="1" applyFont="1" applyFill="1" applyBorder="1"/>
    <xf numFmtId="170" fontId="65" fillId="9" borderId="129" xfId="0" applyNumberFormat="1" applyFont="1" applyFill="1" applyBorder="1"/>
    <xf numFmtId="0" fontId="65" fillId="9" borderId="129" xfId="0" applyFont="1" applyFill="1" applyBorder="1"/>
    <xf numFmtId="3" fontId="65" fillId="9" borderId="129" xfId="0" applyNumberFormat="1" applyFont="1" applyFill="1" applyBorder="1"/>
    <xf numFmtId="168" fontId="65" fillId="9" borderId="129" xfId="6" applyNumberFormat="1" applyFont="1" applyFill="1" applyBorder="1" applyAlignment="1">
      <alignment horizontal="right"/>
    </xf>
    <xf numFmtId="168" fontId="65" fillId="9" borderId="130" xfId="6" applyNumberFormat="1" applyFont="1" applyFill="1" applyBorder="1"/>
    <xf numFmtId="170" fontId="65" fillId="9" borderId="130" xfId="0" applyNumberFormat="1" applyFont="1" applyFill="1" applyBorder="1"/>
    <xf numFmtId="0" fontId="65" fillId="9" borderId="130" xfId="0" applyFont="1" applyFill="1" applyBorder="1"/>
    <xf numFmtId="3" fontId="65" fillId="9" borderId="130" xfId="0" applyNumberFormat="1" applyFont="1" applyFill="1" applyBorder="1"/>
    <xf numFmtId="168" fontId="65" fillId="9" borderId="130" xfId="6" applyNumberFormat="1" applyFont="1" applyFill="1" applyBorder="1" applyAlignment="1">
      <alignment horizontal="right"/>
    </xf>
    <xf numFmtId="170" fontId="65" fillId="9" borderId="130" xfId="0" applyNumberFormat="1" applyFont="1" applyFill="1" applyBorder="1" applyAlignment="1">
      <alignment horizontal="right"/>
    </xf>
    <xf numFmtId="170" fontId="65" fillId="9" borderId="131" xfId="0" applyNumberFormat="1" applyFont="1" applyFill="1" applyBorder="1"/>
    <xf numFmtId="0" fontId="65" fillId="9" borderId="131" xfId="0" applyFont="1" applyFill="1" applyBorder="1"/>
    <xf numFmtId="3" fontId="65" fillId="9" borderId="131" xfId="0" applyNumberFormat="1" applyFont="1" applyFill="1" applyBorder="1"/>
    <xf numFmtId="170" fontId="65" fillId="9" borderId="131" xfId="0" applyNumberFormat="1" applyFont="1" applyFill="1" applyBorder="1" applyAlignment="1">
      <alignment horizontal="right"/>
    </xf>
    <xf numFmtId="168" fontId="65" fillId="9" borderId="131" xfId="6" applyNumberFormat="1" applyFont="1" applyFill="1" applyBorder="1" applyAlignment="1">
      <alignment horizontal="right"/>
    </xf>
    <xf numFmtId="0" fontId="67" fillId="12" borderId="28" xfId="0" applyFont="1" applyFill="1" applyBorder="1"/>
    <xf numFmtId="170" fontId="67" fillId="12" borderId="29" xfId="0" applyNumberFormat="1" applyFont="1" applyFill="1" applyBorder="1"/>
    <xf numFmtId="170" fontId="67" fillId="12" borderId="30" xfId="0" applyNumberFormat="1" applyFont="1" applyFill="1" applyBorder="1"/>
    <xf numFmtId="0" fontId="67" fillId="12" borderId="29" xfId="0" applyFont="1" applyFill="1" applyBorder="1"/>
    <xf numFmtId="0" fontId="65" fillId="9" borderId="0" xfId="0" applyFont="1" applyFill="1" applyAlignment="1">
      <alignment horizontal="center" vertical="center"/>
    </xf>
    <xf numFmtId="170" fontId="65" fillId="9" borderId="0" xfId="0" applyNumberFormat="1" applyFont="1" applyFill="1"/>
    <xf numFmtId="173" fontId="65" fillId="9" borderId="0" xfId="6" applyFont="1" applyFill="1"/>
    <xf numFmtId="0" fontId="67" fillId="12" borderId="117" xfId="0" applyFont="1" applyFill="1" applyBorder="1" applyAlignment="1">
      <alignment horizontal="center"/>
    </xf>
    <xf numFmtId="0" fontId="67" fillId="12" borderId="114" xfId="0" applyFont="1" applyFill="1" applyBorder="1" applyAlignment="1">
      <alignment horizontal="center"/>
    </xf>
    <xf numFmtId="0" fontId="67" fillId="12" borderId="127" xfId="0" applyFont="1" applyFill="1" applyBorder="1" applyAlignment="1">
      <alignment horizontal="center"/>
    </xf>
    <xf numFmtId="3" fontId="65" fillId="9" borderId="108" xfId="0" applyNumberFormat="1" applyFont="1" applyFill="1" applyBorder="1"/>
    <xf numFmtId="3" fontId="67" fillId="12" borderId="108" xfId="0" applyNumberFormat="1" applyFont="1" applyFill="1" applyBorder="1"/>
    <xf numFmtId="0" fontId="67" fillId="12" borderId="111" xfId="0" applyFont="1" applyFill="1" applyBorder="1"/>
    <xf numFmtId="3" fontId="67" fillId="12" borderId="111" xfId="0" applyNumberFormat="1" applyFont="1" applyFill="1" applyBorder="1"/>
    <xf numFmtId="3" fontId="67" fillId="12" borderId="125" xfId="0" applyNumberFormat="1" applyFont="1" applyFill="1" applyBorder="1"/>
    <xf numFmtId="0" fontId="67" fillId="12" borderId="108" xfId="0" applyFont="1" applyFill="1" applyBorder="1"/>
    <xf numFmtId="0" fontId="67" fillId="12" borderId="125" xfId="0" applyFont="1" applyFill="1" applyBorder="1"/>
    <xf numFmtId="0" fontId="65" fillId="9" borderId="113" xfId="0" applyFont="1" applyFill="1" applyBorder="1" applyAlignment="1">
      <alignment horizontal="center"/>
    </xf>
    <xf numFmtId="0" fontId="65" fillId="9" borderId="80" xfId="0" applyFont="1" applyFill="1" applyBorder="1" applyAlignment="1">
      <alignment horizontal="center"/>
    </xf>
    <xf numFmtId="0" fontId="65" fillId="9" borderId="108" xfId="0" applyFont="1" applyFill="1" applyBorder="1" applyAlignment="1">
      <alignment horizontal="center"/>
    </xf>
    <xf numFmtId="185" fontId="65" fillId="9" borderId="0" xfId="0" applyNumberFormat="1" applyFont="1" applyFill="1"/>
    <xf numFmtId="0" fontId="65" fillId="9" borderId="0" xfId="0" applyFont="1" applyFill="1" applyAlignment="1">
      <alignment wrapText="1"/>
    </xf>
    <xf numFmtId="0" fontId="67" fillId="12" borderId="117" xfId="0" applyFont="1" applyFill="1" applyBorder="1"/>
    <xf numFmtId="0" fontId="67" fillId="12" borderId="114" xfId="0" applyFont="1" applyFill="1" applyBorder="1"/>
    <xf numFmtId="0" fontId="67" fillId="12" borderId="127" xfId="0" applyFont="1" applyFill="1" applyBorder="1"/>
    <xf numFmtId="169" fontId="65" fillId="9" borderId="0" xfId="0" applyNumberFormat="1" applyFont="1" applyFill="1"/>
    <xf numFmtId="0" fontId="67" fillId="12" borderId="117" xfId="0" applyFont="1" applyFill="1" applyBorder="1" applyAlignment="1">
      <alignment horizontal="center" vertical="center" wrapText="1"/>
    </xf>
    <xf numFmtId="0" fontId="67" fillId="12" borderId="114" xfId="0" applyFont="1" applyFill="1" applyBorder="1" applyAlignment="1">
      <alignment horizontal="center" vertical="center" wrapText="1"/>
    </xf>
    <xf numFmtId="0" fontId="67" fillId="12" borderId="127" xfId="0" applyFont="1" applyFill="1" applyBorder="1" applyAlignment="1">
      <alignment horizontal="center" vertical="center" wrapText="1"/>
    </xf>
    <xf numFmtId="0" fontId="65" fillId="9" borderId="113" xfId="0" applyFont="1" applyFill="1" applyBorder="1" applyAlignment="1">
      <alignment horizontal="left" vertical="center"/>
    </xf>
    <xf numFmtId="0" fontId="65" fillId="9" borderId="80" xfId="0" applyFont="1" applyFill="1" applyBorder="1" applyAlignment="1">
      <alignment horizontal="center" vertical="center"/>
    </xf>
    <xf numFmtId="14" fontId="65" fillId="9" borderId="80" xfId="0" applyNumberFormat="1" applyFont="1" applyFill="1" applyBorder="1" applyAlignment="1">
      <alignment horizontal="center" vertical="center"/>
    </xf>
    <xf numFmtId="3" fontId="65" fillId="9" borderId="80" xfId="0" applyNumberFormat="1" applyFont="1" applyFill="1" applyBorder="1" applyAlignment="1">
      <alignment vertical="center"/>
    </xf>
    <xf numFmtId="3" fontId="65" fillId="9" borderId="108" xfId="0" applyNumberFormat="1" applyFont="1" applyFill="1" applyBorder="1" applyAlignment="1">
      <alignment vertical="center"/>
    </xf>
    <xf numFmtId="16" fontId="65" fillId="9" borderId="0" xfId="0" applyNumberFormat="1" applyFont="1" applyFill="1"/>
    <xf numFmtId="0" fontId="65" fillId="9" borderId="153" xfId="0" applyFont="1" applyFill="1" applyBorder="1" applyAlignment="1">
      <alignment horizontal="left" vertical="center"/>
    </xf>
    <xf numFmtId="3" fontId="65" fillId="9" borderId="149" xfId="0" applyNumberFormat="1" applyFont="1" applyFill="1" applyBorder="1" applyAlignment="1">
      <alignment vertical="center"/>
    </xf>
    <xf numFmtId="0" fontId="65" fillId="9" borderId="113" xfId="0" applyFont="1" applyFill="1" applyBorder="1" applyAlignment="1">
      <alignment vertical="center"/>
    </xf>
    <xf numFmtId="0" fontId="65" fillId="0" borderId="149" xfId="0" applyFont="1" applyBorder="1" applyAlignment="1">
      <alignment horizontal="center" vertical="center"/>
    </xf>
    <xf numFmtId="0" fontId="65" fillId="9" borderId="149" xfId="0" applyFont="1" applyFill="1" applyBorder="1" applyAlignment="1">
      <alignment horizontal="center" vertical="center"/>
    </xf>
    <xf numFmtId="0" fontId="65" fillId="0" borderId="80" xfId="0" applyFont="1" applyBorder="1" applyAlignment="1">
      <alignment vertical="center"/>
    </xf>
    <xf numFmtId="0" fontId="65" fillId="9" borderId="80" xfId="0" applyFont="1" applyFill="1" applyBorder="1" applyAlignment="1">
      <alignment vertical="center" wrapText="1"/>
    </xf>
    <xf numFmtId="0" fontId="67" fillId="12" borderId="117" xfId="0" applyFont="1" applyFill="1" applyBorder="1" applyAlignment="1">
      <alignment horizontal="center" vertical="center"/>
    </xf>
    <xf numFmtId="0" fontId="65" fillId="12" borderId="80" xfId="0" applyFont="1" applyFill="1" applyBorder="1" applyAlignment="1">
      <alignment wrapText="1"/>
    </xf>
    <xf numFmtId="3" fontId="67" fillId="12" borderId="80" xfId="0" applyNumberFormat="1" applyFont="1" applyFill="1" applyBorder="1" applyAlignment="1">
      <alignment wrapText="1"/>
    </xf>
    <xf numFmtId="14" fontId="65" fillId="9" borderId="0" xfId="0" applyNumberFormat="1" applyFont="1" applyFill="1" applyAlignment="1">
      <alignment wrapText="1"/>
    </xf>
    <xf numFmtId="0" fontId="65" fillId="9" borderId="80" xfId="0" applyFont="1" applyFill="1" applyBorder="1" applyAlignment="1">
      <alignment vertical="center"/>
    </xf>
    <xf numFmtId="0" fontId="67" fillId="12" borderId="114" xfId="0" applyFont="1" applyFill="1" applyBorder="1" applyAlignment="1">
      <alignment horizontal="center" vertical="center"/>
    </xf>
    <xf numFmtId="0" fontId="67" fillId="12" borderId="127" xfId="0" applyFont="1" applyFill="1" applyBorder="1" applyAlignment="1">
      <alignment horizontal="center" vertical="center"/>
    </xf>
    <xf numFmtId="3" fontId="65" fillId="9" borderId="80" xfId="0" applyNumberFormat="1" applyFont="1" applyFill="1" applyBorder="1" applyAlignment="1">
      <alignment horizontal="right" vertical="center"/>
    </xf>
    <xf numFmtId="3" fontId="65" fillId="9" borderId="108" xfId="0" applyNumberFormat="1" applyFont="1" applyFill="1" applyBorder="1" applyAlignment="1">
      <alignment horizontal="right" vertical="center"/>
    </xf>
    <xf numFmtId="0" fontId="65" fillId="9" borderId="156" xfId="0" applyFont="1" applyFill="1" applyBorder="1" applyAlignment="1">
      <alignment horizontal="left" vertical="center"/>
    </xf>
    <xf numFmtId="169" fontId="65" fillId="9" borderId="116" xfId="7" applyFont="1" applyFill="1" applyBorder="1" applyAlignment="1">
      <alignment horizontal="center" vertical="center" wrapText="1"/>
    </xf>
    <xf numFmtId="169" fontId="67" fillId="12" borderId="111" xfId="0" applyNumberFormat="1" applyFont="1" applyFill="1" applyBorder="1"/>
    <xf numFmtId="169" fontId="67" fillId="12" borderId="125" xfId="0" applyNumberFormat="1" applyFont="1" applyFill="1" applyBorder="1"/>
    <xf numFmtId="0" fontId="61" fillId="9" borderId="0" xfId="0" applyFont="1" applyFill="1"/>
    <xf numFmtId="0" fontId="65" fillId="9" borderId="113" xfId="0" applyFont="1" applyFill="1" applyBorder="1" applyAlignment="1">
      <alignment horizontal="left" vertical="center" wrapText="1"/>
    </xf>
    <xf numFmtId="3" fontId="67" fillId="12" borderId="125" xfId="0" applyNumberFormat="1" applyFont="1" applyFill="1" applyBorder="1" applyAlignment="1">
      <alignment horizontal="right"/>
    </xf>
    <xf numFmtId="0" fontId="67" fillId="12" borderId="29" xfId="0" applyFont="1" applyFill="1" applyBorder="1" applyAlignment="1">
      <alignment horizontal="center" vertical="center" wrapText="1"/>
    </xf>
    <xf numFmtId="0" fontId="66" fillId="12" borderId="136" xfId="0" applyFont="1" applyFill="1" applyBorder="1"/>
    <xf numFmtId="0" fontId="65" fillId="9" borderId="136" xfId="0" applyFont="1" applyFill="1" applyBorder="1"/>
    <xf numFmtId="0" fontId="65" fillId="9" borderId="139" xfId="0" applyFont="1" applyFill="1" applyBorder="1"/>
    <xf numFmtId="3" fontId="65" fillId="0" borderId="136" xfId="0" applyNumberFormat="1" applyFont="1" applyBorder="1"/>
    <xf numFmtId="3" fontId="65" fillId="9" borderId="136" xfId="0" applyNumberFormat="1" applyFont="1" applyFill="1" applyBorder="1"/>
    <xf numFmtId="0" fontId="65" fillId="9" borderId="136" xfId="0" applyFont="1" applyFill="1" applyBorder="1" applyAlignment="1">
      <alignment wrapText="1"/>
    </xf>
    <xf numFmtId="0" fontId="66" fillId="12" borderId="136" xfId="0" applyFont="1" applyFill="1" applyBorder="1" applyAlignment="1">
      <alignment horizontal="left" vertical="center"/>
    </xf>
    <xf numFmtId="169" fontId="67" fillId="12" borderId="136" xfId="7" applyFont="1" applyFill="1" applyBorder="1" applyAlignment="1">
      <alignment horizontal="left" vertical="center"/>
    </xf>
    <xf numFmtId="3" fontId="67" fillId="0" borderId="136" xfId="0" applyNumberFormat="1" applyFont="1" applyBorder="1" applyAlignment="1">
      <alignment horizontal="right" vertical="center"/>
    </xf>
    <xf numFmtId="3" fontId="65" fillId="9" borderId="136" xfId="0" applyNumberFormat="1" applyFont="1" applyFill="1" applyBorder="1" applyAlignment="1">
      <alignment horizontal="right" vertical="center"/>
    </xf>
    <xf numFmtId="3" fontId="65" fillId="0" borderId="137" xfId="0" applyNumberFormat="1" applyFont="1" applyBorder="1"/>
    <xf numFmtId="3" fontId="67" fillId="12" borderId="138" xfId="0" applyNumberFormat="1" applyFont="1" applyFill="1" applyBorder="1"/>
    <xf numFmtId="0" fontId="65" fillId="9" borderId="153" xfId="0" applyFont="1" applyFill="1" applyBorder="1"/>
    <xf numFmtId="3" fontId="65" fillId="9" borderId="152" xfId="0" applyNumberFormat="1" applyFont="1" applyFill="1" applyBorder="1"/>
    <xf numFmtId="3" fontId="65" fillId="9" borderId="115" xfId="0" applyNumberFormat="1" applyFont="1" applyFill="1" applyBorder="1"/>
    <xf numFmtId="169" fontId="65" fillId="9" borderId="80" xfId="120" applyFont="1" applyFill="1" applyBorder="1"/>
    <xf numFmtId="169" fontId="67" fillId="12" borderId="114" xfId="7" applyFont="1" applyFill="1" applyBorder="1" applyAlignment="1">
      <alignment horizontal="center" vertical="center" wrapText="1"/>
    </xf>
    <xf numFmtId="0" fontId="67" fillId="11" borderId="117" xfId="0" applyFont="1" applyFill="1" applyBorder="1" applyAlignment="1">
      <alignment horizontal="center"/>
    </xf>
    <xf numFmtId="0" fontId="67" fillId="11" borderId="114" xfId="0" applyFont="1" applyFill="1" applyBorder="1" applyAlignment="1">
      <alignment horizontal="center"/>
    </xf>
    <xf numFmtId="0" fontId="67" fillId="11" borderId="127" xfId="0" applyFont="1" applyFill="1" applyBorder="1" applyAlignment="1">
      <alignment horizontal="center"/>
    </xf>
    <xf numFmtId="14" fontId="65" fillId="9" borderId="113" xfId="0" applyNumberFormat="1" applyFont="1" applyFill="1" applyBorder="1" applyAlignment="1">
      <alignment horizontal="center"/>
    </xf>
    <xf numFmtId="4" fontId="65" fillId="9" borderId="80" xfId="0" applyNumberFormat="1" applyFont="1" applyFill="1" applyBorder="1" applyAlignment="1">
      <alignment horizontal="center"/>
    </xf>
    <xf numFmtId="14" fontId="65" fillId="9" borderId="118" xfId="0" applyNumberFormat="1" applyFont="1" applyFill="1" applyBorder="1" applyAlignment="1">
      <alignment horizontal="center"/>
    </xf>
    <xf numFmtId="4" fontId="65" fillId="9" borderId="111" xfId="0" applyNumberFormat="1" applyFont="1" applyFill="1" applyBorder="1" applyAlignment="1">
      <alignment horizontal="center"/>
    </xf>
    <xf numFmtId="0" fontId="65" fillId="9" borderId="111" xfId="0" applyFont="1" applyFill="1" applyBorder="1" applyAlignment="1">
      <alignment horizontal="center"/>
    </xf>
    <xf numFmtId="0" fontId="65" fillId="9" borderId="125" xfId="0" applyFont="1" applyFill="1" applyBorder="1" applyAlignment="1">
      <alignment horizontal="center"/>
    </xf>
    <xf numFmtId="3" fontId="65" fillId="9" borderId="149" xfId="0" applyNumberFormat="1" applyFont="1" applyFill="1" applyBorder="1"/>
    <xf numFmtId="169" fontId="67" fillId="12" borderId="108" xfId="0" applyNumberFormat="1" applyFont="1" applyFill="1" applyBorder="1"/>
    <xf numFmtId="3" fontId="65" fillId="12" borderId="108" xfId="0" applyNumberFormat="1" applyFont="1" applyFill="1" applyBorder="1"/>
    <xf numFmtId="3" fontId="65" fillId="0" borderId="108" xfId="0" applyNumberFormat="1" applyFont="1" applyBorder="1" applyAlignment="1">
      <alignment horizontal="right" vertical="center"/>
    </xf>
    <xf numFmtId="1" fontId="65" fillId="9" borderId="80" xfId="20" applyNumberFormat="1" applyFont="1" applyFill="1" applyBorder="1"/>
    <xf numFmtId="0" fontId="67" fillId="0" borderId="28" xfId="0" applyFont="1" applyBorder="1"/>
    <xf numFmtId="170" fontId="67" fillId="0" borderId="29" xfId="0" applyNumberFormat="1" applyFont="1" applyBorder="1"/>
    <xf numFmtId="170" fontId="67" fillId="0" borderId="30" xfId="0" applyNumberFormat="1" applyFont="1" applyBorder="1"/>
    <xf numFmtId="0" fontId="67" fillId="0" borderId="29" xfId="0" applyFont="1" applyBorder="1"/>
    <xf numFmtId="170" fontId="67" fillId="0" borderId="30" xfId="0" applyNumberFormat="1" applyFont="1" applyBorder="1" applyAlignment="1">
      <alignment horizontal="right"/>
    </xf>
    <xf numFmtId="0" fontId="67" fillId="0" borderId="118" xfId="0" applyFont="1" applyBorder="1"/>
    <xf numFmtId="3" fontId="67" fillId="0" borderId="111" xfId="0" applyNumberFormat="1" applyFont="1" applyBorder="1"/>
    <xf numFmtId="3" fontId="67" fillId="0" borderId="125" xfId="0" applyNumberFormat="1" applyFont="1" applyBorder="1"/>
    <xf numFmtId="0" fontId="67" fillId="0" borderId="111" xfId="0" applyFont="1" applyBorder="1"/>
    <xf numFmtId="0" fontId="67" fillId="0" borderId="125" xfId="0" applyFont="1" applyBorder="1"/>
    <xf numFmtId="0" fontId="65" fillId="0" borderId="125" xfId="0" applyFont="1" applyBorder="1"/>
    <xf numFmtId="0" fontId="65" fillId="0" borderId="111" xfId="0" applyFont="1" applyBorder="1" applyAlignment="1">
      <alignment wrapText="1"/>
    </xf>
    <xf numFmtId="169" fontId="67" fillId="9" borderId="80" xfId="7" applyFont="1" applyFill="1" applyBorder="1"/>
    <xf numFmtId="169" fontId="79" fillId="9" borderId="108" xfId="7" applyFont="1" applyFill="1" applyBorder="1"/>
    <xf numFmtId="169" fontId="67" fillId="0" borderId="125" xfId="7" applyFont="1" applyFill="1" applyBorder="1"/>
    <xf numFmtId="0" fontId="80" fillId="0" borderId="0" xfId="22" applyFont="1"/>
    <xf numFmtId="0" fontId="81" fillId="0" borderId="107" xfId="22" applyFont="1" applyBorder="1"/>
    <xf numFmtId="169" fontId="81" fillId="0" borderId="107" xfId="7" applyFont="1" applyBorder="1" applyAlignment="1">
      <alignment horizontal="left"/>
    </xf>
    <xf numFmtId="184" fontId="81" fillId="0" borderId="124" xfId="22" applyNumberFormat="1" applyFont="1" applyBorder="1" applyAlignment="1">
      <alignment horizontal="right"/>
    </xf>
    <xf numFmtId="0" fontId="81" fillId="0" borderId="0" xfId="22" applyFont="1"/>
    <xf numFmtId="169" fontId="81" fillId="0" borderId="107" xfId="7" applyFont="1" applyBorder="1"/>
    <xf numFmtId="0" fontId="81" fillId="0" borderId="107" xfId="22" applyFont="1" applyBorder="1" applyAlignment="1">
      <alignment horizontal="left"/>
    </xf>
    <xf numFmtId="184" fontId="67" fillId="0" borderId="124" xfId="22" applyNumberFormat="1" applyFont="1" applyBorder="1" applyAlignment="1">
      <alignment horizontal="right"/>
    </xf>
    <xf numFmtId="3" fontId="82" fillId="9" borderId="108" xfId="0" applyNumberFormat="1" applyFont="1" applyFill="1" applyBorder="1"/>
    <xf numFmtId="0" fontId="67" fillId="9" borderId="0" xfId="21" applyFont="1" applyFill="1" applyAlignment="1">
      <alignment horizontal="center"/>
    </xf>
    <xf numFmtId="0" fontId="71" fillId="9" borderId="0" xfId="21" applyFont="1" applyFill="1" applyAlignment="1">
      <alignment horizontal="center"/>
    </xf>
    <xf numFmtId="0" fontId="67" fillId="12" borderId="114" xfId="0" applyFont="1" applyFill="1" applyBorder="1" applyAlignment="1">
      <alignment horizontal="center" wrapText="1"/>
    </xf>
    <xf numFmtId="0" fontId="67" fillId="12" borderId="127" xfId="0" applyFont="1" applyFill="1" applyBorder="1" applyAlignment="1">
      <alignment horizontal="center" wrapText="1"/>
    </xf>
    <xf numFmtId="0" fontId="67" fillId="12" borderId="156" xfId="0" applyFont="1" applyFill="1" applyBorder="1" applyAlignment="1">
      <alignment horizontal="center"/>
    </xf>
    <xf numFmtId="178" fontId="65" fillId="0" borderId="124" xfId="22" applyNumberFormat="1" applyFont="1" applyBorder="1" applyAlignment="1">
      <alignment horizontal="right"/>
    </xf>
    <xf numFmtId="0" fontId="67" fillId="12" borderId="117" xfId="0" applyFont="1" applyFill="1" applyBorder="1" applyAlignment="1">
      <alignment horizontal="left"/>
    </xf>
    <xf numFmtId="3" fontId="65" fillId="9" borderId="108" xfId="0" applyNumberFormat="1" applyFont="1" applyFill="1" applyBorder="1" applyAlignment="1">
      <alignment wrapText="1"/>
    </xf>
    <xf numFmtId="3" fontId="67" fillId="12" borderId="108" xfId="0" applyNumberFormat="1" applyFont="1" applyFill="1" applyBorder="1" applyAlignment="1">
      <alignment wrapText="1"/>
    </xf>
    <xf numFmtId="3" fontId="67" fillId="0" borderId="111" xfId="0" applyNumberFormat="1" applyFont="1" applyBorder="1" applyAlignment="1">
      <alignment wrapText="1"/>
    </xf>
    <xf numFmtId="3" fontId="67" fillId="0" borderId="125" xfId="0" applyNumberFormat="1" applyFont="1" applyBorder="1" applyAlignment="1">
      <alignment wrapText="1"/>
    </xf>
    <xf numFmtId="0" fontId="67" fillId="12" borderId="75" xfId="0" applyFont="1" applyFill="1" applyBorder="1"/>
    <xf numFmtId="3" fontId="67" fillId="12" borderId="77" xfId="0" applyNumberFormat="1" applyFont="1" applyFill="1" applyBorder="1"/>
    <xf numFmtId="189" fontId="65" fillId="9" borderId="80" xfId="7" applyNumberFormat="1" applyFont="1" applyFill="1" applyBorder="1"/>
    <xf numFmtId="3" fontId="65" fillId="9" borderId="124" xfId="0" applyNumberFormat="1" applyFont="1" applyFill="1" applyBorder="1"/>
    <xf numFmtId="0" fontId="65" fillId="9" borderId="124" xfId="0" applyFont="1" applyFill="1" applyBorder="1"/>
    <xf numFmtId="3" fontId="67" fillId="12" borderId="168" xfId="0" applyNumberFormat="1" applyFont="1" applyFill="1" applyBorder="1"/>
    <xf numFmtId="0" fontId="66" fillId="12" borderId="139" xfId="0" applyFont="1" applyFill="1" applyBorder="1"/>
    <xf numFmtId="0" fontId="67" fillId="12" borderId="29" xfId="0" applyFont="1" applyFill="1" applyBorder="1" applyAlignment="1">
      <alignment horizontal="center" vertical="center"/>
    </xf>
    <xf numFmtId="169" fontId="26" fillId="9" borderId="0" xfId="7" applyFill="1"/>
    <xf numFmtId="170" fontId="67" fillId="0" borderId="111" xfId="21" applyNumberFormat="1" applyFont="1" applyBorder="1"/>
    <xf numFmtId="0" fontId="65" fillId="0" borderId="111" xfId="21" applyFont="1" applyBorder="1"/>
    <xf numFmtId="0" fontId="84" fillId="0" borderId="0" xfId="0" applyFont="1"/>
    <xf numFmtId="3" fontId="65" fillId="0" borderId="125" xfId="21" applyNumberFormat="1" applyFont="1" applyBorder="1"/>
    <xf numFmtId="3" fontId="65" fillId="0" borderId="111" xfId="21" applyNumberFormat="1" applyFont="1" applyBorder="1"/>
    <xf numFmtId="0" fontId="67" fillId="9" borderId="100" xfId="0" applyFont="1" applyFill="1" applyBorder="1"/>
    <xf numFmtId="3" fontId="70" fillId="9" borderId="131" xfId="0" applyNumberFormat="1" applyFont="1" applyFill="1" applyBorder="1" applyAlignment="1">
      <alignment horizontal="center" vertical="center"/>
    </xf>
    <xf numFmtId="9" fontId="13" fillId="9" borderId="131" xfId="25" applyFont="1" applyFill="1" applyBorder="1" applyAlignment="1">
      <alignment horizontal="center" vertical="center"/>
    </xf>
    <xf numFmtId="0" fontId="68" fillId="9" borderId="107" xfId="0" applyFont="1" applyFill="1" applyBorder="1" applyAlignment="1">
      <alignment horizontal="justify" vertical="center"/>
    </xf>
    <xf numFmtId="0" fontId="68" fillId="9" borderId="107" xfId="0" applyFont="1" applyFill="1" applyBorder="1" applyAlignment="1">
      <alignment horizontal="left" vertical="center" wrapText="1"/>
    </xf>
    <xf numFmtId="0" fontId="68" fillId="9" borderId="136" xfId="0" applyFont="1" applyFill="1" applyBorder="1" applyAlignment="1">
      <alignment horizontal="center" vertical="center"/>
    </xf>
    <xf numFmtId="3" fontId="68" fillId="9" borderId="136" xfId="0" applyNumberFormat="1" applyFont="1" applyFill="1" applyBorder="1" applyAlignment="1">
      <alignment horizontal="center" vertical="center"/>
    </xf>
    <xf numFmtId="0" fontId="68" fillId="9" borderId="128" xfId="0" applyFont="1" applyFill="1" applyBorder="1" applyAlignment="1">
      <alignment horizontal="left" vertical="center" wrapText="1"/>
    </xf>
    <xf numFmtId="0" fontId="68" fillId="9" borderId="139" xfId="0" applyFont="1" applyFill="1" applyBorder="1" applyAlignment="1">
      <alignment horizontal="center" vertical="center"/>
    </xf>
    <xf numFmtId="3" fontId="68" fillId="9" borderId="139" xfId="0" applyNumberFormat="1" applyFont="1" applyFill="1" applyBorder="1" applyAlignment="1">
      <alignment horizontal="center" vertical="center"/>
    </xf>
    <xf numFmtId="14" fontId="65" fillId="0" borderId="0" xfId="22" applyNumberFormat="1" applyFont="1" applyAlignment="1">
      <alignment horizontal="center"/>
    </xf>
    <xf numFmtId="0" fontId="65" fillId="0" borderId="139" xfId="0" applyFont="1" applyBorder="1"/>
    <xf numFmtId="0" fontId="65" fillId="9" borderId="137" xfId="0" applyFont="1" applyFill="1" applyBorder="1"/>
    <xf numFmtId="0" fontId="65" fillId="9" borderId="137" xfId="0" applyFont="1" applyFill="1" applyBorder="1" applyAlignment="1">
      <alignment wrapText="1"/>
    </xf>
    <xf numFmtId="0" fontId="66" fillId="12" borderId="138" xfId="0" applyFont="1" applyFill="1" applyBorder="1"/>
    <xf numFmtId="0" fontId="65" fillId="9" borderId="0" xfId="0" applyFont="1" applyFill="1" applyAlignment="1">
      <alignment horizontal="left" vertical="center" wrapText="1"/>
    </xf>
    <xf numFmtId="0" fontId="65" fillId="9" borderId="0" xfId="18" applyFont="1" applyFill="1"/>
    <xf numFmtId="0" fontId="67" fillId="9" borderId="0" xfId="18" applyFont="1" applyFill="1"/>
    <xf numFmtId="0" fontId="65" fillId="9" borderId="0" xfId="18" applyFont="1" applyFill="1" applyAlignment="1">
      <alignment horizontal="center"/>
    </xf>
    <xf numFmtId="0" fontId="67" fillId="9" borderId="0" xfId="18" applyFont="1" applyFill="1" applyAlignment="1">
      <alignment horizontal="center"/>
    </xf>
    <xf numFmtId="0" fontId="70" fillId="9" borderId="50" xfId="0" applyFont="1" applyFill="1" applyBorder="1" applyAlignment="1">
      <alignment horizontal="center" vertical="center" wrapText="1"/>
    </xf>
    <xf numFmtId="14" fontId="65" fillId="9" borderId="0" xfId="18" applyNumberFormat="1" applyFont="1" applyFill="1"/>
    <xf numFmtId="167" fontId="65" fillId="9" borderId="0" xfId="19" applyNumberFormat="1" applyFont="1" applyFill="1"/>
    <xf numFmtId="0" fontId="67" fillId="9" borderId="113" xfId="19" applyFont="1" applyFill="1" applyBorder="1"/>
    <xf numFmtId="37" fontId="65" fillId="9" borderId="80" xfId="19" applyNumberFormat="1" applyFont="1" applyFill="1" applyBorder="1"/>
    <xf numFmtId="37" fontId="65" fillId="9" borderId="108" xfId="19" applyNumberFormat="1" applyFont="1" applyFill="1" applyBorder="1"/>
    <xf numFmtId="0" fontId="65" fillId="9" borderId="113" xfId="19" applyFont="1" applyFill="1" applyBorder="1"/>
    <xf numFmtId="14" fontId="65" fillId="9" borderId="0" xfId="19" applyNumberFormat="1" applyFont="1" applyFill="1"/>
    <xf numFmtId="37" fontId="67" fillId="9" borderId="80" xfId="19" applyNumberFormat="1" applyFont="1" applyFill="1" applyBorder="1"/>
    <xf numFmtId="37" fontId="65" fillId="9" borderId="108" xfId="19" applyNumberFormat="1" applyFont="1" applyFill="1" applyBorder="1" applyAlignment="1">
      <alignment vertical="center"/>
    </xf>
    <xf numFmtId="37" fontId="67" fillId="9" borderId="108" xfId="19" applyNumberFormat="1" applyFont="1" applyFill="1" applyBorder="1"/>
    <xf numFmtId="0" fontId="65" fillId="9" borderId="113" xfId="18" applyFont="1" applyFill="1" applyBorder="1"/>
    <xf numFmtId="0" fontId="65" fillId="9" borderId="107" xfId="18" applyFont="1" applyFill="1" applyBorder="1"/>
    <xf numFmtId="0" fontId="67" fillId="9" borderId="118" xfId="19" applyFont="1" applyFill="1" applyBorder="1"/>
    <xf numFmtId="37" fontId="67" fillId="9" borderId="111" xfId="19" applyNumberFormat="1" applyFont="1" applyFill="1" applyBorder="1"/>
    <xf numFmtId="37" fontId="65" fillId="9" borderId="125" xfId="19" applyNumberFormat="1" applyFont="1" applyFill="1" applyBorder="1"/>
    <xf numFmtId="0" fontId="67" fillId="9" borderId="117" xfId="19" applyFont="1" applyFill="1" applyBorder="1" applyAlignment="1">
      <alignment horizontal="center" vertical="center"/>
    </xf>
    <xf numFmtId="0" fontId="67" fillId="9" borderId="114" xfId="19" applyFont="1" applyFill="1" applyBorder="1" applyAlignment="1">
      <alignment horizontal="center" vertical="center"/>
    </xf>
    <xf numFmtId="0" fontId="67" fillId="9" borderId="114" xfId="19" applyFont="1" applyFill="1" applyBorder="1" applyAlignment="1">
      <alignment horizontal="center" vertical="center" wrapText="1"/>
    </xf>
    <xf numFmtId="0" fontId="67" fillId="9" borderId="127" xfId="19" applyFont="1" applyFill="1" applyBorder="1" applyAlignment="1">
      <alignment horizontal="center" vertical="center" wrapText="1"/>
    </xf>
    <xf numFmtId="169" fontId="65" fillId="9" borderId="108" xfId="120" applyFont="1" applyFill="1" applyBorder="1"/>
    <xf numFmtId="169" fontId="65" fillId="9" borderId="111" xfId="120" applyFont="1" applyFill="1" applyBorder="1"/>
    <xf numFmtId="169" fontId="65" fillId="9" borderId="125" xfId="120" applyFont="1" applyFill="1" applyBorder="1"/>
    <xf numFmtId="0" fontId="70" fillId="9" borderId="117" xfId="0" applyFont="1" applyFill="1" applyBorder="1" applyAlignment="1">
      <alignment horizontal="justify" vertical="center"/>
    </xf>
    <xf numFmtId="0" fontId="70" fillId="9" borderId="127" xfId="0" applyFont="1" applyFill="1" applyBorder="1" applyAlignment="1">
      <alignment horizontal="justify" vertical="center"/>
    </xf>
    <xf numFmtId="0" fontId="70" fillId="9" borderId="29" xfId="0" applyFont="1" applyFill="1" applyBorder="1" applyAlignment="1">
      <alignment horizontal="center" vertical="center"/>
    </xf>
    <xf numFmtId="0" fontId="70" fillId="9" borderId="50" xfId="0" applyFont="1" applyFill="1" applyBorder="1" applyAlignment="1">
      <alignment horizontal="center" vertical="center"/>
    </xf>
    <xf numFmtId="0" fontId="65" fillId="9" borderId="29" xfId="0" applyFont="1" applyFill="1" applyBorder="1" applyAlignment="1">
      <alignment horizontal="justify" vertical="center"/>
    </xf>
    <xf numFmtId="0" fontId="67" fillId="9" borderId="114" xfId="20" applyFont="1" applyFill="1" applyBorder="1" applyAlignment="1">
      <alignment horizontal="center" wrapText="1"/>
    </xf>
    <xf numFmtId="3" fontId="67" fillId="9" borderId="162" xfId="20" applyNumberFormat="1" applyFont="1" applyFill="1" applyBorder="1" applyAlignment="1">
      <alignment horizontal="center" vertical="center" wrapText="1"/>
    </xf>
    <xf numFmtId="3" fontId="67" fillId="9" borderId="114" xfId="20" applyNumberFormat="1" applyFont="1" applyFill="1" applyBorder="1" applyAlignment="1">
      <alignment horizontal="center" wrapText="1"/>
    </xf>
    <xf numFmtId="3" fontId="67" fillId="9" borderId="127" xfId="20" applyNumberFormat="1" applyFont="1" applyFill="1" applyBorder="1" applyAlignment="1">
      <alignment horizontal="center" wrapText="1"/>
    </xf>
    <xf numFmtId="14" fontId="67" fillId="9" borderId="93" xfId="20" applyNumberFormat="1" applyFont="1" applyFill="1" applyBorder="1" applyAlignment="1">
      <alignment horizontal="center"/>
    </xf>
    <xf numFmtId="0" fontId="67" fillId="9" borderId="75" xfId="20" applyFont="1" applyFill="1" applyBorder="1"/>
    <xf numFmtId="0" fontId="67" fillId="9" borderId="76" xfId="20" applyFont="1" applyFill="1" applyBorder="1"/>
    <xf numFmtId="4" fontId="67" fillId="9" borderId="76" xfId="20" applyNumberFormat="1" applyFont="1" applyFill="1" applyBorder="1"/>
    <xf numFmtId="3" fontId="67" fillId="9" borderId="76" xfId="20" applyNumberFormat="1" applyFont="1" applyFill="1" applyBorder="1"/>
    <xf numFmtId="3" fontId="67" fillId="9" borderId="77" xfId="20" applyNumberFormat="1" applyFont="1" applyFill="1" applyBorder="1"/>
    <xf numFmtId="0" fontId="67" fillId="9" borderId="80" xfId="0" applyFont="1" applyFill="1" applyBorder="1" applyAlignment="1">
      <alignment horizontal="center"/>
    </xf>
    <xf numFmtId="187" fontId="67" fillId="9" borderId="80" xfId="0" applyNumberFormat="1" applyFont="1" applyFill="1" applyBorder="1"/>
    <xf numFmtId="42" fontId="67" fillId="9" borderId="80" xfId="0" applyNumberFormat="1" applyFont="1" applyFill="1" applyBorder="1"/>
    <xf numFmtId="0" fontId="66" fillId="9" borderId="106" xfId="18" applyFont="1" applyFill="1" applyBorder="1"/>
    <xf numFmtId="173" fontId="65" fillId="9" borderId="25" xfId="119" applyFont="1" applyFill="1" applyBorder="1"/>
    <xf numFmtId="173" fontId="65" fillId="9" borderId="116" xfId="119" applyFont="1" applyFill="1" applyBorder="1"/>
    <xf numFmtId="173" fontId="65" fillId="9" borderId="80" xfId="119" applyFont="1" applyFill="1" applyBorder="1"/>
    <xf numFmtId="168" fontId="65" fillId="9" borderId="80" xfId="119" applyNumberFormat="1" applyFont="1" applyFill="1" applyBorder="1"/>
    <xf numFmtId="173" fontId="65" fillId="9" borderId="80" xfId="119" applyFont="1" applyFill="1" applyBorder="1" applyAlignment="1">
      <alignment horizontal="center"/>
    </xf>
    <xf numFmtId="173" fontId="65" fillId="9" borderId="108" xfId="119" applyFont="1" applyFill="1" applyBorder="1" applyAlignment="1">
      <alignment horizontal="center"/>
    </xf>
    <xf numFmtId="0" fontId="66" fillId="9" borderId="113" xfId="18" applyFont="1" applyFill="1" applyBorder="1"/>
    <xf numFmtId="173" fontId="67" fillId="9" borderId="80" xfId="119" applyFont="1" applyFill="1" applyBorder="1"/>
    <xf numFmtId="168" fontId="67" fillId="9" borderId="80" xfId="119" applyNumberFormat="1" applyFont="1" applyFill="1" applyBorder="1"/>
    <xf numFmtId="173" fontId="67" fillId="9" borderId="108" xfId="119" applyFont="1" applyFill="1" applyBorder="1"/>
    <xf numFmtId="0" fontId="67" fillId="9" borderId="113" xfId="18" applyFont="1" applyFill="1" applyBorder="1"/>
    <xf numFmtId="173" fontId="65" fillId="9" borderId="108" xfId="119" applyFont="1" applyFill="1" applyBorder="1"/>
    <xf numFmtId="168" fontId="65" fillId="9" borderId="108" xfId="119" applyNumberFormat="1" applyFont="1" applyFill="1" applyBorder="1"/>
    <xf numFmtId="168" fontId="67" fillId="9" borderId="108" xfId="119" applyNumberFormat="1" applyFont="1" applyFill="1" applyBorder="1"/>
    <xf numFmtId="0" fontId="65" fillId="9" borderId="113" xfId="18" applyFont="1" applyFill="1" applyBorder="1" applyAlignment="1">
      <alignment horizontal="left"/>
    </xf>
    <xf numFmtId="0" fontId="67" fillId="9" borderId="118" xfId="18" applyFont="1" applyFill="1" applyBorder="1"/>
    <xf numFmtId="173" fontId="67" fillId="9" borderId="111" xfId="119" applyFont="1" applyFill="1" applyBorder="1"/>
    <xf numFmtId="168" fontId="67" fillId="9" borderId="111" xfId="119" applyNumberFormat="1" applyFont="1" applyFill="1" applyBorder="1"/>
    <xf numFmtId="168" fontId="67" fillId="9" borderId="125" xfId="119" applyNumberFormat="1" applyFont="1" applyFill="1" applyBorder="1"/>
    <xf numFmtId="0" fontId="65" fillId="0" borderId="0" xfId="0" applyFont="1" applyAlignment="1">
      <alignment vertical="center"/>
    </xf>
    <xf numFmtId="3" fontId="67" fillId="9" borderId="126" xfId="20" applyNumberFormat="1" applyFont="1" applyFill="1" applyBorder="1" applyAlignment="1">
      <alignment horizontal="center"/>
    </xf>
    <xf numFmtId="0" fontId="65" fillId="0" borderId="0" xfId="18" applyFont="1"/>
    <xf numFmtId="0" fontId="67" fillId="0" borderId="113" xfId="18" applyFont="1" applyBorder="1"/>
    <xf numFmtId="173" fontId="67" fillId="0" borderId="80" xfId="119" applyFont="1" applyFill="1" applyBorder="1"/>
    <xf numFmtId="168" fontId="67" fillId="0" borderId="80" xfId="119" applyNumberFormat="1" applyFont="1" applyFill="1" applyBorder="1"/>
    <xf numFmtId="168" fontId="67" fillId="0" borderId="108" xfId="119" applyNumberFormat="1" applyFont="1" applyFill="1" applyBorder="1"/>
    <xf numFmtId="173" fontId="67" fillId="0" borderId="108" xfId="119" applyFont="1" applyFill="1" applyBorder="1"/>
    <xf numFmtId="0" fontId="65" fillId="9" borderId="113" xfId="19" applyFont="1" applyFill="1" applyBorder="1" applyAlignment="1">
      <alignment wrapText="1"/>
    </xf>
    <xf numFmtId="0" fontId="67" fillId="9" borderId="107" xfId="19" applyFont="1" applyFill="1" applyBorder="1" applyAlignment="1">
      <alignment wrapText="1"/>
    </xf>
    <xf numFmtId="37" fontId="67" fillId="0" borderId="80" xfId="19" applyNumberFormat="1" applyFont="1" applyBorder="1"/>
    <xf numFmtId="3" fontId="65" fillId="0" borderId="80" xfId="0" applyNumberFormat="1" applyFont="1" applyBorder="1" applyAlignment="1">
      <alignment horizontal="right" vertical="center"/>
    </xf>
    <xf numFmtId="0" fontId="65" fillId="9" borderId="149" xfId="0" applyFont="1" applyFill="1" applyBorder="1" applyAlignment="1">
      <alignment horizontal="left" vertical="center" wrapText="1"/>
    </xf>
    <xf numFmtId="0" fontId="65" fillId="9" borderId="80" xfId="0" applyFont="1" applyFill="1" applyBorder="1" applyAlignment="1">
      <alignment horizontal="left" vertical="center" wrapText="1"/>
    </xf>
    <xf numFmtId="3" fontId="67" fillId="12" borderId="105" xfId="0" applyNumberFormat="1" applyFont="1" applyFill="1" applyBorder="1" applyAlignment="1">
      <alignment horizontal="right" vertical="center"/>
    </xf>
    <xf numFmtId="0" fontId="67" fillId="9" borderId="79" xfId="0" applyFont="1" applyFill="1" applyBorder="1" applyAlignment="1">
      <alignment horizontal="center"/>
    </xf>
    <xf numFmtId="169" fontId="65" fillId="9" borderId="0" xfId="120" applyFont="1" applyFill="1" applyBorder="1" applyAlignment="1">
      <alignment horizontal="center"/>
    </xf>
    <xf numFmtId="3" fontId="65" fillId="9" borderId="0" xfId="0" applyNumberFormat="1" applyFont="1" applyFill="1" applyAlignment="1">
      <alignment horizontal="center"/>
    </xf>
    <xf numFmtId="169" fontId="65" fillId="9" borderId="79" xfId="120" applyFont="1" applyFill="1" applyBorder="1" applyAlignment="1">
      <alignment horizontal="center"/>
    </xf>
    <xf numFmtId="3" fontId="65" fillId="9" borderId="79" xfId="0" applyNumberFormat="1" applyFont="1" applyFill="1" applyBorder="1" applyAlignment="1">
      <alignment horizontal="center"/>
    </xf>
    <xf numFmtId="169" fontId="67" fillId="9" borderId="170" xfId="0" applyNumberFormat="1" applyFont="1" applyFill="1" applyBorder="1" applyAlignment="1">
      <alignment horizontal="center"/>
    </xf>
    <xf numFmtId="0" fontId="65" fillId="9" borderId="0" xfId="0" applyFont="1" applyFill="1" applyAlignment="1">
      <alignment horizontal="center"/>
    </xf>
    <xf numFmtId="0" fontId="67" fillId="11" borderId="30" xfId="21" applyFont="1" applyFill="1" applyBorder="1"/>
    <xf numFmtId="0" fontId="67" fillId="9" borderId="128" xfId="21" applyFont="1" applyFill="1" applyBorder="1"/>
    <xf numFmtId="3" fontId="67" fillId="9" borderId="107" xfId="21" applyNumberFormat="1" applyFont="1" applyFill="1" applyBorder="1"/>
    <xf numFmtId="168" fontId="65" fillId="9" borderId="135" xfId="6" applyNumberFormat="1" applyFont="1" applyFill="1" applyBorder="1"/>
    <xf numFmtId="0" fontId="65" fillId="0" borderId="25" xfId="21" applyFont="1" applyBorder="1"/>
    <xf numFmtId="0" fontId="65" fillId="0" borderId="93" xfId="21" applyFont="1" applyBorder="1"/>
    <xf numFmtId="3" fontId="65" fillId="0" borderId="157" xfId="21" applyNumberFormat="1" applyFont="1" applyBorder="1"/>
    <xf numFmtId="3" fontId="65" fillId="0" borderId="25" xfId="21" applyNumberFormat="1" applyFont="1" applyBorder="1"/>
    <xf numFmtId="170" fontId="67" fillId="0" borderId="25" xfId="21" applyNumberFormat="1" applyFont="1" applyBorder="1"/>
    <xf numFmtId="3" fontId="65" fillId="0" borderId="116" xfId="21" applyNumberFormat="1" applyFont="1" applyBorder="1"/>
    <xf numFmtId="0" fontId="67" fillId="11" borderId="171" xfId="21" applyFont="1" applyFill="1" applyBorder="1"/>
    <xf numFmtId="14" fontId="67" fillId="11" borderId="76" xfId="21" applyNumberFormat="1" applyFont="1" applyFill="1" applyBorder="1" applyAlignment="1">
      <alignment horizontal="center"/>
    </xf>
    <xf numFmtId="170" fontId="67" fillId="11" borderId="76" xfId="21" applyNumberFormat="1" applyFont="1" applyFill="1" applyBorder="1"/>
    <xf numFmtId="0" fontId="67" fillId="11" borderId="76" xfId="21" applyFont="1" applyFill="1" applyBorder="1"/>
    <xf numFmtId="14" fontId="67" fillId="11" borderId="77" xfId="21" applyNumberFormat="1" applyFont="1" applyFill="1" applyBorder="1" applyAlignment="1">
      <alignment horizontal="center"/>
    </xf>
    <xf numFmtId="0" fontId="67" fillId="11" borderId="162" xfId="21" applyFont="1" applyFill="1" applyBorder="1" applyAlignment="1">
      <alignment horizontal="center"/>
    </xf>
    <xf numFmtId="0" fontId="67" fillId="11" borderId="93" xfId="21" applyFont="1" applyFill="1" applyBorder="1" applyAlignment="1">
      <alignment horizontal="center" vertical="center"/>
    </xf>
    <xf numFmtId="0" fontId="67" fillId="9" borderId="157" xfId="21" applyFont="1" applyFill="1" applyBorder="1" applyAlignment="1">
      <alignment horizontal="center"/>
    </xf>
    <xf numFmtId="0" fontId="67" fillId="11" borderId="29" xfId="21" applyFont="1" applyFill="1" applyBorder="1"/>
    <xf numFmtId="0" fontId="65" fillId="0" borderId="94" xfId="21" applyFont="1" applyBorder="1"/>
    <xf numFmtId="0" fontId="65" fillId="0" borderId="160" xfId="21" applyFont="1" applyBorder="1"/>
    <xf numFmtId="0" fontId="65" fillId="0" borderId="138" xfId="21" applyFont="1" applyBorder="1"/>
    <xf numFmtId="0" fontId="66" fillId="11" borderId="27" xfId="21" applyFont="1" applyFill="1" applyBorder="1" applyAlignment="1">
      <alignment horizontal="center"/>
    </xf>
    <xf numFmtId="0" fontId="66" fillId="11" borderId="93" xfId="21" applyFont="1" applyFill="1" applyBorder="1" applyAlignment="1">
      <alignment horizontal="center"/>
    </xf>
    <xf numFmtId="0" fontId="66" fillId="11" borderId="101" xfId="21" applyFont="1" applyFill="1" applyBorder="1" applyAlignment="1">
      <alignment horizontal="center"/>
    </xf>
    <xf numFmtId="169" fontId="67" fillId="0" borderId="107" xfId="120" applyFont="1" applyBorder="1"/>
    <xf numFmtId="169" fontId="67" fillId="0" borderId="161" xfId="120" applyFont="1" applyFill="1" applyBorder="1"/>
    <xf numFmtId="178" fontId="65" fillId="0" borderId="151" xfId="22" applyNumberFormat="1" applyFont="1" applyBorder="1" applyAlignment="1">
      <alignment horizontal="right"/>
    </xf>
    <xf numFmtId="168" fontId="65" fillId="9" borderId="0" xfId="0" applyNumberFormat="1" applyFont="1" applyFill="1"/>
    <xf numFmtId="0" fontId="65" fillId="9" borderId="0" xfId="0" applyFont="1" applyFill="1" applyAlignment="1">
      <alignment horizontal="left"/>
    </xf>
    <xf numFmtId="0" fontId="68" fillId="0" borderId="113" xfId="0" applyFont="1" applyBorder="1" applyAlignment="1">
      <alignment horizontal="justify" vertical="center"/>
    </xf>
    <xf numFmtId="0" fontId="68" fillId="0" borderId="108" xfId="0" applyFont="1" applyBorder="1" applyAlignment="1">
      <alignment horizontal="justify" vertical="center"/>
    </xf>
    <xf numFmtId="0" fontId="86" fillId="9" borderId="0" xfId="0" applyFont="1" applyFill="1"/>
    <xf numFmtId="10" fontId="11" fillId="9" borderId="151" xfId="25" applyNumberFormat="1" applyFill="1" applyBorder="1" applyAlignment="1">
      <alignment horizontal="center" vertical="center"/>
    </xf>
    <xf numFmtId="10" fontId="11" fillId="9" borderId="124" xfId="25" applyNumberFormat="1" applyFill="1" applyBorder="1" applyAlignment="1">
      <alignment horizontal="center" vertical="center"/>
    </xf>
    <xf numFmtId="0" fontId="68" fillId="0" borderId="139" xfId="0" applyFont="1" applyBorder="1" applyAlignment="1">
      <alignment horizontal="center" vertical="center"/>
    </xf>
    <xf numFmtId="0" fontId="68" fillId="0" borderId="136" xfId="0" applyFont="1" applyBorder="1" applyAlignment="1">
      <alignment horizontal="center" vertical="center"/>
    </xf>
    <xf numFmtId="3" fontId="68" fillId="0" borderId="139" xfId="0" applyNumberFormat="1" applyFont="1" applyBorder="1" applyAlignment="1">
      <alignment horizontal="center" vertical="center"/>
    </xf>
    <xf numFmtId="3" fontId="68" fillId="0" borderId="136" xfId="0" applyNumberFormat="1" applyFont="1" applyBorder="1" applyAlignment="1">
      <alignment horizontal="center" vertical="center"/>
    </xf>
    <xf numFmtId="3" fontId="67" fillId="9" borderId="104" xfId="21" applyNumberFormat="1" applyFont="1" applyFill="1" applyBorder="1"/>
    <xf numFmtId="0" fontId="67" fillId="9" borderId="104" xfId="21" applyFont="1" applyFill="1" applyBorder="1"/>
    <xf numFmtId="0" fontId="67" fillId="9" borderId="22" xfId="21" applyFont="1" applyFill="1" applyBorder="1"/>
    <xf numFmtId="3" fontId="67" fillId="9" borderId="152" xfId="21" applyNumberFormat="1" applyFont="1" applyFill="1" applyBorder="1"/>
    <xf numFmtId="0" fontId="67" fillId="9" borderId="149" xfId="21" applyFont="1" applyFill="1" applyBorder="1" applyAlignment="1">
      <alignment wrapText="1"/>
    </xf>
    <xf numFmtId="3" fontId="65" fillId="9" borderId="40" xfId="21" applyNumberFormat="1" applyFont="1" applyFill="1" applyBorder="1"/>
    <xf numFmtId="3" fontId="65" fillId="9" borderId="69" xfId="21" applyNumberFormat="1" applyFont="1" applyFill="1" applyBorder="1"/>
    <xf numFmtId="3" fontId="65" fillId="0" borderId="69" xfId="21" applyNumberFormat="1" applyFont="1" applyBorder="1"/>
    <xf numFmtId="3" fontId="65" fillId="9" borderId="71" xfId="21" applyNumberFormat="1" applyFont="1" applyFill="1" applyBorder="1"/>
    <xf numFmtId="3" fontId="65" fillId="0" borderId="40" xfId="21" applyNumberFormat="1" applyFont="1" applyBorder="1"/>
    <xf numFmtId="3" fontId="67" fillId="9" borderId="25" xfId="21" applyNumberFormat="1" applyFont="1" applyFill="1" applyBorder="1"/>
    <xf numFmtId="173" fontId="65" fillId="9" borderId="82" xfId="6" applyFont="1" applyFill="1" applyBorder="1"/>
    <xf numFmtId="173" fontId="65" fillId="9" borderId="152" xfId="6" applyFont="1" applyFill="1" applyBorder="1"/>
    <xf numFmtId="3" fontId="65" fillId="9" borderId="172" xfId="21" applyNumberFormat="1" applyFont="1" applyFill="1" applyBorder="1"/>
    <xf numFmtId="169" fontId="67" fillId="9" borderId="104" xfId="21" applyNumberFormat="1" applyFont="1" applyFill="1" applyBorder="1"/>
    <xf numFmtId="3" fontId="65" fillId="9" borderId="173" xfId="21" applyNumberFormat="1" applyFont="1" applyFill="1" applyBorder="1"/>
    <xf numFmtId="168" fontId="65" fillId="9" borderId="124" xfId="6" applyNumberFormat="1" applyFont="1" applyFill="1" applyBorder="1"/>
    <xf numFmtId="3" fontId="65" fillId="9" borderId="151" xfId="21" applyNumberFormat="1" applyFont="1" applyFill="1" applyBorder="1"/>
    <xf numFmtId="168" fontId="67" fillId="9" borderId="124" xfId="6" applyNumberFormat="1" applyFont="1" applyFill="1" applyBorder="1"/>
    <xf numFmtId="168" fontId="65" fillId="9" borderId="104" xfId="6" applyNumberFormat="1" applyFont="1" applyFill="1" applyBorder="1"/>
    <xf numFmtId="173" fontId="65" fillId="9" borderId="104" xfId="6" applyFont="1" applyFill="1" applyBorder="1"/>
    <xf numFmtId="0" fontId="67" fillId="9" borderId="124" xfId="21" applyFont="1" applyFill="1" applyBorder="1"/>
    <xf numFmtId="168" fontId="65" fillId="9" borderId="150" xfId="6" applyNumberFormat="1" applyFont="1" applyFill="1" applyBorder="1" applyAlignment="1">
      <alignment horizontal="right"/>
    </xf>
    <xf numFmtId="0" fontId="67" fillId="9" borderId="150" xfId="21" applyFont="1" applyFill="1" applyBorder="1"/>
    <xf numFmtId="3" fontId="67" fillId="9" borderId="151" xfId="21" applyNumberFormat="1" applyFont="1" applyFill="1" applyBorder="1"/>
    <xf numFmtId="0" fontId="66" fillId="9" borderId="117" xfId="20" applyFont="1" applyFill="1" applyBorder="1" applyAlignment="1">
      <alignment horizontal="center" vertical="center"/>
    </xf>
    <xf numFmtId="0" fontId="66" fillId="9" borderId="113" xfId="20" applyFont="1" applyFill="1" applyBorder="1" applyAlignment="1">
      <alignment vertical="center"/>
    </xf>
    <xf numFmtId="0" fontId="65" fillId="9" borderId="113" xfId="20" applyFont="1" applyFill="1" applyBorder="1" applyAlignment="1">
      <alignment vertical="center"/>
    </xf>
    <xf numFmtId="0" fontId="67" fillId="9" borderId="113" xfId="20" applyFont="1" applyFill="1" applyBorder="1" applyAlignment="1">
      <alignment vertical="center"/>
    </xf>
    <xf numFmtId="178" fontId="65" fillId="0" borderId="0" xfId="22" applyNumberFormat="1" applyFont="1"/>
    <xf numFmtId="14" fontId="65" fillId="0" borderId="0" xfId="0" applyNumberFormat="1" applyFont="1" applyAlignment="1">
      <alignment horizontal="center"/>
    </xf>
    <xf numFmtId="185" fontId="67" fillId="11" borderId="103" xfId="21" applyNumberFormat="1" applyFont="1" applyFill="1" applyBorder="1" applyAlignment="1">
      <alignment horizontal="center"/>
    </xf>
    <xf numFmtId="0" fontId="67" fillId="11" borderId="166" xfId="21" applyFont="1" applyFill="1" applyBorder="1" applyAlignment="1">
      <alignment horizontal="center" vertical="center"/>
    </xf>
    <xf numFmtId="14" fontId="67" fillId="11" borderId="166" xfId="21" applyNumberFormat="1" applyFont="1" applyFill="1" applyBorder="1" applyAlignment="1">
      <alignment horizontal="center"/>
    </xf>
    <xf numFmtId="1" fontId="67" fillId="0" borderId="80" xfId="119" applyNumberFormat="1" applyFont="1" applyFill="1" applyBorder="1"/>
    <xf numFmtId="1" fontId="67" fillId="9" borderId="80" xfId="119" applyNumberFormat="1" applyFont="1" applyFill="1" applyBorder="1"/>
    <xf numFmtId="173" fontId="67" fillId="9" borderId="80" xfId="119" applyFont="1" applyFill="1" applyBorder="1" applyAlignment="1">
      <alignment horizontal="center"/>
    </xf>
    <xf numFmtId="173" fontId="67" fillId="9" borderId="108" xfId="119" applyFont="1" applyFill="1" applyBorder="1" applyAlignment="1">
      <alignment horizontal="center"/>
    </xf>
    <xf numFmtId="0" fontId="67" fillId="9" borderId="113" xfId="19" applyFont="1" applyFill="1" applyBorder="1" applyAlignment="1">
      <alignment wrapText="1"/>
    </xf>
    <xf numFmtId="169" fontId="65" fillId="0" borderId="25" xfId="7" applyFont="1" applyFill="1" applyBorder="1" applyAlignment="1">
      <alignment horizontal="center" vertical="center" wrapText="1"/>
    </xf>
    <xf numFmtId="3" fontId="65" fillId="0" borderId="94" xfId="21" applyNumberFormat="1" applyFont="1" applyBorder="1"/>
    <xf numFmtId="3" fontId="65" fillId="0" borderId="93" xfId="21" applyNumberFormat="1" applyFont="1" applyBorder="1"/>
    <xf numFmtId="169" fontId="67" fillId="9" borderId="166" xfId="21" applyNumberFormat="1" applyFont="1" applyFill="1" applyBorder="1"/>
    <xf numFmtId="0" fontId="67" fillId="9" borderId="166" xfId="21" applyFont="1" applyFill="1" applyBorder="1"/>
    <xf numFmtId="3" fontId="67" fillId="9" borderId="166" xfId="21" applyNumberFormat="1" applyFont="1" applyFill="1" applyBorder="1"/>
    <xf numFmtId="3" fontId="65" fillId="9" borderId="166" xfId="21" applyNumberFormat="1" applyFont="1" applyFill="1" applyBorder="1"/>
    <xf numFmtId="0" fontId="67" fillId="9" borderId="166" xfId="21" applyFont="1" applyFill="1" applyBorder="1" applyAlignment="1">
      <alignment horizontal="center"/>
    </xf>
    <xf numFmtId="3" fontId="67" fillId="9" borderId="166" xfId="21" applyNumberFormat="1" applyFont="1" applyFill="1" applyBorder="1" applyAlignment="1">
      <alignment horizontal="center"/>
    </xf>
    <xf numFmtId="3" fontId="65" fillId="0" borderId="166" xfId="21" applyNumberFormat="1" applyFont="1" applyBorder="1"/>
    <xf numFmtId="0" fontId="66" fillId="9" borderId="166" xfId="21" applyFont="1" applyFill="1" applyBorder="1"/>
    <xf numFmtId="0" fontId="65" fillId="9" borderId="166" xfId="21" applyFont="1" applyFill="1" applyBorder="1"/>
    <xf numFmtId="168" fontId="65" fillId="9" borderId="166" xfId="6" applyNumberFormat="1" applyFont="1" applyFill="1" applyBorder="1"/>
    <xf numFmtId="173" fontId="65" fillId="9" borderId="166" xfId="6" applyFont="1" applyFill="1" applyBorder="1"/>
    <xf numFmtId="9" fontId="67" fillId="9" borderId="166" xfId="25" applyFont="1" applyFill="1" applyBorder="1"/>
    <xf numFmtId="3" fontId="67" fillId="9" borderId="108" xfId="21" applyNumberFormat="1" applyFont="1" applyFill="1" applyBorder="1"/>
    <xf numFmtId="3" fontId="66" fillId="9" borderId="166" xfId="21" applyNumberFormat="1" applyFont="1" applyFill="1" applyBorder="1"/>
    <xf numFmtId="184" fontId="67" fillId="0" borderId="136" xfId="22" applyNumberFormat="1" applyFont="1" applyBorder="1"/>
    <xf numFmtId="184" fontId="67" fillId="0" borderId="136" xfId="22" applyNumberFormat="1" applyFont="1" applyBorder="1" applyAlignment="1">
      <alignment horizontal="right"/>
    </xf>
    <xf numFmtId="0" fontId="67" fillId="0" borderId="136" xfId="22" applyFont="1" applyBorder="1"/>
    <xf numFmtId="184" fontId="81" fillId="0" borderId="136" xfId="22" applyNumberFormat="1" applyFont="1" applyBorder="1" applyAlignment="1">
      <alignment horizontal="right"/>
    </xf>
    <xf numFmtId="0" fontId="65" fillId="0" borderId="137" xfId="22" applyFont="1" applyBorder="1"/>
    <xf numFmtId="178" fontId="65" fillId="0" borderId="139" xfId="22" applyNumberFormat="1" applyFont="1" applyBorder="1" applyAlignment="1">
      <alignment horizontal="right"/>
    </xf>
    <xf numFmtId="0" fontId="65" fillId="0" borderId="139" xfId="22" applyFont="1" applyBorder="1"/>
    <xf numFmtId="0" fontId="67" fillId="12" borderId="164" xfId="23" applyFont="1" applyFill="1" applyBorder="1" applyAlignment="1">
      <alignment horizontal="center"/>
    </xf>
    <xf numFmtId="0" fontId="67" fillId="12" borderId="165" xfId="23" applyFont="1" applyFill="1" applyBorder="1" applyAlignment="1">
      <alignment horizontal="center"/>
    </xf>
    <xf numFmtId="14" fontId="65" fillId="9" borderId="0" xfId="0" applyNumberFormat="1" applyFont="1" applyFill="1" applyAlignment="1">
      <alignment horizontal="center"/>
    </xf>
    <xf numFmtId="0" fontId="67" fillId="9" borderId="50" xfId="0" applyFont="1" applyFill="1" applyBorder="1" applyAlignment="1">
      <alignment horizontal="center" vertical="center" wrapText="1"/>
    </xf>
    <xf numFmtId="4" fontId="65" fillId="9" borderId="105" xfId="0" applyNumberFormat="1" applyFont="1" applyFill="1" applyBorder="1" applyAlignment="1">
      <alignment horizontal="center" vertical="center"/>
    </xf>
    <xf numFmtId="3" fontId="65" fillId="9" borderId="80" xfId="0" applyNumberFormat="1" applyFont="1" applyFill="1" applyBorder="1" applyAlignment="1">
      <alignment horizontal="center"/>
    </xf>
    <xf numFmtId="4" fontId="82" fillId="9" borderId="80" xfId="0" applyNumberFormat="1" applyFont="1" applyFill="1" applyBorder="1" applyAlignment="1">
      <alignment horizontal="center"/>
    </xf>
    <xf numFmtId="1" fontId="67" fillId="9" borderId="124" xfId="6" applyNumberFormat="1" applyFont="1" applyFill="1" applyBorder="1"/>
    <xf numFmtId="1" fontId="67" fillId="12" borderId="124" xfId="7" applyNumberFormat="1" applyFont="1" applyFill="1" applyBorder="1" applyAlignment="1">
      <alignment horizontal="right" vertical="center"/>
    </xf>
    <xf numFmtId="1" fontId="65" fillId="0" borderId="136" xfId="22" applyNumberFormat="1" applyFont="1" applyBorder="1" applyAlignment="1">
      <alignment horizontal="right"/>
    </xf>
    <xf numFmtId="14" fontId="67" fillId="9" borderId="0" xfId="0" applyNumberFormat="1" applyFont="1" applyFill="1" applyAlignment="1">
      <alignment horizontal="center"/>
    </xf>
    <xf numFmtId="0" fontId="66" fillId="0" borderId="0" xfId="0" applyFont="1"/>
    <xf numFmtId="0" fontId="67" fillId="0" borderId="0" xfId="0" applyFont="1"/>
    <xf numFmtId="0" fontId="66" fillId="0" borderId="0" xfId="19" applyFont="1"/>
    <xf numFmtId="0" fontId="67" fillId="9" borderId="79" xfId="0" applyFont="1" applyFill="1" applyBorder="1" applyAlignment="1">
      <alignment horizontal="right"/>
    </xf>
    <xf numFmtId="169" fontId="65" fillId="9" borderId="0" xfId="120" applyFont="1" applyFill="1" applyBorder="1" applyAlignment="1">
      <alignment horizontal="right"/>
    </xf>
    <xf numFmtId="169" fontId="65" fillId="9" borderId="79" xfId="120" applyFont="1" applyFill="1" applyBorder="1" applyAlignment="1">
      <alignment horizontal="right"/>
    </xf>
    <xf numFmtId="169" fontId="67" fillId="9" borderId="170" xfId="0" applyNumberFormat="1" applyFont="1" applyFill="1" applyBorder="1" applyAlignment="1">
      <alignment horizontal="right"/>
    </xf>
    <xf numFmtId="0" fontId="65" fillId="9" borderId="0" xfId="0" applyFont="1" applyFill="1" applyAlignment="1">
      <alignment horizontal="right"/>
    </xf>
    <xf numFmtId="1" fontId="65" fillId="0" borderId="136" xfId="22" applyNumberFormat="1" applyFont="1" applyBorder="1"/>
    <xf numFmtId="0" fontId="67" fillId="9" borderId="0" xfId="0" applyFont="1" applyFill="1" applyAlignment="1">
      <alignment vertical="center" wrapText="1"/>
    </xf>
    <xf numFmtId="169" fontId="26" fillId="9" borderId="80" xfId="7" applyFill="1" applyBorder="1"/>
    <xf numFmtId="0" fontId="67" fillId="12" borderId="163" xfId="0" applyFont="1" applyFill="1" applyBorder="1"/>
    <xf numFmtId="3" fontId="67" fillId="12" borderId="175" xfId="0" applyNumberFormat="1" applyFont="1" applyFill="1" applyBorder="1"/>
    <xf numFmtId="3" fontId="67" fillId="12" borderId="101" xfId="0" applyNumberFormat="1" applyFont="1" applyFill="1" applyBorder="1"/>
    <xf numFmtId="0" fontId="65" fillId="9" borderId="113" xfId="0" applyFont="1" applyFill="1" applyBorder="1" applyAlignment="1">
      <alignment wrapText="1"/>
    </xf>
    <xf numFmtId="0" fontId="1" fillId="0" borderId="0" xfId="258"/>
    <xf numFmtId="0" fontId="65" fillId="0" borderId="0" xfId="258" applyFont="1"/>
    <xf numFmtId="0" fontId="1" fillId="0" borderId="0" xfId="258" applyAlignment="1">
      <alignment horizontal="left" vertical="center"/>
    </xf>
    <xf numFmtId="0" fontId="76" fillId="11" borderId="99" xfId="258" applyFont="1" applyFill="1" applyBorder="1" applyAlignment="1">
      <alignment horizontal="center" vertical="center"/>
    </xf>
    <xf numFmtId="0" fontId="76" fillId="11" borderId="61" xfId="258" applyFont="1" applyFill="1" applyBorder="1" applyAlignment="1">
      <alignment horizontal="center" vertical="center"/>
    </xf>
    <xf numFmtId="14" fontId="67" fillId="11" borderId="176" xfId="21" applyNumberFormat="1" applyFont="1" applyFill="1" applyBorder="1" applyAlignment="1">
      <alignment horizontal="center"/>
    </xf>
    <xf numFmtId="14" fontId="67" fillId="11" borderId="177" xfId="21" applyNumberFormat="1" applyFont="1" applyFill="1" applyBorder="1" applyAlignment="1">
      <alignment horizontal="center"/>
    </xf>
    <xf numFmtId="0" fontId="76" fillId="11" borderId="100" xfId="258" applyFont="1" applyFill="1" applyBorder="1" applyAlignment="1">
      <alignment horizontal="center" vertical="center"/>
    </xf>
    <xf numFmtId="0" fontId="76" fillId="11" borderId="27" xfId="258" applyFont="1" applyFill="1" applyBorder="1" applyAlignment="1">
      <alignment horizontal="center" vertical="center"/>
    </xf>
    <xf numFmtId="0" fontId="77" fillId="11" borderId="93" xfId="258" applyFont="1" applyFill="1" applyBorder="1" applyAlignment="1">
      <alignment horizontal="center" vertical="center"/>
    </xf>
    <xf numFmtId="0" fontId="66" fillId="11" borderId="101" xfId="258" applyFont="1" applyFill="1" applyBorder="1" applyAlignment="1">
      <alignment horizontal="center" vertical="center"/>
    </xf>
    <xf numFmtId="0" fontId="77" fillId="0" borderId="99" xfId="258" applyFont="1" applyBorder="1" applyAlignment="1">
      <alignment vertical="center"/>
    </xf>
    <xf numFmtId="0" fontId="1" fillId="0" borderId="61" xfId="258" applyBorder="1" applyAlignment="1">
      <alignment vertical="center"/>
    </xf>
    <xf numFmtId="0" fontId="1" fillId="0" borderId="106" xfId="258" applyBorder="1" applyAlignment="1">
      <alignment horizontal="left" vertical="center"/>
    </xf>
    <xf numFmtId="3" fontId="1" fillId="0" borderId="0" xfId="258" applyNumberFormat="1"/>
    <xf numFmtId="0" fontId="77" fillId="0" borderId="106" xfId="258" applyFont="1" applyBorder="1" applyAlignment="1">
      <alignment horizontal="left" vertical="center"/>
    </xf>
    <xf numFmtId="0" fontId="88" fillId="0" borderId="106" xfId="258" applyFont="1" applyBorder="1" applyAlignment="1">
      <alignment horizontal="left" vertical="center"/>
    </xf>
    <xf numFmtId="0" fontId="1" fillId="0" borderId="100" xfId="258" applyBorder="1" applyAlignment="1">
      <alignment horizontal="left" vertical="center"/>
    </xf>
    <xf numFmtId="0" fontId="1" fillId="0" borderId="27" xfId="258" applyBorder="1" applyAlignment="1">
      <alignment horizontal="left" vertical="center"/>
    </xf>
    <xf numFmtId="0" fontId="76" fillId="11" borderId="28" xfId="258" applyFont="1" applyFill="1" applyBorder="1" applyAlignment="1">
      <alignment horizontal="left" vertical="center"/>
    </xf>
    <xf numFmtId="0" fontId="1" fillId="11" borderId="30" xfId="258" applyFill="1" applyBorder="1" applyAlignment="1">
      <alignment horizontal="left" vertical="center"/>
    </xf>
    <xf numFmtId="169" fontId="67" fillId="11" borderId="77" xfId="260" applyFont="1" applyFill="1" applyBorder="1" applyAlignment="1">
      <alignment horizontal="right" vertical="center"/>
    </xf>
    <xf numFmtId="0" fontId="76" fillId="0" borderId="0" xfId="258" applyFont="1" applyAlignment="1">
      <alignment horizontal="left" vertical="center"/>
    </xf>
    <xf numFmtId="3" fontId="76" fillId="0" borderId="0" xfId="261" applyNumberFormat="1" applyFont="1" applyFill="1" applyBorder="1" applyAlignment="1">
      <alignment horizontal="right" vertical="center"/>
    </xf>
    <xf numFmtId="3" fontId="67" fillId="0" borderId="0" xfId="261" applyNumberFormat="1" applyFont="1" applyFill="1" applyBorder="1" applyAlignment="1">
      <alignment horizontal="right" vertical="center"/>
    </xf>
    <xf numFmtId="0" fontId="65" fillId="0" borderId="0" xfId="21" applyFont="1"/>
    <xf numFmtId="3" fontId="65" fillId="0" borderId="0" xfId="258" applyNumberFormat="1" applyFont="1"/>
    <xf numFmtId="168" fontId="65" fillId="0" borderId="0" xfId="209" applyNumberFormat="1" applyFont="1" applyAlignment="1">
      <alignment horizontal="left" vertical="center"/>
    </xf>
    <xf numFmtId="0" fontId="67" fillId="9" borderId="0" xfId="0" applyFont="1" applyFill="1" applyAlignment="1">
      <alignment horizontal="center"/>
    </xf>
    <xf numFmtId="0" fontId="65" fillId="0" borderId="0" xfId="258" applyFont="1" applyAlignment="1">
      <alignment horizontal="left" vertical="center"/>
    </xf>
    <xf numFmtId="186" fontId="65" fillId="0" borderId="126" xfId="259" applyFont="1" applyBorder="1" applyAlignment="1">
      <alignment horizontal="right" vertical="center"/>
    </xf>
    <xf numFmtId="186" fontId="65" fillId="0" borderId="169" xfId="259" applyFont="1" applyBorder="1" applyAlignment="1">
      <alignment horizontal="right" vertical="center"/>
    </xf>
    <xf numFmtId="186" fontId="65" fillId="0" borderId="126" xfId="259" applyFont="1" applyFill="1" applyBorder="1" applyAlignment="1">
      <alignment horizontal="right" vertical="center"/>
    </xf>
    <xf numFmtId="186" fontId="65" fillId="0" borderId="169" xfId="259" applyFont="1" applyFill="1" applyBorder="1" applyAlignment="1">
      <alignment horizontal="right" vertical="center"/>
    </xf>
    <xf numFmtId="186" fontId="65" fillId="11" borderId="80" xfId="259" applyFont="1" applyFill="1" applyBorder="1" applyAlignment="1">
      <alignment horizontal="right" vertical="center"/>
    </xf>
    <xf numFmtId="186" fontId="65" fillId="11" borderId="108" xfId="259" applyFont="1" applyFill="1" applyBorder="1" applyAlignment="1">
      <alignment horizontal="right" vertical="center"/>
    </xf>
    <xf numFmtId="186" fontId="65" fillId="0" borderId="174" xfId="259" applyFont="1" applyBorder="1" applyAlignment="1">
      <alignment horizontal="right" vertical="center"/>
    </xf>
    <xf numFmtId="186" fontId="65" fillId="0" borderId="174" xfId="259" applyFont="1" applyFill="1" applyBorder="1" applyAlignment="1">
      <alignment horizontal="right" vertical="center"/>
    </xf>
    <xf numFmtId="186" fontId="65" fillId="0" borderId="175" xfId="259" applyFont="1" applyFill="1" applyBorder="1" applyAlignment="1">
      <alignment horizontal="right" vertical="center"/>
    </xf>
    <xf numFmtId="186" fontId="65" fillId="0" borderId="101" xfId="259" applyFont="1" applyFill="1" applyBorder="1" applyAlignment="1">
      <alignment horizontal="right" vertical="center"/>
    </xf>
    <xf numFmtId="1" fontId="65" fillId="0" borderId="126" xfId="259" applyNumberFormat="1" applyFont="1" applyBorder="1" applyAlignment="1">
      <alignment horizontal="right" vertical="center"/>
    </xf>
    <xf numFmtId="1" fontId="65" fillId="0" borderId="169" xfId="259" applyNumberFormat="1" applyFont="1" applyBorder="1" applyAlignment="1">
      <alignment horizontal="right" vertical="center"/>
    </xf>
    <xf numFmtId="0" fontId="65" fillId="9" borderId="153" xfId="0" applyFont="1" applyFill="1" applyBorder="1" applyAlignment="1">
      <alignment horizontal="left" vertical="center" wrapText="1"/>
    </xf>
    <xf numFmtId="3" fontId="65" fillId="0" borderId="108" xfId="0" applyNumberFormat="1" applyFont="1" applyBorder="1" applyAlignment="1">
      <alignment vertical="center"/>
    </xf>
    <xf numFmtId="169" fontId="26" fillId="0" borderId="0" xfId="7"/>
    <xf numFmtId="3" fontId="67" fillId="9" borderId="178" xfId="20" applyNumberFormat="1" applyFont="1" applyFill="1" applyBorder="1" applyAlignment="1">
      <alignment horizontal="center"/>
    </xf>
    <xf numFmtId="14" fontId="67" fillId="9" borderId="101" xfId="20" applyNumberFormat="1" applyFont="1" applyFill="1" applyBorder="1" applyAlignment="1">
      <alignment horizontal="center"/>
    </xf>
    <xf numFmtId="1" fontId="65" fillId="9" borderId="108" xfId="20" applyNumberFormat="1" applyFont="1" applyFill="1" applyBorder="1"/>
    <xf numFmtId="169" fontId="65" fillId="9" borderId="108" xfId="7" applyFont="1" applyFill="1" applyBorder="1"/>
    <xf numFmtId="0" fontId="67" fillId="9" borderId="117" xfId="0" applyFont="1" applyFill="1" applyBorder="1" applyAlignment="1">
      <alignment horizontal="center" vertical="center"/>
    </xf>
    <xf numFmtId="0" fontId="67" fillId="9" borderId="114" xfId="0" applyFont="1" applyFill="1" applyBorder="1" applyAlignment="1">
      <alignment horizontal="center" vertical="center" wrapText="1"/>
    </xf>
    <xf numFmtId="0" fontId="67" fillId="9" borderId="127" xfId="0" applyFont="1" applyFill="1" applyBorder="1" applyAlignment="1">
      <alignment horizontal="center" vertical="center" wrapText="1"/>
    </xf>
    <xf numFmtId="3" fontId="82" fillId="9" borderId="108" xfId="0" applyNumberFormat="1" applyFont="1" applyFill="1" applyBorder="1" applyAlignment="1">
      <alignment horizontal="center"/>
    </xf>
    <xf numFmtId="0" fontId="67" fillId="9" borderId="118" xfId="0" applyFont="1" applyFill="1" applyBorder="1"/>
    <xf numFmtId="0" fontId="67" fillId="9" borderId="111" xfId="0" applyFont="1" applyFill="1" applyBorder="1" applyAlignment="1">
      <alignment horizontal="center"/>
    </xf>
    <xf numFmtId="3" fontId="67" fillId="9" borderId="111" xfId="0" applyNumberFormat="1" applyFont="1" applyFill="1" applyBorder="1" applyAlignment="1">
      <alignment horizontal="center"/>
    </xf>
    <xf numFmtId="0" fontId="83" fillId="9" borderId="111" xfId="0" applyFont="1" applyFill="1" applyBorder="1" applyAlignment="1">
      <alignment horizontal="center"/>
    </xf>
    <xf numFmtId="3" fontId="67" fillId="9" borderId="125" xfId="0" applyNumberFormat="1" applyFont="1" applyFill="1" applyBorder="1" applyAlignment="1">
      <alignment horizontal="center"/>
    </xf>
    <xf numFmtId="0" fontId="67" fillId="9" borderId="108" xfId="0" applyFont="1" applyFill="1" applyBorder="1" applyAlignment="1">
      <alignment horizontal="center"/>
    </xf>
    <xf numFmtId="0" fontId="67" fillId="9" borderId="113" xfId="0" applyFont="1" applyFill="1" applyBorder="1" applyAlignment="1">
      <alignment horizontal="center"/>
    </xf>
    <xf numFmtId="0" fontId="67" fillId="9" borderId="118" xfId="0" applyFont="1" applyFill="1" applyBorder="1" applyAlignment="1">
      <alignment horizontal="center"/>
    </xf>
    <xf numFmtId="4" fontId="67" fillId="9" borderId="111" xfId="0" applyNumberFormat="1" applyFont="1" applyFill="1" applyBorder="1"/>
    <xf numFmtId="188" fontId="67" fillId="9" borderId="111" xfId="0" applyNumberFormat="1" applyFont="1" applyFill="1" applyBorder="1"/>
    <xf numFmtId="169" fontId="67" fillId="0" borderId="80" xfId="7" applyFont="1" applyFill="1" applyBorder="1"/>
    <xf numFmtId="168" fontId="65" fillId="0" borderId="80" xfId="119" applyNumberFormat="1" applyFont="1" applyFill="1" applyBorder="1"/>
    <xf numFmtId="173" fontId="65" fillId="0" borderId="80" xfId="119" applyFont="1" applyFill="1" applyBorder="1"/>
    <xf numFmtId="0" fontId="65" fillId="9" borderId="99" xfId="0" applyFont="1" applyFill="1" applyBorder="1" applyAlignment="1">
      <alignment horizontal="left" vertical="center"/>
    </xf>
    <xf numFmtId="0" fontId="65" fillId="9" borderId="61" xfId="0" applyFont="1" applyFill="1" applyBorder="1"/>
    <xf numFmtId="0" fontId="65" fillId="9" borderId="103" xfId="0" applyFont="1" applyFill="1" applyBorder="1"/>
    <xf numFmtId="0" fontId="65" fillId="9" borderId="80" xfId="0" applyFont="1" applyFill="1" applyBorder="1" applyAlignment="1">
      <alignment horizontal="center" wrapText="1"/>
    </xf>
    <xf numFmtId="0" fontId="65" fillId="9" borderId="108" xfId="0" applyFont="1" applyFill="1" applyBorder="1" applyAlignment="1">
      <alignment horizontal="center" wrapText="1"/>
    </xf>
    <xf numFmtId="0" fontId="67" fillId="12" borderId="108" xfId="0" applyFont="1" applyFill="1" applyBorder="1" applyAlignment="1">
      <alignment wrapText="1"/>
    </xf>
    <xf numFmtId="0" fontId="67" fillId="0" borderId="125" xfId="0" applyFont="1" applyBorder="1" applyAlignment="1">
      <alignment wrapText="1"/>
    </xf>
    <xf numFmtId="0" fontId="67" fillId="12" borderId="80" xfId="0" applyFont="1" applyFill="1" applyBorder="1" applyAlignment="1">
      <alignment wrapText="1"/>
    </xf>
    <xf numFmtId="0" fontId="67" fillId="0" borderId="111" xfId="0" applyFont="1" applyBorder="1" applyAlignment="1">
      <alignment wrapText="1"/>
    </xf>
    <xf numFmtId="0" fontId="65" fillId="9" borderId="105" xfId="0" applyFont="1" applyFill="1" applyBorder="1" applyAlignment="1">
      <alignment horizontal="right" vertical="center"/>
    </xf>
    <xf numFmtId="0" fontId="67" fillId="12" borderId="105" xfId="0" applyFont="1" applyFill="1" applyBorder="1" applyAlignment="1">
      <alignment horizontal="right" vertical="center"/>
    </xf>
    <xf numFmtId="1" fontId="79" fillId="9" borderId="108" xfId="7" applyNumberFormat="1" applyFont="1" applyFill="1" applyBorder="1"/>
    <xf numFmtId="14" fontId="67" fillId="11" borderId="0" xfId="21" applyNumberFormat="1" applyFont="1" applyFill="1" applyAlignment="1">
      <alignment horizontal="center"/>
    </xf>
    <xf numFmtId="14" fontId="67" fillId="11" borderId="178" xfId="21" applyNumberFormat="1" applyFont="1" applyFill="1" applyBorder="1" applyAlignment="1">
      <alignment horizontal="center"/>
    </xf>
    <xf numFmtId="0" fontId="67" fillId="9" borderId="179" xfId="21" applyFont="1" applyFill="1" applyBorder="1"/>
    <xf numFmtId="169" fontId="67" fillId="9" borderId="179" xfId="21" applyNumberFormat="1" applyFont="1" applyFill="1" applyBorder="1"/>
    <xf numFmtId="3" fontId="67" fillId="9" borderId="179" xfId="21" applyNumberFormat="1" applyFont="1" applyFill="1" applyBorder="1"/>
    <xf numFmtId="0" fontId="67" fillId="9" borderId="179" xfId="21" applyFont="1" applyFill="1" applyBorder="1" applyAlignment="1">
      <alignment horizontal="center"/>
    </xf>
    <xf numFmtId="3" fontId="65" fillId="9" borderId="179" xfId="21" applyNumberFormat="1" applyFont="1" applyFill="1" applyBorder="1"/>
    <xf numFmtId="3" fontId="65" fillId="9" borderId="0" xfId="21" applyNumberFormat="1" applyFont="1" applyFill="1"/>
    <xf numFmtId="3" fontId="65" fillId="0" borderId="179" xfId="21" applyNumberFormat="1" applyFont="1" applyBorder="1"/>
    <xf numFmtId="3" fontId="65" fillId="9" borderId="0" xfId="21" applyNumberFormat="1" applyFont="1" applyFill="1" applyAlignment="1">
      <alignment wrapText="1"/>
    </xf>
    <xf numFmtId="0" fontId="65" fillId="9" borderId="179" xfId="21" applyFont="1" applyFill="1" applyBorder="1"/>
    <xf numFmtId="0" fontId="66" fillId="9" borderId="179" xfId="21" applyFont="1" applyFill="1" applyBorder="1"/>
    <xf numFmtId="3" fontId="65" fillId="9" borderId="179" xfId="6" applyNumberFormat="1" applyFont="1" applyFill="1" applyBorder="1" applyAlignment="1">
      <alignment horizontal="right"/>
    </xf>
    <xf numFmtId="173" fontId="65" fillId="9" borderId="179" xfId="6" applyFont="1" applyFill="1" applyBorder="1"/>
    <xf numFmtId="0" fontId="67" fillId="0" borderId="179" xfId="21" applyFont="1" applyBorder="1" applyAlignment="1">
      <alignment horizontal="center"/>
    </xf>
    <xf numFmtId="168" fontId="65" fillId="9" borderId="180" xfId="6" applyNumberFormat="1" applyFont="1" applyFill="1" applyBorder="1"/>
    <xf numFmtId="168" fontId="65" fillId="9" borderId="165" xfId="6" applyNumberFormat="1" applyFont="1" applyFill="1" applyBorder="1"/>
    <xf numFmtId="0" fontId="68" fillId="9" borderId="139" xfId="0" applyFont="1" applyFill="1" applyBorder="1" applyAlignment="1">
      <alignment horizontal="justify" vertical="center"/>
    </xf>
    <xf numFmtId="0" fontId="68" fillId="9" borderId="136" xfId="0" applyFont="1" applyFill="1" applyBorder="1" applyAlignment="1">
      <alignment horizontal="justify" vertical="center"/>
    </xf>
    <xf numFmtId="0" fontId="68" fillId="9" borderId="138" xfId="0" applyFont="1" applyFill="1" applyBorder="1" applyAlignment="1">
      <alignment horizontal="justify" vertical="center"/>
    </xf>
    <xf numFmtId="0" fontId="24" fillId="0" borderId="0" xfId="12" applyFont="1" applyAlignment="1">
      <alignment horizontal="center"/>
    </xf>
    <xf numFmtId="0" fontId="13" fillId="0" borderId="0" xfId="0" applyFont="1" applyAlignment="1">
      <alignment horizontal="center"/>
    </xf>
    <xf numFmtId="0" fontId="68" fillId="9" borderId="99" xfId="12" applyFont="1" applyFill="1" applyBorder="1" applyAlignment="1">
      <alignment horizontal="left" vertical="center" wrapText="1"/>
    </xf>
    <xf numFmtId="0" fontId="68" fillId="9" borderId="103" xfId="12" applyFont="1" applyFill="1" applyBorder="1" applyAlignment="1">
      <alignment horizontal="left" vertical="center" wrapText="1"/>
    </xf>
    <xf numFmtId="0" fontId="66" fillId="9" borderId="0" xfId="0" applyFont="1" applyFill="1" applyAlignment="1">
      <alignment horizontal="center"/>
    </xf>
    <xf numFmtId="0" fontId="68" fillId="9" borderId="129" xfId="0" applyFont="1" applyFill="1" applyBorder="1" applyAlignment="1">
      <alignment vertical="center" wrapText="1"/>
    </xf>
    <xf numFmtId="0" fontId="68" fillId="9" borderId="131" xfId="0" applyFont="1" applyFill="1" applyBorder="1" applyAlignment="1">
      <alignment vertical="center" wrapText="1"/>
    </xf>
    <xf numFmtId="0" fontId="66" fillId="9" borderId="0" xfId="0" applyFont="1" applyFill="1" applyAlignment="1">
      <alignment horizontal="center" vertical="center"/>
    </xf>
    <xf numFmtId="0" fontId="67" fillId="9" borderId="0" xfId="0" applyFont="1" applyFill="1" applyAlignment="1">
      <alignment horizontal="center" vertical="center"/>
    </xf>
    <xf numFmtId="0" fontId="67" fillId="0" borderId="0" xfId="0" applyFont="1" applyAlignment="1">
      <alignment horizontal="center" vertical="center"/>
    </xf>
    <xf numFmtId="0" fontId="67" fillId="9" borderId="0" xfId="21" applyFont="1" applyFill="1" applyAlignment="1">
      <alignment horizontal="center"/>
    </xf>
    <xf numFmtId="0" fontId="71" fillId="9" borderId="0" xfId="21" applyFont="1" applyFill="1" applyAlignment="1">
      <alignment horizontal="center"/>
    </xf>
    <xf numFmtId="0" fontId="66" fillId="9" borderId="0" xfId="21" applyFont="1" applyFill="1" applyAlignment="1">
      <alignment horizontal="center"/>
    </xf>
    <xf numFmtId="0" fontId="67" fillId="11" borderId="106" xfId="21" applyFont="1" applyFill="1" applyBorder="1" applyAlignment="1">
      <alignment horizontal="center" vertical="center"/>
    </xf>
    <xf numFmtId="0" fontId="67" fillId="11" borderId="100" xfId="21" applyFont="1" applyFill="1" applyBorder="1" applyAlignment="1">
      <alignment horizontal="center" vertical="center"/>
    </xf>
    <xf numFmtId="0" fontId="67" fillId="11" borderId="166" xfId="21" applyFont="1" applyFill="1" applyBorder="1" applyAlignment="1">
      <alignment horizontal="center" vertical="center"/>
    </xf>
    <xf numFmtId="0" fontId="67" fillId="11" borderId="93" xfId="21" applyFont="1" applyFill="1" applyBorder="1" applyAlignment="1">
      <alignment horizontal="center" vertical="center"/>
    </xf>
    <xf numFmtId="0" fontId="71" fillId="0" borderId="0" xfId="21" applyFont="1" applyAlignment="1">
      <alignment horizontal="center"/>
    </xf>
    <xf numFmtId="0" fontId="67" fillId="12" borderId="129" xfId="21" applyFont="1" applyFill="1" applyBorder="1" applyAlignment="1">
      <alignment horizontal="center" vertical="center"/>
    </xf>
    <xf numFmtId="0" fontId="67" fillId="12" borderId="131" xfId="21" applyFont="1" applyFill="1" applyBorder="1" applyAlignment="1">
      <alignment horizontal="center" vertical="center"/>
    </xf>
    <xf numFmtId="0" fontId="66" fillId="0" borderId="0" xfId="22" applyFont="1" applyAlignment="1">
      <alignment horizontal="center" vertical="center" wrapText="1"/>
    </xf>
    <xf numFmtId="0" fontId="67" fillId="0" borderId="0" xfId="22" applyFont="1" applyAlignment="1">
      <alignment horizontal="center" vertical="center"/>
    </xf>
    <xf numFmtId="169" fontId="67" fillId="12" borderId="129" xfId="120" applyFont="1" applyFill="1" applyBorder="1" applyAlignment="1">
      <alignment horizontal="center" vertical="center"/>
    </xf>
    <xf numFmtId="169" fontId="67" fillId="12" borderId="131" xfId="120" applyFont="1" applyFill="1" applyBorder="1" applyAlignment="1">
      <alignment horizontal="center" vertical="center"/>
    </xf>
    <xf numFmtId="0" fontId="76" fillId="11" borderId="107" xfId="258" applyFont="1" applyFill="1" applyBorder="1" applyAlignment="1">
      <alignment horizontal="left" vertical="center" wrapText="1"/>
    </xf>
    <xf numFmtId="0" fontId="76" fillId="11" borderId="91" xfId="258" applyFont="1" applyFill="1" applyBorder="1" applyAlignment="1">
      <alignment horizontal="left" vertical="center" wrapText="1"/>
    </xf>
    <xf numFmtId="0" fontId="66" fillId="0" borderId="0" xfId="23" applyFont="1" applyAlignment="1">
      <alignment horizontal="center" vertical="center"/>
    </xf>
    <xf numFmtId="0" fontId="66" fillId="0" borderId="0" xfId="23" applyFont="1" applyAlignment="1">
      <alignment horizontal="center" vertical="top" wrapText="1"/>
    </xf>
    <xf numFmtId="0" fontId="63" fillId="0" borderId="0" xfId="258" applyFont="1" applyAlignment="1">
      <alignment horizontal="center" vertical="center"/>
    </xf>
    <xf numFmtId="0" fontId="67" fillId="9" borderId="0" xfId="23" applyFont="1" applyFill="1" applyAlignment="1">
      <alignment horizontal="center"/>
    </xf>
    <xf numFmtId="0" fontId="67" fillId="12" borderId="99" xfId="23" applyFont="1" applyFill="1" applyBorder="1" applyAlignment="1">
      <alignment horizontal="center" vertical="center"/>
    </xf>
    <xf numFmtId="0" fontId="67" fillId="12" borderId="106" xfId="23" applyFont="1" applyFill="1" applyBorder="1" applyAlignment="1">
      <alignment horizontal="center" vertical="center"/>
    </xf>
    <xf numFmtId="0" fontId="67" fillId="12" borderId="119" xfId="23" applyFont="1" applyFill="1" applyBorder="1" applyAlignment="1">
      <alignment horizontal="center" vertical="center"/>
    </xf>
    <xf numFmtId="0" fontId="66" fillId="9" borderId="0" xfId="23" applyFont="1" applyFill="1" applyAlignment="1">
      <alignment horizontal="center"/>
    </xf>
    <xf numFmtId="0" fontId="65" fillId="9" borderId="0" xfId="23" applyFont="1" applyFill="1" applyAlignment="1">
      <alignment horizontal="center"/>
    </xf>
    <xf numFmtId="0" fontId="67" fillId="12" borderId="9" xfId="23" applyFont="1" applyFill="1" applyBorder="1" applyAlignment="1">
      <alignment horizontal="center" vertical="center"/>
    </xf>
    <xf numFmtId="0" fontId="67" fillId="12" borderId="126" xfId="23" applyFont="1" applyFill="1" applyBorder="1" applyAlignment="1">
      <alignment horizontal="center" vertical="center"/>
    </xf>
    <xf numFmtId="0" fontId="67" fillId="12" borderId="134" xfId="23" applyFont="1" applyFill="1" applyBorder="1" applyAlignment="1">
      <alignment horizontal="center" vertical="center"/>
    </xf>
    <xf numFmtId="0" fontId="67" fillId="12" borderId="164" xfId="23" applyFont="1" applyFill="1" applyBorder="1" applyAlignment="1">
      <alignment horizontal="center" vertical="center" wrapText="1"/>
    </xf>
    <xf numFmtId="0" fontId="67" fillId="12" borderId="158" xfId="23" applyFont="1" applyFill="1" applyBorder="1" applyAlignment="1">
      <alignment horizontal="center" vertical="center"/>
    </xf>
    <xf numFmtId="0" fontId="67" fillId="12" borderId="61" xfId="23" applyFont="1" applyFill="1" applyBorder="1" applyAlignment="1">
      <alignment horizontal="center" vertical="center"/>
    </xf>
    <xf numFmtId="0" fontId="67" fillId="12" borderId="98" xfId="23" applyFont="1" applyFill="1" applyBorder="1" applyAlignment="1">
      <alignment horizontal="center" vertical="center"/>
    </xf>
    <xf numFmtId="0" fontId="67" fillId="12" borderId="22" xfId="23" applyFont="1" applyFill="1" applyBorder="1" applyAlignment="1">
      <alignment horizontal="center" vertical="center"/>
    </xf>
    <xf numFmtId="0" fontId="67" fillId="12" borderId="79" xfId="23" applyFont="1" applyFill="1" applyBorder="1" applyAlignment="1">
      <alignment horizontal="center" vertical="center"/>
    </xf>
    <xf numFmtId="0" fontId="67" fillId="12" borderId="157" xfId="23" applyFont="1" applyFill="1" applyBorder="1" applyAlignment="1">
      <alignment horizontal="center" vertical="center"/>
    </xf>
    <xf numFmtId="0" fontId="67" fillId="12" borderId="132" xfId="23" applyFont="1" applyFill="1" applyBorder="1" applyAlignment="1">
      <alignment horizontal="center" vertical="center"/>
    </xf>
    <xf numFmtId="0" fontId="67" fillId="12" borderId="164" xfId="23" applyFont="1" applyFill="1" applyBorder="1" applyAlignment="1">
      <alignment horizontal="center" vertical="center"/>
    </xf>
    <xf numFmtId="3" fontId="65" fillId="9" borderId="115" xfId="6" applyNumberFormat="1" applyFont="1" applyFill="1" applyBorder="1" applyAlignment="1">
      <alignment horizontal="center"/>
    </xf>
    <xf numFmtId="3" fontId="65" fillId="9" borderId="169" xfId="6" applyNumberFormat="1" applyFont="1" applyFill="1" applyBorder="1" applyAlignment="1">
      <alignment horizontal="center"/>
    </xf>
    <xf numFmtId="3" fontId="65" fillId="9" borderId="116" xfId="6" applyNumberFormat="1" applyFont="1" applyFill="1" applyBorder="1" applyAlignment="1">
      <alignment horizontal="center"/>
    </xf>
    <xf numFmtId="0" fontId="67" fillId="12" borderId="103" xfId="23" applyFont="1" applyFill="1" applyBorder="1" applyAlignment="1">
      <alignment horizontal="center" vertical="center"/>
    </xf>
    <xf numFmtId="0" fontId="67" fillId="12" borderId="151" xfId="23" applyFont="1" applyFill="1" applyBorder="1" applyAlignment="1">
      <alignment horizontal="center" vertical="center"/>
    </xf>
    <xf numFmtId="0" fontId="65" fillId="9" borderId="0" xfId="0" applyFont="1" applyFill="1" applyAlignment="1">
      <alignment horizontal="left" vertical="center" wrapText="1"/>
    </xf>
    <xf numFmtId="0" fontId="67" fillId="12" borderId="155" xfId="0" applyFont="1" applyFill="1" applyBorder="1" applyAlignment="1">
      <alignment horizontal="center"/>
    </xf>
    <xf numFmtId="0" fontId="67" fillId="12" borderId="156" xfId="0" applyFont="1" applyFill="1" applyBorder="1" applyAlignment="1">
      <alignment horizontal="center"/>
    </xf>
    <xf numFmtId="0" fontId="67" fillId="12" borderId="162" xfId="0" applyFont="1" applyFill="1" applyBorder="1" applyAlignment="1">
      <alignment horizontal="center"/>
    </xf>
    <xf numFmtId="0" fontId="67" fillId="12" borderId="25" xfId="0" applyFont="1" applyFill="1" applyBorder="1" applyAlignment="1">
      <alignment horizontal="center"/>
    </xf>
    <xf numFmtId="0" fontId="67" fillId="12" borderId="114" xfId="0" applyFont="1" applyFill="1" applyBorder="1" applyAlignment="1">
      <alignment horizontal="center" wrapText="1"/>
    </xf>
    <xf numFmtId="0" fontId="67" fillId="12" borderId="127" xfId="0" applyFont="1" applyFill="1" applyBorder="1" applyAlignment="1">
      <alignment horizontal="center" wrapText="1"/>
    </xf>
    <xf numFmtId="0" fontId="65" fillId="9" borderId="82" xfId="0" applyFont="1" applyFill="1" applyBorder="1" applyAlignment="1">
      <alignment horizontal="center"/>
    </xf>
    <xf numFmtId="0" fontId="65" fillId="9" borderId="91" xfId="0" applyFont="1" applyFill="1" applyBorder="1" applyAlignment="1">
      <alignment horizontal="center"/>
    </xf>
    <xf numFmtId="0" fontId="65" fillId="9" borderId="124" xfId="0" applyFont="1" applyFill="1" applyBorder="1" applyAlignment="1">
      <alignment horizontal="center"/>
    </xf>
    <xf numFmtId="0" fontId="87" fillId="0" borderId="0" xfId="0" applyFont="1" applyAlignment="1">
      <alignment horizontal="left" vertical="center"/>
    </xf>
    <xf numFmtId="0" fontId="67" fillId="9" borderId="0" xfId="19" applyFont="1" applyFill="1" applyAlignment="1">
      <alignment horizontal="center"/>
    </xf>
    <xf numFmtId="0" fontId="67" fillId="9" borderId="99" xfId="19" applyFont="1" applyFill="1" applyBorder="1" applyAlignment="1">
      <alignment horizontal="center" vertical="center" wrapText="1"/>
    </xf>
    <xf numFmtId="0" fontId="67" fillId="9" borderId="106" xfId="19" applyFont="1" applyFill="1" applyBorder="1" applyAlignment="1">
      <alignment horizontal="center" vertical="center" wrapText="1"/>
    </xf>
    <xf numFmtId="0" fontId="67" fillId="9" borderId="121" xfId="19" applyFont="1" applyFill="1" applyBorder="1" applyAlignment="1">
      <alignment horizontal="center" vertical="center" wrapText="1"/>
    </xf>
    <xf numFmtId="0" fontId="67" fillId="9" borderId="164" xfId="19" applyFont="1" applyFill="1" applyBorder="1" applyAlignment="1">
      <alignment horizontal="center" vertical="center" wrapText="1"/>
    </xf>
    <xf numFmtId="0" fontId="67" fillId="9" borderId="122" xfId="19" applyFont="1" applyFill="1" applyBorder="1" applyAlignment="1">
      <alignment horizontal="center" vertical="center" wrapText="1"/>
    </xf>
    <xf numFmtId="0" fontId="67" fillId="9" borderId="165" xfId="19" applyFont="1" applyFill="1" applyBorder="1" applyAlignment="1">
      <alignment horizontal="center" vertical="center" wrapText="1"/>
    </xf>
    <xf numFmtId="0" fontId="67" fillId="12" borderId="28" xfId="0" applyFont="1" applyFill="1" applyBorder="1" applyAlignment="1">
      <alignment horizontal="center" vertical="center"/>
    </xf>
    <xf numFmtId="0" fontId="67" fillId="12" borderId="30" xfId="0" applyFont="1" applyFill="1" applyBorder="1" applyAlignment="1">
      <alignment horizontal="center" vertical="center"/>
    </xf>
    <xf numFmtId="0" fontId="67" fillId="12" borderId="133" xfId="0" applyFont="1" applyFill="1" applyBorder="1" applyAlignment="1">
      <alignment horizontal="center" vertical="center"/>
    </xf>
    <xf numFmtId="0" fontId="67" fillId="12" borderId="117" xfId="0" applyFont="1" applyFill="1" applyBorder="1" applyAlignment="1">
      <alignment horizontal="center"/>
    </xf>
    <xf numFmtId="0" fontId="67" fillId="12" borderId="114" xfId="0" applyFont="1" applyFill="1" applyBorder="1" applyAlignment="1">
      <alignment horizontal="center"/>
    </xf>
    <xf numFmtId="0" fontId="67" fillId="12" borderId="127" xfId="0" applyFont="1" applyFill="1" applyBorder="1" applyAlignment="1">
      <alignment horizontal="center"/>
    </xf>
    <xf numFmtId="0" fontId="65" fillId="9" borderId="107" xfId="0" applyFont="1" applyFill="1" applyBorder="1" applyAlignment="1">
      <alignment horizontal="center"/>
    </xf>
    <xf numFmtId="0" fontId="65" fillId="9" borderId="0" xfId="0" applyFont="1" applyFill="1" applyAlignment="1">
      <alignment horizontal="center" vertical="center"/>
    </xf>
    <xf numFmtId="0" fontId="65" fillId="0" borderId="0" xfId="0" applyFont="1" applyAlignment="1">
      <alignment horizontal="left" vertical="center"/>
    </xf>
    <xf numFmtId="0" fontId="67" fillId="12" borderId="99" xfId="0" applyFont="1" applyFill="1" applyBorder="1" applyAlignment="1">
      <alignment horizontal="center" vertical="center"/>
    </xf>
    <xf numFmtId="0" fontId="67" fillId="12" borderId="106" xfId="0" applyFont="1" applyFill="1" applyBorder="1" applyAlignment="1">
      <alignment horizontal="center" vertical="center"/>
    </xf>
    <xf numFmtId="0" fontId="67" fillId="12" borderId="100" xfId="0" applyFont="1" applyFill="1" applyBorder="1" applyAlignment="1">
      <alignment horizontal="center" vertical="center"/>
    </xf>
    <xf numFmtId="0" fontId="67" fillId="12" borderId="97" xfId="0" applyFont="1" applyFill="1" applyBorder="1" applyAlignment="1">
      <alignment horizontal="center"/>
    </xf>
    <xf numFmtId="0" fontId="67" fillId="12" borderId="102" xfId="0" applyFont="1" applyFill="1" applyBorder="1" applyAlignment="1">
      <alignment horizontal="center"/>
    </xf>
    <xf numFmtId="0" fontId="67" fillId="12" borderId="61" xfId="0" applyFont="1" applyFill="1" applyBorder="1" applyAlignment="1">
      <alignment horizontal="center"/>
    </xf>
    <xf numFmtId="0" fontId="67" fillId="12" borderId="28" xfId="0" applyFont="1" applyFill="1" applyBorder="1" applyAlignment="1">
      <alignment horizontal="center"/>
    </xf>
    <xf numFmtId="0" fontId="67" fillId="12" borderId="30" xfId="0" applyFont="1" applyFill="1" applyBorder="1" applyAlignment="1">
      <alignment horizontal="center"/>
    </xf>
    <xf numFmtId="0" fontId="67" fillId="12" borderId="50" xfId="0" applyFont="1" applyFill="1" applyBorder="1" applyAlignment="1">
      <alignment horizontal="center"/>
    </xf>
    <xf numFmtId="0" fontId="67" fillId="12" borderId="159" xfId="0" applyFont="1" applyFill="1" applyBorder="1" applyAlignment="1">
      <alignment horizontal="center" vertical="center" wrapText="1"/>
    </xf>
    <xf numFmtId="0" fontId="67" fillId="12" borderId="109" xfId="0" applyFont="1" applyFill="1" applyBorder="1" applyAlignment="1">
      <alignment horizontal="center" vertical="center" wrapText="1"/>
    </xf>
    <xf numFmtId="0" fontId="67" fillId="12" borderId="160" xfId="0" applyFont="1" applyFill="1" applyBorder="1" applyAlignment="1">
      <alignment horizontal="center" vertical="center"/>
    </xf>
    <xf numFmtId="0" fontId="67" fillId="12" borderId="138" xfId="0" applyFont="1" applyFill="1" applyBorder="1" applyAlignment="1">
      <alignment horizontal="center" vertical="center"/>
    </xf>
    <xf numFmtId="0" fontId="67" fillId="12" borderId="154" xfId="0" applyFont="1" applyFill="1" applyBorder="1" applyAlignment="1">
      <alignment horizontal="center" vertical="center"/>
    </xf>
    <xf numFmtId="0" fontId="67" fillId="12" borderId="110" xfId="0" applyFont="1" applyFill="1" applyBorder="1" applyAlignment="1">
      <alignment horizontal="center" vertical="center"/>
    </xf>
    <xf numFmtId="0" fontId="67" fillId="12" borderId="160" xfId="0" applyFont="1" applyFill="1" applyBorder="1" applyAlignment="1">
      <alignment horizontal="center" vertical="center" wrapText="1"/>
    </xf>
    <xf numFmtId="0" fontId="67" fillId="12" borderId="138" xfId="0" applyFont="1" applyFill="1" applyBorder="1" applyAlignment="1">
      <alignment horizontal="center" vertical="center" wrapText="1"/>
    </xf>
    <xf numFmtId="0" fontId="67" fillId="12" borderId="154" xfId="0" applyFont="1" applyFill="1" applyBorder="1" applyAlignment="1">
      <alignment horizontal="center" vertical="center" wrapText="1"/>
    </xf>
    <xf numFmtId="0" fontId="67" fillId="12" borderId="110" xfId="0" applyFont="1" applyFill="1" applyBorder="1" applyAlignment="1">
      <alignment horizontal="center" vertical="center" wrapText="1"/>
    </xf>
    <xf numFmtId="0" fontId="67" fillId="12" borderId="129" xfId="0" applyFont="1" applyFill="1" applyBorder="1" applyAlignment="1">
      <alignment horizontal="center" vertical="center" wrapText="1"/>
    </xf>
    <xf numFmtId="0" fontId="67" fillId="12" borderId="131" xfId="0" applyFont="1" applyFill="1" applyBorder="1" applyAlignment="1">
      <alignment horizontal="center" vertical="center" wrapText="1"/>
    </xf>
    <xf numFmtId="0" fontId="67" fillId="9" borderId="162" xfId="0" applyFont="1" applyFill="1" applyBorder="1" applyAlignment="1">
      <alignment horizontal="center"/>
    </xf>
    <xf numFmtId="0" fontId="67" fillId="9" borderId="25" xfId="0" applyFont="1" applyFill="1" applyBorder="1" applyAlignment="1">
      <alignment horizontal="center"/>
    </xf>
    <xf numFmtId="0" fontId="67" fillId="9" borderId="114" xfId="0" applyFont="1" applyFill="1" applyBorder="1" applyAlignment="1">
      <alignment horizontal="center"/>
    </xf>
    <xf numFmtId="0" fontId="67" fillId="9" borderId="127" xfId="0" applyFont="1" applyFill="1" applyBorder="1" applyAlignment="1">
      <alignment horizontal="center"/>
    </xf>
    <xf numFmtId="0" fontId="66" fillId="0" borderId="0" xfId="18" applyFont="1" applyAlignment="1">
      <alignment horizontal="center"/>
    </xf>
    <xf numFmtId="0" fontId="67" fillId="9" borderId="28" xfId="18" applyFont="1" applyFill="1" applyBorder="1" applyAlignment="1">
      <alignment horizontal="center"/>
    </xf>
    <xf numFmtId="0" fontId="67" fillId="9" borderId="30" xfId="18" applyFont="1" applyFill="1" applyBorder="1" applyAlignment="1">
      <alignment horizontal="center"/>
    </xf>
    <xf numFmtId="0" fontId="67" fillId="9" borderId="50" xfId="18" applyFont="1" applyFill="1" applyBorder="1" applyAlignment="1">
      <alignment horizontal="center"/>
    </xf>
    <xf numFmtId="0" fontId="67" fillId="9" borderId="61" xfId="18" applyFont="1" applyFill="1" applyBorder="1" applyAlignment="1">
      <alignment horizontal="center"/>
    </xf>
    <xf numFmtId="0" fontId="67" fillId="9" borderId="103" xfId="18" applyFont="1" applyFill="1" applyBorder="1" applyAlignment="1">
      <alignment horizontal="center"/>
    </xf>
    <xf numFmtId="0" fontId="67" fillId="9" borderId="129" xfId="18" applyFont="1" applyFill="1" applyBorder="1" applyAlignment="1">
      <alignment horizontal="center" vertical="center" wrapText="1"/>
    </xf>
    <xf numFmtId="0" fontId="67" fillId="9" borderId="130" xfId="18" applyFont="1" applyFill="1" applyBorder="1" applyAlignment="1">
      <alignment horizontal="center" vertical="center" wrapText="1"/>
    </xf>
    <xf numFmtId="0" fontId="67" fillId="9" borderId="131" xfId="18" applyFont="1" applyFill="1" applyBorder="1" applyAlignment="1">
      <alignment horizontal="center" vertical="center" wrapText="1"/>
    </xf>
    <xf numFmtId="0" fontId="67" fillId="9" borderId="129" xfId="18" applyFont="1" applyFill="1" applyBorder="1" applyAlignment="1">
      <alignment horizontal="center" vertical="center"/>
    </xf>
    <xf numFmtId="0" fontId="67" fillId="9" borderId="130" xfId="18" applyFont="1" applyFill="1" applyBorder="1" applyAlignment="1">
      <alignment horizontal="center" vertical="center"/>
    </xf>
    <xf numFmtId="0" fontId="67" fillId="9" borderId="131" xfId="18" applyFont="1" applyFill="1" applyBorder="1" applyAlignment="1">
      <alignment horizontal="center" vertical="center"/>
    </xf>
    <xf numFmtId="0" fontId="67" fillId="9" borderId="103" xfId="18" applyFont="1" applyFill="1" applyBorder="1" applyAlignment="1">
      <alignment horizontal="center" vertical="center"/>
    </xf>
    <xf numFmtId="0" fontId="67" fillId="9" borderId="104" xfId="18" applyFont="1" applyFill="1" applyBorder="1" applyAlignment="1">
      <alignment horizontal="center" vertical="center"/>
    </xf>
    <xf numFmtId="0" fontId="67" fillId="9" borderId="105" xfId="18" applyFont="1" applyFill="1" applyBorder="1" applyAlignment="1">
      <alignment horizontal="center" vertical="center"/>
    </xf>
    <xf numFmtId="0" fontId="67" fillId="9" borderId="0" xfId="0" applyFont="1" applyFill="1" applyAlignment="1">
      <alignment horizontal="center" vertical="center" wrapText="1"/>
    </xf>
    <xf numFmtId="0" fontId="66" fillId="9" borderId="0" xfId="19" applyFont="1" applyFill="1" applyAlignment="1">
      <alignment horizontal="center"/>
    </xf>
    <xf numFmtId="0" fontId="65" fillId="9" borderId="0" xfId="0" applyFont="1" applyFill="1" applyAlignment="1">
      <alignment horizontal="left"/>
    </xf>
    <xf numFmtId="0" fontId="65" fillId="9" borderId="0" xfId="0" applyFont="1" applyFill="1" applyAlignment="1">
      <alignment horizontal="left" wrapText="1"/>
    </xf>
    <xf numFmtId="0" fontId="65" fillId="9" borderId="0" xfId="0" applyFont="1" applyFill="1" applyAlignment="1">
      <alignment horizontal="left" vertical="top"/>
    </xf>
    <xf numFmtId="0" fontId="66" fillId="9" borderId="0" xfId="20" applyFont="1" applyFill="1" applyAlignment="1">
      <alignment horizontal="center"/>
    </xf>
    <xf numFmtId="0" fontId="65" fillId="9" borderId="0" xfId="20" applyFont="1" applyFill="1" applyAlignment="1">
      <alignment horizontal="center"/>
    </xf>
    <xf numFmtId="3" fontId="65" fillId="9" borderId="0" xfId="20" applyNumberFormat="1" applyFont="1" applyFill="1" applyAlignment="1">
      <alignment horizontal="center"/>
    </xf>
    <xf numFmtId="0" fontId="67" fillId="9" borderId="155" xfId="20" applyFont="1" applyFill="1" applyBorder="1" applyAlignment="1">
      <alignment horizontal="center" vertical="center"/>
    </xf>
    <xf numFmtId="0" fontId="67" fillId="9" borderId="120" xfId="20" applyFont="1" applyFill="1" applyBorder="1" applyAlignment="1">
      <alignment horizontal="center" vertical="center"/>
    </xf>
    <xf numFmtId="0" fontId="67" fillId="9" borderId="163" xfId="20" applyFont="1" applyFill="1" applyBorder="1" applyAlignment="1">
      <alignment horizontal="center" vertical="center"/>
    </xf>
    <xf numFmtId="0" fontId="67" fillId="9" borderId="114" xfId="20" applyFont="1" applyFill="1" applyBorder="1" applyAlignment="1">
      <alignment horizontal="center" vertical="center" wrapText="1"/>
    </xf>
    <xf numFmtId="0" fontId="67" fillId="9" borderId="80" xfId="20" applyFont="1" applyFill="1" applyBorder="1" applyAlignment="1">
      <alignment horizontal="center" vertical="center" wrapText="1"/>
    </xf>
    <xf numFmtId="0" fontId="67" fillId="9" borderId="111" xfId="20" applyFont="1" applyFill="1" applyBorder="1" applyAlignment="1">
      <alignment horizontal="center" vertical="center" wrapText="1"/>
    </xf>
    <xf numFmtId="0" fontId="67" fillId="9" borderId="80" xfId="20" applyFont="1" applyFill="1" applyBorder="1" applyAlignment="1">
      <alignment horizontal="center" vertical="center"/>
    </xf>
    <xf numFmtId="0" fontId="67" fillId="9" borderId="111" xfId="20" applyFont="1" applyFill="1" applyBorder="1" applyAlignment="1">
      <alignment horizontal="center" vertical="center"/>
    </xf>
    <xf numFmtId="3" fontId="67" fillId="9" borderId="149" xfId="20" applyNumberFormat="1" applyFont="1" applyFill="1" applyBorder="1" applyAlignment="1">
      <alignment horizontal="center"/>
    </xf>
    <xf numFmtId="3" fontId="67" fillId="9" borderId="93" xfId="20" applyNumberFormat="1" applyFont="1" applyFill="1" applyBorder="1" applyAlignment="1">
      <alignment horizontal="center"/>
    </xf>
    <xf numFmtId="0" fontId="65" fillId="9" borderId="0" xfId="0" applyFont="1" applyFill="1" applyAlignment="1">
      <alignment horizontal="left" vertical="center"/>
    </xf>
    <xf numFmtId="0" fontId="67" fillId="9" borderId="155" xfId="0" applyFont="1" applyFill="1" applyBorder="1" applyAlignment="1">
      <alignment horizontal="center"/>
    </xf>
    <xf numFmtId="0" fontId="67" fillId="9" borderId="156" xfId="0" applyFont="1" applyFill="1" applyBorder="1" applyAlignment="1">
      <alignment horizontal="center"/>
    </xf>
    <xf numFmtId="37" fontId="17" fillId="0" borderId="0" xfId="24" applyFont="1" applyAlignment="1">
      <alignment horizontal="center"/>
    </xf>
    <xf numFmtId="37" fontId="18" fillId="0" borderId="0" xfId="24" applyFont="1" applyAlignment="1">
      <alignment horizontal="center"/>
    </xf>
    <xf numFmtId="37" fontId="19" fillId="0" borderId="0" xfId="24" applyFont="1" applyAlignment="1">
      <alignment horizontal="center"/>
    </xf>
    <xf numFmtId="37" fontId="0" fillId="0" borderId="0" xfId="24" applyFont="1" applyAlignment="1">
      <alignment horizontal="center"/>
    </xf>
    <xf numFmtId="37" fontId="11" fillId="0" borderId="0" xfId="24" applyFont="1" applyAlignment="1">
      <alignment horizontal="center"/>
    </xf>
    <xf numFmtId="0" fontId="20" fillId="0" borderId="0" xfId="0" applyFont="1" applyAlignment="1">
      <alignment horizontal="center"/>
    </xf>
    <xf numFmtId="0" fontId="21" fillId="0" borderId="0" xfId="0" applyFont="1" applyAlignment="1">
      <alignment horizontal="center"/>
    </xf>
    <xf numFmtId="0" fontId="20" fillId="0" borderId="3" xfId="0" applyFont="1" applyBorder="1" applyAlignment="1">
      <alignment horizontal="center"/>
    </xf>
    <xf numFmtId="0" fontId="20" fillId="0" borderId="14" xfId="0" applyFont="1" applyBorder="1" applyAlignment="1">
      <alignment horizontal="center"/>
    </xf>
    <xf numFmtId="0" fontId="24" fillId="0" borderId="15" xfId="0" applyFont="1" applyBorder="1" applyAlignment="1">
      <alignment horizontal="center"/>
    </xf>
    <xf numFmtId="3" fontId="20" fillId="0" borderId="13" xfId="0" applyNumberFormat="1" applyFont="1" applyBorder="1" applyAlignment="1">
      <alignment horizontal="center" vertical="center" wrapText="1"/>
    </xf>
    <xf numFmtId="3" fontId="20" fillId="0" borderId="5" xfId="0" applyNumberFormat="1" applyFont="1" applyBorder="1" applyAlignment="1">
      <alignment horizontal="center" vertical="center" wrapText="1"/>
    </xf>
    <xf numFmtId="3" fontId="20" fillId="0" borderId="15" xfId="0" applyNumberFormat="1" applyFont="1" applyBorder="1" applyAlignment="1">
      <alignment horizontal="center" vertical="center" wrapText="1"/>
    </xf>
    <xf numFmtId="3" fontId="20" fillId="0" borderId="0" xfId="0" applyNumberFormat="1" applyFont="1" applyAlignment="1">
      <alignment horizontal="center"/>
    </xf>
    <xf numFmtId="3" fontId="46" fillId="10" borderId="90" xfId="0" applyNumberFormat="1" applyFont="1" applyFill="1" applyBorder="1" applyAlignment="1">
      <alignment horizontal="center" vertical="center" wrapText="1"/>
    </xf>
    <xf numFmtId="3" fontId="46" fillId="10" borderId="0" xfId="0" applyNumberFormat="1" applyFont="1" applyFill="1" applyAlignment="1">
      <alignment horizontal="center" vertical="center" wrapText="1"/>
    </xf>
    <xf numFmtId="3" fontId="46" fillId="10" borderId="79" xfId="0" applyNumberFormat="1" applyFont="1" applyFill="1" applyBorder="1" applyAlignment="1">
      <alignment horizontal="center" vertical="center" wrapText="1"/>
    </xf>
    <xf numFmtId="3" fontId="46" fillId="10" borderId="92" xfId="0" applyNumberFormat="1" applyFont="1" applyFill="1" applyBorder="1" applyAlignment="1">
      <alignment horizontal="center" vertical="center" wrapText="1"/>
    </xf>
    <xf numFmtId="3" fontId="46" fillId="10" borderId="24" xfId="0" applyNumberFormat="1" applyFont="1" applyFill="1" applyBorder="1" applyAlignment="1">
      <alignment horizontal="center" vertical="center" wrapText="1"/>
    </xf>
    <xf numFmtId="3" fontId="46" fillId="10" borderId="25" xfId="0" applyNumberFormat="1" applyFont="1" applyFill="1" applyBorder="1" applyAlignment="1">
      <alignment horizontal="center" vertical="center" wrapText="1"/>
    </xf>
    <xf numFmtId="3" fontId="46" fillId="10" borderId="82" xfId="0" applyNumberFormat="1" applyFont="1" applyFill="1" applyBorder="1" applyAlignment="1">
      <alignment horizontal="center" vertical="center" wrapText="1"/>
    </xf>
    <xf numFmtId="3" fontId="46" fillId="10" borderId="84" xfId="0" applyNumberFormat="1" applyFont="1" applyFill="1" applyBorder="1" applyAlignment="1">
      <alignment horizontal="center" vertical="center" wrapText="1"/>
    </xf>
    <xf numFmtId="0" fontId="47" fillId="0" borderId="0" xfId="0" applyFont="1" applyAlignment="1">
      <alignment horizontal="center" vertical="center"/>
    </xf>
    <xf numFmtId="0" fontId="48" fillId="0" borderId="0" xfId="0" applyFont="1" applyAlignment="1">
      <alignment horizontal="center" vertical="center"/>
    </xf>
    <xf numFmtId="0" fontId="46" fillId="10" borderId="21" xfId="0" applyFont="1" applyFill="1" applyBorder="1" applyAlignment="1">
      <alignment horizontal="center" vertical="center"/>
    </xf>
    <xf numFmtId="0" fontId="46" fillId="10" borderId="86" xfId="0" applyFont="1" applyFill="1" applyBorder="1" applyAlignment="1">
      <alignment horizontal="center" vertical="center"/>
    </xf>
    <xf numFmtId="0" fontId="46" fillId="10" borderId="22" xfId="0" applyFont="1" applyFill="1" applyBorder="1" applyAlignment="1">
      <alignment horizontal="center" vertical="center"/>
    </xf>
    <xf numFmtId="3" fontId="46" fillId="10" borderId="23" xfId="0" applyNumberFormat="1" applyFont="1" applyFill="1" applyBorder="1" applyAlignment="1">
      <alignment horizontal="center" vertical="center" wrapText="1"/>
    </xf>
    <xf numFmtId="3" fontId="46" fillId="10" borderId="87" xfId="0" applyNumberFormat="1" applyFont="1" applyFill="1" applyBorder="1" applyAlignment="1">
      <alignment horizontal="center" vertical="center" wrapText="1"/>
    </xf>
    <xf numFmtId="3" fontId="46" fillId="10" borderId="10" xfId="0" applyNumberFormat="1" applyFont="1" applyFill="1" applyBorder="1" applyAlignment="1">
      <alignment horizontal="center" vertical="center" wrapText="1"/>
    </xf>
    <xf numFmtId="3" fontId="46" fillId="10" borderId="81" xfId="0" applyNumberFormat="1" applyFont="1" applyFill="1" applyBorder="1" applyAlignment="1">
      <alignment horizontal="center" vertical="center" wrapText="1"/>
    </xf>
    <xf numFmtId="3" fontId="46" fillId="10" borderId="78" xfId="0" applyNumberFormat="1" applyFont="1" applyFill="1" applyBorder="1" applyAlignment="1">
      <alignment horizontal="center" vertical="center" wrapText="1"/>
    </xf>
  </cellXfs>
  <cellStyles count="262">
    <cellStyle name="20% - Énfasis1" xfId="93" builtinId="30" customBuiltin="1"/>
    <cellStyle name="20% - Énfasis1 2" xfId="177" xr:uid="{00000000-0005-0000-0000-000001000000}"/>
    <cellStyle name="20% - Énfasis2" xfId="97" builtinId="34" customBuiltin="1"/>
    <cellStyle name="20% - Énfasis2 2" xfId="179" xr:uid="{00000000-0005-0000-0000-000003000000}"/>
    <cellStyle name="20% - Énfasis3" xfId="101" builtinId="38" customBuiltin="1"/>
    <cellStyle name="20% - Énfasis3 2" xfId="181" xr:uid="{00000000-0005-0000-0000-000005000000}"/>
    <cellStyle name="20% - Énfasis4" xfId="105" builtinId="42" customBuiltin="1"/>
    <cellStyle name="20% - Énfasis4 2" xfId="183" xr:uid="{00000000-0005-0000-0000-000007000000}"/>
    <cellStyle name="20% - Énfasis5" xfId="109" builtinId="46" customBuiltin="1"/>
    <cellStyle name="20% - Énfasis5 2" xfId="185" xr:uid="{00000000-0005-0000-0000-000009000000}"/>
    <cellStyle name="20% - Énfasis6" xfId="113" builtinId="50" customBuiltin="1"/>
    <cellStyle name="20% - Énfasis6 2" xfId="187" xr:uid="{00000000-0005-0000-0000-00000B000000}"/>
    <cellStyle name="40% - Énfasis1" xfId="94" builtinId="31" customBuiltin="1"/>
    <cellStyle name="40% - Énfasis1 2" xfId="178" xr:uid="{00000000-0005-0000-0000-00000D000000}"/>
    <cellStyle name="40% - Énfasis2" xfId="98" builtinId="35" customBuiltin="1"/>
    <cellStyle name="40% - Énfasis2 2" xfId="180" xr:uid="{00000000-0005-0000-0000-00000F000000}"/>
    <cellStyle name="40% - Énfasis3" xfId="102" builtinId="39" customBuiltin="1"/>
    <cellStyle name="40% - Énfasis3 2" xfId="182" xr:uid="{00000000-0005-0000-0000-000011000000}"/>
    <cellStyle name="40% - Énfasis4" xfId="106" builtinId="43" customBuiltin="1"/>
    <cellStyle name="40% - Énfasis4 2" xfId="184" xr:uid="{00000000-0005-0000-0000-000013000000}"/>
    <cellStyle name="40% - Énfasis5" xfId="110" builtinId="47" customBuiltin="1"/>
    <cellStyle name="40% - Énfasis5 2" xfId="186" xr:uid="{00000000-0005-0000-0000-000015000000}"/>
    <cellStyle name="40% - Énfasis6" xfId="114" builtinId="51" customBuiltin="1"/>
    <cellStyle name="40% - Énfasis6 2" xfId="188" xr:uid="{00000000-0005-0000-0000-000017000000}"/>
    <cellStyle name="60% - Énfasis1" xfId="95" builtinId="32" customBuiltin="1"/>
    <cellStyle name="60% - Énfasis2" xfId="99" builtinId="36" customBuiltin="1"/>
    <cellStyle name="60% - Énfasis3" xfId="103" builtinId="40" customBuiltin="1"/>
    <cellStyle name="60% - Énfasis4" xfId="107" builtinId="44" customBuiltin="1"/>
    <cellStyle name="60% - Énfasis5" xfId="111" builtinId="48" customBuiltin="1"/>
    <cellStyle name="60% - Énfasis6" xfId="115" builtinId="52" customBuiltin="1"/>
    <cellStyle name="Bueno" xfId="81" builtinId="26" customBuiltin="1"/>
    <cellStyle name="Cálculo" xfId="86" builtinId="22" customBuiltin="1"/>
    <cellStyle name="Celda de comprobación" xfId="88" builtinId="23" customBuiltin="1"/>
    <cellStyle name="Celda vinculada" xfId="87" builtinId="24" customBuiltin="1"/>
    <cellStyle name="Dia" xfId="1" xr:uid="{00000000-0005-0000-0000-000022000000}"/>
    <cellStyle name="Encabez1" xfId="2" xr:uid="{00000000-0005-0000-0000-000023000000}"/>
    <cellStyle name="Encabez2" xfId="3" xr:uid="{00000000-0005-0000-0000-000024000000}"/>
    <cellStyle name="Encabezado 1" xfId="77" builtinId="16" customBuiltin="1"/>
    <cellStyle name="Encabezado 4" xfId="80" builtinId="19" customBuiltin="1"/>
    <cellStyle name="Énfasis1" xfId="92" builtinId="29" customBuiltin="1"/>
    <cellStyle name="Énfasis2" xfId="96" builtinId="33" customBuiltin="1"/>
    <cellStyle name="Énfasis3" xfId="100" builtinId="37" customBuiltin="1"/>
    <cellStyle name="Énfasis4" xfId="104" builtinId="41" customBuiltin="1"/>
    <cellStyle name="Énfasis5" xfId="108" builtinId="45" customBuiltin="1"/>
    <cellStyle name="Énfasis6" xfId="112" builtinId="49" customBuiltin="1"/>
    <cellStyle name="Entrada" xfId="84" builtinId="20" customBuiltin="1"/>
    <cellStyle name="Fijo" xfId="4" xr:uid="{00000000-0005-0000-0000-00002E000000}"/>
    <cellStyle name="Financiero" xfId="5" xr:uid="{00000000-0005-0000-0000-00002F000000}"/>
    <cellStyle name="Incorrecto" xfId="82" builtinId="27" customBuiltin="1"/>
    <cellStyle name="Millares" xfId="6" builtinId="3"/>
    <cellStyle name="Millares [0]" xfId="7" builtinId="6"/>
    <cellStyle name="Millares [0] 2" xfId="75" xr:uid="{00000000-0005-0000-0000-000033000000}"/>
    <cellStyle name="Millares [0] 2 2" xfId="176" xr:uid="{00000000-0005-0000-0000-000034000000}"/>
    <cellStyle name="Millares [0] 2 3" xfId="198" xr:uid="{00000000-0005-0000-0000-000035000000}"/>
    <cellStyle name="Millares [0] 2 4" xfId="257" xr:uid="{00000000-0005-0000-0000-000036000000}"/>
    <cellStyle name="Millares [0] 3" xfId="117" xr:uid="{00000000-0005-0000-0000-000037000000}"/>
    <cellStyle name="Millares [0] 3 2" xfId="190" xr:uid="{00000000-0005-0000-0000-000038000000}"/>
    <cellStyle name="Millares [0] 4" xfId="120" xr:uid="{00000000-0005-0000-0000-000039000000}"/>
    <cellStyle name="Millares [0] 5" xfId="192" xr:uid="{00000000-0005-0000-0000-00003A000000}"/>
    <cellStyle name="Millares [0] 6" xfId="196" xr:uid="{00000000-0005-0000-0000-00003B000000}"/>
    <cellStyle name="Millares [0] 7" xfId="259" xr:uid="{B7FFB708-CBC3-43ED-BD31-BA0F59F7A6E9}"/>
    <cellStyle name="Millares [0] 7 2" xfId="260" xr:uid="{2035E82B-FDA2-41B9-8CE1-5F0254C3A6B9}"/>
    <cellStyle name="Millares 17" xfId="197" xr:uid="{00000000-0005-0000-0000-00003C000000}"/>
    <cellStyle name="Millares 17 2 2" xfId="202" xr:uid="{00000000-0005-0000-0000-00003D000000}"/>
    <cellStyle name="Millares 18" xfId="201" xr:uid="{00000000-0005-0000-0000-00003E000000}"/>
    <cellStyle name="Millares 2" xfId="8" xr:uid="{00000000-0005-0000-0000-00003F000000}"/>
    <cellStyle name="Millares 3" xfId="9" xr:uid="{00000000-0005-0000-0000-000040000000}"/>
    <cellStyle name="Millares 3 2" xfId="121" xr:uid="{00000000-0005-0000-0000-000041000000}"/>
    <cellStyle name="Millares 3 4" xfId="261" xr:uid="{2FC51B7F-F98A-4F96-841E-429F34FDB843}"/>
    <cellStyle name="Millares 4" xfId="119" xr:uid="{00000000-0005-0000-0000-000042000000}"/>
    <cellStyle name="Millares 5" xfId="126" xr:uid="{00000000-0005-0000-0000-000043000000}"/>
    <cellStyle name="Millares 5 2" xfId="205" xr:uid="{00000000-0005-0000-0000-000044000000}"/>
    <cellStyle name="Millares 6" xfId="206" xr:uid="{00000000-0005-0000-0000-000045000000}"/>
    <cellStyle name="Millares 7" xfId="209" xr:uid="{00000000-0005-0000-0000-000046000000}"/>
    <cellStyle name="Millares 8" xfId="204" xr:uid="{00000000-0005-0000-0000-000047000000}"/>
    <cellStyle name="Millares_Flujo de Efectivo Set´05" xfId="10" xr:uid="{00000000-0005-0000-0000-000048000000}"/>
    <cellStyle name="Monetario" xfId="11" xr:uid="{00000000-0005-0000-0000-000049000000}"/>
    <cellStyle name="Neutral" xfId="83" builtinId="28" customBuiltin="1"/>
    <cellStyle name="Normal" xfId="0" builtinId="0"/>
    <cellStyle name="Normal 10" xfId="33" xr:uid="{00000000-0005-0000-0000-00004C000000}"/>
    <cellStyle name="Normal 10 2" xfId="134" xr:uid="{00000000-0005-0000-0000-00004D000000}"/>
    <cellStyle name="Normal 10 3" xfId="199" xr:uid="{00000000-0005-0000-0000-00004E000000}"/>
    <cellStyle name="Normal 10 4" xfId="215" xr:uid="{00000000-0005-0000-0000-00004F000000}"/>
    <cellStyle name="Normal 102" xfId="194" xr:uid="{00000000-0005-0000-0000-000050000000}"/>
    <cellStyle name="Normal 102 2" xfId="200" xr:uid="{00000000-0005-0000-0000-000051000000}"/>
    <cellStyle name="Normal 11" xfId="34" xr:uid="{00000000-0005-0000-0000-000052000000}"/>
    <cellStyle name="Normal 11 2" xfId="135" xr:uid="{00000000-0005-0000-0000-000053000000}"/>
    <cellStyle name="Normal 11 3" xfId="216" xr:uid="{00000000-0005-0000-0000-000054000000}"/>
    <cellStyle name="Normal 12" xfId="35" xr:uid="{00000000-0005-0000-0000-000055000000}"/>
    <cellStyle name="Normal 12 2" xfId="136" xr:uid="{00000000-0005-0000-0000-000056000000}"/>
    <cellStyle name="Normal 12 3" xfId="217" xr:uid="{00000000-0005-0000-0000-000057000000}"/>
    <cellStyle name="Normal 13" xfId="36" xr:uid="{00000000-0005-0000-0000-000058000000}"/>
    <cellStyle name="Normal 13 2" xfId="137" xr:uid="{00000000-0005-0000-0000-000059000000}"/>
    <cellStyle name="Normal 13 3" xfId="203" xr:uid="{00000000-0005-0000-0000-00005A000000}"/>
    <cellStyle name="Normal 13 4" xfId="218" xr:uid="{00000000-0005-0000-0000-00005B000000}"/>
    <cellStyle name="Normal 14" xfId="38" xr:uid="{00000000-0005-0000-0000-00005C000000}"/>
    <cellStyle name="Normal 14 2" xfId="139" xr:uid="{00000000-0005-0000-0000-00005D000000}"/>
    <cellStyle name="Normal 14 3" xfId="220" xr:uid="{00000000-0005-0000-0000-00005E000000}"/>
    <cellStyle name="Normal 15" xfId="37" xr:uid="{00000000-0005-0000-0000-00005F000000}"/>
    <cellStyle name="Normal 15 2" xfId="138" xr:uid="{00000000-0005-0000-0000-000060000000}"/>
    <cellStyle name="Normal 15 3" xfId="219" xr:uid="{00000000-0005-0000-0000-000061000000}"/>
    <cellStyle name="Normal 16" xfId="41" xr:uid="{00000000-0005-0000-0000-000062000000}"/>
    <cellStyle name="Normal 16 2" xfId="142" xr:uid="{00000000-0005-0000-0000-000063000000}"/>
    <cellStyle name="Normal 16 3" xfId="223" xr:uid="{00000000-0005-0000-0000-000064000000}"/>
    <cellStyle name="Normal 17" xfId="43" xr:uid="{00000000-0005-0000-0000-000065000000}"/>
    <cellStyle name="Normal 17 2" xfId="144" xr:uid="{00000000-0005-0000-0000-000066000000}"/>
    <cellStyle name="Normal 17 3" xfId="225" xr:uid="{00000000-0005-0000-0000-000067000000}"/>
    <cellStyle name="Normal 18" xfId="45" xr:uid="{00000000-0005-0000-0000-000068000000}"/>
    <cellStyle name="Normal 18 2" xfId="146" xr:uid="{00000000-0005-0000-0000-000069000000}"/>
    <cellStyle name="Normal 18 3" xfId="227" xr:uid="{00000000-0005-0000-0000-00006A000000}"/>
    <cellStyle name="Normal 19" xfId="48" xr:uid="{00000000-0005-0000-0000-00006B000000}"/>
    <cellStyle name="Normal 19 2" xfId="149" xr:uid="{00000000-0005-0000-0000-00006C000000}"/>
    <cellStyle name="Normal 19 3" xfId="230" xr:uid="{00000000-0005-0000-0000-00006D000000}"/>
    <cellStyle name="Normal 2" xfId="12" xr:uid="{00000000-0005-0000-0000-00006E000000}"/>
    <cellStyle name="Normal 2 12" xfId="13" xr:uid="{00000000-0005-0000-0000-00006F000000}"/>
    <cellStyle name="Normal 2 12 2" xfId="122" xr:uid="{00000000-0005-0000-0000-000070000000}"/>
    <cellStyle name="Normal 2 12 3" xfId="207" xr:uid="{00000000-0005-0000-0000-000071000000}"/>
    <cellStyle name="Normal 2 2" xfId="14" xr:uid="{00000000-0005-0000-0000-000072000000}"/>
    <cellStyle name="Normal 20" xfId="51" xr:uid="{00000000-0005-0000-0000-000073000000}"/>
    <cellStyle name="Normal 20 2" xfId="152" xr:uid="{00000000-0005-0000-0000-000074000000}"/>
    <cellStyle name="Normal 20 3" xfId="233" xr:uid="{00000000-0005-0000-0000-000075000000}"/>
    <cellStyle name="Normal 21" xfId="53" xr:uid="{00000000-0005-0000-0000-000076000000}"/>
    <cellStyle name="Normal 21 2" xfId="154" xr:uid="{00000000-0005-0000-0000-000077000000}"/>
    <cellStyle name="Normal 21 3" xfId="235" xr:uid="{00000000-0005-0000-0000-000078000000}"/>
    <cellStyle name="Normal 22" xfId="57" xr:uid="{00000000-0005-0000-0000-000079000000}"/>
    <cellStyle name="Normal 22 2" xfId="158" xr:uid="{00000000-0005-0000-0000-00007A000000}"/>
    <cellStyle name="Normal 22 3" xfId="239" xr:uid="{00000000-0005-0000-0000-00007B000000}"/>
    <cellStyle name="Normal 23" xfId="58" xr:uid="{00000000-0005-0000-0000-00007C000000}"/>
    <cellStyle name="Normal 23 2" xfId="159" xr:uid="{00000000-0005-0000-0000-00007D000000}"/>
    <cellStyle name="Normal 23 3" xfId="240" xr:uid="{00000000-0005-0000-0000-00007E000000}"/>
    <cellStyle name="Normal 24" xfId="62" xr:uid="{00000000-0005-0000-0000-00007F000000}"/>
    <cellStyle name="Normal 24 2" xfId="163" xr:uid="{00000000-0005-0000-0000-000080000000}"/>
    <cellStyle name="Normal 24 3" xfId="244" xr:uid="{00000000-0005-0000-0000-000081000000}"/>
    <cellStyle name="Normal 25" xfId="39" xr:uid="{00000000-0005-0000-0000-000082000000}"/>
    <cellStyle name="Normal 25 2" xfId="140" xr:uid="{00000000-0005-0000-0000-000083000000}"/>
    <cellStyle name="Normal 25 3" xfId="221" xr:uid="{00000000-0005-0000-0000-000084000000}"/>
    <cellStyle name="Normal 26" xfId="40" xr:uid="{00000000-0005-0000-0000-000085000000}"/>
    <cellStyle name="Normal 26 2" xfId="141" xr:uid="{00000000-0005-0000-0000-000086000000}"/>
    <cellStyle name="Normal 26 3" xfId="222" xr:uid="{00000000-0005-0000-0000-000087000000}"/>
    <cellStyle name="Normal 27" xfId="42" xr:uid="{00000000-0005-0000-0000-000088000000}"/>
    <cellStyle name="Normal 27 2" xfId="143" xr:uid="{00000000-0005-0000-0000-000089000000}"/>
    <cellStyle name="Normal 27 3" xfId="224" xr:uid="{00000000-0005-0000-0000-00008A000000}"/>
    <cellStyle name="Normal 28" xfId="44" xr:uid="{00000000-0005-0000-0000-00008B000000}"/>
    <cellStyle name="Normal 28 2" xfId="145" xr:uid="{00000000-0005-0000-0000-00008C000000}"/>
    <cellStyle name="Normal 28 3" xfId="226" xr:uid="{00000000-0005-0000-0000-00008D000000}"/>
    <cellStyle name="Normal 29" xfId="46" xr:uid="{00000000-0005-0000-0000-00008E000000}"/>
    <cellStyle name="Normal 29 2" xfId="147" xr:uid="{00000000-0005-0000-0000-00008F000000}"/>
    <cellStyle name="Normal 29 3" xfId="228" xr:uid="{00000000-0005-0000-0000-000090000000}"/>
    <cellStyle name="Normal 3" xfId="15" xr:uid="{00000000-0005-0000-0000-000091000000}"/>
    <cellStyle name="Normal 3 2" xfId="123" xr:uid="{00000000-0005-0000-0000-000092000000}"/>
    <cellStyle name="Normal 30" xfId="47" xr:uid="{00000000-0005-0000-0000-000093000000}"/>
    <cellStyle name="Normal 30 2" xfId="148" xr:uid="{00000000-0005-0000-0000-000094000000}"/>
    <cellStyle name="Normal 30 3" xfId="229" xr:uid="{00000000-0005-0000-0000-000095000000}"/>
    <cellStyle name="Normal 31" xfId="49" xr:uid="{00000000-0005-0000-0000-000096000000}"/>
    <cellStyle name="Normal 31 2" xfId="150" xr:uid="{00000000-0005-0000-0000-000097000000}"/>
    <cellStyle name="Normal 31 3" xfId="231" xr:uid="{00000000-0005-0000-0000-000098000000}"/>
    <cellStyle name="Normal 32" xfId="63" xr:uid="{00000000-0005-0000-0000-000099000000}"/>
    <cellStyle name="Normal 32 2" xfId="164" xr:uid="{00000000-0005-0000-0000-00009A000000}"/>
    <cellStyle name="Normal 32 3" xfId="245" xr:uid="{00000000-0005-0000-0000-00009B000000}"/>
    <cellStyle name="Normal 33" xfId="50" xr:uid="{00000000-0005-0000-0000-00009C000000}"/>
    <cellStyle name="Normal 33 2" xfId="151" xr:uid="{00000000-0005-0000-0000-00009D000000}"/>
    <cellStyle name="Normal 33 3" xfId="232" xr:uid="{00000000-0005-0000-0000-00009E000000}"/>
    <cellStyle name="Normal 34" xfId="52" xr:uid="{00000000-0005-0000-0000-00009F000000}"/>
    <cellStyle name="Normal 34 2" xfId="153" xr:uid="{00000000-0005-0000-0000-0000A0000000}"/>
    <cellStyle name="Normal 34 3" xfId="234" xr:uid="{00000000-0005-0000-0000-0000A1000000}"/>
    <cellStyle name="Normal 35" xfId="54" xr:uid="{00000000-0005-0000-0000-0000A2000000}"/>
    <cellStyle name="Normal 35 2" xfId="155" xr:uid="{00000000-0005-0000-0000-0000A3000000}"/>
    <cellStyle name="Normal 35 3" xfId="236" xr:uid="{00000000-0005-0000-0000-0000A4000000}"/>
    <cellStyle name="Normal 36" xfId="64" xr:uid="{00000000-0005-0000-0000-0000A5000000}"/>
    <cellStyle name="Normal 36 2" xfId="165" xr:uid="{00000000-0005-0000-0000-0000A6000000}"/>
    <cellStyle name="Normal 36 3" xfId="246" xr:uid="{00000000-0005-0000-0000-0000A7000000}"/>
    <cellStyle name="Normal 37" xfId="65" xr:uid="{00000000-0005-0000-0000-0000A8000000}"/>
    <cellStyle name="Normal 37 2" xfId="166" xr:uid="{00000000-0005-0000-0000-0000A9000000}"/>
    <cellStyle name="Normal 37 3" xfId="247" xr:uid="{00000000-0005-0000-0000-0000AA000000}"/>
    <cellStyle name="Normal 38" xfId="55" xr:uid="{00000000-0005-0000-0000-0000AB000000}"/>
    <cellStyle name="Normal 38 2" xfId="156" xr:uid="{00000000-0005-0000-0000-0000AC000000}"/>
    <cellStyle name="Normal 38 3" xfId="237" xr:uid="{00000000-0005-0000-0000-0000AD000000}"/>
    <cellStyle name="Normal 39" xfId="56" xr:uid="{00000000-0005-0000-0000-0000AE000000}"/>
    <cellStyle name="Normal 39 2" xfId="157" xr:uid="{00000000-0005-0000-0000-0000AF000000}"/>
    <cellStyle name="Normal 39 3" xfId="238" xr:uid="{00000000-0005-0000-0000-0000B0000000}"/>
    <cellStyle name="Normal 4" xfId="16" xr:uid="{00000000-0005-0000-0000-0000B1000000}"/>
    <cellStyle name="Normal 4 2" xfId="17" xr:uid="{00000000-0005-0000-0000-0000B2000000}"/>
    <cellStyle name="Normal 4 2 2" xfId="125" xr:uid="{00000000-0005-0000-0000-0000B3000000}"/>
    <cellStyle name="Normal 4 2 3" xfId="258" xr:uid="{F8DFD2B7-C3FF-4C55-8137-C0C506E4D04E}"/>
    <cellStyle name="Normal 4 3" xfId="124" xr:uid="{00000000-0005-0000-0000-0000B4000000}"/>
    <cellStyle name="Normal 4 4" xfId="208" xr:uid="{00000000-0005-0000-0000-0000B5000000}"/>
    <cellStyle name="Normal 40" xfId="66" xr:uid="{00000000-0005-0000-0000-0000B6000000}"/>
    <cellStyle name="Normal 40 2" xfId="167" xr:uid="{00000000-0005-0000-0000-0000B7000000}"/>
    <cellStyle name="Normal 40 3" xfId="248" xr:uid="{00000000-0005-0000-0000-0000B8000000}"/>
    <cellStyle name="Normal 41" xfId="67" xr:uid="{00000000-0005-0000-0000-0000B9000000}"/>
    <cellStyle name="Normal 41 2" xfId="168" xr:uid="{00000000-0005-0000-0000-0000BA000000}"/>
    <cellStyle name="Normal 41 3" xfId="249" xr:uid="{00000000-0005-0000-0000-0000BB000000}"/>
    <cellStyle name="Normal 42" xfId="59" xr:uid="{00000000-0005-0000-0000-0000BC000000}"/>
    <cellStyle name="Normal 42 2" xfId="160" xr:uid="{00000000-0005-0000-0000-0000BD000000}"/>
    <cellStyle name="Normal 42 3" xfId="241" xr:uid="{00000000-0005-0000-0000-0000BE000000}"/>
    <cellStyle name="Normal 43" xfId="60" xr:uid="{00000000-0005-0000-0000-0000BF000000}"/>
    <cellStyle name="Normal 43 2" xfId="161" xr:uid="{00000000-0005-0000-0000-0000C0000000}"/>
    <cellStyle name="Normal 43 3" xfId="242" xr:uid="{00000000-0005-0000-0000-0000C1000000}"/>
    <cellStyle name="Normal 44" xfId="61" xr:uid="{00000000-0005-0000-0000-0000C2000000}"/>
    <cellStyle name="Normal 44 2" xfId="162" xr:uid="{00000000-0005-0000-0000-0000C3000000}"/>
    <cellStyle name="Normal 44 3" xfId="243" xr:uid="{00000000-0005-0000-0000-0000C4000000}"/>
    <cellStyle name="Normal 45" xfId="68" xr:uid="{00000000-0005-0000-0000-0000C5000000}"/>
    <cellStyle name="Normal 45 2" xfId="169" xr:uid="{00000000-0005-0000-0000-0000C6000000}"/>
    <cellStyle name="Normal 45 3" xfId="250" xr:uid="{00000000-0005-0000-0000-0000C7000000}"/>
    <cellStyle name="Normal 46" xfId="69" xr:uid="{00000000-0005-0000-0000-0000C8000000}"/>
    <cellStyle name="Normal 46 2" xfId="170" xr:uid="{00000000-0005-0000-0000-0000C9000000}"/>
    <cellStyle name="Normal 46 3" xfId="251" xr:uid="{00000000-0005-0000-0000-0000CA000000}"/>
    <cellStyle name="Normal 47" xfId="70" xr:uid="{00000000-0005-0000-0000-0000CB000000}"/>
    <cellStyle name="Normal 47 2" xfId="171" xr:uid="{00000000-0005-0000-0000-0000CC000000}"/>
    <cellStyle name="Normal 47 3" xfId="252" xr:uid="{00000000-0005-0000-0000-0000CD000000}"/>
    <cellStyle name="Normal 48" xfId="71" xr:uid="{00000000-0005-0000-0000-0000CE000000}"/>
    <cellStyle name="Normal 48 2" xfId="172" xr:uid="{00000000-0005-0000-0000-0000CF000000}"/>
    <cellStyle name="Normal 48 3" xfId="253" xr:uid="{00000000-0005-0000-0000-0000D0000000}"/>
    <cellStyle name="Normal 49" xfId="72" xr:uid="{00000000-0005-0000-0000-0000D1000000}"/>
    <cellStyle name="Normal 49 2" xfId="173" xr:uid="{00000000-0005-0000-0000-0000D2000000}"/>
    <cellStyle name="Normal 49 3" xfId="254" xr:uid="{00000000-0005-0000-0000-0000D3000000}"/>
    <cellStyle name="Normal 5" xfId="28" xr:uid="{00000000-0005-0000-0000-0000D4000000}"/>
    <cellStyle name="Normal 5 2" xfId="129" xr:uid="{00000000-0005-0000-0000-0000D5000000}"/>
    <cellStyle name="Normal 5 3" xfId="210" xr:uid="{00000000-0005-0000-0000-0000D6000000}"/>
    <cellStyle name="Normal 50" xfId="73" xr:uid="{00000000-0005-0000-0000-0000D7000000}"/>
    <cellStyle name="Normal 50 2" xfId="174" xr:uid="{00000000-0005-0000-0000-0000D8000000}"/>
    <cellStyle name="Normal 50 3" xfId="255" xr:uid="{00000000-0005-0000-0000-0000D9000000}"/>
    <cellStyle name="Normal 51" xfId="74" xr:uid="{00000000-0005-0000-0000-0000DA000000}"/>
    <cellStyle name="Normal 51 2" xfId="175" xr:uid="{00000000-0005-0000-0000-0000DB000000}"/>
    <cellStyle name="Normal 51 3" xfId="256" xr:uid="{00000000-0005-0000-0000-0000DC000000}"/>
    <cellStyle name="Normal 52" xfId="116" xr:uid="{00000000-0005-0000-0000-0000DD000000}"/>
    <cellStyle name="Normal 52 2" xfId="189" xr:uid="{00000000-0005-0000-0000-0000DE000000}"/>
    <cellStyle name="Normal 53" xfId="193" xr:uid="{00000000-0005-0000-0000-0000DF000000}"/>
    <cellStyle name="Normal 6" xfId="30" xr:uid="{00000000-0005-0000-0000-0000E0000000}"/>
    <cellStyle name="Normal 6 2" xfId="131" xr:uid="{00000000-0005-0000-0000-0000E1000000}"/>
    <cellStyle name="Normal 6 3" xfId="212" xr:uid="{00000000-0005-0000-0000-0000E2000000}"/>
    <cellStyle name="Normal 7" xfId="31" xr:uid="{00000000-0005-0000-0000-0000E3000000}"/>
    <cellStyle name="Normal 7 2" xfId="132" xr:uid="{00000000-0005-0000-0000-0000E4000000}"/>
    <cellStyle name="Normal 7 3" xfId="213" xr:uid="{00000000-0005-0000-0000-0000E5000000}"/>
    <cellStyle name="Normal 8" xfId="29" xr:uid="{00000000-0005-0000-0000-0000E6000000}"/>
    <cellStyle name="Normal 8 2" xfId="130" xr:uid="{00000000-0005-0000-0000-0000E7000000}"/>
    <cellStyle name="Normal 8 3" xfId="211" xr:uid="{00000000-0005-0000-0000-0000E8000000}"/>
    <cellStyle name="Normal 9" xfId="32" xr:uid="{00000000-0005-0000-0000-0000E9000000}"/>
    <cellStyle name="Normal 9 2" xfId="133" xr:uid="{00000000-0005-0000-0000-0000EA000000}"/>
    <cellStyle name="Normal 9 3" xfId="214" xr:uid="{00000000-0005-0000-0000-0000EB000000}"/>
    <cellStyle name="Normal_ANEXOC" xfId="18" xr:uid="{00000000-0005-0000-0000-0000EC000000}"/>
    <cellStyle name="Normal_ANEXOD" xfId="19" xr:uid="{00000000-0005-0000-0000-0000ED000000}"/>
    <cellStyle name="Normal_ANEXOG" xfId="20" xr:uid="{00000000-0005-0000-0000-0000EE000000}"/>
    <cellStyle name="Normal_Balance a Dic´05" xfId="21" xr:uid="{00000000-0005-0000-0000-0000EF000000}"/>
    <cellStyle name="Normal_Estado de Resultado a Dic´05" xfId="22" xr:uid="{00000000-0005-0000-0000-0000F0000000}"/>
    <cellStyle name="Normal_Evolucion del Patrimonio" xfId="23" xr:uid="{00000000-0005-0000-0000-0000F1000000}"/>
    <cellStyle name="Normal_Flujo de Efectivo Set´05" xfId="24" xr:uid="{00000000-0005-0000-0000-0000F2000000}"/>
    <cellStyle name="Notas 2" xfId="118" xr:uid="{00000000-0005-0000-0000-0000F3000000}"/>
    <cellStyle name="Notas 2 2" xfId="191" xr:uid="{00000000-0005-0000-0000-0000F4000000}"/>
    <cellStyle name="Porcentaje" xfId="25" builtinId="5"/>
    <cellStyle name="Porcentaje 2" xfId="195" xr:uid="{00000000-0005-0000-0000-0000F6000000}"/>
    <cellStyle name="Porcentual 2" xfId="26" xr:uid="{00000000-0005-0000-0000-0000F7000000}"/>
    <cellStyle name="Porcentual 2 2" xfId="127" xr:uid="{00000000-0005-0000-0000-0000F8000000}"/>
    <cellStyle name="Porcentual 3" xfId="27" xr:uid="{00000000-0005-0000-0000-0000F9000000}"/>
    <cellStyle name="Porcentual 3 2" xfId="128" xr:uid="{00000000-0005-0000-0000-0000FA000000}"/>
    <cellStyle name="Salida" xfId="85" builtinId="21" customBuiltin="1"/>
    <cellStyle name="Texto de advertencia" xfId="89" builtinId="11" customBuiltin="1"/>
    <cellStyle name="Texto explicativo" xfId="90" builtinId="53" customBuiltin="1"/>
    <cellStyle name="Título" xfId="76" builtinId="15" customBuiltin="1"/>
    <cellStyle name="Título 2" xfId="78" builtinId="17" customBuiltin="1"/>
    <cellStyle name="Título 3" xfId="79" builtinId="18" customBuiltin="1"/>
    <cellStyle name="Total" xfId="91" builtinId="25" customBuiltin="1"/>
  </cellStyles>
  <dxfs count="0"/>
  <tableStyles count="0" defaultTableStyle="TableStyleMedium9" defaultPivotStyle="PivotStyleLight16"/>
  <colors>
    <mruColors>
      <color rgb="FF0099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534359</xdr:colOff>
      <xdr:row>0</xdr:row>
      <xdr:rowOff>54670</xdr:rowOff>
    </xdr:from>
    <xdr:to>
      <xdr:col>3</xdr:col>
      <xdr:colOff>1537607</xdr:colOff>
      <xdr:row>5</xdr:row>
      <xdr:rowOff>114201</xdr:rowOff>
    </xdr:to>
    <xdr:pic>
      <xdr:nvPicPr>
        <xdr:cNvPr id="2" name="Imagen 1">
          <a:extLst>
            <a:ext uri="{FF2B5EF4-FFF2-40B4-BE49-F238E27FC236}">
              <a16:creationId xmlns:a16="http://schemas.microsoft.com/office/drawing/2014/main" id="{237AEBAE-8118-4246-B113-F8CE066D52BA}"/>
            </a:ext>
          </a:extLst>
        </xdr:cNvPr>
        <xdr:cNvPicPr>
          <a:picLocks noChangeAspect="1"/>
        </xdr:cNvPicPr>
      </xdr:nvPicPr>
      <xdr:blipFill>
        <a:blip xmlns:r="http://schemas.openxmlformats.org/officeDocument/2006/relationships" r:embed="rId1"/>
        <a:stretch>
          <a:fillRect/>
        </a:stretch>
      </xdr:blipFill>
      <xdr:spPr>
        <a:xfrm>
          <a:off x="616002" y="54670"/>
          <a:ext cx="6432498" cy="10120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2842079</xdr:colOff>
      <xdr:row>0</xdr:row>
      <xdr:rowOff>45357</xdr:rowOff>
    </xdr:from>
    <xdr:to>
      <xdr:col>8</xdr:col>
      <xdr:colOff>167972</xdr:colOff>
      <xdr:row>5</xdr:row>
      <xdr:rowOff>148167</xdr:rowOff>
    </xdr:to>
    <xdr:pic>
      <xdr:nvPicPr>
        <xdr:cNvPr id="4" name="Imagen 3">
          <a:extLst>
            <a:ext uri="{FF2B5EF4-FFF2-40B4-BE49-F238E27FC236}">
              <a16:creationId xmlns:a16="http://schemas.microsoft.com/office/drawing/2014/main" id="{00000000-0008-0000-0C00-000004000000}"/>
            </a:ext>
          </a:extLst>
        </xdr:cNvPr>
        <xdr:cNvPicPr>
          <a:picLocks noChangeAspect="1"/>
        </xdr:cNvPicPr>
      </xdr:nvPicPr>
      <xdr:blipFill>
        <a:blip xmlns:r="http://schemas.openxmlformats.org/officeDocument/2006/relationships" r:embed="rId1"/>
        <a:stretch>
          <a:fillRect/>
        </a:stretch>
      </xdr:blipFill>
      <xdr:spPr>
        <a:xfrm>
          <a:off x="2990246" y="45357"/>
          <a:ext cx="7327143" cy="10553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28574</xdr:colOff>
      <xdr:row>0</xdr:row>
      <xdr:rowOff>0</xdr:rowOff>
    </xdr:from>
    <xdr:to>
      <xdr:col>5</xdr:col>
      <xdr:colOff>866775</xdr:colOff>
      <xdr:row>4</xdr:row>
      <xdr:rowOff>126206</xdr:rowOff>
    </xdr:to>
    <xdr:pic>
      <xdr:nvPicPr>
        <xdr:cNvPr id="6" name="Imagen 5">
          <a:extLst>
            <a:ext uri="{FF2B5EF4-FFF2-40B4-BE49-F238E27FC236}">
              <a16:creationId xmlns:a16="http://schemas.microsoft.com/office/drawing/2014/main" id="{00000000-0008-0000-0D00-000006000000}"/>
            </a:ext>
          </a:extLst>
        </xdr:cNvPr>
        <xdr:cNvPicPr>
          <a:picLocks noChangeAspect="1"/>
        </xdr:cNvPicPr>
      </xdr:nvPicPr>
      <xdr:blipFill>
        <a:blip xmlns:r="http://schemas.openxmlformats.org/officeDocument/2006/relationships" r:embed="rId1"/>
        <a:stretch>
          <a:fillRect/>
        </a:stretch>
      </xdr:blipFill>
      <xdr:spPr>
        <a:xfrm>
          <a:off x="333374" y="0"/>
          <a:ext cx="7172326" cy="88820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10584</xdr:colOff>
      <xdr:row>0</xdr:row>
      <xdr:rowOff>84667</xdr:rowOff>
    </xdr:from>
    <xdr:to>
      <xdr:col>5</xdr:col>
      <xdr:colOff>1228725</xdr:colOff>
      <xdr:row>5</xdr:row>
      <xdr:rowOff>144198</xdr:rowOff>
    </xdr:to>
    <xdr:pic>
      <xdr:nvPicPr>
        <xdr:cNvPr id="2" name="Imagen 1">
          <a:extLst>
            <a:ext uri="{FF2B5EF4-FFF2-40B4-BE49-F238E27FC236}">
              <a16:creationId xmlns:a16="http://schemas.microsoft.com/office/drawing/2014/main" id="{82D196C1-87FF-4B04-9367-AE7BBBD77E54}"/>
            </a:ext>
          </a:extLst>
        </xdr:cNvPr>
        <xdr:cNvPicPr>
          <a:picLocks noChangeAspect="1"/>
        </xdr:cNvPicPr>
      </xdr:nvPicPr>
      <xdr:blipFill>
        <a:blip xmlns:r="http://schemas.openxmlformats.org/officeDocument/2006/relationships" r:embed="rId1"/>
        <a:stretch>
          <a:fillRect/>
        </a:stretch>
      </xdr:blipFill>
      <xdr:spPr>
        <a:xfrm>
          <a:off x="296334" y="84667"/>
          <a:ext cx="5913966" cy="101203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333375</xdr:colOff>
      <xdr:row>0</xdr:row>
      <xdr:rowOff>111125</xdr:rowOff>
    </xdr:from>
    <xdr:to>
      <xdr:col>9</xdr:col>
      <xdr:colOff>206375</xdr:colOff>
      <xdr:row>5</xdr:row>
      <xdr:rowOff>184263</xdr:rowOff>
    </xdr:to>
    <xdr:pic>
      <xdr:nvPicPr>
        <xdr:cNvPr id="3" name="Imagen 2">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1"/>
        <a:stretch>
          <a:fillRect/>
        </a:stretch>
      </xdr:blipFill>
      <xdr:spPr>
        <a:xfrm>
          <a:off x="4699000" y="111125"/>
          <a:ext cx="9112250" cy="102563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33617</xdr:colOff>
      <xdr:row>0</xdr:row>
      <xdr:rowOff>56030</xdr:rowOff>
    </xdr:from>
    <xdr:to>
      <xdr:col>5</xdr:col>
      <xdr:colOff>211667</xdr:colOff>
      <xdr:row>5</xdr:row>
      <xdr:rowOff>115561</xdr:rowOff>
    </xdr:to>
    <xdr:pic>
      <xdr:nvPicPr>
        <xdr:cNvPr id="4" name="Imagen 3">
          <a:extLst>
            <a:ext uri="{FF2B5EF4-FFF2-40B4-BE49-F238E27FC236}">
              <a16:creationId xmlns:a16="http://schemas.microsoft.com/office/drawing/2014/main" id="{00000000-0008-0000-1000-000004000000}"/>
            </a:ext>
          </a:extLst>
        </xdr:cNvPr>
        <xdr:cNvPicPr>
          <a:picLocks noChangeAspect="1"/>
        </xdr:cNvPicPr>
      </xdr:nvPicPr>
      <xdr:blipFill>
        <a:blip xmlns:r="http://schemas.openxmlformats.org/officeDocument/2006/relationships" r:embed="rId1"/>
        <a:stretch>
          <a:fillRect/>
        </a:stretch>
      </xdr:blipFill>
      <xdr:spPr>
        <a:xfrm>
          <a:off x="118284" y="56030"/>
          <a:ext cx="7618133" cy="101203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w="12700">
          <a:solidFill>
            <a:srgbClr val="FF0000"/>
          </a:solidFill>
          <a:headEnd type="arrow"/>
          <a:tailEnd type="arrow"/>
        </a:ln>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Q164"/>
  <sheetViews>
    <sheetView showGridLines="0" view="pageBreakPreview" zoomScale="80" zoomScaleNormal="75" zoomScaleSheetLayoutView="80" workbookViewId="0"/>
  </sheetViews>
  <sheetFormatPr baseColWidth="10" defaultColWidth="11.42578125" defaultRowHeight="14.25"/>
  <cols>
    <col min="1" max="1" width="1.85546875" style="118" customWidth="1"/>
    <col min="2" max="2" width="0.7109375" style="119" customWidth="1"/>
    <col min="3" max="3" width="25.140625" style="216" customWidth="1"/>
    <col min="4" max="4" width="53.85546875" style="217" bestFit="1" customWidth="1"/>
    <col min="5" max="5" width="22.85546875" style="119" hidden="1" customWidth="1"/>
    <col min="6" max="6" width="7.85546875" style="119" hidden="1" customWidth="1"/>
    <col min="7" max="7" width="22.85546875" style="119" bestFit="1" customWidth="1"/>
    <col min="8" max="8" width="8.5703125" style="119" customWidth="1"/>
    <col min="9" max="9" width="23.28515625" style="119" customWidth="1"/>
    <col min="10" max="10" width="9.85546875" style="119" hidden="1" customWidth="1"/>
    <col min="11" max="11" width="6" style="119" bestFit="1" customWidth="1"/>
    <col min="12" max="12" width="25.28515625" style="119" bestFit="1" customWidth="1"/>
    <col min="13" max="13" width="14.28515625" style="119" bestFit="1" customWidth="1"/>
    <col min="14" max="14" width="0.85546875" style="119" customWidth="1"/>
    <col min="15" max="15" width="1.7109375" style="118" customWidth="1"/>
    <col min="16" max="16" width="11.42578125" style="119"/>
    <col min="17" max="17" width="17.28515625" style="122" bestFit="1" customWidth="1"/>
    <col min="18" max="16384" width="11.42578125" style="119"/>
  </cols>
  <sheetData>
    <row r="1" spans="3:13" ht="15">
      <c r="C1" s="120"/>
      <c r="D1" s="120"/>
      <c r="E1" s="120"/>
      <c r="F1" s="120"/>
      <c r="G1" s="120"/>
      <c r="H1" s="120"/>
      <c r="I1" s="120"/>
      <c r="J1" s="120"/>
      <c r="K1" s="120"/>
      <c r="L1" s="120"/>
      <c r="M1" s="121" t="s">
        <v>389</v>
      </c>
    </row>
    <row r="2" spans="3:13" ht="4.5" customHeight="1">
      <c r="C2" s="119"/>
      <c r="D2" s="119"/>
    </row>
    <row r="3" spans="3:13" ht="3.75" customHeight="1">
      <c r="C3" s="120"/>
      <c r="D3" s="120"/>
      <c r="E3" s="120"/>
      <c r="F3" s="120"/>
      <c r="G3" s="120"/>
      <c r="H3" s="120"/>
      <c r="I3" s="120"/>
      <c r="J3" s="120"/>
      <c r="K3" s="120"/>
      <c r="L3" s="120"/>
      <c r="M3" s="120"/>
    </row>
    <row r="4" spans="3:13" ht="15">
      <c r="C4" s="123"/>
      <c r="D4" s="124"/>
      <c r="E4" s="125"/>
      <c r="F4" s="125"/>
      <c r="G4" s="125"/>
      <c r="H4" s="125"/>
      <c r="I4" s="125"/>
      <c r="J4" s="125"/>
      <c r="K4" s="125"/>
      <c r="L4" s="124"/>
      <c r="M4" s="126"/>
    </row>
    <row r="5" spans="3:13" ht="12.75" customHeight="1">
      <c r="C5" s="127" t="s">
        <v>390</v>
      </c>
      <c r="D5" s="124"/>
      <c r="E5" s="125"/>
      <c r="F5" s="125"/>
      <c r="G5" s="128"/>
      <c r="H5" s="125"/>
      <c r="I5" s="125"/>
      <c r="J5" s="125"/>
      <c r="K5" s="125"/>
      <c r="L5" s="124"/>
      <c r="M5" s="126"/>
    </row>
    <row r="6" spans="3:13" ht="12.75" customHeight="1">
      <c r="C6" s="123"/>
      <c r="D6" s="124"/>
      <c r="E6" s="125"/>
      <c r="F6" s="125"/>
      <c r="G6" s="125"/>
      <c r="H6" s="125"/>
      <c r="I6" s="125"/>
      <c r="J6" s="125"/>
      <c r="K6" s="125"/>
      <c r="L6" s="124"/>
      <c r="M6" s="126"/>
    </row>
    <row r="7" spans="3:13" ht="12.75" customHeight="1" thickBot="1">
      <c r="C7" s="129"/>
      <c r="D7" s="130"/>
      <c r="E7" s="131"/>
      <c r="F7" s="131"/>
      <c r="G7" s="131"/>
      <c r="H7" s="131"/>
      <c r="I7" s="131"/>
      <c r="J7" s="131"/>
      <c r="K7" s="131"/>
      <c r="L7" s="130"/>
      <c r="M7" s="132"/>
    </row>
    <row r="8" spans="3:13" ht="12.75" customHeight="1">
      <c r="C8" s="123"/>
      <c r="D8" s="124"/>
      <c r="E8" s="125"/>
      <c r="F8" s="125"/>
      <c r="G8" s="125"/>
      <c r="H8" s="125"/>
      <c r="I8" s="125"/>
      <c r="J8" s="125"/>
      <c r="K8" s="125"/>
      <c r="L8" s="124"/>
      <c r="M8" s="126"/>
    </row>
    <row r="9" spans="3:13" ht="15">
      <c r="C9" s="133" t="s">
        <v>391</v>
      </c>
      <c r="D9" s="134" t="s">
        <v>392</v>
      </c>
      <c r="L9" s="135" t="s">
        <v>393</v>
      </c>
      <c r="M9" s="136" t="s">
        <v>394</v>
      </c>
    </row>
    <row r="10" spans="3:13" ht="15">
      <c r="C10" s="133" t="s">
        <v>395</v>
      </c>
      <c r="D10" s="137" t="s">
        <v>396</v>
      </c>
      <c r="L10" s="138" t="s">
        <v>397</v>
      </c>
      <c r="M10" s="139">
        <v>41017</v>
      </c>
    </row>
    <row r="11" spans="3:13" ht="15">
      <c r="C11" s="140" t="s">
        <v>398</v>
      </c>
      <c r="D11" s="137" t="s">
        <v>399</v>
      </c>
      <c r="E11" s="124"/>
      <c r="F11" s="124"/>
      <c r="G11" s="124"/>
      <c r="H11" s="124"/>
      <c r="I11" s="124"/>
      <c r="J11" s="124"/>
      <c r="K11" s="124"/>
      <c r="L11" s="138" t="s">
        <v>400</v>
      </c>
      <c r="M11" s="141"/>
    </row>
    <row r="12" spans="3:13" ht="12.75" customHeight="1">
      <c r="C12" s="142"/>
      <c r="D12" s="142"/>
      <c r="E12" s="124"/>
      <c r="F12" s="124"/>
      <c r="G12" s="124"/>
      <c r="H12" s="124"/>
      <c r="I12" s="124"/>
      <c r="J12" s="124"/>
      <c r="K12" s="124"/>
      <c r="L12" s="124"/>
      <c r="M12" s="124"/>
    </row>
    <row r="13" spans="3:13" ht="15.75" thickBot="1">
      <c r="C13" s="143" t="s">
        <v>401</v>
      </c>
      <c r="D13" s="143"/>
      <c r="E13" s="131"/>
      <c r="F13" s="131"/>
      <c r="G13" s="131"/>
      <c r="H13" s="131"/>
      <c r="I13" s="131"/>
      <c r="J13" s="131"/>
      <c r="K13" s="131"/>
      <c r="L13" s="130"/>
      <c r="M13" s="130"/>
    </row>
    <row r="14" spans="3:13">
      <c r="C14" s="124"/>
      <c r="D14" s="124"/>
      <c r="L14" s="124"/>
      <c r="M14" s="124"/>
    </row>
    <row r="15" spans="3:13" ht="15">
      <c r="C15" s="138" t="s">
        <v>402</v>
      </c>
      <c r="D15" s="144">
        <f>I22</f>
        <v>33597584779</v>
      </c>
      <c r="L15" s="145" t="s">
        <v>403</v>
      </c>
      <c r="M15" s="145"/>
    </row>
    <row r="16" spans="3:13" ht="15">
      <c r="C16" s="138" t="s">
        <v>404</v>
      </c>
      <c r="D16" s="144">
        <f>+D15*1%</f>
        <v>335975847.79000002</v>
      </c>
      <c r="F16" s="146"/>
      <c r="G16" s="146"/>
      <c r="H16" s="146"/>
      <c r="I16" s="147"/>
      <c r="J16" s="146"/>
      <c r="K16" s="146"/>
      <c r="L16" s="148" t="s">
        <v>405</v>
      </c>
      <c r="M16" s="149" t="s">
        <v>396</v>
      </c>
    </row>
    <row r="17" spans="1:17" ht="15">
      <c r="C17" s="123" t="s">
        <v>406</v>
      </c>
      <c r="D17" s="144">
        <f>+D16*50%</f>
        <v>167987923.89500001</v>
      </c>
      <c r="F17" s="146"/>
      <c r="G17" s="146"/>
      <c r="H17" s="146"/>
      <c r="I17" s="147"/>
      <c r="J17" s="146"/>
      <c r="K17" s="146"/>
      <c r="L17" s="148" t="s">
        <v>407</v>
      </c>
      <c r="M17" s="149">
        <v>41013</v>
      </c>
    </row>
    <row r="18" spans="1:17" ht="15">
      <c r="C18" s="138" t="s">
        <v>408</v>
      </c>
      <c r="D18" s="144">
        <f>+D17*5%</f>
        <v>8399396.1947500017</v>
      </c>
      <c r="F18" s="146"/>
      <c r="G18" s="146"/>
      <c r="H18" s="146"/>
      <c r="I18" s="146"/>
      <c r="J18" s="146"/>
      <c r="K18" s="146"/>
      <c r="L18" s="148" t="s">
        <v>409</v>
      </c>
      <c r="M18" s="149">
        <v>41016</v>
      </c>
    </row>
    <row r="19" spans="1:17" ht="6.75" customHeight="1" thickBot="1">
      <c r="C19" s="124"/>
      <c r="D19" s="124"/>
      <c r="L19" s="124"/>
      <c r="M19" s="124"/>
    </row>
    <row r="20" spans="1:17" s="156" customFormat="1" ht="15.75" thickBot="1">
      <c r="A20" s="118"/>
      <c r="B20" s="119"/>
      <c r="C20" s="150" t="s">
        <v>410</v>
      </c>
      <c r="D20" s="151" t="s">
        <v>411</v>
      </c>
      <c r="E20" s="152" t="s">
        <v>412</v>
      </c>
      <c r="F20" s="153" t="s">
        <v>413</v>
      </c>
      <c r="G20" s="152" t="s">
        <v>414</v>
      </c>
      <c r="H20" s="153" t="s">
        <v>413</v>
      </c>
      <c r="I20" s="152" t="s">
        <v>415</v>
      </c>
      <c r="J20" s="153" t="s">
        <v>413</v>
      </c>
      <c r="K20" s="154" t="s">
        <v>416</v>
      </c>
      <c r="L20" s="155" t="s">
        <v>417</v>
      </c>
      <c r="M20" s="153" t="s">
        <v>413</v>
      </c>
      <c r="O20" s="118"/>
      <c r="Q20" s="157"/>
    </row>
    <row r="21" spans="1:17" s="161" customFormat="1" ht="4.5" customHeight="1" thickBot="1">
      <c r="A21" s="118"/>
      <c r="B21" s="119"/>
      <c r="C21" s="135"/>
      <c r="D21" s="158"/>
      <c r="E21" s="159"/>
      <c r="F21" s="159"/>
      <c r="G21" s="160"/>
      <c r="H21" s="159"/>
      <c r="I21" s="159"/>
      <c r="J21" s="159"/>
      <c r="K21" s="159"/>
      <c r="L21" s="159"/>
      <c r="M21" s="159"/>
      <c r="O21" s="118"/>
      <c r="Q21" s="162"/>
    </row>
    <row r="22" spans="1:17" ht="15">
      <c r="C22" s="163" t="s">
        <v>418</v>
      </c>
      <c r="D22" s="164" t="s">
        <v>419</v>
      </c>
      <c r="E22" s="165"/>
      <c r="F22" s="166" t="e">
        <f>+E22/$E$22</f>
        <v>#DIV/0!</v>
      </c>
      <c r="G22" s="165">
        <f>+G23+G73</f>
        <v>23611314151</v>
      </c>
      <c r="H22" s="166">
        <f>G22/G22</f>
        <v>1</v>
      </c>
      <c r="I22" s="165">
        <f>+I23+I73</f>
        <v>33597584779</v>
      </c>
      <c r="J22" s="166">
        <f>I22/I22</f>
        <v>1</v>
      </c>
      <c r="K22" s="167"/>
      <c r="L22" s="168">
        <f>I22-G22</f>
        <v>9986270628</v>
      </c>
      <c r="M22" s="166">
        <f>L22/G22</f>
        <v>0.42294429543969519</v>
      </c>
      <c r="Q22" s="169"/>
    </row>
    <row r="23" spans="1:17" ht="15">
      <c r="C23" s="170"/>
      <c r="D23" s="171" t="s">
        <v>5</v>
      </c>
      <c r="E23" s="172"/>
      <c r="F23" s="173" t="e">
        <f>+E23/$E$22</f>
        <v>#DIV/0!</v>
      </c>
      <c r="G23" s="172">
        <f>+G24+G43+G47+G50+G66</f>
        <v>20510285206</v>
      </c>
      <c r="H23" s="174">
        <f t="shared" ref="H23:H92" si="0">G23/G$22</f>
        <v>0.86866343291321357</v>
      </c>
      <c r="I23" s="172">
        <f>+I24+I43+I47+I50+I66</f>
        <v>30963043878</v>
      </c>
      <c r="J23" s="173">
        <f>I23/I$22</f>
        <v>0.92158540804853606</v>
      </c>
      <c r="K23" s="175"/>
      <c r="L23" s="172">
        <f t="shared" ref="L23:L86" si="1">I23-G23</f>
        <v>10452758672</v>
      </c>
      <c r="M23" s="173">
        <f t="shared" ref="M23:M86" si="2">L23/G23</f>
        <v>0.50963497421002169</v>
      </c>
      <c r="Q23" s="169"/>
    </row>
    <row r="24" spans="1:17" s="177" customFormat="1" ht="15">
      <c r="A24" s="118"/>
      <c r="B24" s="119"/>
      <c r="C24" s="176"/>
      <c r="D24" s="171" t="s">
        <v>6</v>
      </c>
      <c r="E24" s="172"/>
      <c r="F24" s="173" t="e">
        <f>+E24/$E$22</f>
        <v>#DIV/0!</v>
      </c>
      <c r="G24" s="172">
        <f>+SUM(G25:G42)</f>
        <v>1010747863</v>
      </c>
      <c r="H24" s="174">
        <f t="shared" si="0"/>
        <v>4.2807776667407232E-2</v>
      </c>
      <c r="I24" s="172">
        <f>+SUM(I25:I42)</f>
        <v>696702798</v>
      </c>
      <c r="J24" s="173">
        <f>I24/I$22</f>
        <v>2.0736692907624435E-2</v>
      </c>
      <c r="K24" s="175"/>
      <c r="L24" s="172">
        <f t="shared" si="1"/>
        <v>-314045065</v>
      </c>
      <c r="M24" s="173">
        <f t="shared" si="2"/>
        <v>-0.31070564331235195</v>
      </c>
      <c r="O24" s="118"/>
      <c r="Q24" s="169"/>
    </row>
    <row r="25" spans="1:17">
      <c r="C25" s="178"/>
      <c r="D25" s="179" t="s">
        <v>420</v>
      </c>
      <c r="E25" s="180"/>
      <c r="F25" s="174" t="e">
        <f>E25/E$22</f>
        <v>#DIV/0!</v>
      </c>
      <c r="G25" s="180">
        <v>606872893</v>
      </c>
      <c r="H25" s="174">
        <f t="shared" si="0"/>
        <v>2.5702630913252127E-2</v>
      </c>
      <c r="I25" s="180">
        <v>283454653</v>
      </c>
      <c r="J25" s="174">
        <f t="shared" ref="J25:J91" si="3">I25/I$22</f>
        <v>8.4367568342939899E-3</v>
      </c>
      <c r="K25" s="181"/>
      <c r="L25" s="180">
        <f t="shared" si="1"/>
        <v>-323418240</v>
      </c>
      <c r="M25" s="174">
        <f t="shared" si="2"/>
        <v>-0.53292582965968793</v>
      </c>
      <c r="Q25" s="169"/>
    </row>
    <row r="26" spans="1:17" hidden="1">
      <c r="C26" s="178"/>
      <c r="D26" s="179" t="s">
        <v>421</v>
      </c>
      <c r="E26" s="180"/>
      <c r="F26" s="174"/>
      <c r="G26" s="180">
        <v>0</v>
      </c>
      <c r="H26" s="174">
        <f t="shared" si="0"/>
        <v>0</v>
      </c>
      <c r="I26" s="180">
        <v>0</v>
      </c>
      <c r="J26" s="174"/>
      <c r="K26" s="181"/>
      <c r="L26" s="180">
        <f t="shared" si="1"/>
        <v>0</v>
      </c>
      <c r="M26" s="174">
        <v>0</v>
      </c>
      <c r="Q26" s="169"/>
    </row>
    <row r="27" spans="1:17">
      <c r="C27" s="178"/>
      <c r="D27" s="179" t="s">
        <v>377</v>
      </c>
      <c r="E27" s="180"/>
      <c r="F27" s="174"/>
      <c r="G27" s="180">
        <v>1487397</v>
      </c>
      <c r="H27" s="174">
        <f t="shared" si="0"/>
        <v>6.2995095931032909E-5</v>
      </c>
      <c r="I27" s="180">
        <v>0</v>
      </c>
      <c r="J27" s="174"/>
      <c r="K27" s="181"/>
      <c r="L27" s="180">
        <f t="shared" si="1"/>
        <v>-1487397</v>
      </c>
      <c r="M27" s="174">
        <f t="shared" si="2"/>
        <v>-1</v>
      </c>
      <c r="Q27" s="169"/>
    </row>
    <row r="28" spans="1:17" hidden="1">
      <c r="C28" s="178"/>
      <c r="D28" s="179" t="s">
        <v>422</v>
      </c>
      <c r="E28" s="180"/>
      <c r="F28" s="174"/>
      <c r="G28" s="180">
        <v>0</v>
      </c>
      <c r="H28" s="174">
        <f t="shared" si="0"/>
        <v>0</v>
      </c>
      <c r="I28" s="180">
        <v>0</v>
      </c>
      <c r="J28" s="174"/>
      <c r="K28" s="181"/>
      <c r="L28" s="180">
        <f t="shared" si="1"/>
        <v>0</v>
      </c>
      <c r="M28" s="174">
        <v>0</v>
      </c>
      <c r="Q28" s="169"/>
    </row>
    <row r="29" spans="1:17">
      <c r="C29" s="182"/>
      <c r="D29" s="179" t="s">
        <v>379</v>
      </c>
      <c r="E29" s="180"/>
      <c r="F29" s="174" t="e">
        <f>E29/E$22</f>
        <v>#DIV/0!</v>
      </c>
      <c r="G29" s="180">
        <v>0</v>
      </c>
      <c r="H29" s="174">
        <f t="shared" si="0"/>
        <v>0</v>
      </c>
      <c r="I29" s="180">
        <v>373710000</v>
      </c>
      <c r="J29" s="174">
        <f t="shared" si="3"/>
        <v>1.1123120976052586E-2</v>
      </c>
      <c r="K29" s="181"/>
      <c r="L29" s="180">
        <f t="shared" si="1"/>
        <v>373710000</v>
      </c>
      <c r="M29" s="174">
        <v>1</v>
      </c>
      <c r="Q29" s="169"/>
    </row>
    <row r="30" spans="1:17">
      <c r="C30" s="182"/>
      <c r="D30" s="179" t="s">
        <v>380</v>
      </c>
      <c r="E30" s="180"/>
      <c r="F30" s="174"/>
      <c r="G30" s="180">
        <v>4897574</v>
      </c>
      <c r="H30" s="174">
        <v>0</v>
      </c>
      <c r="I30" s="180">
        <v>4574049</v>
      </c>
      <c r="J30" s="174"/>
      <c r="K30" s="181"/>
      <c r="L30" s="180">
        <f t="shared" si="1"/>
        <v>-323525</v>
      </c>
      <c r="M30" s="174">
        <f t="shared" si="2"/>
        <v>-6.6058215761517852E-2</v>
      </c>
      <c r="Q30" s="169"/>
    </row>
    <row r="31" spans="1:17">
      <c r="C31" s="182"/>
      <c r="D31" s="179" t="s">
        <v>381</v>
      </c>
      <c r="E31" s="180"/>
      <c r="F31" s="174"/>
      <c r="G31" s="180">
        <v>6478191</v>
      </c>
      <c r="H31" s="174">
        <f t="shared" si="0"/>
        <v>2.7436808296947893E-4</v>
      </c>
      <c r="I31" s="180">
        <v>11434668</v>
      </c>
      <c r="J31" s="174">
        <f t="shared" si="3"/>
        <v>3.4034196431724403E-4</v>
      </c>
      <c r="K31" s="181"/>
      <c r="L31" s="180">
        <f t="shared" si="1"/>
        <v>4956477</v>
      </c>
      <c r="M31" s="174">
        <f t="shared" si="2"/>
        <v>0.76510201690564539</v>
      </c>
      <c r="Q31" s="169"/>
    </row>
    <row r="32" spans="1:17">
      <c r="C32" s="182"/>
      <c r="D32" s="179" t="s">
        <v>382</v>
      </c>
      <c r="E32" s="180"/>
      <c r="F32" s="174" t="e">
        <f t="shared" ref="F32:F45" si="4">E32/E$22</f>
        <v>#DIV/0!</v>
      </c>
      <c r="G32" s="180">
        <v>29914527</v>
      </c>
      <c r="H32" s="174">
        <f t="shared" si="0"/>
        <v>1.2669573073607614E-3</v>
      </c>
      <c r="I32" s="180">
        <v>5000000</v>
      </c>
      <c r="J32" s="174">
        <f t="shared" si="3"/>
        <v>1.4882022124177284E-4</v>
      </c>
      <c r="K32" s="181"/>
      <c r="L32" s="180">
        <f t="shared" si="1"/>
        <v>-24914527</v>
      </c>
      <c r="M32" s="174">
        <f t="shared" si="2"/>
        <v>-0.83285712657265143</v>
      </c>
      <c r="Q32" s="169"/>
    </row>
    <row r="33" spans="3:17">
      <c r="C33" s="182"/>
      <c r="D33" s="179" t="s">
        <v>383</v>
      </c>
      <c r="E33" s="180"/>
      <c r="F33" s="174" t="e">
        <f t="shared" si="4"/>
        <v>#DIV/0!</v>
      </c>
      <c r="G33" s="180">
        <v>13113670</v>
      </c>
      <c r="H33" s="174">
        <f t="shared" si="0"/>
        <v>5.5539771806579444E-4</v>
      </c>
      <c r="I33" s="180">
        <v>5000000</v>
      </c>
      <c r="J33" s="174">
        <f t="shared" si="3"/>
        <v>1.4882022124177284E-4</v>
      </c>
      <c r="K33" s="181"/>
      <c r="L33" s="180">
        <f t="shared" si="1"/>
        <v>-8113670</v>
      </c>
      <c r="M33" s="174">
        <f t="shared" si="2"/>
        <v>-0.61871848231654447</v>
      </c>
      <c r="Q33" s="169"/>
    </row>
    <row r="34" spans="3:17">
      <c r="C34" s="182"/>
      <c r="D34" s="179" t="s">
        <v>384</v>
      </c>
      <c r="E34" s="180"/>
      <c r="F34" s="174" t="e">
        <f>E34/E$22</f>
        <v>#DIV/0!</v>
      </c>
      <c r="G34" s="180">
        <v>2702803</v>
      </c>
      <c r="H34" s="174">
        <f t="shared" si="0"/>
        <v>1.1447067209876284E-4</v>
      </c>
      <c r="I34" s="180">
        <v>2702803</v>
      </c>
      <c r="J34" s="174">
        <f t="shared" si="3"/>
        <v>8.0446348086585484E-5</v>
      </c>
      <c r="K34" s="181"/>
      <c r="L34" s="180">
        <f t="shared" si="1"/>
        <v>0</v>
      </c>
      <c r="M34" s="174">
        <f t="shared" si="2"/>
        <v>0</v>
      </c>
      <c r="Q34" s="169"/>
    </row>
    <row r="35" spans="3:17">
      <c r="C35" s="182"/>
      <c r="D35" s="183" t="s">
        <v>385</v>
      </c>
      <c r="E35" s="180"/>
      <c r="F35" s="174" t="e">
        <f>E35/E$22</f>
        <v>#DIV/0!</v>
      </c>
      <c r="G35" s="180">
        <v>29901627</v>
      </c>
      <c r="H35" s="174">
        <f t="shared" si="0"/>
        <v>1.2664109591178172E-3</v>
      </c>
      <c r="I35" s="180">
        <v>3082235</v>
      </c>
      <c r="J35" s="174">
        <f t="shared" si="3"/>
        <v>9.1739778923827155E-5</v>
      </c>
      <c r="K35" s="181"/>
      <c r="L35" s="180">
        <f t="shared" si="1"/>
        <v>-26819392</v>
      </c>
      <c r="M35" s="174">
        <f t="shared" si="2"/>
        <v>-0.89692082641523152</v>
      </c>
      <c r="Q35" s="169"/>
    </row>
    <row r="36" spans="3:17">
      <c r="C36" s="182"/>
      <c r="D36" s="179" t="s">
        <v>386</v>
      </c>
      <c r="E36" s="180"/>
      <c r="F36" s="174" t="e">
        <f t="shared" si="4"/>
        <v>#DIV/0!</v>
      </c>
      <c r="G36" s="180">
        <v>4049135</v>
      </c>
      <c r="H36" s="174">
        <f t="shared" si="0"/>
        <v>1.7149130175918263E-4</v>
      </c>
      <c r="I36" s="180">
        <v>0</v>
      </c>
      <c r="J36" s="174">
        <f t="shared" si="3"/>
        <v>0</v>
      </c>
      <c r="K36" s="181"/>
      <c r="L36" s="180">
        <f t="shared" si="1"/>
        <v>-4049135</v>
      </c>
      <c r="M36" s="174">
        <f t="shared" si="2"/>
        <v>-1</v>
      </c>
      <c r="Q36" s="169"/>
    </row>
    <row r="37" spans="3:17">
      <c r="C37" s="182"/>
      <c r="D37" s="184" t="s">
        <v>387</v>
      </c>
      <c r="E37" s="180"/>
      <c r="F37" s="174" t="e">
        <f t="shared" si="4"/>
        <v>#DIV/0!</v>
      </c>
      <c r="G37" s="180">
        <v>211809729</v>
      </c>
      <c r="H37" s="174">
        <f t="shared" si="0"/>
        <v>8.9706878509779736E-3</v>
      </c>
      <c r="I37" s="180">
        <v>2050083</v>
      </c>
      <c r="J37" s="174">
        <f t="shared" si="3"/>
        <v>6.1018761124799482E-5</v>
      </c>
      <c r="K37" s="181"/>
      <c r="L37" s="180">
        <f t="shared" si="1"/>
        <v>-209759646</v>
      </c>
      <c r="M37" s="174">
        <f t="shared" si="2"/>
        <v>-0.99032111032066894</v>
      </c>
      <c r="Q37" s="169"/>
    </row>
    <row r="38" spans="3:17">
      <c r="C38" s="182"/>
      <c r="D38" s="183" t="s">
        <v>388</v>
      </c>
      <c r="E38" s="180"/>
      <c r="F38" s="174" t="e">
        <f>E38/E$22</f>
        <v>#DIV/0!</v>
      </c>
      <c r="G38" s="180">
        <v>33815399</v>
      </c>
      <c r="H38" s="174">
        <f t="shared" si="0"/>
        <v>1.4321692890002834E-3</v>
      </c>
      <c r="I38" s="180">
        <v>1309216</v>
      </c>
      <c r="J38" s="174">
        <f t="shared" si="3"/>
        <v>3.8967562954653774E-5</v>
      </c>
      <c r="K38" s="181"/>
      <c r="L38" s="180">
        <f t="shared" si="1"/>
        <v>-32506183</v>
      </c>
      <c r="M38" s="174">
        <f t="shared" si="2"/>
        <v>-0.96128343776159497</v>
      </c>
      <c r="Q38" s="169"/>
    </row>
    <row r="39" spans="3:17">
      <c r="C39" s="182"/>
      <c r="D39" s="179" t="s">
        <v>423</v>
      </c>
      <c r="E39" s="180"/>
      <c r="F39" s="174" t="e">
        <f>E39/E$22</f>
        <v>#DIV/0!</v>
      </c>
      <c r="G39" s="180">
        <v>65704918</v>
      </c>
      <c r="H39" s="174">
        <f t="shared" si="0"/>
        <v>2.7827725970609404E-3</v>
      </c>
      <c r="I39" s="180">
        <v>0</v>
      </c>
      <c r="J39" s="174">
        <f t="shared" si="3"/>
        <v>0</v>
      </c>
      <c r="K39" s="181"/>
      <c r="L39" s="180">
        <f t="shared" si="1"/>
        <v>-65704918</v>
      </c>
      <c r="M39" s="174">
        <f t="shared" si="2"/>
        <v>-1</v>
      </c>
      <c r="Q39" s="169"/>
    </row>
    <row r="40" spans="3:17" hidden="1">
      <c r="C40" s="182"/>
      <c r="D40" s="179" t="s">
        <v>424</v>
      </c>
      <c r="E40" s="180"/>
      <c r="F40" s="174" t="e">
        <f>E40/E$22</f>
        <v>#DIV/0!</v>
      </c>
      <c r="G40" s="180">
        <v>0</v>
      </c>
      <c r="H40" s="174">
        <f t="shared" si="0"/>
        <v>0</v>
      </c>
      <c r="I40" s="180">
        <v>0</v>
      </c>
      <c r="J40" s="174">
        <f t="shared" si="3"/>
        <v>0</v>
      </c>
      <c r="K40" s="181"/>
      <c r="L40" s="180">
        <f t="shared" si="1"/>
        <v>0</v>
      </c>
      <c r="M40" s="174">
        <v>0</v>
      </c>
      <c r="Q40" s="169"/>
    </row>
    <row r="41" spans="3:17">
      <c r="C41" s="182"/>
      <c r="D41" s="184" t="s">
        <v>425</v>
      </c>
      <c r="E41" s="180"/>
      <c r="F41" s="174" t="e">
        <f t="shared" si="4"/>
        <v>#DIV/0!</v>
      </c>
      <c r="G41" s="180">
        <v>0</v>
      </c>
      <c r="H41" s="174">
        <f t="shared" si="0"/>
        <v>0</v>
      </c>
      <c r="I41" s="180">
        <v>1923591</v>
      </c>
      <c r="J41" s="174">
        <f t="shared" si="3"/>
        <v>5.7253847639736615E-5</v>
      </c>
      <c r="K41" s="181"/>
      <c r="L41" s="180">
        <f t="shared" si="1"/>
        <v>1923591</v>
      </c>
      <c r="M41" s="174">
        <v>1</v>
      </c>
      <c r="Q41" s="169"/>
    </row>
    <row r="42" spans="3:17">
      <c r="C42" s="182"/>
      <c r="D42" s="184" t="s">
        <v>426</v>
      </c>
      <c r="E42" s="180"/>
      <c r="F42" s="174" t="e">
        <f t="shared" si="4"/>
        <v>#DIV/0!</v>
      </c>
      <c r="G42" s="180">
        <v>0</v>
      </c>
      <c r="H42" s="174">
        <f t="shared" si="0"/>
        <v>0</v>
      </c>
      <c r="I42" s="180">
        <v>2461500</v>
      </c>
      <c r="J42" s="174">
        <f t="shared" si="3"/>
        <v>7.3264194917324775E-5</v>
      </c>
      <c r="K42" s="181"/>
      <c r="L42" s="180">
        <f t="shared" si="1"/>
        <v>2461500</v>
      </c>
      <c r="M42" s="174">
        <v>1</v>
      </c>
      <c r="Q42" s="169"/>
    </row>
    <row r="43" spans="3:17" ht="15">
      <c r="C43" s="176" t="s">
        <v>427</v>
      </c>
      <c r="D43" s="185" t="s">
        <v>428</v>
      </c>
      <c r="E43" s="180"/>
      <c r="F43" s="174" t="e">
        <f t="shared" si="4"/>
        <v>#DIV/0!</v>
      </c>
      <c r="G43" s="172">
        <f>+SUM(G44:G45)</f>
        <v>11529520</v>
      </c>
      <c r="H43" s="174">
        <f t="shared" si="0"/>
        <v>4.8830488325494982E-4</v>
      </c>
      <c r="I43" s="172">
        <f>+SUM(I44:I45)</f>
        <v>10754605</v>
      </c>
      <c r="J43" s="174">
        <f t="shared" si="3"/>
        <v>3.2010053909357531E-4</v>
      </c>
      <c r="K43" s="181"/>
      <c r="L43" s="180">
        <f t="shared" si="1"/>
        <v>-774915</v>
      </c>
      <c r="M43" s="174">
        <f t="shared" si="2"/>
        <v>-6.7211384342106176E-2</v>
      </c>
      <c r="Q43" s="169"/>
    </row>
    <row r="44" spans="3:17">
      <c r="C44" s="182"/>
      <c r="D44" s="184" t="s">
        <v>429</v>
      </c>
      <c r="E44" s="180"/>
      <c r="F44" s="174" t="e">
        <f t="shared" si="4"/>
        <v>#DIV/0!</v>
      </c>
      <c r="G44" s="180">
        <v>775880</v>
      </c>
      <c r="H44" s="174">
        <f t="shared" si="0"/>
        <v>3.2860517421354095E-5</v>
      </c>
      <c r="I44" s="180">
        <v>775880</v>
      </c>
      <c r="J44" s="174">
        <f t="shared" si="3"/>
        <v>2.3093326651413343E-5</v>
      </c>
      <c r="K44" s="181"/>
      <c r="L44" s="180">
        <f t="shared" si="1"/>
        <v>0</v>
      </c>
      <c r="M44" s="174">
        <f t="shared" si="2"/>
        <v>0</v>
      </c>
      <c r="Q44" s="169"/>
    </row>
    <row r="45" spans="3:17">
      <c r="C45" s="182"/>
      <c r="D45" s="184" t="s">
        <v>430</v>
      </c>
      <c r="E45" s="180"/>
      <c r="F45" s="174" t="e">
        <f t="shared" si="4"/>
        <v>#DIV/0!</v>
      </c>
      <c r="G45" s="180">
        <v>10753640</v>
      </c>
      <c r="H45" s="174">
        <f t="shared" si="0"/>
        <v>4.5544436583359573E-4</v>
      </c>
      <c r="I45" s="180">
        <v>9978725</v>
      </c>
      <c r="J45" s="174">
        <f t="shared" si="3"/>
        <v>2.9700721244216196E-4</v>
      </c>
      <c r="K45" s="181"/>
      <c r="L45" s="180">
        <f t="shared" si="1"/>
        <v>-774915</v>
      </c>
      <c r="M45" s="174">
        <f t="shared" si="2"/>
        <v>-7.2060716185403273E-2</v>
      </c>
      <c r="Q45" s="169"/>
    </row>
    <row r="46" spans="3:17">
      <c r="C46" s="182"/>
      <c r="D46" s="184"/>
      <c r="E46" s="180"/>
      <c r="F46" s="174"/>
      <c r="G46" s="180"/>
      <c r="H46" s="174"/>
      <c r="I46" s="180"/>
      <c r="J46" s="174"/>
      <c r="K46" s="181"/>
      <c r="L46" s="180"/>
      <c r="M46" s="174"/>
      <c r="Q46" s="169"/>
    </row>
    <row r="47" spans="3:17" ht="15">
      <c r="C47" s="176" t="s">
        <v>431</v>
      </c>
      <c r="D47" s="171" t="s">
        <v>432</v>
      </c>
      <c r="E47" s="172"/>
      <c r="F47" s="173" t="e">
        <f t="shared" ref="F47:F109" si="5">E47/E$22</f>
        <v>#DIV/0!</v>
      </c>
      <c r="G47" s="172">
        <f>+G48</f>
        <v>3654810382</v>
      </c>
      <c r="H47" s="173">
        <f t="shared" si="0"/>
        <v>0.15479063802322113</v>
      </c>
      <c r="I47" s="172">
        <f>+I48</f>
        <v>4228087863</v>
      </c>
      <c r="J47" s="173">
        <f t="shared" si="3"/>
        <v>0.12584499424026291</v>
      </c>
      <c r="K47" s="175"/>
      <c r="L47" s="172">
        <f t="shared" si="1"/>
        <v>573277481</v>
      </c>
      <c r="M47" s="174">
        <f t="shared" si="2"/>
        <v>0.15685560154458378</v>
      </c>
      <c r="N47" s="177"/>
      <c r="Q47" s="169"/>
    </row>
    <row r="48" spans="3:17" ht="15">
      <c r="C48" s="170"/>
      <c r="D48" s="183" t="s">
        <v>432</v>
      </c>
      <c r="E48" s="172"/>
      <c r="F48" s="173" t="e">
        <f t="shared" si="5"/>
        <v>#DIV/0!</v>
      </c>
      <c r="G48" s="180">
        <v>3654810382</v>
      </c>
      <c r="H48" s="173">
        <f t="shared" si="0"/>
        <v>0.15479063802322113</v>
      </c>
      <c r="I48" s="180">
        <v>4228087863</v>
      </c>
      <c r="J48" s="173">
        <f t="shared" si="3"/>
        <v>0.12584499424026291</v>
      </c>
      <c r="K48" s="175"/>
      <c r="L48" s="172">
        <f t="shared" si="1"/>
        <v>573277481</v>
      </c>
      <c r="M48" s="174">
        <f t="shared" si="2"/>
        <v>0.15685560154458378</v>
      </c>
      <c r="N48" s="177"/>
      <c r="Q48" s="169"/>
    </row>
    <row r="49" spans="3:17" ht="15">
      <c r="C49" s="170"/>
      <c r="D49" s="183"/>
      <c r="E49" s="172"/>
      <c r="F49" s="173"/>
      <c r="G49" s="180"/>
      <c r="H49" s="173"/>
      <c r="I49" s="180"/>
      <c r="J49" s="173"/>
      <c r="K49" s="175"/>
      <c r="L49" s="172"/>
      <c r="M49" s="174"/>
      <c r="N49" s="177"/>
      <c r="Q49" s="169"/>
    </row>
    <row r="50" spans="3:17" ht="15">
      <c r="C50" s="186" t="s">
        <v>433</v>
      </c>
      <c r="D50" s="187" t="s">
        <v>434</v>
      </c>
      <c r="E50" s="172"/>
      <c r="F50" s="173" t="e">
        <f t="shared" si="5"/>
        <v>#DIV/0!</v>
      </c>
      <c r="G50" s="172">
        <f>SUM(G51:G65)</f>
        <v>657577365</v>
      </c>
      <c r="H50" s="173">
        <f t="shared" si="0"/>
        <v>2.7850095966477577E-2</v>
      </c>
      <c r="I50" s="172">
        <f>+SUM(I51:I65)</f>
        <v>524618229</v>
      </c>
      <c r="J50" s="174">
        <f t="shared" si="3"/>
        <v>1.5614760181449411E-2</v>
      </c>
      <c r="K50" s="181"/>
      <c r="L50" s="180">
        <f t="shared" si="1"/>
        <v>-132959136</v>
      </c>
      <c r="M50" s="174">
        <f t="shared" si="2"/>
        <v>-0.2021954268453264</v>
      </c>
      <c r="Q50" s="169"/>
    </row>
    <row r="51" spans="3:17">
      <c r="C51" s="188"/>
      <c r="D51" s="189" t="s">
        <v>435</v>
      </c>
      <c r="E51" s="180"/>
      <c r="F51" s="174" t="e">
        <f t="shared" si="5"/>
        <v>#DIV/0!</v>
      </c>
      <c r="G51" s="180">
        <v>0</v>
      </c>
      <c r="H51" s="174">
        <f t="shared" si="0"/>
        <v>0</v>
      </c>
      <c r="I51" s="180">
        <v>0</v>
      </c>
      <c r="J51" s="174">
        <f t="shared" si="3"/>
        <v>0</v>
      </c>
      <c r="K51" s="181"/>
      <c r="L51" s="180">
        <v>0</v>
      </c>
      <c r="M51" s="174">
        <v>0</v>
      </c>
      <c r="Q51" s="169"/>
    </row>
    <row r="52" spans="3:17" ht="15">
      <c r="C52" s="188"/>
      <c r="D52" s="190" t="s">
        <v>436</v>
      </c>
      <c r="E52" s="180"/>
      <c r="F52" s="174" t="e">
        <f t="shared" si="5"/>
        <v>#DIV/0!</v>
      </c>
      <c r="G52" s="180">
        <v>151921931</v>
      </c>
      <c r="H52" s="174">
        <f t="shared" si="0"/>
        <v>6.4342852764747837E-3</v>
      </c>
      <c r="I52" s="180">
        <v>16222282</v>
      </c>
      <c r="J52" s="174">
        <f t="shared" si="3"/>
        <v>4.828407192572859E-4</v>
      </c>
      <c r="K52" s="181"/>
      <c r="L52" s="172">
        <f t="shared" si="1"/>
        <v>-135699649</v>
      </c>
      <c r="M52" s="174">
        <f t="shared" si="2"/>
        <v>-0.893219616857029</v>
      </c>
      <c r="Q52" s="169"/>
    </row>
    <row r="53" spans="3:17" ht="15">
      <c r="C53" s="186"/>
      <c r="D53" s="190" t="s">
        <v>437</v>
      </c>
      <c r="E53" s="172"/>
      <c r="F53" s="173" t="e">
        <f t="shared" si="5"/>
        <v>#DIV/0!</v>
      </c>
      <c r="G53" s="172">
        <v>4200000</v>
      </c>
      <c r="H53" s="173">
        <f t="shared" si="0"/>
        <v>1.7788082328412539E-4</v>
      </c>
      <c r="I53" s="180">
        <v>5200000</v>
      </c>
      <c r="J53" s="173">
        <f t="shared" si="3"/>
        <v>1.5477303009144377E-4</v>
      </c>
      <c r="K53" s="175"/>
      <c r="L53" s="172">
        <f t="shared" si="1"/>
        <v>1000000</v>
      </c>
      <c r="M53" s="174">
        <f t="shared" si="2"/>
        <v>0.23809523809523808</v>
      </c>
      <c r="Q53" s="169"/>
    </row>
    <row r="54" spans="3:17">
      <c r="C54" s="182"/>
      <c r="D54" s="179" t="s">
        <v>438</v>
      </c>
      <c r="E54" s="180"/>
      <c r="F54" s="174" t="e">
        <f t="shared" si="5"/>
        <v>#DIV/0!</v>
      </c>
      <c r="G54" s="180">
        <v>5649000</v>
      </c>
      <c r="H54" s="174">
        <f t="shared" si="0"/>
        <v>2.3924970731714864E-4</v>
      </c>
      <c r="I54" s="180">
        <v>10714000</v>
      </c>
      <c r="J54" s="174">
        <f t="shared" si="3"/>
        <v>3.1889197007687085E-4</v>
      </c>
      <c r="K54" s="181"/>
      <c r="L54" s="180">
        <f t="shared" si="1"/>
        <v>5065000</v>
      </c>
      <c r="M54" s="174">
        <f t="shared" si="2"/>
        <v>0.89661887059656575</v>
      </c>
      <c r="Q54" s="169"/>
    </row>
    <row r="55" spans="3:17" ht="15" hidden="1">
      <c r="C55" s="186"/>
      <c r="D55" s="183" t="s">
        <v>439</v>
      </c>
      <c r="E55" s="172"/>
      <c r="F55" s="173" t="e">
        <f t="shared" si="5"/>
        <v>#DIV/0!</v>
      </c>
      <c r="G55" s="172">
        <v>0</v>
      </c>
      <c r="H55" s="173">
        <f t="shared" si="0"/>
        <v>0</v>
      </c>
      <c r="I55" s="180">
        <v>0</v>
      </c>
      <c r="J55" s="173">
        <f t="shared" si="3"/>
        <v>0</v>
      </c>
      <c r="K55" s="175"/>
      <c r="L55" s="172">
        <f t="shared" si="1"/>
        <v>0</v>
      </c>
      <c r="M55" s="174">
        <v>0</v>
      </c>
      <c r="Q55" s="169"/>
    </row>
    <row r="56" spans="3:17" ht="15" hidden="1">
      <c r="C56" s="186"/>
      <c r="D56" s="183" t="s">
        <v>440</v>
      </c>
      <c r="E56" s="172"/>
      <c r="F56" s="173"/>
      <c r="G56" s="172">
        <v>0</v>
      </c>
      <c r="H56" s="173">
        <f t="shared" si="0"/>
        <v>0</v>
      </c>
      <c r="I56" s="180">
        <v>0</v>
      </c>
      <c r="J56" s="173">
        <f t="shared" si="3"/>
        <v>0</v>
      </c>
      <c r="K56" s="175"/>
      <c r="L56" s="172">
        <f t="shared" si="1"/>
        <v>0</v>
      </c>
      <c r="M56" s="174">
        <v>0</v>
      </c>
      <c r="Q56" s="169"/>
    </row>
    <row r="57" spans="3:17">
      <c r="C57" s="182"/>
      <c r="D57" s="179" t="s">
        <v>441</v>
      </c>
      <c r="E57" s="180"/>
      <c r="F57" s="174" t="e">
        <f t="shared" si="5"/>
        <v>#DIV/0!</v>
      </c>
      <c r="G57" s="180">
        <v>357083426</v>
      </c>
      <c r="H57" s="174">
        <f t="shared" si="0"/>
        <v>1.5123403285237157E-2</v>
      </c>
      <c r="I57" s="180">
        <v>80672976</v>
      </c>
      <c r="J57" s="174">
        <f t="shared" si="3"/>
        <v>2.4011540273104464E-3</v>
      </c>
      <c r="K57" s="181"/>
      <c r="L57" s="180">
        <f t="shared" si="1"/>
        <v>-276410450</v>
      </c>
      <c r="M57" s="174">
        <f t="shared" si="2"/>
        <v>-0.77407807216457025</v>
      </c>
      <c r="Q57" s="169"/>
    </row>
    <row r="58" spans="3:17" ht="15">
      <c r="C58" s="186"/>
      <c r="D58" s="183" t="s">
        <v>442</v>
      </c>
      <c r="E58" s="172"/>
      <c r="F58" s="173" t="e">
        <f t="shared" si="5"/>
        <v>#DIV/0!</v>
      </c>
      <c r="G58" s="172">
        <v>0</v>
      </c>
      <c r="H58" s="173">
        <f t="shared" si="0"/>
        <v>0</v>
      </c>
      <c r="I58" s="180">
        <v>217721969</v>
      </c>
      <c r="J58" s="173">
        <f t="shared" si="3"/>
        <v>6.4802863191548822E-3</v>
      </c>
      <c r="K58" s="175"/>
      <c r="L58" s="172">
        <f t="shared" si="1"/>
        <v>217721969</v>
      </c>
      <c r="M58" s="174">
        <v>1</v>
      </c>
      <c r="Q58" s="169"/>
    </row>
    <row r="59" spans="3:17">
      <c r="C59" s="188"/>
      <c r="D59" s="189" t="s">
        <v>443</v>
      </c>
      <c r="E59" s="180"/>
      <c r="F59" s="174" t="e">
        <f t="shared" si="5"/>
        <v>#DIV/0!</v>
      </c>
      <c r="G59" s="180">
        <v>1182778</v>
      </c>
      <c r="H59" s="174">
        <f t="shared" si="0"/>
        <v>5.0093696286274111E-5</v>
      </c>
      <c r="I59" s="180">
        <v>268784</v>
      </c>
      <c r="J59" s="174">
        <f t="shared" si="3"/>
        <v>8.0000988692497348E-6</v>
      </c>
      <c r="K59" s="181"/>
      <c r="L59" s="180">
        <f t="shared" si="1"/>
        <v>-913994</v>
      </c>
      <c r="M59" s="174">
        <f t="shared" si="2"/>
        <v>-0.77275194499728606</v>
      </c>
      <c r="Q59" s="169"/>
    </row>
    <row r="60" spans="3:17" hidden="1">
      <c r="C60" s="188"/>
      <c r="D60" s="189" t="s">
        <v>444</v>
      </c>
      <c r="E60" s="180"/>
      <c r="F60" s="174" t="e">
        <f t="shared" si="5"/>
        <v>#DIV/0!</v>
      </c>
      <c r="G60" s="180">
        <v>0</v>
      </c>
      <c r="H60" s="174">
        <f t="shared" si="0"/>
        <v>0</v>
      </c>
      <c r="I60" s="180">
        <v>0</v>
      </c>
      <c r="J60" s="174">
        <f t="shared" si="3"/>
        <v>0</v>
      </c>
      <c r="K60" s="181"/>
      <c r="L60" s="180">
        <f t="shared" si="1"/>
        <v>0</v>
      </c>
      <c r="M60" s="174">
        <v>0</v>
      </c>
      <c r="Q60" s="169"/>
    </row>
    <row r="61" spans="3:17">
      <c r="C61" s="188"/>
      <c r="D61" s="189" t="s">
        <v>445</v>
      </c>
      <c r="E61" s="180"/>
      <c r="F61" s="174" t="e">
        <f t="shared" si="5"/>
        <v>#DIV/0!</v>
      </c>
      <c r="G61" s="180">
        <v>0</v>
      </c>
      <c r="H61" s="174">
        <f t="shared" si="0"/>
        <v>0</v>
      </c>
      <c r="I61" s="180">
        <v>4218</v>
      </c>
      <c r="J61" s="174">
        <f t="shared" si="3"/>
        <v>1.2554473863955956E-7</v>
      </c>
      <c r="K61" s="181"/>
      <c r="L61" s="180">
        <f t="shared" si="1"/>
        <v>4218</v>
      </c>
      <c r="M61" s="174">
        <v>1</v>
      </c>
      <c r="Q61" s="169"/>
    </row>
    <row r="62" spans="3:17">
      <c r="C62" s="188"/>
      <c r="D62" s="189" t="s">
        <v>446</v>
      </c>
      <c r="E62" s="180"/>
      <c r="F62" s="174" t="e">
        <f t="shared" si="5"/>
        <v>#DIV/0!</v>
      </c>
      <c r="G62" s="180">
        <v>25960000</v>
      </c>
      <c r="H62" s="174">
        <f t="shared" si="0"/>
        <v>1.0994728982037846E-3</v>
      </c>
      <c r="I62" s="180">
        <v>31430000</v>
      </c>
      <c r="J62" s="174">
        <f t="shared" si="3"/>
        <v>9.3548391072578415E-4</v>
      </c>
      <c r="K62" s="181"/>
      <c r="L62" s="180">
        <f t="shared" si="1"/>
        <v>5470000</v>
      </c>
      <c r="M62" s="174">
        <f t="shared" si="2"/>
        <v>0.21070878274268104</v>
      </c>
      <c r="Q62" s="169"/>
    </row>
    <row r="63" spans="3:17">
      <c r="C63" s="188"/>
      <c r="D63" s="189" t="s">
        <v>447</v>
      </c>
      <c r="E63" s="180"/>
      <c r="F63" s="174" t="e">
        <f t="shared" si="5"/>
        <v>#DIV/0!</v>
      </c>
      <c r="G63" s="180">
        <v>111580230</v>
      </c>
      <c r="H63" s="174">
        <f t="shared" si="0"/>
        <v>4.7257102796743012E-3</v>
      </c>
      <c r="I63" s="180">
        <v>0</v>
      </c>
      <c r="J63" s="174">
        <f t="shared" si="3"/>
        <v>0</v>
      </c>
      <c r="K63" s="181"/>
      <c r="L63" s="180">
        <f t="shared" si="1"/>
        <v>-111580230</v>
      </c>
      <c r="M63" s="174">
        <f t="shared" si="2"/>
        <v>-1</v>
      </c>
      <c r="Q63" s="169"/>
    </row>
    <row r="64" spans="3:17" hidden="1">
      <c r="C64" s="188"/>
      <c r="D64" s="189" t="s">
        <v>448</v>
      </c>
      <c r="E64" s="180"/>
      <c r="F64" s="174" t="e">
        <f t="shared" si="5"/>
        <v>#DIV/0!</v>
      </c>
      <c r="G64" s="180">
        <v>0</v>
      </c>
      <c r="H64" s="174">
        <f t="shared" si="0"/>
        <v>0</v>
      </c>
      <c r="I64" s="180">
        <v>0</v>
      </c>
      <c r="J64" s="174">
        <f t="shared" si="3"/>
        <v>0</v>
      </c>
      <c r="K64" s="181"/>
      <c r="L64" s="180">
        <f t="shared" si="1"/>
        <v>0</v>
      </c>
      <c r="M64" s="174">
        <v>1</v>
      </c>
      <c r="Q64" s="169"/>
    </row>
    <row r="65" spans="1:17" s="177" customFormat="1" ht="15">
      <c r="A65" s="118"/>
      <c r="B65" s="119"/>
      <c r="C65" s="188"/>
      <c r="D65" s="189" t="s">
        <v>449</v>
      </c>
      <c r="E65" s="180"/>
      <c r="F65" s="174" t="e">
        <f t="shared" si="5"/>
        <v>#DIV/0!</v>
      </c>
      <c r="G65" s="180">
        <v>0</v>
      </c>
      <c r="H65" s="174">
        <f t="shared" si="0"/>
        <v>0</v>
      </c>
      <c r="I65" s="180">
        <v>162384000</v>
      </c>
      <c r="J65" s="174">
        <f t="shared" si="3"/>
        <v>4.8332045612248086E-3</v>
      </c>
      <c r="K65" s="181"/>
      <c r="L65" s="180">
        <f t="shared" si="1"/>
        <v>162384000</v>
      </c>
      <c r="M65" s="174">
        <v>1</v>
      </c>
      <c r="O65" s="118"/>
      <c r="Q65" s="169"/>
    </row>
    <row r="66" spans="1:17" ht="15">
      <c r="C66" s="186" t="s">
        <v>450</v>
      </c>
      <c r="D66" s="187" t="s">
        <v>451</v>
      </c>
      <c r="E66" s="180"/>
      <c r="F66" s="174" t="e">
        <f t="shared" si="5"/>
        <v>#DIV/0!</v>
      </c>
      <c r="G66" s="172">
        <f>+SUM(G67:G71)</f>
        <v>15175620076</v>
      </c>
      <c r="H66" s="174">
        <f t="shared" si="0"/>
        <v>0.64272661737285275</v>
      </c>
      <c r="I66" s="172">
        <f>SUM(I67:I71)</f>
        <v>25502880383</v>
      </c>
      <c r="J66" s="174">
        <f t="shared" si="3"/>
        <v>0.75906886018010578</v>
      </c>
      <c r="K66" s="181"/>
      <c r="L66" s="180">
        <f t="shared" si="1"/>
        <v>10327260307</v>
      </c>
      <c r="M66" s="174">
        <f t="shared" si="2"/>
        <v>0.6805165294914306</v>
      </c>
      <c r="Q66" s="169"/>
    </row>
    <row r="67" spans="1:17">
      <c r="C67" s="188"/>
      <c r="D67" s="189" t="s">
        <v>330</v>
      </c>
      <c r="E67" s="180"/>
      <c r="F67" s="174" t="e">
        <f t="shared" si="5"/>
        <v>#DIV/0!</v>
      </c>
      <c r="G67" s="180">
        <v>18235643765</v>
      </c>
      <c r="H67" s="174">
        <f t="shared" si="0"/>
        <v>0.77232650619862564</v>
      </c>
      <c r="I67" s="180">
        <v>28053441996</v>
      </c>
      <c r="J67" s="174">
        <f t="shared" si="3"/>
        <v>0.83498388888759234</v>
      </c>
      <c r="K67" s="181"/>
      <c r="L67" s="180">
        <f t="shared" si="1"/>
        <v>9817798231</v>
      </c>
      <c r="M67" s="174">
        <f t="shared" si="2"/>
        <v>0.53838506375319073</v>
      </c>
      <c r="Q67" s="169"/>
    </row>
    <row r="68" spans="1:17" s="177" customFormat="1" ht="15">
      <c r="A68" s="118"/>
      <c r="B68" s="119"/>
      <c r="C68" s="176"/>
      <c r="D68" s="179" t="s">
        <v>452</v>
      </c>
      <c r="E68" s="172"/>
      <c r="F68" s="173" t="e">
        <f t="shared" si="5"/>
        <v>#DIV/0!</v>
      </c>
      <c r="G68" s="180">
        <v>140105000</v>
      </c>
      <c r="H68" s="173">
        <f t="shared" si="0"/>
        <v>5.9338077967196158E-3</v>
      </c>
      <c r="I68" s="180">
        <v>140105000</v>
      </c>
      <c r="J68" s="173">
        <f>I68/I$22</f>
        <v>4.1700914194157173E-3</v>
      </c>
      <c r="K68" s="175"/>
      <c r="L68" s="172">
        <f t="shared" si="1"/>
        <v>0</v>
      </c>
      <c r="M68" s="174">
        <f t="shared" si="2"/>
        <v>0</v>
      </c>
      <c r="O68" s="118"/>
      <c r="Q68" s="169"/>
    </row>
    <row r="69" spans="1:17" s="177" customFormat="1" ht="15">
      <c r="A69" s="118"/>
      <c r="B69" s="119"/>
      <c r="C69" s="170"/>
      <c r="D69" s="183" t="s">
        <v>453</v>
      </c>
      <c r="E69" s="172"/>
      <c r="F69" s="173" t="e">
        <f>E69/E$22</f>
        <v>#DIV/0!</v>
      </c>
      <c r="G69" s="180">
        <v>-3011393642</v>
      </c>
      <c r="H69" s="173">
        <f t="shared" si="0"/>
        <v>-0.12754028101703352</v>
      </c>
      <c r="I69" s="180">
        <v>-2651931566</v>
      </c>
      <c r="J69" s="173">
        <f>I69/I$22</f>
        <v>-7.8932208474032234E-2</v>
      </c>
      <c r="K69" s="175"/>
      <c r="L69" s="172">
        <f t="shared" si="1"/>
        <v>359462076</v>
      </c>
      <c r="M69" s="174">
        <f t="shared" si="2"/>
        <v>-0.11936734905280111</v>
      </c>
      <c r="O69" s="118"/>
      <c r="Q69" s="169"/>
    </row>
    <row r="70" spans="1:17" s="177" customFormat="1" ht="15">
      <c r="A70" s="118"/>
      <c r="B70" s="119"/>
      <c r="C70" s="188"/>
      <c r="D70" s="183" t="s">
        <v>454</v>
      </c>
      <c r="E70" s="180"/>
      <c r="F70" s="174" t="e">
        <f>E70/E$22</f>
        <v>#DIV/0!</v>
      </c>
      <c r="G70" s="180">
        <v>-38735047</v>
      </c>
      <c r="H70" s="174">
        <f t="shared" si="0"/>
        <v>-1.6405290595974502E-3</v>
      </c>
      <c r="I70" s="180">
        <v>-38735047</v>
      </c>
      <c r="J70" s="174">
        <f>I70/I$22</f>
        <v>-1.1529116528700939E-3</v>
      </c>
      <c r="K70" s="175"/>
      <c r="L70" s="180">
        <f t="shared" si="1"/>
        <v>0</v>
      </c>
      <c r="M70" s="174">
        <f t="shared" si="2"/>
        <v>0</v>
      </c>
      <c r="O70" s="118"/>
      <c r="Q70" s="169"/>
    </row>
    <row r="71" spans="1:17" s="177" customFormat="1" ht="15">
      <c r="A71" s="118"/>
      <c r="B71" s="119"/>
      <c r="C71" s="188"/>
      <c r="D71" s="183" t="s">
        <v>455</v>
      </c>
      <c r="E71" s="180"/>
      <c r="F71" s="174" t="e">
        <f>E71/E$22</f>
        <v>#DIV/0!</v>
      </c>
      <c r="G71" s="180">
        <v>-150000000</v>
      </c>
      <c r="H71" s="174">
        <f t="shared" si="0"/>
        <v>-6.352886545861621E-3</v>
      </c>
      <c r="I71" s="180">
        <v>0</v>
      </c>
      <c r="J71" s="174">
        <f t="shared" si="3"/>
        <v>0</v>
      </c>
      <c r="K71" s="175"/>
      <c r="L71" s="180">
        <f t="shared" si="1"/>
        <v>150000000</v>
      </c>
      <c r="M71" s="174">
        <f t="shared" si="2"/>
        <v>-1</v>
      </c>
      <c r="O71" s="118"/>
      <c r="Q71" s="169"/>
    </row>
    <row r="72" spans="1:17" s="177" customFormat="1" ht="15">
      <c r="A72" s="118"/>
      <c r="B72" s="119"/>
      <c r="C72" s="188"/>
      <c r="D72" s="189"/>
      <c r="E72" s="180"/>
      <c r="F72" s="174" t="e">
        <f t="shared" si="5"/>
        <v>#DIV/0!</v>
      </c>
      <c r="G72" s="180"/>
      <c r="H72" s="174"/>
      <c r="I72" s="180"/>
      <c r="J72" s="174">
        <f t="shared" si="3"/>
        <v>0</v>
      </c>
      <c r="K72" s="175"/>
      <c r="L72" s="172"/>
      <c r="M72" s="174"/>
      <c r="O72" s="118"/>
      <c r="Q72" s="169"/>
    </row>
    <row r="73" spans="1:17" s="177" customFormat="1" ht="15">
      <c r="A73" s="118"/>
      <c r="B73" s="119"/>
      <c r="C73" s="186" t="s">
        <v>456</v>
      </c>
      <c r="D73" s="191" t="s">
        <v>457</v>
      </c>
      <c r="E73" s="180"/>
      <c r="F73" s="174" t="e">
        <f t="shared" si="5"/>
        <v>#DIV/0!</v>
      </c>
      <c r="G73" s="172">
        <f>+G74+G91+G94</f>
        <v>3101028945</v>
      </c>
      <c r="H73" s="174">
        <f t="shared" si="0"/>
        <v>0.13133656708678637</v>
      </c>
      <c r="I73" s="172">
        <f>+I74+I91+I94</f>
        <v>2634540901</v>
      </c>
      <c r="J73" s="174">
        <f t="shared" si="3"/>
        <v>7.8414591951463913E-2</v>
      </c>
      <c r="K73" s="175"/>
      <c r="L73" s="172">
        <f t="shared" si="1"/>
        <v>-466488044</v>
      </c>
      <c r="M73" s="174">
        <f t="shared" si="2"/>
        <v>-0.15043008377982103</v>
      </c>
      <c r="O73" s="118"/>
      <c r="Q73" s="169"/>
    </row>
    <row r="74" spans="1:17" s="177" customFormat="1" ht="15">
      <c r="A74" s="118"/>
      <c r="B74" s="119"/>
      <c r="C74" s="186" t="s">
        <v>458</v>
      </c>
      <c r="D74" s="187" t="s">
        <v>459</v>
      </c>
      <c r="E74" s="180"/>
      <c r="F74" s="174" t="e">
        <f t="shared" si="5"/>
        <v>#DIV/0!</v>
      </c>
      <c r="G74" s="172">
        <f>+SUM(G75:G89)</f>
        <v>976271844</v>
      </c>
      <c r="H74" s="174">
        <f t="shared" si="0"/>
        <v>4.1347628419007437E-2</v>
      </c>
      <c r="I74" s="172">
        <f>SUM(I75:I89)</f>
        <v>980100675</v>
      </c>
      <c r="J74" s="174">
        <f t="shared" si="3"/>
        <v>2.917175985854218E-2</v>
      </c>
      <c r="K74" s="175"/>
      <c r="L74" s="172">
        <f t="shared" si="1"/>
        <v>3828831</v>
      </c>
      <c r="M74" s="174">
        <f t="shared" si="2"/>
        <v>3.9218902230268565E-3</v>
      </c>
      <c r="O74" s="118"/>
      <c r="Q74" s="169"/>
    </row>
    <row r="75" spans="1:17" ht="15">
      <c r="C75" s="170"/>
      <c r="D75" s="192" t="s">
        <v>460</v>
      </c>
      <c r="E75" s="172"/>
      <c r="F75" s="173" t="e">
        <f t="shared" si="5"/>
        <v>#DIV/0!</v>
      </c>
      <c r="G75" s="180">
        <v>1194453971</v>
      </c>
      <c r="H75" s="174">
        <f t="shared" si="0"/>
        <v>5.0588203746779248E-2</v>
      </c>
      <c r="I75" s="180">
        <v>1451103384</v>
      </c>
      <c r="J75" s="173">
        <f t="shared" si="3"/>
        <v>4.3190705330313051E-2</v>
      </c>
      <c r="K75" s="175"/>
      <c r="L75" s="172">
        <f t="shared" si="1"/>
        <v>256649413</v>
      </c>
      <c r="M75" s="174">
        <f t="shared" si="2"/>
        <v>0.21486756227628631</v>
      </c>
      <c r="Q75" s="169"/>
    </row>
    <row r="76" spans="1:17">
      <c r="C76" s="188"/>
      <c r="D76" s="189" t="s">
        <v>461</v>
      </c>
      <c r="E76" s="180"/>
      <c r="F76" s="174" t="e">
        <f t="shared" si="5"/>
        <v>#DIV/0!</v>
      </c>
      <c r="G76" s="180">
        <v>148498067</v>
      </c>
      <c r="H76" s="174">
        <f t="shared" si="0"/>
        <v>6.2892758128717174E-3</v>
      </c>
      <c r="I76" s="180">
        <v>156569951</v>
      </c>
      <c r="J76" s="174">
        <f t="shared" si="3"/>
        <v>4.6601549495267069E-3</v>
      </c>
      <c r="K76" s="181"/>
      <c r="L76" s="180">
        <f t="shared" si="1"/>
        <v>8071884</v>
      </c>
      <c r="M76" s="174">
        <f t="shared" si="2"/>
        <v>5.4356828765993299E-2</v>
      </c>
      <c r="Q76" s="169"/>
    </row>
    <row r="77" spans="1:17" s="177" customFormat="1" ht="15">
      <c r="A77" s="118"/>
      <c r="B77" s="119"/>
      <c r="C77" s="170"/>
      <c r="D77" s="192" t="s">
        <v>462</v>
      </c>
      <c r="E77" s="172"/>
      <c r="F77" s="173" t="e">
        <f t="shared" si="5"/>
        <v>#DIV/0!</v>
      </c>
      <c r="G77" s="180">
        <v>172349296</v>
      </c>
      <c r="H77" s="174">
        <f t="shared" si="0"/>
        <v>7.299436824980814E-3</v>
      </c>
      <c r="I77" s="180">
        <v>189113969</v>
      </c>
      <c r="J77" s="173">
        <f t="shared" si="3"/>
        <v>5.6287965412979545E-3</v>
      </c>
      <c r="K77" s="175"/>
      <c r="L77" s="172">
        <f t="shared" si="1"/>
        <v>16764673</v>
      </c>
      <c r="M77" s="174">
        <f t="shared" si="2"/>
        <v>9.7271491030633511E-2</v>
      </c>
      <c r="O77" s="118"/>
      <c r="Q77" s="169"/>
    </row>
    <row r="78" spans="1:17" s="177" customFormat="1" ht="15">
      <c r="A78" s="118"/>
      <c r="B78" s="119"/>
      <c r="C78" s="188"/>
      <c r="D78" s="189" t="s">
        <v>463</v>
      </c>
      <c r="E78" s="180"/>
      <c r="F78" s="174" t="e">
        <f t="shared" si="5"/>
        <v>#DIV/0!</v>
      </c>
      <c r="G78" s="180">
        <v>231763265</v>
      </c>
      <c r="H78" s="174">
        <f t="shared" si="0"/>
        <v>9.8157715202897428E-3</v>
      </c>
      <c r="I78" s="180">
        <v>247357069</v>
      </c>
      <c r="J78" s="174">
        <f t="shared" si="3"/>
        <v>7.3623467468592945E-3</v>
      </c>
      <c r="K78" s="181"/>
      <c r="L78" s="172">
        <f t="shared" si="1"/>
        <v>15593804</v>
      </c>
      <c r="M78" s="174">
        <f t="shared" si="2"/>
        <v>6.7283328960696165E-2</v>
      </c>
      <c r="N78" s="119"/>
      <c r="O78" s="118"/>
      <c r="Q78" s="169"/>
    </row>
    <row r="79" spans="1:17" ht="15">
      <c r="C79" s="188"/>
      <c r="D79" s="189" t="s">
        <v>464</v>
      </c>
      <c r="E79" s="180"/>
      <c r="F79" s="174" t="e">
        <f t="shared" si="5"/>
        <v>#DIV/0!</v>
      </c>
      <c r="G79" s="180">
        <v>27962096</v>
      </c>
      <c r="H79" s="174">
        <f t="shared" si="0"/>
        <v>1.1842668231499404E-3</v>
      </c>
      <c r="I79" s="180">
        <v>28521648</v>
      </c>
      <c r="J79" s="174">
        <f t="shared" si="3"/>
        <v>8.4891959310799366E-4</v>
      </c>
      <c r="K79" s="181"/>
      <c r="L79" s="172">
        <f t="shared" si="1"/>
        <v>559552</v>
      </c>
      <c r="M79" s="174">
        <f t="shared" si="2"/>
        <v>2.0011089297454668E-2</v>
      </c>
      <c r="Q79" s="169"/>
    </row>
    <row r="80" spans="1:17" ht="15">
      <c r="C80" s="188"/>
      <c r="D80" s="189" t="s">
        <v>465</v>
      </c>
      <c r="E80" s="180"/>
      <c r="F80" s="174" t="e">
        <f t="shared" si="5"/>
        <v>#DIV/0!</v>
      </c>
      <c r="G80" s="180">
        <v>235439008</v>
      </c>
      <c r="H80" s="174">
        <f t="shared" si="0"/>
        <v>9.9714487086280442E-3</v>
      </c>
      <c r="I80" s="180">
        <v>238538720</v>
      </c>
      <c r="J80" s="174">
        <f t="shared" si="3"/>
        <v>7.0998770170258609E-3</v>
      </c>
      <c r="K80" s="181"/>
      <c r="L80" s="172">
        <f t="shared" si="1"/>
        <v>3099712</v>
      </c>
      <c r="M80" s="174">
        <f t="shared" si="2"/>
        <v>1.3165668791808706E-2</v>
      </c>
      <c r="Q80" s="169"/>
    </row>
    <row r="81" spans="3:17" ht="15" hidden="1">
      <c r="C81" s="188"/>
      <c r="D81" s="189" t="s">
        <v>466</v>
      </c>
      <c r="E81" s="180"/>
      <c r="F81" s="174" t="e">
        <f t="shared" si="5"/>
        <v>#DIV/0!</v>
      </c>
      <c r="G81" s="180">
        <v>0</v>
      </c>
      <c r="H81" s="174">
        <f t="shared" si="0"/>
        <v>0</v>
      </c>
      <c r="I81" s="180">
        <v>0</v>
      </c>
      <c r="J81" s="174">
        <f t="shared" si="3"/>
        <v>0</v>
      </c>
      <c r="K81" s="181"/>
      <c r="L81" s="172">
        <f t="shared" si="1"/>
        <v>0</v>
      </c>
      <c r="M81" s="174">
        <v>0</v>
      </c>
      <c r="Q81" s="169"/>
    </row>
    <row r="82" spans="3:17" ht="15">
      <c r="C82" s="188"/>
      <c r="D82" s="189" t="s">
        <v>467</v>
      </c>
      <c r="E82" s="180"/>
      <c r="F82" s="174" t="e">
        <f t="shared" si="5"/>
        <v>#DIV/0!</v>
      </c>
      <c r="G82" s="180">
        <v>6662147</v>
      </c>
      <c r="H82" s="174">
        <f t="shared" si="0"/>
        <v>2.8215909361901573E-4</v>
      </c>
      <c r="I82" s="180">
        <v>8879044</v>
      </c>
      <c r="J82" s="174">
        <f t="shared" si="3"/>
        <v>2.6427625849908718E-4</v>
      </c>
      <c r="K82" s="181"/>
      <c r="L82" s="172">
        <f t="shared" si="1"/>
        <v>2216897</v>
      </c>
      <c r="M82" s="174">
        <f t="shared" si="2"/>
        <v>0.33276014474012655</v>
      </c>
      <c r="Q82" s="169"/>
    </row>
    <row r="83" spans="3:17" ht="15">
      <c r="C83" s="188"/>
      <c r="D83" s="189" t="s">
        <v>468</v>
      </c>
      <c r="E83" s="180"/>
      <c r="F83" s="174" t="e">
        <f t="shared" si="5"/>
        <v>#DIV/0!</v>
      </c>
      <c r="G83" s="180">
        <v>-460845632</v>
      </c>
      <c r="H83" s="174">
        <f t="shared" si="0"/>
        <v>-1.9518000101679304E-2</v>
      </c>
      <c r="I83" s="180">
        <v>-672876268</v>
      </c>
      <c r="J83" s="174">
        <f t="shared" si="3"/>
        <v>-2.0027519014419688E-2</v>
      </c>
      <c r="K83" s="181"/>
      <c r="L83" s="172">
        <f t="shared" si="1"/>
        <v>-212030636</v>
      </c>
      <c r="M83" s="174">
        <f t="shared" si="2"/>
        <v>0.46009036709281426</v>
      </c>
      <c r="Q83" s="169"/>
    </row>
    <row r="84" spans="3:17" ht="15">
      <c r="C84" s="188"/>
      <c r="D84" s="189" t="s">
        <v>469</v>
      </c>
      <c r="E84" s="180"/>
      <c r="F84" s="174" t="e">
        <f t="shared" si="5"/>
        <v>#DIV/0!</v>
      </c>
      <c r="G84" s="180">
        <v>-110476872</v>
      </c>
      <c r="H84" s="174">
        <f t="shared" si="0"/>
        <v>-4.6789802250511757E-3</v>
      </c>
      <c r="I84" s="180">
        <v>-120474946</v>
      </c>
      <c r="J84" s="174">
        <f t="shared" si="3"/>
        <v>-3.5858216235621276E-3</v>
      </c>
      <c r="K84" s="181"/>
      <c r="L84" s="172">
        <f t="shared" si="1"/>
        <v>-9998074</v>
      </c>
      <c r="M84" s="174">
        <f t="shared" si="2"/>
        <v>9.0499249471871365E-2</v>
      </c>
      <c r="Q84" s="169"/>
    </row>
    <row r="85" spans="3:17" ht="15">
      <c r="C85" s="188"/>
      <c r="D85" s="189" t="s">
        <v>470</v>
      </c>
      <c r="E85" s="180"/>
      <c r="F85" s="174" t="e">
        <f t="shared" si="5"/>
        <v>#DIV/0!</v>
      </c>
      <c r="G85" s="180">
        <v>-104459300</v>
      </c>
      <c r="H85" s="174">
        <f t="shared" si="0"/>
        <v>-4.4241205437341525E-3</v>
      </c>
      <c r="I85" s="180">
        <v>-117536259</v>
      </c>
      <c r="J85" s="174">
        <f t="shared" si="3"/>
        <v>-3.4983544136620629E-3</v>
      </c>
      <c r="K85" s="181"/>
      <c r="L85" s="172">
        <f t="shared" si="1"/>
        <v>-13076959</v>
      </c>
      <c r="M85" s="174">
        <f t="shared" si="2"/>
        <v>0.12518712072548829</v>
      </c>
      <c r="Q85" s="169"/>
    </row>
    <row r="86" spans="3:17" ht="15">
      <c r="C86" s="188"/>
      <c r="D86" s="189" t="s">
        <v>471</v>
      </c>
      <c r="E86" s="180"/>
      <c r="F86" s="174" t="e">
        <f t="shared" si="5"/>
        <v>#DIV/0!</v>
      </c>
      <c r="G86" s="180">
        <v>-175408077</v>
      </c>
      <c r="H86" s="174">
        <f t="shared" si="0"/>
        <v>-7.4289840827250616E-3</v>
      </c>
      <c r="I86" s="180">
        <v>-201656734</v>
      </c>
      <c r="J86" s="174">
        <f t="shared" si="3"/>
        <v>-6.0021199537546675E-3</v>
      </c>
      <c r="K86" s="181"/>
      <c r="L86" s="172">
        <f t="shared" si="1"/>
        <v>-26248657</v>
      </c>
      <c r="M86" s="174">
        <f t="shared" si="2"/>
        <v>0.14964337702647523</v>
      </c>
      <c r="Q86" s="169"/>
    </row>
    <row r="87" spans="3:17" ht="15">
      <c r="C87" s="176"/>
      <c r="D87" s="189" t="s">
        <v>472</v>
      </c>
      <c r="E87" s="172"/>
      <c r="F87" s="173" t="e">
        <f t="shared" si="5"/>
        <v>#DIV/0!</v>
      </c>
      <c r="G87" s="180">
        <v>-172691794</v>
      </c>
      <c r="H87" s="174">
        <f t="shared" si="0"/>
        <v>-7.3139424978887107E-3</v>
      </c>
      <c r="I87" s="180">
        <v>-202235919</v>
      </c>
      <c r="J87" s="174">
        <f t="shared" si="3"/>
        <v>-6.0193588417226506E-3</v>
      </c>
      <c r="K87" s="175"/>
      <c r="L87" s="172">
        <f t="shared" ref="L87:L149" si="6">I87-G87</f>
        <v>-29544125</v>
      </c>
      <c r="M87" s="174">
        <f t="shared" ref="M87:M148" si="7">L87/G87</f>
        <v>0.17108007459810162</v>
      </c>
      <c r="Q87" s="169"/>
    </row>
    <row r="88" spans="3:17" ht="15">
      <c r="C88" s="176"/>
      <c r="D88" s="189" t="s">
        <v>473</v>
      </c>
      <c r="E88" s="172"/>
      <c r="F88" s="173" t="e">
        <f t="shared" si="5"/>
        <v>#DIV/0!</v>
      </c>
      <c r="G88" s="180">
        <v>-16635126</v>
      </c>
      <c r="H88" s="174">
        <f t="shared" si="0"/>
        <v>-7.0454045436075228E-4</v>
      </c>
      <c r="I88" s="180">
        <v>-24164653</v>
      </c>
      <c r="J88" s="174">
        <f t="shared" si="3"/>
        <v>-7.1923780113813398E-4</v>
      </c>
      <c r="K88" s="175"/>
      <c r="L88" s="172">
        <f t="shared" si="6"/>
        <v>-7529527</v>
      </c>
      <c r="M88" s="174">
        <f t="shared" si="7"/>
        <v>0.45262819169509144</v>
      </c>
      <c r="Q88" s="169"/>
    </row>
    <row r="89" spans="3:17" ht="15">
      <c r="C89" s="176"/>
      <c r="D89" s="189" t="s">
        <v>474</v>
      </c>
      <c r="E89" s="172"/>
      <c r="F89" s="173" t="e">
        <f t="shared" si="5"/>
        <v>#DIV/0!</v>
      </c>
      <c r="G89" s="180">
        <v>-339205</v>
      </c>
      <c r="H89" s="174">
        <f t="shared" si="0"/>
        <v>-1.4366205871926607E-5</v>
      </c>
      <c r="I89" s="180">
        <v>-1038331</v>
      </c>
      <c r="J89" s="173">
        <f t="shared" si="3"/>
        <v>-3.0904929828438252E-5</v>
      </c>
      <c r="K89" s="175"/>
      <c r="L89" s="172">
        <f t="shared" si="6"/>
        <v>-699126</v>
      </c>
      <c r="M89" s="174">
        <f t="shared" si="7"/>
        <v>2.061072212968559</v>
      </c>
      <c r="Q89" s="169"/>
    </row>
    <row r="90" spans="3:17" ht="15">
      <c r="C90" s="170"/>
      <c r="D90" s="183"/>
      <c r="E90" s="172"/>
      <c r="F90" s="173" t="e">
        <f t="shared" si="5"/>
        <v>#DIV/0!</v>
      </c>
      <c r="G90" s="172"/>
      <c r="H90" s="173"/>
      <c r="I90" s="172"/>
      <c r="J90" s="173">
        <f t="shared" si="3"/>
        <v>0</v>
      </c>
      <c r="K90" s="175"/>
      <c r="L90" s="172"/>
      <c r="M90" s="174"/>
      <c r="Q90" s="169"/>
    </row>
    <row r="91" spans="3:17" ht="15">
      <c r="C91" s="186" t="s">
        <v>475</v>
      </c>
      <c r="D91" s="187" t="s">
        <v>476</v>
      </c>
      <c r="E91" s="180"/>
      <c r="F91" s="174" t="e">
        <f t="shared" si="5"/>
        <v>#DIV/0!</v>
      </c>
      <c r="G91" s="172">
        <f>+G92</f>
        <v>607142830</v>
      </c>
      <c r="H91" s="174">
        <f t="shared" si="0"/>
        <v>2.5714063440822329E-2</v>
      </c>
      <c r="I91" s="172">
        <f>+I92</f>
        <v>306651064</v>
      </c>
      <c r="J91" s="174">
        <f t="shared" si="3"/>
        <v>9.1271758377010088E-3</v>
      </c>
      <c r="K91" s="181"/>
      <c r="L91" s="180">
        <f t="shared" si="6"/>
        <v>-300491766</v>
      </c>
      <c r="M91" s="174">
        <f t="shared" si="7"/>
        <v>-0.49492763671441198</v>
      </c>
      <c r="Q91" s="169"/>
    </row>
    <row r="92" spans="3:17">
      <c r="C92" s="188"/>
      <c r="D92" s="192" t="s">
        <v>476</v>
      </c>
      <c r="E92" s="180"/>
      <c r="F92" s="174" t="e">
        <f t="shared" si="5"/>
        <v>#DIV/0!</v>
      </c>
      <c r="G92" s="180">
        <v>607142830</v>
      </c>
      <c r="H92" s="174">
        <f t="shared" si="0"/>
        <v>2.5714063440822329E-2</v>
      </c>
      <c r="I92" s="180">
        <v>306651064</v>
      </c>
      <c r="J92" s="174">
        <f t="shared" ref="J92:J153" si="8">I92/I$22</f>
        <v>9.1271758377010088E-3</v>
      </c>
      <c r="K92" s="181"/>
      <c r="L92" s="180">
        <f t="shared" si="6"/>
        <v>-300491766</v>
      </c>
      <c r="M92" s="174">
        <f t="shared" si="7"/>
        <v>-0.49492763671441198</v>
      </c>
      <c r="Q92" s="169"/>
    </row>
    <row r="93" spans="3:17" ht="15">
      <c r="C93" s="170"/>
      <c r="D93" s="192"/>
      <c r="E93" s="172"/>
      <c r="F93" s="173" t="e">
        <f t="shared" si="5"/>
        <v>#DIV/0!</v>
      </c>
      <c r="G93" s="172"/>
      <c r="H93" s="173"/>
      <c r="I93" s="172"/>
      <c r="J93" s="173">
        <f t="shared" si="8"/>
        <v>0</v>
      </c>
      <c r="K93" s="175"/>
      <c r="L93" s="172"/>
      <c r="M93" s="174"/>
      <c r="Q93" s="169"/>
    </row>
    <row r="94" spans="3:17" ht="15">
      <c r="C94" s="176" t="s">
        <v>477</v>
      </c>
      <c r="D94" s="171" t="s">
        <v>478</v>
      </c>
      <c r="E94" s="180"/>
      <c r="F94" s="174" t="e">
        <f t="shared" si="5"/>
        <v>#DIV/0!</v>
      </c>
      <c r="G94" s="172">
        <f>+SUM(G95:G96)</f>
        <v>1517614271</v>
      </c>
      <c r="H94" s="174">
        <f t="shared" ref="H94:H114" si="9">G94/G$22</f>
        <v>6.4274875226956615E-2</v>
      </c>
      <c r="I94" s="172">
        <f>SUM(I95:I96)</f>
        <v>1347789162</v>
      </c>
      <c r="J94" s="174">
        <f t="shared" si="8"/>
        <v>4.0115656255220726E-2</v>
      </c>
      <c r="K94" s="181"/>
      <c r="L94" s="180">
        <f t="shared" si="6"/>
        <v>-169825109</v>
      </c>
      <c r="M94" s="174">
        <f t="shared" si="7"/>
        <v>-0.11190268320822874</v>
      </c>
      <c r="Q94" s="169"/>
    </row>
    <row r="95" spans="3:17">
      <c r="C95" s="182"/>
      <c r="D95" s="189" t="s">
        <v>479</v>
      </c>
      <c r="E95" s="180"/>
      <c r="F95" s="174" t="e">
        <f t="shared" si="5"/>
        <v>#DIV/0!</v>
      </c>
      <c r="G95" s="180">
        <v>35557105</v>
      </c>
      <c r="H95" s="174">
        <f t="shared" si="9"/>
        <v>1.5059350264285932E-3</v>
      </c>
      <c r="I95" s="180">
        <v>35553972</v>
      </c>
      <c r="J95" s="174">
        <f t="shared" si="8"/>
        <v>1.0582299958127594E-3</v>
      </c>
      <c r="K95" s="181"/>
      <c r="L95" s="180">
        <f t="shared" si="6"/>
        <v>-3133</v>
      </c>
      <c r="M95" s="174">
        <f t="shared" si="7"/>
        <v>-8.8111785253608242E-5</v>
      </c>
      <c r="Q95" s="169"/>
    </row>
    <row r="96" spans="3:17" ht="15">
      <c r="C96" s="176"/>
      <c r="D96" s="179" t="s">
        <v>480</v>
      </c>
      <c r="E96" s="172"/>
      <c r="F96" s="173" t="e">
        <f t="shared" si="5"/>
        <v>#DIV/0!</v>
      </c>
      <c r="G96" s="180">
        <v>1482057166</v>
      </c>
      <c r="H96" s="174">
        <f t="shared" si="9"/>
        <v>6.276894020052802E-2</v>
      </c>
      <c r="I96" s="180">
        <v>1312235190</v>
      </c>
      <c r="J96" s="174">
        <f t="shared" si="8"/>
        <v>3.9057426259407967E-2</v>
      </c>
      <c r="K96" s="181"/>
      <c r="L96" s="180">
        <f t="shared" si="6"/>
        <v>-169821976</v>
      </c>
      <c r="M96" s="174">
        <f t="shared" si="7"/>
        <v>-0.11458530743341111</v>
      </c>
      <c r="Q96" s="169"/>
    </row>
    <row r="97" spans="3:17" ht="15">
      <c r="C97" s="176"/>
      <c r="D97" s="179"/>
      <c r="E97" s="172"/>
      <c r="F97" s="174" t="e">
        <f t="shared" si="5"/>
        <v>#DIV/0!</v>
      </c>
      <c r="G97" s="172"/>
      <c r="H97" s="173"/>
      <c r="I97" s="172"/>
      <c r="J97" s="173">
        <f t="shared" si="8"/>
        <v>0</v>
      </c>
      <c r="K97" s="175"/>
      <c r="L97" s="172"/>
      <c r="M97" s="174"/>
      <c r="Q97" s="169"/>
    </row>
    <row r="98" spans="3:17" ht="15">
      <c r="C98" s="176" t="s">
        <v>481</v>
      </c>
      <c r="D98" s="171" t="s">
        <v>93</v>
      </c>
      <c r="E98" s="172"/>
      <c r="F98" s="173" t="e">
        <f t="shared" si="5"/>
        <v>#DIV/0!</v>
      </c>
      <c r="G98" s="172">
        <f>+G99</f>
        <v>12864192022</v>
      </c>
      <c r="H98" s="173">
        <f t="shared" si="9"/>
        <v>0.54483168279962801</v>
      </c>
      <c r="I98" s="172">
        <f>+I99</f>
        <v>17384437464</v>
      </c>
      <c r="J98" s="173">
        <f t="shared" si="8"/>
        <v>0.51743116591124894</v>
      </c>
      <c r="K98" s="175"/>
      <c r="L98" s="172">
        <f t="shared" si="6"/>
        <v>4520245442</v>
      </c>
      <c r="M98" s="174">
        <f t="shared" si="7"/>
        <v>0.35138199385313873</v>
      </c>
      <c r="Q98" s="169"/>
    </row>
    <row r="99" spans="3:17" ht="15">
      <c r="C99" s="176" t="s">
        <v>482</v>
      </c>
      <c r="D99" s="171" t="s">
        <v>483</v>
      </c>
      <c r="E99" s="180"/>
      <c r="F99" s="174" t="e">
        <f t="shared" si="5"/>
        <v>#DIV/0!</v>
      </c>
      <c r="G99" s="172">
        <f>+G100+G104+G112+G121+G133</f>
        <v>12864192022</v>
      </c>
      <c r="H99" s="174">
        <f t="shared" si="9"/>
        <v>0.54483168279962801</v>
      </c>
      <c r="I99" s="172">
        <f>+I100+I104+I112+I121+I133</f>
        <v>17384437464</v>
      </c>
      <c r="J99" s="174">
        <f t="shared" si="8"/>
        <v>0.51743116591124894</v>
      </c>
      <c r="K99" s="181"/>
      <c r="L99" s="172">
        <f t="shared" si="6"/>
        <v>4520245442</v>
      </c>
      <c r="M99" s="174">
        <f t="shared" si="7"/>
        <v>0.35138199385313873</v>
      </c>
      <c r="Q99" s="169"/>
    </row>
    <row r="100" spans="3:17" ht="15">
      <c r="C100" s="176" t="s">
        <v>484</v>
      </c>
      <c r="D100" s="171" t="s">
        <v>485</v>
      </c>
      <c r="E100" s="172"/>
      <c r="F100" s="174" t="e">
        <f t="shared" si="5"/>
        <v>#DIV/0!</v>
      </c>
      <c r="G100" s="172">
        <f>SUM(G101:G102)</f>
        <v>64261663</v>
      </c>
      <c r="H100" s="173">
        <f t="shared" si="9"/>
        <v>2.7216470285826235E-3</v>
      </c>
      <c r="I100" s="172">
        <f>SUM(I101:I102)</f>
        <v>1887852794</v>
      </c>
      <c r="J100" s="173">
        <f t="shared" si="8"/>
        <v>5.6190134094995806E-2</v>
      </c>
      <c r="K100" s="175"/>
      <c r="L100" s="172">
        <f t="shared" si="6"/>
        <v>1823591131</v>
      </c>
      <c r="M100" s="174">
        <f t="shared" si="7"/>
        <v>28.377590088199241</v>
      </c>
      <c r="Q100" s="169"/>
    </row>
    <row r="101" spans="3:17" ht="15">
      <c r="C101" s="176"/>
      <c r="D101" s="179" t="s">
        <v>486</v>
      </c>
      <c r="E101" s="172"/>
      <c r="F101" s="173" t="e">
        <f t="shared" si="5"/>
        <v>#DIV/0!</v>
      </c>
      <c r="G101" s="180">
        <v>0</v>
      </c>
      <c r="H101" s="174">
        <f t="shared" si="9"/>
        <v>0</v>
      </c>
      <c r="I101" s="180">
        <v>1482391131</v>
      </c>
      <c r="J101" s="173">
        <f t="shared" si="8"/>
        <v>4.4121955216452374E-2</v>
      </c>
      <c r="K101" s="175"/>
      <c r="L101" s="180">
        <f t="shared" si="6"/>
        <v>1482391131</v>
      </c>
      <c r="M101" s="174">
        <v>1</v>
      </c>
      <c r="Q101" s="169"/>
    </row>
    <row r="102" spans="3:17">
      <c r="C102" s="182"/>
      <c r="D102" s="179" t="s">
        <v>487</v>
      </c>
      <c r="E102" s="180"/>
      <c r="F102" s="174" t="e">
        <f t="shared" si="5"/>
        <v>#DIV/0!</v>
      </c>
      <c r="G102" s="180">
        <v>64261663</v>
      </c>
      <c r="H102" s="174">
        <f t="shared" si="9"/>
        <v>2.7216470285826235E-3</v>
      </c>
      <c r="I102" s="180">
        <v>405461663</v>
      </c>
      <c r="J102" s="174">
        <f t="shared" si="8"/>
        <v>1.206817887854343E-2</v>
      </c>
      <c r="K102" s="181"/>
      <c r="L102" s="180">
        <f t="shared" si="6"/>
        <v>341200000</v>
      </c>
      <c r="M102" s="174">
        <f t="shared" si="7"/>
        <v>5.3095420204111434</v>
      </c>
      <c r="Q102" s="169"/>
    </row>
    <row r="103" spans="3:17">
      <c r="C103" s="182"/>
      <c r="D103" s="193"/>
      <c r="E103" s="180"/>
      <c r="F103" s="174"/>
      <c r="G103" s="180"/>
      <c r="H103" s="174"/>
      <c r="I103" s="180"/>
      <c r="J103" s="174">
        <f t="shared" si="8"/>
        <v>0</v>
      </c>
      <c r="K103" s="181"/>
      <c r="L103" s="180"/>
      <c r="M103" s="174"/>
      <c r="Q103" s="169"/>
    </row>
    <row r="104" spans="3:17" ht="15">
      <c r="C104" s="176" t="s">
        <v>488</v>
      </c>
      <c r="D104" s="194" t="s">
        <v>489</v>
      </c>
      <c r="E104" s="180"/>
      <c r="F104" s="174" t="e">
        <f t="shared" si="5"/>
        <v>#DIV/0!</v>
      </c>
      <c r="G104" s="172">
        <f>+SUM(G105:G110)</f>
        <v>7057358215</v>
      </c>
      <c r="H104" s="174">
        <f t="shared" si="9"/>
        <v>0.29889730702266321</v>
      </c>
      <c r="I104" s="172">
        <f>+SUM(I105:I109)</f>
        <v>8741120511</v>
      </c>
      <c r="J104" s="174">
        <f t="shared" si="8"/>
        <v>0.26017109766960372</v>
      </c>
      <c r="K104" s="181"/>
      <c r="L104" s="172">
        <f t="shared" si="6"/>
        <v>1683762296</v>
      </c>
      <c r="M104" s="174">
        <f t="shared" si="7"/>
        <v>0.23858251837369715</v>
      </c>
      <c r="Q104" s="169"/>
    </row>
    <row r="105" spans="3:17" hidden="1">
      <c r="C105" s="182"/>
      <c r="D105" s="179" t="s">
        <v>490</v>
      </c>
      <c r="E105" s="180"/>
      <c r="F105" s="174" t="e">
        <f t="shared" si="5"/>
        <v>#DIV/0!</v>
      </c>
      <c r="G105" s="180">
        <v>0</v>
      </c>
      <c r="H105" s="174">
        <f t="shared" si="9"/>
        <v>0</v>
      </c>
      <c r="I105" s="180">
        <v>0</v>
      </c>
      <c r="J105" s="174">
        <f t="shared" si="8"/>
        <v>0</v>
      </c>
      <c r="K105" s="181"/>
      <c r="L105" s="180">
        <f t="shared" si="6"/>
        <v>0</v>
      </c>
      <c r="M105" s="174">
        <v>0</v>
      </c>
      <c r="Q105" s="169"/>
    </row>
    <row r="106" spans="3:17">
      <c r="C106" s="182"/>
      <c r="D106" s="179" t="s">
        <v>491</v>
      </c>
      <c r="E106" s="180"/>
      <c r="F106" s="174" t="e">
        <f t="shared" si="5"/>
        <v>#DIV/0!</v>
      </c>
      <c r="G106" s="180">
        <v>2006302987</v>
      </c>
      <c r="H106" s="174">
        <f t="shared" si="9"/>
        <v>8.4972101686895216E-2</v>
      </c>
      <c r="I106" s="180">
        <v>2070124011</v>
      </c>
      <c r="J106" s="174">
        <f t="shared" si="8"/>
        <v>6.161526266298524E-2</v>
      </c>
      <c r="K106" s="181"/>
      <c r="L106" s="180">
        <f t="shared" si="6"/>
        <v>63821024</v>
      </c>
      <c r="M106" s="174">
        <f t="shared" si="7"/>
        <v>3.1810262165551967E-2</v>
      </c>
      <c r="Q106" s="169"/>
    </row>
    <row r="107" spans="3:17">
      <c r="C107" s="182"/>
      <c r="D107" s="179" t="s">
        <v>492</v>
      </c>
      <c r="E107" s="180"/>
      <c r="F107" s="174" t="e">
        <f t="shared" si="5"/>
        <v>#DIV/0!</v>
      </c>
      <c r="G107" s="180">
        <v>5051055228</v>
      </c>
      <c r="H107" s="174">
        <f t="shared" si="9"/>
        <v>0.213925205335768</v>
      </c>
      <c r="I107" s="180">
        <v>6449396596</v>
      </c>
      <c r="J107" s="174">
        <f t="shared" si="8"/>
        <v>0.19196012565853135</v>
      </c>
      <c r="K107" s="181"/>
      <c r="L107" s="180">
        <f t="shared" si="6"/>
        <v>1398341368</v>
      </c>
      <c r="M107" s="174">
        <f t="shared" si="7"/>
        <v>0.27684143310261983</v>
      </c>
      <c r="Q107" s="169"/>
    </row>
    <row r="108" spans="3:17">
      <c r="C108" s="182"/>
      <c r="D108" s="179" t="s">
        <v>382</v>
      </c>
      <c r="E108" s="180"/>
      <c r="F108" s="174" t="e">
        <f t="shared" si="5"/>
        <v>#DIV/0!</v>
      </c>
      <c r="G108" s="180">
        <v>0</v>
      </c>
      <c r="H108" s="174">
        <f t="shared" si="9"/>
        <v>0</v>
      </c>
      <c r="I108" s="180">
        <v>144547291</v>
      </c>
      <c r="J108" s="174">
        <f t="shared" si="8"/>
        <v>4.3023119653037845E-3</v>
      </c>
      <c r="K108" s="181"/>
      <c r="L108" s="180">
        <f t="shared" si="6"/>
        <v>144547291</v>
      </c>
      <c r="M108" s="174">
        <v>1</v>
      </c>
      <c r="Q108" s="169"/>
    </row>
    <row r="109" spans="3:17">
      <c r="C109" s="182"/>
      <c r="D109" s="179" t="s">
        <v>383</v>
      </c>
      <c r="E109" s="180"/>
      <c r="F109" s="174" t="e">
        <f t="shared" si="5"/>
        <v>#DIV/0!</v>
      </c>
      <c r="G109" s="180">
        <v>0</v>
      </c>
      <c r="H109" s="174">
        <f t="shared" si="9"/>
        <v>0</v>
      </c>
      <c r="I109" s="180">
        <v>77052613</v>
      </c>
      <c r="J109" s="174">
        <f t="shared" si="8"/>
        <v>2.2933973827833406E-3</v>
      </c>
      <c r="K109" s="181"/>
      <c r="L109" s="180">
        <f t="shared" si="6"/>
        <v>77052613</v>
      </c>
      <c r="M109" s="174">
        <v>1</v>
      </c>
      <c r="Q109" s="169"/>
    </row>
    <row r="110" spans="3:17" hidden="1">
      <c r="C110" s="182"/>
      <c r="D110" s="179" t="s">
        <v>493</v>
      </c>
      <c r="E110" s="180"/>
      <c r="F110" s="174"/>
      <c r="G110" s="180">
        <v>0</v>
      </c>
      <c r="H110" s="174">
        <f t="shared" si="9"/>
        <v>0</v>
      </c>
      <c r="I110" s="180">
        <v>0</v>
      </c>
      <c r="J110" s="174">
        <f t="shared" si="8"/>
        <v>0</v>
      </c>
      <c r="K110" s="181"/>
      <c r="L110" s="180">
        <f t="shared" si="6"/>
        <v>0</v>
      </c>
      <c r="M110" s="174">
        <v>0</v>
      </c>
      <c r="Q110" s="169"/>
    </row>
    <row r="111" spans="3:17">
      <c r="C111" s="182"/>
      <c r="D111" s="179"/>
      <c r="E111" s="180"/>
      <c r="F111" s="174" t="e">
        <f>E111/E$22</f>
        <v>#DIV/0!</v>
      </c>
      <c r="G111" s="180"/>
      <c r="H111" s="174"/>
      <c r="I111" s="180"/>
      <c r="J111" s="174"/>
      <c r="K111" s="181"/>
      <c r="L111" s="180"/>
      <c r="M111" s="174"/>
      <c r="Q111" s="169"/>
    </row>
    <row r="112" spans="3:17" ht="15">
      <c r="C112" s="176" t="s">
        <v>494</v>
      </c>
      <c r="D112" s="171" t="s">
        <v>495</v>
      </c>
      <c r="E112" s="180"/>
      <c r="F112" s="174" t="e">
        <f>E112/E$22</f>
        <v>#DIV/0!</v>
      </c>
      <c r="G112" s="172">
        <f>SUM(G113:G119)</f>
        <v>445831732</v>
      </c>
      <c r="H112" s="174">
        <f t="shared" si="9"/>
        <v>1.8882122746273225E-2</v>
      </c>
      <c r="I112" s="172">
        <f>+SUM(I113:I119)</f>
        <v>648282077</v>
      </c>
      <c r="J112" s="174">
        <f t="shared" si="8"/>
        <v>1.9295496425243204E-2</v>
      </c>
      <c r="K112" s="195"/>
      <c r="L112" s="180">
        <f t="shared" si="6"/>
        <v>202450345</v>
      </c>
      <c r="M112" s="174">
        <f t="shared" si="7"/>
        <v>0.4540958627861868</v>
      </c>
      <c r="Q112" s="169"/>
    </row>
    <row r="113" spans="3:17">
      <c r="C113" s="182"/>
      <c r="D113" s="179" t="s">
        <v>496</v>
      </c>
      <c r="E113" s="180"/>
      <c r="F113" s="174" t="e">
        <f>E113/E$22</f>
        <v>#DIV/0!</v>
      </c>
      <c r="G113" s="180">
        <v>239274611</v>
      </c>
      <c r="H113" s="174">
        <f t="shared" si="9"/>
        <v>1.0133896379921153E-2</v>
      </c>
      <c r="I113" s="180">
        <v>462073375</v>
      </c>
      <c r="J113" s="174">
        <f t="shared" si="8"/>
        <v>1.3753172379486535E-2</v>
      </c>
      <c r="K113" s="195"/>
      <c r="L113" s="180">
        <f t="shared" si="6"/>
        <v>222798764</v>
      </c>
      <c r="M113" s="174">
        <f t="shared" si="7"/>
        <v>0.93114251891940181</v>
      </c>
      <c r="Q113" s="169"/>
    </row>
    <row r="114" spans="3:17" ht="15">
      <c r="C114" s="176"/>
      <c r="D114" s="196" t="s">
        <v>497</v>
      </c>
      <c r="E114" s="197"/>
      <c r="F114" s="173" t="e">
        <f>E114/E$22</f>
        <v>#DIV/0!</v>
      </c>
      <c r="G114" s="198">
        <v>22636137</v>
      </c>
      <c r="H114" s="174">
        <f t="shared" si="9"/>
        <v>9.5869873465053628E-4</v>
      </c>
      <c r="I114" s="198">
        <v>39382530</v>
      </c>
      <c r="J114" s="173">
        <f t="shared" si="8"/>
        <v>1.1721833655321512E-3</v>
      </c>
      <c r="K114" s="199"/>
      <c r="L114" s="172">
        <f t="shared" si="6"/>
        <v>16746393</v>
      </c>
      <c r="M114" s="174">
        <f t="shared" si="7"/>
        <v>0.73980790096826154</v>
      </c>
      <c r="Q114" s="169"/>
    </row>
    <row r="115" spans="3:17" ht="15" thickBot="1">
      <c r="C115" s="200"/>
      <c r="D115" s="201" t="s">
        <v>498</v>
      </c>
      <c r="E115" s="202"/>
      <c r="F115" s="203" t="e">
        <f>E115/E$22</f>
        <v>#DIV/0!</v>
      </c>
      <c r="G115" s="202">
        <v>4612901</v>
      </c>
      <c r="H115" s="203">
        <f>G115/G$22</f>
        <v>1.9536824466861077E-4</v>
      </c>
      <c r="I115" s="180">
        <v>12121676</v>
      </c>
      <c r="J115" s="174">
        <f t="shared" si="8"/>
        <v>3.6079010082821762E-4</v>
      </c>
      <c r="K115" s="204"/>
      <c r="L115" s="180">
        <f t="shared" si="6"/>
        <v>7508775</v>
      </c>
      <c r="M115" s="174">
        <f t="shared" si="7"/>
        <v>1.6277771840323476</v>
      </c>
      <c r="Q115" s="169"/>
    </row>
    <row r="116" spans="3:17" ht="15" hidden="1">
      <c r="C116" s="163"/>
      <c r="D116" s="205" t="s">
        <v>499</v>
      </c>
      <c r="E116" s="168"/>
      <c r="F116" s="166" t="e">
        <f>+E116/$E$22</f>
        <v>#DIV/0!</v>
      </c>
      <c r="G116" s="206">
        <v>0</v>
      </c>
      <c r="H116" s="207">
        <f t="shared" ref="H116:H152" si="10">G116/G$22</f>
        <v>0</v>
      </c>
      <c r="I116" s="206">
        <v>0</v>
      </c>
      <c r="J116" s="173">
        <f>I116/I$22</f>
        <v>0</v>
      </c>
      <c r="K116" s="208"/>
      <c r="L116" s="172">
        <f t="shared" si="6"/>
        <v>0</v>
      </c>
      <c r="M116" s="174">
        <v>0</v>
      </c>
      <c r="Q116" s="169"/>
    </row>
    <row r="117" spans="3:17" ht="15">
      <c r="C117" s="170"/>
      <c r="D117" s="179" t="s">
        <v>500</v>
      </c>
      <c r="E117" s="172"/>
      <c r="F117" s="173" t="e">
        <f t="shared" ref="F117:F153" si="11">+E117/$E$22</f>
        <v>#DIV/0!</v>
      </c>
      <c r="G117" s="180">
        <v>179308083</v>
      </c>
      <c r="H117" s="174">
        <f t="shared" si="10"/>
        <v>7.5941593870329253E-3</v>
      </c>
      <c r="I117" s="180">
        <v>98766176</v>
      </c>
      <c r="J117" s="173">
        <f t="shared" si="8"/>
        <v>2.939680832704775E-3</v>
      </c>
      <c r="K117" s="209"/>
      <c r="L117" s="172">
        <f t="shared" si="6"/>
        <v>-80541907</v>
      </c>
      <c r="M117" s="174">
        <f t="shared" si="7"/>
        <v>-0.44918168580275325</v>
      </c>
      <c r="Q117" s="169"/>
    </row>
    <row r="118" spans="3:17" ht="15" hidden="1">
      <c r="C118" s="170"/>
      <c r="D118" s="179" t="s">
        <v>501</v>
      </c>
      <c r="E118" s="172"/>
      <c r="F118" s="173" t="e">
        <f t="shared" si="11"/>
        <v>#DIV/0!</v>
      </c>
      <c r="G118" s="180">
        <v>0</v>
      </c>
      <c r="H118" s="174">
        <f t="shared" si="10"/>
        <v>0</v>
      </c>
      <c r="I118" s="180">
        <v>0</v>
      </c>
      <c r="J118" s="173">
        <f t="shared" si="8"/>
        <v>0</v>
      </c>
      <c r="K118" s="209"/>
      <c r="L118" s="172">
        <f t="shared" si="6"/>
        <v>0</v>
      </c>
      <c r="M118" s="174">
        <v>0</v>
      </c>
      <c r="Q118" s="169"/>
    </row>
    <row r="119" spans="3:17" ht="15">
      <c r="C119" s="170"/>
      <c r="D119" s="183" t="s">
        <v>502</v>
      </c>
      <c r="E119" s="210"/>
      <c r="F119" s="173" t="e">
        <f>E119/E$116</f>
        <v>#DIV/0!</v>
      </c>
      <c r="G119" s="211">
        <v>0</v>
      </c>
      <c r="H119" s="174">
        <f t="shared" si="10"/>
        <v>0</v>
      </c>
      <c r="I119" s="211">
        <v>35938320</v>
      </c>
      <c r="J119" s="173">
        <f t="shared" si="8"/>
        <v>1.069669746691526E-3</v>
      </c>
      <c r="K119" s="209"/>
      <c r="L119" s="172">
        <f t="shared" si="6"/>
        <v>35938320</v>
      </c>
      <c r="M119" s="174">
        <v>1</v>
      </c>
      <c r="Q119" s="169"/>
    </row>
    <row r="120" spans="3:17" ht="15">
      <c r="C120" s="170"/>
      <c r="D120" s="183"/>
      <c r="E120" s="210"/>
      <c r="F120" s="173"/>
      <c r="G120" s="210"/>
      <c r="H120" s="173"/>
      <c r="I120" s="211"/>
      <c r="J120" s="173"/>
      <c r="K120" s="209"/>
      <c r="L120" s="172"/>
      <c r="M120" s="174"/>
      <c r="Q120" s="169"/>
    </row>
    <row r="121" spans="3:17" ht="15">
      <c r="C121" s="170" t="s">
        <v>503</v>
      </c>
      <c r="D121" s="171" t="s">
        <v>504</v>
      </c>
      <c r="E121" s="180"/>
      <c r="F121" s="174" t="e">
        <f t="shared" si="11"/>
        <v>#DIV/0!</v>
      </c>
      <c r="G121" s="172">
        <f>+SUM(G122:G131)</f>
        <v>1879605559</v>
      </c>
      <c r="H121" s="174">
        <f t="shared" si="10"/>
        <v>7.9606139115318747E-2</v>
      </c>
      <c r="I121" s="172">
        <f>+SUM(I122:I131)</f>
        <v>1730102674</v>
      </c>
      <c r="J121" s="174">
        <f t="shared" si="8"/>
        <v>5.149485254313256E-2</v>
      </c>
      <c r="K121" s="195"/>
      <c r="L121" s="180">
        <f t="shared" si="6"/>
        <v>-149502885</v>
      </c>
      <c r="M121" s="174">
        <f t="shared" si="7"/>
        <v>-7.953949927640111E-2</v>
      </c>
      <c r="Q121" s="169"/>
    </row>
    <row r="122" spans="3:17" ht="15">
      <c r="C122" s="170"/>
      <c r="D122" s="183" t="s">
        <v>505</v>
      </c>
      <c r="E122" s="210"/>
      <c r="F122" s="173" t="e">
        <f>E122/E$116</f>
        <v>#DIV/0!</v>
      </c>
      <c r="G122" s="211">
        <v>16942289</v>
      </c>
      <c r="H122" s="174">
        <f t="shared" si="10"/>
        <v>7.1754959896132894E-4</v>
      </c>
      <c r="I122" s="211">
        <v>29048761</v>
      </c>
      <c r="J122" s="173">
        <f t="shared" si="8"/>
        <v>8.6460860776387655E-4</v>
      </c>
      <c r="K122" s="209"/>
      <c r="L122" s="172">
        <f t="shared" si="6"/>
        <v>12106472</v>
      </c>
      <c r="M122" s="174">
        <f t="shared" si="7"/>
        <v>0.71457121289809189</v>
      </c>
      <c r="Q122" s="169"/>
    </row>
    <row r="123" spans="3:17">
      <c r="C123" s="178"/>
      <c r="D123" s="179" t="s">
        <v>506</v>
      </c>
      <c r="E123" s="180"/>
      <c r="F123" s="174" t="e">
        <f t="shared" si="11"/>
        <v>#DIV/0!</v>
      </c>
      <c r="G123" s="180">
        <v>0</v>
      </c>
      <c r="H123" s="174">
        <f t="shared" si="10"/>
        <v>0</v>
      </c>
      <c r="I123" s="180">
        <v>241043</v>
      </c>
      <c r="J123" s="174">
        <f t="shared" si="8"/>
        <v>7.1744145177561305E-6</v>
      </c>
      <c r="K123" s="195"/>
      <c r="L123" s="180">
        <f t="shared" si="6"/>
        <v>241043</v>
      </c>
      <c r="M123" s="174">
        <v>1</v>
      </c>
      <c r="Q123" s="169"/>
    </row>
    <row r="124" spans="3:17" ht="15">
      <c r="C124" s="170"/>
      <c r="D124" s="183" t="s">
        <v>504</v>
      </c>
      <c r="E124" s="210"/>
      <c r="F124" s="173" t="e">
        <f>E124/E$116</f>
        <v>#DIV/0!</v>
      </c>
      <c r="G124" s="211">
        <v>236329543</v>
      </c>
      <c r="H124" s="174">
        <f t="shared" si="10"/>
        <v>1.000916516076217E-2</v>
      </c>
      <c r="I124" s="211">
        <v>253721228</v>
      </c>
      <c r="J124" s="173">
        <f t="shared" si="8"/>
        <v>7.5517698569388583E-3</v>
      </c>
      <c r="K124" s="209"/>
      <c r="L124" s="172">
        <f t="shared" si="6"/>
        <v>17391685</v>
      </c>
      <c r="M124" s="174">
        <f t="shared" si="7"/>
        <v>7.3590820594105752E-2</v>
      </c>
      <c r="Q124" s="169"/>
    </row>
    <row r="125" spans="3:17">
      <c r="C125" s="178"/>
      <c r="D125" s="179" t="s">
        <v>507</v>
      </c>
      <c r="E125" s="180"/>
      <c r="F125" s="174" t="e">
        <f t="shared" si="11"/>
        <v>#DIV/0!</v>
      </c>
      <c r="G125" s="180">
        <v>7480000</v>
      </c>
      <c r="H125" s="174">
        <f t="shared" si="10"/>
        <v>3.1679727575363283E-4</v>
      </c>
      <c r="I125" s="180">
        <v>11750000</v>
      </c>
      <c r="J125" s="174">
        <f t="shared" si="8"/>
        <v>3.4972751991816617E-4</v>
      </c>
      <c r="K125" s="195"/>
      <c r="L125" s="180">
        <f t="shared" si="6"/>
        <v>4270000</v>
      </c>
      <c r="M125" s="174">
        <f t="shared" si="7"/>
        <v>0.57085561497326198</v>
      </c>
      <c r="Q125" s="169"/>
    </row>
    <row r="126" spans="3:17" ht="15" hidden="1">
      <c r="C126" s="178"/>
      <c r="D126" s="179" t="s">
        <v>508</v>
      </c>
      <c r="E126" s="180"/>
      <c r="F126" s="174" t="e">
        <f t="shared" si="11"/>
        <v>#DIV/0!</v>
      </c>
      <c r="G126" s="180">
        <v>0</v>
      </c>
      <c r="H126" s="174">
        <f t="shared" si="10"/>
        <v>0</v>
      </c>
      <c r="I126" s="180">
        <v>0</v>
      </c>
      <c r="J126" s="174">
        <f t="shared" si="8"/>
        <v>0</v>
      </c>
      <c r="K126" s="195"/>
      <c r="L126" s="172">
        <f t="shared" si="6"/>
        <v>0</v>
      </c>
      <c r="M126" s="174">
        <v>0</v>
      </c>
      <c r="Q126" s="169"/>
    </row>
    <row r="127" spans="3:17" ht="15">
      <c r="C127" s="178"/>
      <c r="D127" s="212" t="s">
        <v>509</v>
      </c>
      <c r="E127" s="180"/>
      <c r="F127" s="174" t="e">
        <f t="shared" si="11"/>
        <v>#DIV/0!</v>
      </c>
      <c r="G127" s="180">
        <v>33539547</v>
      </c>
      <c r="H127" s="174">
        <f t="shared" si="10"/>
        <v>1.4204862459372899E-3</v>
      </c>
      <c r="I127" s="180">
        <v>27464793</v>
      </c>
      <c r="J127" s="174">
        <f t="shared" si="8"/>
        <v>8.1746331412389881E-4</v>
      </c>
      <c r="K127" s="195"/>
      <c r="L127" s="172">
        <f t="shared" si="6"/>
        <v>-6074754</v>
      </c>
      <c r="M127" s="174">
        <f t="shared" si="7"/>
        <v>-0.18112212427913829</v>
      </c>
      <c r="Q127" s="169"/>
    </row>
    <row r="128" spans="3:17" ht="15">
      <c r="C128" s="170"/>
      <c r="D128" s="179" t="s">
        <v>510</v>
      </c>
      <c r="E128" s="172"/>
      <c r="F128" s="173" t="e">
        <f t="shared" si="11"/>
        <v>#DIV/0!</v>
      </c>
      <c r="G128" s="180">
        <v>1269927220</v>
      </c>
      <c r="H128" s="174">
        <f t="shared" si="10"/>
        <v>5.378469033440967E-2</v>
      </c>
      <c r="I128" s="180">
        <v>1168272460</v>
      </c>
      <c r="J128" s="173">
        <f t="shared" si="8"/>
        <v>3.4772513193574044E-2</v>
      </c>
      <c r="K128" s="209"/>
      <c r="L128" s="172">
        <f t="shared" si="6"/>
        <v>-101654760</v>
      </c>
      <c r="M128" s="174">
        <f t="shared" si="7"/>
        <v>-8.0047705411023476E-2</v>
      </c>
      <c r="Q128" s="169"/>
    </row>
    <row r="129" spans="3:17" ht="15">
      <c r="C129" s="170"/>
      <c r="D129" s="183" t="s">
        <v>511</v>
      </c>
      <c r="E129" s="172"/>
      <c r="F129" s="173" t="e">
        <f t="shared" si="11"/>
        <v>#DIV/0!</v>
      </c>
      <c r="G129" s="180">
        <v>0</v>
      </c>
      <c r="H129" s="174">
        <f t="shared" si="10"/>
        <v>0</v>
      </c>
      <c r="I129" s="180">
        <v>33171040</v>
      </c>
      <c r="J129" s="173">
        <f t="shared" si="8"/>
        <v>9.8730430232393937E-4</v>
      </c>
      <c r="K129" s="209"/>
      <c r="L129" s="172">
        <f t="shared" si="6"/>
        <v>33171040</v>
      </c>
      <c r="M129" s="174">
        <v>1</v>
      </c>
      <c r="Q129" s="169"/>
    </row>
    <row r="130" spans="3:17">
      <c r="C130" s="178"/>
      <c r="D130" s="179" t="s">
        <v>512</v>
      </c>
      <c r="E130" s="180"/>
      <c r="F130" s="174" t="e">
        <f t="shared" si="11"/>
        <v>#DIV/0!</v>
      </c>
      <c r="G130" s="180">
        <v>0</v>
      </c>
      <c r="H130" s="174">
        <f t="shared" si="10"/>
        <v>0</v>
      </c>
      <c r="I130" s="180">
        <v>4106305</v>
      </c>
      <c r="J130" s="174">
        <f t="shared" si="8"/>
        <v>1.2222024371723962E-4</v>
      </c>
      <c r="K130" s="195"/>
      <c r="L130" s="180">
        <f t="shared" si="6"/>
        <v>4106305</v>
      </c>
      <c r="M130" s="174">
        <v>1</v>
      </c>
      <c r="Q130" s="169"/>
    </row>
    <row r="131" spans="3:17">
      <c r="C131" s="178"/>
      <c r="D131" s="179" t="s">
        <v>513</v>
      </c>
      <c r="E131" s="180"/>
      <c r="F131" s="174" t="e">
        <f t="shared" si="11"/>
        <v>#DIV/0!</v>
      </c>
      <c r="G131" s="180">
        <v>315386960</v>
      </c>
      <c r="H131" s="174">
        <f t="shared" si="10"/>
        <v>1.3357450499494649E-2</v>
      </c>
      <c r="I131" s="180">
        <v>202327044</v>
      </c>
      <c r="J131" s="174">
        <f t="shared" si="8"/>
        <v>6.0220710902547823E-3</v>
      </c>
      <c r="K131" s="195"/>
      <c r="L131" s="180">
        <f t="shared" si="6"/>
        <v>-113059916</v>
      </c>
      <c r="M131" s="174">
        <f t="shared" si="7"/>
        <v>-0.35847999549505788</v>
      </c>
      <c r="Q131" s="169"/>
    </row>
    <row r="132" spans="3:17">
      <c r="C132" s="178"/>
      <c r="D132" s="179"/>
      <c r="E132" s="180"/>
      <c r="F132" s="174" t="e">
        <f>+E132/$E$22</f>
        <v>#DIV/0!</v>
      </c>
      <c r="G132" s="180"/>
      <c r="H132" s="174"/>
      <c r="I132" s="180"/>
      <c r="J132" s="174"/>
      <c r="K132" s="195"/>
      <c r="L132" s="180"/>
      <c r="M132" s="174"/>
      <c r="Q132" s="169"/>
    </row>
    <row r="133" spans="3:17" ht="15">
      <c r="C133" s="170" t="s">
        <v>514</v>
      </c>
      <c r="D133" s="171" t="s">
        <v>515</v>
      </c>
      <c r="E133" s="180"/>
      <c r="F133" s="174" t="e">
        <f>+E133/$E$22</f>
        <v>#DIV/0!</v>
      </c>
      <c r="G133" s="172">
        <f>+SUM(G134:G135)</f>
        <v>3417134853</v>
      </c>
      <c r="H133" s="174">
        <f>G133/G$22</f>
        <v>0.14472446688679019</v>
      </c>
      <c r="I133" s="172">
        <f>+SUM(I134:I135)</f>
        <v>4377079408</v>
      </c>
      <c r="J133" s="174">
        <f t="shared" si="8"/>
        <v>0.13027958517827362</v>
      </c>
      <c r="K133" s="195"/>
      <c r="L133" s="180">
        <f t="shared" si="6"/>
        <v>959944555</v>
      </c>
      <c r="M133" s="174">
        <f t="shared" si="7"/>
        <v>0.28092088732091958</v>
      </c>
      <c r="Q133" s="169"/>
    </row>
    <row r="134" spans="3:17">
      <c r="C134" s="178"/>
      <c r="D134" s="179" t="s">
        <v>516</v>
      </c>
      <c r="E134" s="180"/>
      <c r="F134" s="174" t="e">
        <f>+E134/$E$22</f>
        <v>#DIV/0!</v>
      </c>
      <c r="G134" s="180">
        <v>943833132</v>
      </c>
      <c r="H134" s="174">
        <f>G134/G$22</f>
        <v>3.9973765372141569E-2</v>
      </c>
      <c r="I134" s="180">
        <v>1648917902</v>
      </c>
      <c r="J134" s="174">
        <f t="shared" si="8"/>
        <v>4.9078465397031985E-2</v>
      </c>
      <c r="K134" s="195"/>
      <c r="L134" s="180">
        <f t="shared" si="6"/>
        <v>705084770</v>
      </c>
      <c r="M134" s="174">
        <f t="shared" si="7"/>
        <v>0.74704388529560539</v>
      </c>
      <c r="Q134" s="169"/>
    </row>
    <row r="135" spans="3:17">
      <c r="C135" s="178"/>
      <c r="D135" s="179" t="s">
        <v>517</v>
      </c>
      <c r="E135" s="180"/>
      <c r="F135" s="174" t="e">
        <f>+E135/$E$22</f>
        <v>#DIV/0!</v>
      </c>
      <c r="G135" s="180">
        <v>2473301721</v>
      </c>
      <c r="H135" s="174">
        <f>G135/G$22</f>
        <v>0.10475070151464862</v>
      </c>
      <c r="I135" s="180">
        <v>2728161506</v>
      </c>
      <c r="J135" s="174">
        <f t="shared" si="8"/>
        <v>8.1201119781241643E-2</v>
      </c>
      <c r="K135" s="195"/>
      <c r="L135" s="180">
        <f t="shared" si="6"/>
        <v>254859785</v>
      </c>
      <c r="M135" s="174">
        <f t="shared" si="7"/>
        <v>0.10304435679483361</v>
      </c>
      <c r="Q135" s="169"/>
    </row>
    <row r="136" spans="3:17">
      <c r="C136" s="178"/>
      <c r="D136" s="179"/>
      <c r="E136" s="180"/>
      <c r="F136" s="174" t="e">
        <f>+E136/$E$22</f>
        <v>#DIV/0!</v>
      </c>
      <c r="G136" s="180"/>
      <c r="H136" s="174"/>
      <c r="I136" s="180"/>
      <c r="J136" s="174">
        <f t="shared" si="8"/>
        <v>0</v>
      </c>
      <c r="K136" s="195"/>
      <c r="L136" s="180"/>
      <c r="M136" s="174"/>
      <c r="Q136" s="169"/>
    </row>
    <row r="137" spans="3:17" ht="15">
      <c r="C137" s="170" t="s">
        <v>518</v>
      </c>
      <c r="D137" s="171" t="s">
        <v>128</v>
      </c>
      <c r="E137" s="172"/>
      <c r="F137" s="173" t="e">
        <f t="shared" si="11"/>
        <v>#DIV/0!</v>
      </c>
      <c r="G137" s="172">
        <f>+G138+G145+G151</f>
        <v>8782497058</v>
      </c>
      <c r="H137" s="173">
        <f t="shared" si="10"/>
        <v>0.37196138265891643</v>
      </c>
      <c r="I137" s="172">
        <f>+I138+I145+I151</f>
        <v>11872376743</v>
      </c>
      <c r="J137" s="174">
        <f t="shared" si="8"/>
        <v>0.35336994671178773</v>
      </c>
      <c r="K137" s="195"/>
      <c r="L137" s="180">
        <f t="shared" si="6"/>
        <v>3089879685</v>
      </c>
      <c r="M137" s="174">
        <f t="shared" si="7"/>
        <v>0.35182245602751672</v>
      </c>
      <c r="Q137" s="169"/>
    </row>
    <row r="138" spans="3:17" ht="15">
      <c r="C138" s="178"/>
      <c r="D138" s="179" t="s">
        <v>229</v>
      </c>
      <c r="E138" s="180"/>
      <c r="F138" s="174" t="e">
        <f t="shared" si="11"/>
        <v>#DIV/0!</v>
      </c>
      <c r="G138" s="172">
        <f>+G139+G142</f>
        <v>7000000000</v>
      </c>
      <c r="H138" s="174">
        <f t="shared" si="10"/>
        <v>0.29646803880687567</v>
      </c>
      <c r="I138" s="172">
        <f>+I139+I142</f>
        <v>9285115000</v>
      </c>
      <c r="J138" s="174">
        <f t="shared" si="8"/>
        <v>0.27636257371106077</v>
      </c>
      <c r="K138" s="195"/>
      <c r="L138" s="180">
        <f t="shared" si="6"/>
        <v>2285115000</v>
      </c>
      <c r="M138" s="174">
        <f t="shared" si="7"/>
        <v>0.32644499999999999</v>
      </c>
      <c r="Q138" s="169"/>
    </row>
    <row r="139" spans="3:17" ht="15">
      <c r="C139" s="178"/>
      <c r="D139" s="179" t="s">
        <v>519</v>
      </c>
      <c r="E139" s="180"/>
      <c r="F139" s="174" t="e">
        <f t="shared" si="11"/>
        <v>#DIV/0!</v>
      </c>
      <c r="G139" s="172">
        <f>+G140</f>
        <v>6200000000</v>
      </c>
      <c r="H139" s="174">
        <f t="shared" si="10"/>
        <v>0.262585977228947</v>
      </c>
      <c r="I139" s="172">
        <f>+SUM(I140:I141)</f>
        <v>9285115000</v>
      </c>
      <c r="J139" s="174">
        <f t="shared" si="8"/>
        <v>0.27636257371106077</v>
      </c>
      <c r="K139" s="195"/>
      <c r="L139" s="180">
        <f t="shared" si="6"/>
        <v>3085115000</v>
      </c>
      <c r="M139" s="174">
        <f t="shared" si="7"/>
        <v>0.49759919354838711</v>
      </c>
      <c r="Q139" s="169"/>
    </row>
    <row r="140" spans="3:17">
      <c r="C140" s="178"/>
      <c r="D140" s="179" t="s">
        <v>230</v>
      </c>
      <c r="E140" s="180"/>
      <c r="F140" s="174" t="e">
        <f t="shared" si="11"/>
        <v>#DIV/0!</v>
      </c>
      <c r="G140" s="180">
        <v>6200000000</v>
      </c>
      <c r="H140" s="174">
        <f t="shared" si="10"/>
        <v>0.262585977228947</v>
      </c>
      <c r="I140" s="180">
        <v>7500000000</v>
      </c>
      <c r="J140" s="174">
        <f t="shared" si="8"/>
        <v>0.22323033186265928</v>
      </c>
      <c r="K140" s="195"/>
      <c r="L140" s="180">
        <f t="shared" si="6"/>
        <v>1300000000</v>
      </c>
      <c r="M140" s="174">
        <f t="shared" si="7"/>
        <v>0.20967741935483872</v>
      </c>
      <c r="Q140" s="169"/>
    </row>
    <row r="141" spans="3:17">
      <c r="C141" s="178"/>
      <c r="D141" s="179" t="s">
        <v>520</v>
      </c>
      <c r="E141" s="180"/>
      <c r="F141" s="174" t="e">
        <f t="shared" si="11"/>
        <v>#DIV/0!</v>
      </c>
      <c r="G141" s="180">
        <v>0</v>
      </c>
      <c r="H141" s="174">
        <f t="shared" si="10"/>
        <v>0</v>
      </c>
      <c r="I141" s="180">
        <v>1785115000</v>
      </c>
      <c r="J141" s="174">
        <f t="shared" si="8"/>
        <v>5.3132241848401471E-2</v>
      </c>
      <c r="K141" s="195"/>
      <c r="L141" s="180">
        <f t="shared" si="6"/>
        <v>1785115000</v>
      </c>
      <c r="M141" s="174">
        <v>1</v>
      </c>
      <c r="Q141" s="169"/>
    </row>
    <row r="142" spans="3:17">
      <c r="C142" s="178"/>
      <c r="D142" s="212" t="s">
        <v>521</v>
      </c>
      <c r="E142" s="180"/>
      <c r="F142" s="174"/>
      <c r="G142" s="180">
        <v>800000000</v>
      </c>
      <c r="H142" s="174">
        <f t="shared" si="10"/>
        <v>3.3882061577928647E-2</v>
      </c>
      <c r="I142" s="180">
        <v>0</v>
      </c>
      <c r="J142" s="174"/>
      <c r="K142" s="195"/>
      <c r="L142" s="180">
        <f t="shared" si="6"/>
        <v>-800000000</v>
      </c>
      <c r="M142" s="174">
        <f t="shared" si="7"/>
        <v>-1</v>
      </c>
      <c r="Q142" s="169"/>
    </row>
    <row r="143" spans="3:17">
      <c r="C143" s="178"/>
      <c r="D143" s="212"/>
      <c r="E143" s="180"/>
      <c r="F143" s="174" t="e">
        <f t="shared" si="11"/>
        <v>#DIV/0!</v>
      </c>
      <c r="G143" s="180"/>
      <c r="H143" s="174"/>
      <c r="I143" s="180"/>
      <c r="J143" s="174">
        <f t="shared" si="8"/>
        <v>0</v>
      </c>
      <c r="K143" s="195"/>
      <c r="L143" s="180"/>
      <c r="M143" s="174"/>
      <c r="Q143" s="169"/>
    </row>
    <row r="144" spans="3:17" ht="15">
      <c r="C144" s="170" t="s">
        <v>522</v>
      </c>
      <c r="D144" s="194" t="s">
        <v>341</v>
      </c>
      <c r="E144" s="172"/>
      <c r="F144" s="173" t="e">
        <f t="shared" si="11"/>
        <v>#DIV/0!</v>
      </c>
      <c r="G144" s="172">
        <f>+G145+G151</f>
        <v>1782497058</v>
      </c>
      <c r="H144" s="173">
        <f t="shared" si="10"/>
        <v>7.5493343852040803E-2</v>
      </c>
      <c r="I144" s="172">
        <f>+I145+I151</f>
        <v>2587261743</v>
      </c>
      <c r="J144" s="173">
        <f t="shared" si="8"/>
        <v>7.7007373000726964E-2</v>
      </c>
      <c r="K144" s="209"/>
      <c r="L144" s="172">
        <f t="shared" si="6"/>
        <v>804764685</v>
      </c>
      <c r="M144" s="174">
        <f t="shared" si="7"/>
        <v>0.45148163436688266</v>
      </c>
      <c r="Q144" s="169"/>
    </row>
    <row r="145" spans="2:17" ht="15">
      <c r="C145" s="170" t="s">
        <v>523</v>
      </c>
      <c r="D145" s="171" t="s">
        <v>248</v>
      </c>
      <c r="E145" s="180"/>
      <c r="F145" s="174" t="e">
        <f t="shared" si="11"/>
        <v>#DIV/0!</v>
      </c>
      <c r="G145" s="172">
        <f>+SUM(G146:G149)</f>
        <v>656795137</v>
      </c>
      <c r="H145" s="174">
        <f t="shared" si="10"/>
        <v>2.7816966594897602E-2</v>
      </c>
      <c r="I145" s="172">
        <f>+SUM(I146:I149)</f>
        <v>1631957666</v>
      </c>
      <c r="J145" s="174">
        <f t="shared" si="8"/>
        <v>4.857366018226545E-2</v>
      </c>
      <c r="K145" s="195"/>
      <c r="L145" s="180">
        <f t="shared" si="6"/>
        <v>975162529</v>
      </c>
      <c r="M145" s="174">
        <f t="shared" si="7"/>
        <v>1.4847286072399772</v>
      </c>
      <c r="Q145" s="169"/>
    </row>
    <row r="146" spans="2:17">
      <c r="C146" s="178"/>
      <c r="D146" s="179" t="s">
        <v>524</v>
      </c>
      <c r="E146" s="180"/>
      <c r="F146" s="174" t="e">
        <f t="shared" si="11"/>
        <v>#DIV/0!</v>
      </c>
      <c r="G146" s="180">
        <v>239813237</v>
      </c>
      <c r="H146" s="174">
        <f t="shared" si="10"/>
        <v>1.0156708579045494E-2</v>
      </c>
      <c r="I146" s="180">
        <v>286514157</v>
      </c>
      <c r="J146" s="174">
        <f t="shared" si="8"/>
        <v>8.5278200467280088E-3</v>
      </c>
      <c r="K146" s="195"/>
      <c r="L146" s="180">
        <f t="shared" si="6"/>
        <v>46700920</v>
      </c>
      <c r="M146" s="174">
        <f t="shared" si="7"/>
        <v>0.19473870827238782</v>
      </c>
      <c r="Q146" s="169"/>
    </row>
    <row r="147" spans="2:17" ht="15">
      <c r="C147" s="178"/>
      <c r="D147" s="183" t="s">
        <v>525</v>
      </c>
      <c r="E147" s="180"/>
      <c r="F147" s="174" t="e">
        <f t="shared" si="11"/>
        <v>#DIV/0!</v>
      </c>
      <c r="G147" s="180">
        <v>103401319</v>
      </c>
      <c r="H147" s="174">
        <f t="shared" si="10"/>
        <v>4.3793123219963035E-3</v>
      </c>
      <c r="I147" s="180">
        <v>331862928</v>
      </c>
      <c r="J147" s="174">
        <f t="shared" si="8"/>
        <v>9.8775828733805061E-3</v>
      </c>
      <c r="K147" s="195"/>
      <c r="L147" s="172">
        <f t="shared" si="6"/>
        <v>228461609</v>
      </c>
      <c r="M147" s="174">
        <f t="shared" si="7"/>
        <v>2.2094651326449712</v>
      </c>
      <c r="Q147" s="169"/>
    </row>
    <row r="148" spans="2:17">
      <c r="C148" s="178"/>
      <c r="D148" s="183" t="s">
        <v>526</v>
      </c>
      <c r="E148" s="180"/>
      <c r="F148" s="174" t="e">
        <f t="shared" si="11"/>
        <v>#DIV/0!</v>
      </c>
      <c r="G148" s="180">
        <v>313580581</v>
      </c>
      <c r="H148" s="174">
        <f t="shared" si="10"/>
        <v>1.3280945693855802E-2</v>
      </c>
      <c r="I148" s="180">
        <v>313580581</v>
      </c>
      <c r="J148" s="174">
        <f t="shared" si="8"/>
        <v>9.3334262883087351E-3</v>
      </c>
      <c r="K148" s="195"/>
      <c r="L148" s="180">
        <f t="shared" si="6"/>
        <v>0</v>
      </c>
      <c r="M148" s="174">
        <f t="shared" si="7"/>
        <v>0</v>
      </c>
      <c r="Q148" s="169"/>
    </row>
    <row r="149" spans="2:17">
      <c r="C149" s="178"/>
      <c r="D149" s="183" t="s">
        <v>527</v>
      </c>
      <c r="E149" s="180"/>
      <c r="F149" s="174" t="e">
        <f t="shared" si="11"/>
        <v>#DIV/0!</v>
      </c>
      <c r="G149" s="180">
        <v>0</v>
      </c>
      <c r="H149" s="174">
        <f t="shared" si="10"/>
        <v>0</v>
      </c>
      <c r="I149" s="180">
        <v>700000000</v>
      </c>
      <c r="J149" s="174">
        <f t="shared" si="8"/>
        <v>2.0834830973848199E-2</v>
      </c>
      <c r="K149" s="195"/>
      <c r="L149" s="180">
        <f t="shared" si="6"/>
        <v>700000000</v>
      </c>
      <c r="M149" s="174">
        <v>1</v>
      </c>
      <c r="Q149" s="169"/>
    </row>
    <row r="150" spans="2:17" ht="15">
      <c r="C150" s="170"/>
      <c r="D150" s="194"/>
      <c r="E150" s="172"/>
      <c r="F150" s="173" t="e">
        <f t="shared" si="11"/>
        <v>#DIV/0!</v>
      </c>
      <c r="G150" s="172"/>
      <c r="H150" s="173"/>
      <c r="I150" s="172"/>
      <c r="J150" s="173">
        <f t="shared" si="8"/>
        <v>0</v>
      </c>
      <c r="K150" s="209"/>
      <c r="L150" s="172"/>
      <c r="M150" s="174"/>
      <c r="Q150" s="169"/>
    </row>
    <row r="151" spans="2:17" ht="15">
      <c r="C151" s="170" t="s">
        <v>528</v>
      </c>
      <c r="D151" s="171" t="s">
        <v>246</v>
      </c>
      <c r="E151" s="180"/>
      <c r="F151" s="174" t="e">
        <f t="shared" si="11"/>
        <v>#DIV/0!</v>
      </c>
      <c r="G151" s="172">
        <f>+G152</f>
        <v>1125701921</v>
      </c>
      <c r="H151" s="174">
        <f t="shared" si="10"/>
        <v>4.7676377257143208E-2</v>
      </c>
      <c r="I151" s="172">
        <f>+I152</f>
        <v>955304077</v>
      </c>
      <c r="J151" s="174">
        <f t="shared" si="8"/>
        <v>2.8433712818461521E-2</v>
      </c>
      <c r="K151" s="195"/>
      <c r="L151" s="180">
        <f>I151-G151</f>
        <v>-170397844</v>
      </c>
      <c r="M151" s="174">
        <f>L151/G151</f>
        <v>-0.15137030578097416</v>
      </c>
      <c r="Q151" s="169"/>
    </row>
    <row r="152" spans="2:17" ht="15">
      <c r="C152" s="170"/>
      <c r="D152" s="183" t="s">
        <v>529</v>
      </c>
      <c r="E152" s="172"/>
      <c r="F152" s="173" t="e">
        <f t="shared" si="11"/>
        <v>#DIV/0!</v>
      </c>
      <c r="G152" s="180">
        <v>1125701921</v>
      </c>
      <c r="H152" s="173">
        <f t="shared" si="10"/>
        <v>4.7676377257143208E-2</v>
      </c>
      <c r="I152" s="180">
        <v>955304077</v>
      </c>
      <c r="J152" s="173">
        <f t="shared" si="8"/>
        <v>2.8433712818461521E-2</v>
      </c>
      <c r="K152" s="209"/>
      <c r="L152" s="172">
        <f>I152-G152</f>
        <v>-170397844</v>
      </c>
      <c r="M152" s="174">
        <f>L152/G152</f>
        <v>-0.15137030578097416</v>
      </c>
      <c r="Q152" s="169"/>
    </row>
    <row r="153" spans="2:17">
      <c r="C153" s="213"/>
      <c r="D153" s="179"/>
      <c r="E153" s="180"/>
      <c r="F153" s="174" t="e">
        <f t="shared" si="11"/>
        <v>#DIV/0!</v>
      </c>
      <c r="G153" s="180"/>
      <c r="H153" s="174"/>
      <c r="I153" s="180"/>
      <c r="J153" s="174">
        <f t="shared" si="8"/>
        <v>0</v>
      </c>
      <c r="K153" s="195"/>
      <c r="L153" s="180"/>
      <c r="M153" s="174"/>
      <c r="Q153" s="169"/>
    </row>
    <row r="154" spans="2:17" ht="15.75" thickBot="1">
      <c r="C154" s="214"/>
      <c r="D154" s="201"/>
      <c r="E154" s="202"/>
      <c r="F154" s="203" t="e">
        <f>E154/#REF!</f>
        <v>#REF!</v>
      </c>
      <c r="G154" s="202"/>
      <c r="H154" s="203"/>
      <c r="I154" s="215"/>
      <c r="J154" s="203">
        <f>I154/I$22</f>
        <v>0</v>
      </c>
      <c r="K154" s="204"/>
      <c r="L154" s="202"/>
      <c r="M154" s="203"/>
      <c r="Q154" s="169"/>
    </row>
    <row r="156" spans="2:17" ht="9.75" customHeight="1">
      <c r="B156" s="218"/>
      <c r="C156" s="218"/>
      <c r="D156" s="218"/>
      <c r="E156" s="219"/>
      <c r="F156" s="219"/>
      <c r="G156" s="219"/>
      <c r="H156" s="219"/>
      <c r="I156" s="219"/>
      <c r="J156" s="219"/>
      <c r="K156" s="219"/>
      <c r="L156" s="219"/>
      <c r="M156" s="219"/>
      <c r="N156" s="219"/>
    </row>
    <row r="157" spans="2:17">
      <c r="I157" s="220">
        <f>+I137+I158</f>
        <v>16213147315</v>
      </c>
    </row>
    <row r="158" spans="2:17" ht="15">
      <c r="G158" s="221">
        <f>+G22-G137-G98</f>
        <v>1964625071</v>
      </c>
      <c r="I158" s="221">
        <f>+I22-I137-I98</f>
        <v>4340770572</v>
      </c>
      <c r="L158" s="220"/>
    </row>
    <row r="159" spans="2:17">
      <c r="D159" s="119"/>
      <c r="F159" s="217"/>
      <c r="G159" s="220">
        <f>+G137+G158</f>
        <v>10747122129</v>
      </c>
      <c r="I159" s="220"/>
      <c r="L159" s="220"/>
    </row>
    <row r="160" spans="2:17" ht="15" thickBot="1"/>
    <row r="161" spans="4:13" ht="15">
      <c r="D161" s="222" t="s">
        <v>4</v>
      </c>
      <c r="E161" s="206">
        <f>I22</f>
        <v>33597584779</v>
      </c>
      <c r="F161" s="223"/>
      <c r="G161" s="168">
        <f>G22</f>
        <v>23611314151</v>
      </c>
      <c r="H161" s="223"/>
      <c r="I161" s="168">
        <f>I22</f>
        <v>33597584779</v>
      </c>
      <c r="J161" s="223"/>
      <c r="K161" s="223"/>
      <c r="L161" s="206"/>
      <c r="M161" s="224"/>
    </row>
    <row r="162" spans="4:13" ht="15">
      <c r="D162" s="225" t="s">
        <v>530</v>
      </c>
      <c r="E162" s="211">
        <f>I116</f>
        <v>0</v>
      </c>
      <c r="F162" s="226"/>
      <c r="G162" s="210">
        <f>+G137+G98</f>
        <v>21646689080</v>
      </c>
      <c r="H162" s="226"/>
      <c r="I162" s="210">
        <f>+I137+I98</f>
        <v>29256814207</v>
      </c>
      <c r="J162" s="226"/>
      <c r="K162" s="226"/>
      <c r="L162" s="211"/>
      <c r="M162" s="227"/>
    </row>
    <row r="163" spans="4:13" ht="15.75" thickBot="1">
      <c r="D163" s="228" t="s">
        <v>531</v>
      </c>
      <c r="E163" s="229">
        <f>+E161-E162</f>
        <v>33597584779</v>
      </c>
      <c r="F163" s="230"/>
      <c r="G163" s="231">
        <f>+G161-G162</f>
        <v>1964625071</v>
      </c>
      <c r="H163" s="230"/>
      <c r="I163" s="231">
        <f>+I161-I162</f>
        <v>4340770572</v>
      </c>
      <c r="J163" s="230"/>
      <c r="K163" s="230"/>
      <c r="L163" s="230"/>
      <c r="M163" s="232"/>
    </row>
    <row r="164" spans="4:13" ht="15">
      <c r="D164" s="233"/>
      <c r="E164" s="169"/>
      <c r="F164" s="122"/>
      <c r="G164" s="169"/>
      <c r="H164" s="122"/>
      <c r="I164" s="122"/>
      <c r="J164" s="122"/>
      <c r="K164" s="122"/>
      <c r="L164" s="122"/>
      <c r="M164" s="122"/>
    </row>
  </sheetData>
  <phoneticPr fontId="23" type="noConversion"/>
  <printOptions horizontalCentered="1"/>
  <pageMargins left="0.59055118110236227" right="0.59055118110236227" top="0.78740157480314965" bottom="0.70866141732283472" header="0" footer="0.39370078740157483"/>
  <pageSetup paperSize="9" scale="64" orientation="landscape" horizontalDpi="4294967293" verticalDpi="300" r:id="rId1"/>
  <headerFooter alignWithMargins="0">
    <oddFooter>&amp;R&amp;A Pag. Nº &amp;P de &amp;N</oddFooter>
  </headerFooter>
  <rowBreaks count="4" manualBreakCount="4">
    <brk id="52" max="16383" man="1"/>
    <brk id="83" max="21" man="1"/>
    <brk id="115" max="16383" man="1"/>
    <brk id="147" max="2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Q133"/>
  <sheetViews>
    <sheetView showGridLines="0" topLeftCell="D19" zoomScaleNormal="100" workbookViewId="0">
      <selection activeCell="I133" sqref="I133"/>
    </sheetView>
  </sheetViews>
  <sheetFormatPr baseColWidth="10" defaultColWidth="11.42578125" defaultRowHeight="14.25"/>
  <cols>
    <col min="1" max="1" width="1.7109375" style="118" customWidth="1"/>
    <col min="2" max="2" width="0.85546875" style="119" customWidth="1"/>
    <col min="3" max="3" width="25.7109375" style="216" customWidth="1"/>
    <col min="4" max="4" width="50.28515625" style="217" bestFit="1" customWidth="1"/>
    <col min="5" max="5" width="25.7109375" style="119" hidden="1" customWidth="1"/>
    <col min="6" max="6" width="8.85546875" style="119" hidden="1" customWidth="1"/>
    <col min="7" max="7" width="25.28515625" style="119" bestFit="1" customWidth="1"/>
    <col min="8" max="8" width="10.5703125" style="119" bestFit="1" customWidth="1"/>
    <col min="9" max="9" width="19.5703125" style="161" customWidth="1"/>
    <col min="10" max="10" width="9.85546875" style="161" customWidth="1"/>
    <col min="11" max="11" width="6.42578125" style="119" customWidth="1"/>
    <col min="12" max="12" width="28.140625" style="119" bestFit="1" customWidth="1"/>
    <col min="13" max="13" width="20.140625" style="119" bestFit="1" customWidth="1"/>
    <col min="14" max="15" width="1.7109375" style="119" customWidth="1"/>
    <col min="16" max="16" width="16.28515625" style="119" customWidth="1"/>
    <col min="17" max="17" width="15.28515625" style="122" bestFit="1" customWidth="1"/>
    <col min="18" max="16384" width="11.42578125" style="119"/>
  </cols>
  <sheetData>
    <row r="1" spans="3:15" ht="15">
      <c r="C1" s="120"/>
      <c r="D1" s="120"/>
      <c r="E1" s="120"/>
      <c r="F1" s="120"/>
      <c r="G1" s="120"/>
      <c r="H1" s="120"/>
      <c r="I1" s="234"/>
      <c r="J1" s="234"/>
      <c r="K1" s="120"/>
      <c r="L1" s="120"/>
      <c r="M1" s="121" t="s">
        <v>389</v>
      </c>
      <c r="N1" s="120"/>
      <c r="O1" s="118"/>
    </row>
    <row r="2" spans="3:15" ht="5.25" customHeight="1">
      <c r="C2" s="119"/>
      <c r="D2" s="119"/>
      <c r="O2" s="118"/>
    </row>
    <row r="3" spans="3:15" ht="2.25" customHeight="1">
      <c r="C3" s="120"/>
      <c r="D3" s="120"/>
      <c r="E3" s="120"/>
      <c r="F3" s="120"/>
      <c r="G3" s="120"/>
      <c r="H3" s="120"/>
      <c r="I3" s="234"/>
      <c r="J3" s="234"/>
      <c r="K3" s="120"/>
      <c r="L3" s="120"/>
      <c r="M3" s="120"/>
      <c r="N3" s="120"/>
      <c r="O3" s="118"/>
    </row>
    <row r="4" spans="3:15" ht="15">
      <c r="C4" s="123"/>
      <c r="D4" s="124"/>
      <c r="E4" s="125"/>
      <c r="F4" s="125"/>
      <c r="G4" s="125"/>
      <c r="H4" s="125"/>
      <c r="I4" s="125"/>
      <c r="J4" s="125"/>
      <c r="K4" s="125"/>
      <c r="L4" s="124"/>
      <c r="M4" s="126"/>
      <c r="O4" s="118"/>
    </row>
    <row r="5" spans="3:15" ht="15">
      <c r="C5" s="127" t="s">
        <v>390</v>
      </c>
      <c r="D5" s="124"/>
      <c r="E5" s="125"/>
      <c r="F5" s="125"/>
      <c r="G5" s="125"/>
      <c r="H5" s="125"/>
      <c r="I5" s="125"/>
      <c r="J5" s="125"/>
      <c r="K5" s="125"/>
      <c r="L5" s="124"/>
      <c r="M5" s="126"/>
      <c r="O5" s="118"/>
    </row>
    <row r="6" spans="3:15" ht="15">
      <c r="C6" s="123"/>
      <c r="D6" s="124"/>
      <c r="E6" s="125"/>
      <c r="F6" s="125"/>
      <c r="G6" s="125"/>
      <c r="H6" s="125"/>
      <c r="I6" s="125"/>
      <c r="J6" s="125"/>
      <c r="K6" s="125"/>
      <c r="L6" s="124"/>
      <c r="M6" s="126"/>
      <c r="O6" s="118"/>
    </row>
    <row r="7" spans="3:15" ht="15.75" thickBot="1">
      <c r="C7" s="129"/>
      <c r="D7" s="130"/>
      <c r="E7" s="131"/>
      <c r="F7" s="131"/>
      <c r="G7" s="131"/>
      <c r="H7" s="131"/>
      <c r="I7" s="131"/>
      <c r="J7" s="131"/>
      <c r="K7" s="131"/>
      <c r="L7" s="130"/>
      <c r="M7" s="132"/>
      <c r="O7" s="118"/>
    </row>
    <row r="8" spans="3:15" ht="15">
      <c r="C8" s="123"/>
      <c r="D8" s="124"/>
      <c r="E8" s="125"/>
      <c r="F8" s="125"/>
      <c r="G8" s="125"/>
      <c r="H8" s="125"/>
      <c r="I8" s="125"/>
      <c r="J8" s="125"/>
      <c r="K8" s="125"/>
      <c r="L8" s="124"/>
      <c r="M8" s="126"/>
      <c r="O8" s="118"/>
    </row>
    <row r="9" spans="3:15" ht="15">
      <c r="C9" s="133" t="s">
        <v>532</v>
      </c>
      <c r="D9" s="134" t="str">
        <f>'Balance (2)'!D9</f>
        <v>Metal Dorado S.A.</v>
      </c>
      <c r="L9" s="135" t="s">
        <v>393</v>
      </c>
      <c r="M9" s="159" t="s">
        <v>394</v>
      </c>
      <c r="O9" s="118"/>
    </row>
    <row r="10" spans="3:15" ht="15">
      <c r="C10" s="133" t="s">
        <v>533</v>
      </c>
      <c r="D10" s="137" t="s">
        <v>396</v>
      </c>
      <c r="L10" s="138" t="s">
        <v>397</v>
      </c>
      <c r="M10" s="235">
        <v>41017</v>
      </c>
      <c r="O10" s="118"/>
    </row>
    <row r="11" spans="3:15" ht="15">
      <c r="C11" s="133" t="s">
        <v>534</v>
      </c>
      <c r="D11" s="137" t="s">
        <v>399</v>
      </c>
      <c r="L11" s="138" t="s">
        <v>400</v>
      </c>
      <c r="M11" s="158"/>
      <c r="O11" s="118"/>
    </row>
    <row r="12" spans="3:15" ht="12.75" customHeight="1">
      <c r="C12" s="142"/>
      <c r="D12" s="119"/>
      <c r="E12" s="124"/>
      <c r="F12" s="124"/>
      <c r="G12" s="124"/>
      <c r="H12" s="124"/>
      <c r="I12" s="125"/>
      <c r="J12" s="125"/>
      <c r="K12" s="124"/>
      <c r="L12" s="124"/>
      <c r="M12" s="124"/>
      <c r="O12" s="118"/>
    </row>
    <row r="13" spans="3:15" ht="15.75" thickBot="1">
      <c r="C13" s="143" t="s">
        <v>401</v>
      </c>
      <c r="D13" s="130"/>
      <c r="E13" s="131"/>
      <c r="F13" s="131"/>
      <c r="G13" s="131"/>
      <c r="H13" s="131"/>
      <c r="I13" s="131"/>
      <c r="J13" s="131"/>
      <c r="K13" s="131"/>
      <c r="L13" s="130"/>
      <c r="M13" s="130"/>
      <c r="O13" s="118"/>
    </row>
    <row r="14" spans="3:15">
      <c r="C14" s="124"/>
      <c r="D14" s="124"/>
      <c r="L14" s="124"/>
      <c r="M14" s="124"/>
      <c r="O14" s="118"/>
    </row>
    <row r="15" spans="3:15" ht="15">
      <c r="C15" s="123" t="s">
        <v>402</v>
      </c>
      <c r="D15" s="144">
        <f>+'Balance (2)'!I22</f>
        <v>33597584779</v>
      </c>
      <c r="L15" s="145" t="s">
        <v>403</v>
      </c>
      <c r="M15" s="145"/>
      <c r="O15" s="118"/>
    </row>
    <row r="16" spans="3:15" ht="15">
      <c r="C16" s="123" t="s">
        <v>404</v>
      </c>
      <c r="D16" s="144">
        <f>+D15*1%</f>
        <v>335975847.79000002</v>
      </c>
      <c r="F16" s="146"/>
      <c r="G16" s="146"/>
      <c r="H16" s="146"/>
      <c r="I16" s="236"/>
      <c r="J16" s="236"/>
      <c r="K16" s="146"/>
      <c r="L16" s="146" t="s">
        <v>535</v>
      </c>
      <c r="M16" s="237" t="s">
        <v>396</v>
      </c>
      <c r="O16" s="118"/>
    </row>
    <row r="17" spans="1:17" ht="15">
      <c r="C17" s="138" t="s">
        <v>406</v>
      </c>
      <c r="D17" s="144">
        <f>+D16*50%</f>
        <v>167987923.89500001</v>
      </c>
      <c r="F17" s="146"/>
      <c r="G17" s="146"/>
      <c r="H17" s="146"/>
      <c r="I17" s="236"/>
      <c r="J17" s="236"/>
      <c r="K17" s="146"/>
      <c r="L17" s="146" t="s">
        <v>536</v>
      </c>
      <c r="M17" s="237">
        <v>41013</v>
      </c>
      <c r="O17" s="118"/>
    </row>
    <row r="18" spans="1:17" ht="15">
      <c r="C18" s="123" t="s">
        <v>408</v>
      </c>
      <c r="D18" s="144">
        <f>+D17*5%</f>
        <v>8399396.1947500017</v>
      </c>
      <c r="F18" s="146"/>
      <c r="G18" s="146"/>
      <c r="H18" s="146"/>
      <c r="I18" s="236"/>
      <c r="J18" s="236"/>
      <c r="K18" s="146"/>
      <c r="L18" s="146" t="s">
        <v>537</v>
      </c>
      <c r="M18" s="237">
        <v>41016</v>
      </c>
      <c r="O18" s="118"/>
    </row>
    <row r="19" spans="1:17" ht="6.75" customHeight="1" thickBot="1">
      <c r="C19" s="124"/>
      <c r="D19" s="124"/>
      <c r="L19" s="124"/>
      <c r="M19" s="124"/>
      <c r="O19" s="118"/>
    </row>
    <row r="20" spans="1:17" s="156" customFormat="1" ht="30.75" thickBot="1">
      <c r="A20" s="118"/>
      <c r="B20" s="119"/>
      <c r="C20" s="150" t="s">
        <v>410</v>
      </c>
      <c r="D20" s="238" t="s">
        <v>411</v>
      </c>
      <c r="E20" s="239" t="s">
        <v>412</v>
      </c>
      <c r="F20" s="240" t="s">
        <v>413</v>
      </c>
      <c r="G20" s="239" t="s">
        <v>414</v>
      </c>
      <c r="H20" s="240" t="s">
        <v>413</v>
      </c>
      <c r="I20" s="239" t="s">
        <v>415</v>
      </c>
      <c r="J20" s="240" t="s">
        <v>413</v>
      </c>
      <c r="K20" s="241" t="s">
        <v>416</v>
      </c>
      <c r="L20" s="242" t="s">
        <v>417</v>
      </c>
      <c r="M20" s="243" t="s">
        <v>413</v>
      </c>
      <c r="O20" s="244"/>
      <c r="Q20" s="157"/>
    </row>
    <row r="21" spans="1:17" s="161" customFormat="1" ht="4.5" customHeight="1" thickBot="1">
      <c r="A21" s="118"/>
      <c r="B21" s="119"/>
      <c r="C21" s="135"/>
      <c r="D21" s="158"/>
      <c r="E21" s="159"/>
      <c r="F21" s="159"/>
      <c r="G21" s="160"/>
      <c r="H21" s="159"/>
      <c r="I21" s="159"/>
      <c r="J21" s="159"/>
      <c r="K21" s="159"/>
      <c r="L21" s="159"/>
      <c r="O21" s="245"/>
      <c r="Q21" s="162"/>
    </row>
    <row r="22" spans="1:17" ht="15">
      <c r="C22" s="246" t="s">
        <v>538</v>
      </c>
      <c r="D22" s="247" t="s">
        <v>196</v>
      </c>
      <c r="E22" s="248"/>
      <c r="F22" s="249" t="e">
        <f>+E22/$E$22</f>
        <v>#DIV/0!</v>
      </c>
      <c r="G22" s="248">
        <f>+G23+G32</f>
        <v>16592321778</v>
      </c>
      <c r="H22" s="250">
        <f>G22/G22</f>
        <v>1</v>
      </c>
      <c r="I22" s="248">
        <f>+I23+I32</f>
        <v>24572657587</v>
      </c>
      <c r="J22" s="250">
        <f>I22/I22</f>
        <v>1</v>
      </c>
      <c r="K22" s="251"/>
      <c r="L22" s="248">
        <f>+I22-G22</f>
        <v>7980335809</v>
      </c>
      <c r="M22" s="252">
        <f>L22/G22</f>
        <v>0.48096558852789628</v>
      </c>
      <c r="O22" s="118"/>
      <c r="Q22" s="169"/>
    </row>
    <row r="23" spans="1:17" ht="15">
      <c r="C23" s="253" t="s">
        <v>539</v>
      </c>
      <c r="D23" s="254" t="s">
        <v>540</v>
      </c>
      <c r="E23" s="255"/>
      <c r="F23" s="256" t="e">
        <f>E23/E22</f>
        <v>#DIV/0!</v>
      </c>
      <c r="G23" s="255">
        <f>+G24+G27</f>
        <v>16407138338</v>
      </c>
      <c r="H23" s="257">
        <f t="shared" ref="H23:J35" si="0">G23/G$22</f>
        <v>0.98883920873294917</v>
      </c>
      <c r="I23" s="255">
        <f>+I24+I27</f>
        <v>24366156077</v>
      </c>
      <c r="J23" s="257">
        <f t="shared" si="0"/>
        <v>0.99159628911651587</v>
      </c>
      <c r="K23" s="258"/>
      <c r="L23" s="255">
        <f>+I23-G23</f>
        <v>7959017739</v>
      </c>
      <c r="M23" s="259">
        <f t="shared" ref="M23:M86" si="1">L23/G23</f>
        <v>0.48509481513704295</v>
      </c>
      <c r="O23" s="118"/>
      <c r="Q23" s="169"/>
    </row>
    <row r="24" spans="1:17" ht="15">
      <c r="C24" s="253" t="s">
        <v>541</v>
      </c>
      <c r="D24" s="254" t="s">
        <v>542</v>
      </c>
      <c r="E24" s="260"/>
      <c r="F24" s="256" t="e">
        <f>E24/#REF!</f>
        <v>#REF!</v>
      </c>
      <c r="G24" s="260">
        <f>+G25</f>
        <v>16630904</v>
      </c>
      <c r="H24" s="257">
        <f t="shared" si="0"/>
        <v>1.0023253057960314E-3</v>
      </c>
      <c r="I24" s="260">
        <f>+I25</f>
        <v>11951961</v>
      </c>
      <c r="J24" s="257">
        <f t="shared" si="0"/>
        <v>4.8639268901557906E-4</v>
      </c>
      <c r="K24" s="258"/>
      <c r="L24" s="255">
        <f>+I24-G24</f>
        <v>-4678943</v>
      </c>
      <c r="M24" s="259">
        <f t="shared" si="1"/>
        <v>-0.28134026869495488</v>
      </c>
      <c r="O24" s="118"/>
      <c r="Q24" s="169"/>
    </row>
    <row r="25" spans="1:17" ht="15">
      <c r="C25" s="261"/>
      <c r="D25" s="262" t="s">
        <v>543</v>
      </c>
      <c r="E25" s="263"/>
      <c r="F25" s="264" t="e">
        <f>E25/E$22</f>
        <v>#DIV/0!</v>
      </c>
      <c r="G25" s="263">
        <v>16630904</v>
      </c>
      <c r="H25" s="265">
        <f t="shared" si="0"/>
        <v>1.0023253057960314E-3</v>
      </c>
      <c r="I25" s="263">
        <v>11951961</v>
      </c>
      <c r="J25" s="265">
        <f t="shared" si="0"/>
        <v>4.8639268901557906E-4</v>
      </c>
      <c r="K25" s="266"/>
      <c r="L25" s="263">
        <f>+I25-G25</f>
        <v>-4678943</v>
      </c>
      <c r="M25" s="267">
        <f t="shared" si="1"/>
        <v>-0.28134026869495488</v>
      </c>
      <c r="O25" s="118"/>
      <c r="Q25" s="169"/>
    </row>
    <row r="26" spans="1:17" ht="15">
      <c r="C26" s="261"/>
      <c r="D26" s="262"/>
      <c r="E26" s="263"/>
      <c r="F26" s="264" t="e">
        <f>E26/E$22</f>
        <v>#DIV/0!</v>
      </c>
      <c r="G26" s="263"/>
      <c r="H26" s="264"/>
      <c r="I26" s="263"/>
      <c r="J26" s="265"/>
      <c r="K26" s="266"/>
      <c r="L26" s="263"/>
      <c r="M26" s="267"/>
      <c r="O26" s="118"/>
      <c r="P26" s="268">
        <f>+I28+I24</f>
        <v>24366156077</v>
      </c>
      <c r="Q26" s="169"/>
    </row>
    <row r="27" spans="1:17" ht="15">
      <c r="C27" s="261" t="s">
        <v>544</v>
      </c>
      <c r="D27" s="266" t="s">
        <v>545</v>
      </c>
      <c r="E27" s="263"/>
      <c r="F27" s="264" t="e">
        <f>E27/E$22</f>
        <v>#DIV/0!</v>
      </c>
      <c r="G27" s="260">
        <f>+G28</f>
        <v>16390507434</v>
      </c>
      <c r="H27" s="265">
        <f t="shared" si="0"/>
        <v>0.98783688342715315</v>
      </c>
      <c r="I27" s="260">
        <f>+I28</f>
        <v>24354204116</v>
      </c>
      <c r="J27" s="265">
        <f t="shared" si="0"/>
        <v>0.99110989642750036</v>
      </c>
      <c r="K27" s="258"/>
      <c r="L27" s="263">
        <f>+I27-G27</f>
        <v>7963696682</v>
      </c>
      <c r="M27" s="267">
        <f t="shared" si="1"/>
        <v>0.48587249138366123</v>
      </c>
      <c r="O27" s="118"/>
      <c r="Q27" s="169"/>
    </row>
    <row r="28" spans="1:17" ht="15">
      <c r="C28" s="261" t="s">
        <v>546</v>
      </c>
      <c r="D28" s="266" t="s">
        <v>547</v>
      </c>
      <c r="E28" s="263"/>
      <c r="F28" s="264" t="e">
        <f>E28/E$22</f>
        <v>#DIV/0!</v>
      </c>
      <c r="G28" s="260">
        <f>+SUM(G29:G30)</f>
        <v>16390507434</v>
      </c>
      <c r="H28" s="257">
        <f t="shared" si="0"/>
        <v>0.98783688342715315</v>
      </c>
      <c r="I28" s="260">
        <f>+SUM(I29:I30)</f>
        <v>24354204116</v>
      </c>
      <c r="J28" s="265">
        <f t="shared" si="0"/>
        <v>0.99110989642750036</v>
      </c>
      <c r="K28" s="269"/>
      <c r="L28" s="263">
        <f>+I28-G28</f>
        <v>7963696682</v>
      </c>
      <c r="M28" s="267">
        <f t="shared" si="1"/>
        <v>0.48587249138366123</v>
      </c>
      <c r="O28" s="118"/>
      <c r="Q28" s="169"/>
    </row>
    <row r="29" spans="1:17">
      <c r="C29" s="261"/>
      <c r="D29" s="262" t="s">
        <v>548</v>
      </c>
      <c r="E29" s="263"/>
      <c r="F29" s="264" t="e">
        <f>E29/E$22</f>
        <v>#DIV/0!</v>
      </c>
      <c r="G29" s="263">
        <v>10823672464</v>
      </c>
      <c r="H29" s="265">
        <f t="shared" si="0"/>
        <v>0.65233019277333837</v>
      </c>
      <c r="I29" s="263">
        <v>15245947376</v>
      </c>
      <c r="J29" s="265">
        <f t="shared" si="0"/>
        <v>0.62044356911829379</v>
      </c>
      <c r="K29" s="262"/>
      <c r="L29" s="263">
        <f>+I29-G29</f>
        <v>4422274912</v>
      </c>
      <c r="M29" s="267">
        <f t="shared" si="1"/>
        <v>0.40857434726602054</v>
      </c>
      <c r="O29" s="118"/>
      <c r="Q29" s="169"/>
    </row>
    <row r="30" spans="1:17" ht="15">
      <c r="C30" s="270"/>
      <c r="D30" s="262" t="s">
        <v>549</v>
      </c>
      <c r="E30" s="260"/>
      <c r="F30" s="256" t="e">
        <f>E30/#REF!</f>
        <v>#REF!</v>
      </c>
      <c r="G30" s="263">
        <v>5566834970</v>
      </c>
      <c r="H30" s="265">
        <f t="shared" si="0"/>
        <v>0.33550669065381478</v>
      </c>
      <c r="I30" s="263">
        <v>9108256740</v>
      </c>
      <c r="J30" s="265">
        <f t="shared" si="0"/>
        <v>0.37066632730920657</v>
      </c>
      <c r="K30" s="269"/>
      <c r="L30" s="263">
        <f>+I30-G30</f>
        <v>3541421770</v>
      </c>
      <c r="M30" s="267">
        <f t="shared" si="1"/>
        <v>0.63616431762122094</v>
      </c>
      <c r="O30" s="118"/>
      <c r="Q30" s="169"/>
    </row>
    <row r="31" spans="1:17" ht="15">
      <c r="C31" s="261"/>
      <c r="D31" s="262"/>
      <c r="E31" s="263"/>
      <c r="F31" s="264" t="e">
        <f>E31/E$22</f>
        <v>#DIV/0!</v>
      </c>
      <c r="G31" s="263"/>
      <c r="H31" s="264"/>
      <c r="I31" s="263"/>
      <c r="J31" s="265"/>
      <c r="K31" s="258"/>
      <c r="L31" s="263"/>
      <c r="M31" s="267"/>
      <c r="O31" s="271"/>
      <c r="Q31" s="169"/>
    </row>
    <row r="32" spans="1:17" ht="15">
      <c r="C32" s="261" t="s">
        <v>550</v>
      </c>
      <c r="D32" s="266" t="s">
        <v>551</v>
      </c>
      <c r="E32" s="263"/>
      <c r="F32" s="264" t="e">
        <f>E32/E$22</f>
        <v>#DIV/0!</v>
      </c>
      <c r="G32" s="260">
        <f>+SUM(G33:G38)</f>
        <v>185183440</v>
      </c>
      <c r="H32" s="265">
        <f t="shared" si="0"/>
        <v>1.1160791267050848E-2</v>
      </c>
      <c r="I32" s="260">
        <f>+SUM(I33:I38)</f>
        <v>206501510</v>
      </c>
      <c r="J32" s="265">
        <f t="shared" si="0"/>
        <v>8.4037108834840984E-3</v>
      </c>
      <c r="K32" s="258"/>
      <c r="L32" s="263">
        <f>+I32-G32</f>
        <v>21318070</v>
      </c>
      <c r="M32" s="267">
        <f t="shared" si="1"/>
        <v>0.11511866287827896</v>
      </c>
      <c r="O32" s="272"/>
      <c r="Q32" s="169"/>
    </row>
    <row r="33" spans="3:17" ht="15">
      <c r="C33" s="261"/>
      <c r="D33" s="262" t="s">
        <v>552</v>
      </c>
      <c r="E33" s="263"/>
      <c r="F33" s="264"/>
      <c r="G33" s="263">
        <v>28665568</v>
      </c>
      <c r="H33" s="265">
        <f t="shared" si="0"/>
        <v>1.7276405546816295E-3</v>
      </c>
      <c r="I33" s="263">
        <v>2386732</v>
      </c>
      <c r="J33" s="265"/>
      <c r="K33" s="258"/>
      <c r="L33" s="263"/>
      <c r="M33" s="267">
        <f t="shared" si="1"/>
        <v>0</v>
      </c>
      <c r="O33" s="272"/>
      <c r="Q33" s="169"/>
    </row>
    <row r="34" spans="3:17" ht="15">
      <c r="C34" s="261"/>
      <c r="D34" s="262" t="s">
        <v>553</v>
      </c>
      <c r="E34" s="263"/>
      <c r="F34" s="264" t="e">
        <f>E34/E$22</f>
        <v>#DIV/0!</v>
      </c>
      <c r="G34" s="263">
        <v>36706781</v>
      </c>
      <c r="H34" s="265">
        <f t="shared" si="0"/>
        <v>2.2122751409432073E-3</v>
      </c>
      <c r="I34" s="263">
        <v>90957833</v>
      </c>
      <c r="J34" s="265">
        <f t="shared" si="0"/>
        <v>3.7015871269911252E-3</v>
      </c>
      <c r="K34" s="266"/>
      <c r="L34" s="263">
        <f>+I34-G34</f>
        <v>54251052</v>
      </c>
      <c r="M34" s="267">
        <f t="shared" si="1"/>
        <v>1.4779572199479982</v>
      </c>
      <c r="O34" s="118"/>
      <c r="Q34" s="169"/>
    </row>
    <row r="35" spans="3:17" ht="15">
      <c r="C35" s="261"/>
      <c r="D35" s="262" t="s">
        <v>554</v>
      </c>
      <c r="E35" s="263"/>
      <c r="F35" s="264" t="e">
        <f>E35/E$22</f>
        <v>#DIV/0!</v>
      </c>
      <c r="G35" s="263">
        <v>71956484</v>
      </c>
      <c r="H35" s="265">
        <f t="shared" si="0"/>
        <v>4.3367338798484577E-3</v>
      </c>
      <c r="I35" s="263">
        <v>86360512</v>
      </c>
      <c r="J35" s="265">
        <f t="shared" si="0"/>
        <v>3.5144962116628545E-3</v>
      </c>
      <c r="K35" s="258"/>
      <c r="L35" s="263">
        <f>+I35-G35</f>
        <v>14404028</v>
      </c>
      <c r="M35" s="267">
        <f t="shared" si="1"/>
        <v>0.20017692915623839</v>
      </c>
      <c r="O35" s="118"/>
      <c r="Q35" s="169"/>
    </row>
    <row r="36" spans="3:17">
      <c r="C36" s="261"/>
      <c r="D36" s="262" t="s">
        <v>555</v>
      </c>
      <c r="E36" s="263"/>
      <c r="F36" s="264" t="e">
        <f>E36/E$22</f>
        <v>#DIV/0!</v>
      </c>
      <c r="G36" s="263">
        <v>42532402</v>
      </c>
      <c r="H36" s="265">
        <f>G36/G$22</f>
        <v>2.5633785656444009E-3</v>
      </c>
      <c r="I36" s="263">
        <v>24303444</v>
      </c>
      <c r="J36" s="265">
        <f>I36/I$22</f>
        <v>9.8904418107618824E-4</v>
      </c>
      <c r="K36" s="262"/>
      <c r="L36" s="263">
        <f>+I36-G36</f>
        <v>-18228958</v>
      </c>
      <c r="M36" s="267">
        <f>L36/G36</f>
        <v>-0.42858990188233431</v>
      </c>
      <c r="O36" s="118"/>
      <c r="Q36" s="169"/>
    </row>
    <row r="37" spans="3:17" ht="15">
      <c r="C37" s="270"/>
      <c r="D37" s="262" t="s">
        <v>556</v>
      </c>
      <c r="E37" s="255"/>
      <c r="F37" s="256" t="e">
        <f>E37/E$22</f>
        <v>#DIV/0!</v>
      </c>
      <c r="G37" s="255">
        <v>0</v>
      </c>
      <c r="H37" s="265">
        <f>G37/G$22</f>
        <v>0</v>
      </c>
      <c r="I37" s="273">
        <v>2492989</v>
      </c>
      <c r="J37" s="265">
        <f>I37/I$22</f>
        <v>1.0145378012832032E-4</v>
      </c>
      <c r="K37" s="269"/>
      <c r="L37" s="263">
        <f>+I37-G37</f>
        <v>2492989</v>
      </c>
      <c r="M37" s="267">
        <v>1</v>
      </c>
      <c r="O37" s="118"/>
      <c r="Q37" s="169"/>
    </row>
    <row r="38" spans="3:17" ht="15">
      <c r="C38" s="270"/>
      <c r="D38" s="262" t="s">
        <v>557</v>
      </c>
      <c r="E38" s="260"/>
      <c r="F38" s="256"/>
      <c r="G38" s="263">
        <v>5322205</v>
      </c>
      <c r="H38" s="256"/>
      <c r="I38" s="263">
        <v>0</v>
      </c>
      <c r="J38" s="265">
        <f>I38/I$22</f>
        <v>0</v>
      </c>
      <c r="K38" s="269"/>
      <c r="L38" s="263">
        <f>+I38-G38</f>
        <v>-5322205</v>
      </c>
      <c r="M38" s="267">
        <f>L38/G38</f>
        <v>-1</v>
      </c>
      <c r="O38" s="118"/>
      <c r="Q38" s="169"/>
    </row>
    <row r="39" spans="3:17" ht="15.75" thickBot="1">
      <c r="C39" s="274"/>
      <c r="D39" s="275"/>
      <c r="E39" s="276"/>
      <c r="F39" s="277"/>
      <c r="G39" s="276"/>
      <c r="H39" s="277"/>
      <c r="I39" s="278"/>
      <c r="J39" s="265"/>
      <c r="K39" s="279"/>
      <c r="L39" s="263"/>
      <c r="M39" s="267"/>
      <c r="O39" s="118"/>
      <c r="Q39" s="169"/>
    </row>
    <row r="40" spans="3:17" ht="15" thickBot="1">
      <c r="C40" s="280"/>
      <c r="D40" s="281"/>
      <c r="E40" s="282"/>
      <c r="F40" s="282"/>
      <c r="G40" s="282"/>
      <c r="H40" s="282"/>
      <c r="I40" s="283"/>
      <c r="J40" s="283"/>
      <c r="K40" s="282"/>
      <c r="L40" s="282"/>
      <c r="M40" s="282"/>
      <c r="O40" s="118"/>
    </row>
    <row r="41" spans="3:17" ht="12.75" customHeight="1">
      <c r="C41" s="284"/>
      <c r="D41" s="285"/>
      <c r="E41" s="206"/>
      <c r="F41" s="207"/>
      <c r="G41" s="206"/>
      <c r="H41" s="286"/>
      <c r="I41" s="287"/>
      <c r="J41" s="288"/>
      <c r="K41" s="208"/>
      <c r="L41" s="206"/>
      <c r="M41" s="289"/>
      <c r="O41" s="118"/>
      <c r="P41" s="220"/>
      <c r="Q41" s="169"/>
    </row>
    <row r="42" spans="3:17" ht="12.75" customHeight="1">
      <c r="C42" s="225" t="s">
        <v>558</v>
      </c>
      <c r="D42" s="290" t="s">
        <v>140</v>
      </c>
      <c r="E42" s="180"/>
      <c r="F42" s="174" t="e">
        <f>E42/#REF!</f>
        <v>#REF!</v>
      </c>
      <c r="G42" s="260">
        <f>+G43</f>
        <v>14627696707</v>
      </c>
      <c r="H42" s="291">
        <f t="shared" ref="H42:H83" si="2">G42/G$22</f>
        <v>0.88159432433350438</v>
      </c>
      <c r="I42" s="172">
        <f>+I43</f>
        <v>20231887095</v>
      </c>
      <c r="J42" s="292">
        <f t="shared" ref="J42:J105" si="3">I42/I$22</f>
        <v>0.82334957150518162</v>
      </c>
      <c r="K42" s="195"/>
      <c r="L42" s="180">
        <f>+I42-G42</f>
        <v>5604190388</v>
      </c>
      <c r="M42" s="293">
        <f t="shared" si="1"/>
        <v>0.38312186123726144</v>
      </c>
      <c r="O42" s="294"/>
      <c r="Q42" s="169"/>
    </row>
    <row r="43" spans="3:17" ht="12.75" customHeight="1">
      <c r="C43" s="225"/>
      <c r="D43" s="290" t="s">
        <v>559</v>
      </c>
      <c r="E43" s="180"/>
      <c r="F43" s="174"/>
      <c r="G43" s="260">
        <f>+G44+G48+G61+G85+G91+G110</f>
        <v>14627696707</v>
      </c>
      <c r="H43" s="291">
        <f t="shared" si="2"/>
        <v>0.88159432433350438</v>
      </c>
      <c r="I43" s="172">
        <f>+I44+I48+I61+I85+I91+I110</f>
        <v>20231887095</v>
      </c>
      <c r="J43" s="292"/>
      <c r="K43" s="195"/>
      <c r="L43" s="180">
        <f>+I43-G43</f>
        <v>5604190388</v>
      </c>
      <c r="M43" s="293">
        <f t="shared" si="1"/>
        <v>0.38312186123726144</v>
      </c>
      <c r="O43" s="294"/>
      <c r="Q43" s="169"/>
    </row>
    <row r="44" spans="3:17" ht="12.75" customHeight="1">
      <c r="C44" s="225" t="s">
        <v>560</v>
      </c>
      <c r="D44" s="290" t="s">
        <v>561</v>
      </c>
      <c r="E44" s="180"/>
      <c r="F44" s="174" t="e">
        <f>E44/#REF!</f>
        <v>#REF!</v>
      </c>
      <c r="G44" s="172">
        <f>+SUM(G45:G46)</f>
        <v>6482242524</v>
      </c>
      <c r="H44" s="291">
        <f t="shared" si="2"/>
        <v>0.3906772428072664</v>
      </c>
      <c r="I44" s="172">
        <f>+SUM(I45:I46)</f>
        <v>8149471539</v>
      </c>
      <c r="J44" s="292">
        <f t="shared" si="3"/>
        <v>0.33164795098562816</v>
      </c>
      <c r="K44" s="290"/>
      <c r="L44" s="180">
        <f>+I44-G44</f>
        <v>1667229015</v>
      </c>
      <c r="M44" s="293">
        <f t="shared" si="1"/>
        <v>0.25719941961862952</v>
      </c>
      <c r="O44" s="294"/>
      <c r="Q44" s="169"/>
    </row>
    <row r="45" spans="3:17" ht="12.75" customHeight="1">
      <c r="C45" s="225"/>
      <c r="D45" s="226" t="s">
        <v>562</v>
      </c>
      <c r="E45" s="180"/>
      <c r="F45" s="174"/>
      <c r="G45" s="180">
        <v>2992250</v>
      </c>
      <c r="H45" s="291">
        <f t="shared" si="2"/>
        <v>1.8033943893057015E-4</v>
      </c>
      <c r="I45" s="172"/>
      <c r="J45" s="292"/>
      <c r="K45" s="290"/>
      <c r="L45" s="211"/>
      <c r="M45" s="293">
        <f t="shared" si="1"/>
        <v>0</v>
      </c>
      <c r="O45" s="294"/>
      <c r="Q45" s="169"/>
    </row>
    <row r="46" spans="3:17" ht="12.75" customHeight="1">
      <c r="C46" s="295"/>
      <c r="D46" s="226" t="s">
        <v>563</v>
      </c>
      <c r="E46" s="180"/>
      <c r="F46" s="174" t="e">
        <f>E46/#REF!</f>
        <v>#REF!</v>
      </c>
      <c r="G46" s="180">
        <v>6479250274</v>
      </c>
      <c r="H46" s="291">
        <f t="shared" si="2"/>
        <v>0.39049690336833581</v>
      </c>
      <c r="I46" s="180">
        <v>8149471539</v>
      </c>
      <c r="J46" s="292">
        <f t="shared" si="3"/>
        <v>0.33164795098562816</v>
      </c>
      <c r="K46" s="290"/>
      <c r="L46" s="180">
        <f>+I46-G46</f>
        <v>1670221265</v>
      </c>
      <c r="M46" s="293">
        <f t="shared" si="1"/>
        <v>0.25778001996655087</v>
      </c>
      <c r="O46" s="118"/>
      <c r="Q46" s="169"/>
    </row>
    <row r="47" spans="3:17" ht="12.75" customHeight="1">
      <c r="C47" s="295"/>
      <c r="D47" s="226"/>
      <c r="E47" s="180"/>
      <c r="F47" s="174"/>
      <c r="G47" s="180"/>
      <c r="H47" s="296"/>
      <c r="I47" s="180"/>
      <c r="J47" s="292"/>
      <c r="K47" s="290"/>
      <c r="L47" s="211"/>
      <c r="M47" s="293"/>
      <c r="O47" s="294"/>
      <c r="Q47" s="169"/>
    </row>
    <row r="48" spans="3:17" ht="12.75" customHeight="1">
      <c r="C48" s="225" t="s">
        <v>564</v>
      </c>
      <c r="D48" s="290" t="s">
        <v>565</v>
      </c>
      <c r="E48" s="180"/>
      <c r="F48" s="174" t="e">
        <f>E48/#REF!</f>
        <v>#REF!</v>
      </c>
      <c r="G48" s="172">
        <f>+SUM(G49:G59)</f>
        <v>3435210390</v>
      </c>
      <c r="H48" s="291">
        <f t="shared" si="2"/>
        <v>0.20703614816310972</v>
      </c>
      <c r="I48" s="172">
        <f>+SUM(I49:I59)</f>
        <v>4632070488</v>
      </c>
      <c r="J48" s="292">
        <f t="shared" si="3"/>
        <v>0.18850506794391528</v>
      </c>
      <c r="K48" s="290"/>
      <c r="L48" s="180">
        <f>+I48-G48</f>
        <v>1196860098</v>
      </c>
      <c r="M48" s="293">
        <f t="shared" si="1"/>
        <v>0.34840954763181187</v>
      </c>
      <c r="O48" s="118"/>
      <c r="P48" s="297"/>
      <c r="Q48" s="169"/>
    </row>
    <row r="49" spans="2:17" ht="12.75" customHeight="1">
      <c r="C49" s="295"/>
      <c r="D49" s="226" t="s">
        <v>566</v>
      </c>
      <c r="E49" s="180"/>
      <c r="F49" s="174" t="e">
        <f>E49/#REF!</f>
        <v>#REF!</v>
      </c>
      <c r="G49" s="180">
        <v>746501237</v>
      </c>
      <c r="H49" s="291">
        <f t="shared" si="2"/>
        <v>4.4990764221424201E-2</v>
      </c>
      <c r="I49" s="180">
        <v>1145548718</v>
      </c>
      <c r="J49" s="292">
        <f t="shared" si="3"/>
        <v>4.6618836971302806E-2</v>
      </c>
      <c r="K49" s="209"/>
      <c r="L49" s="180">
        <f>+I49-G49</f>
        <v>399047481</v>
      </c>
      <c r="M49" s="293">
        <f t="shared" si="1"/>
        <v>0.53455702579096998</v>
      </c>
      <c r="O49" s="118"/>
      <c r="Q49" s="169"/>
    </row>
    <row r="50" spans="2:17" ht="12.75" customHeight="1">
      <c r="C50" s="295"/>
      <c r="D50" s="298" t="s">
        <v>567</v>
      </c>
      <c r="E50" s="180"/>
      <c r="F50" s="174" t="e">
        <f>E50/#REF!</f>
        <v>#REF!</v>
      </c>
      <c r="G50" s="180">
        <v>195137774</v>
      </c>
      <c r="H50" s="291">
        <f t="shared" si="2"/>
        <v>1.1760727438322465E-2</v>
      </c>
      <c r="I50" s="180">
        <v>405430294</v>
      </c>
      <c r="J50" s="292">
        <f t="shared" si="3"/>
        <v>1.649924484417551E-2</v>
      </c>
      <c r="K50" s="195"/>
      <c r="L50" s="180">
        <f>+I50-G50</f>
        <v>210292520</v>
      </c>
      <c r="M50" s="293">
        <f t="shared" si="1"/>
        <v>1.077661775520715</v>
      </c>
      <c r="O50" s="299"/>
      <c r="P50" s="297"/>
      <c r="Q50" s="169"/>
    </row>
    <row r="51" spans="2:17" ht="12.75" customHeight="1">
      <c r="C51" s="295"/>
      <c r="D51" s="226" t="s">
        <v>568</v>
      </c>
      <c r="E51" s="180"/>
      <c r="F51" s="174" t="e">
        <f>E51/#REF!</f>
        <v>#REF!</v>
      </c>
      <c r="G51" s="180">
        <v>27092468</v>
      </c>
      <c r="H51" s="291">
        <f t="shared" si="2"/>
        <v>1.6328316411945612E-3</v>
      </c>
      <c r="I51" s="180">
        <v>59617436</v>
      </c>
      <c r="J51" s="292">
        <f t="shared" si="3"/>
        <v>2.4261696476631897E-3</v>
      </c>
      <c r="K51" s="290"/>
      <c r="L51" s="180">
        <f t="shared" ref="L51:L59" si="4">+I51-G51</f>
        <v>32524968</v>
      </c>
      <c r="M51" s="293">
        <f t="shared" si="1"/>
        <v>1.2005169850159092</v>
      </c>
      <c r="O51" s="118"/>
      <c r="Q51" s="169"/>
    </row>
    <row r="52" spans="2:17" ht="12.75" customHeight="1">
      <c r="C52" s="295"/>
      <c r="D52" s="226" t="s">
        <v>569</v>
      </c>
      <c r="E52" s="180"/>
      <c r="F52" s="174" t="e">
        <f>E52/#REF!</f>
        <v>#REF!</v>
      </c>
      <c r="G52" s="180">
        <v>20558505</v>
      </c>
      <c r="H52" s="291">
        <f t="shared" si="2"/>
        <v>1.2390372652523421E-3</v>
      </c>
      <c r="I52" s="180">
        <v>54778465</v>
      </c>
      <c r="J52" s="292">
        <f t="shared" si="3"/>
        <v>2.2292446311944778E-3</v>
      </c>
      <c r="K52" s="209"/>
      <c r="L52" s="180">
        <f t="shared" si="4"/>
        <v>34219960</v>
      </c>
      <c r="M52" s="293">
        <f t="shared" si="1"/>
        <v>1.6645159752618199</v>
      </c>
      <c r="O52" s="300"/>
      <c r="Q52" s="169"/>
    </row>
    <row r="53" spans="2:17" ht="12.75" customHeight="1">
      <c r="B53" s="119" t="s">
        <v>228</v>
      </c>
      <c r="C53" s="295"/>
      <c r="D53" s="226" t="s">
        <v>570</v>
      </c>
      <c r="E53" s="180"/>
      <c r="F53" s="174" t="e">
        <f>E53/#REF!</f>
        <v>#REF!</v>
      </c>
      <c r="G53" s="180">
        <v>1943369503</v>
      </c>
      <c r="H53" s="291">
        <f t="shared" si="2"/>
        <v>0.11712462722225782</v>
      </c>
      <c r="I53" s="180">
        <v>2209556575</v>
      </c>
      <c r="J53" s="292">
        <f t="shared" si="3"/>
        <v>8.9919316507667907E-2</v>
      </c>
      <c r="K53" s="209"/>
      <c r="L53" s="180">
        <f t="shared" si="4"/>
        <v>266187072</v>
      </c>
      <c r="M53" s="293">
        <f t="shared" si="1"/>
        <v>0.13697193024233642</v>
      </c>
      <c r="O53" s="294"/>
      <c r="Q53" s="169"/>
    </row>
    <row r="54" spans="2:17" ht="12.75" customHeight="1">
      <c r="C54" s="295"/>
      <c r="D54" s="226" t="s">
        <v>571</v>
      </c>
      <c r="E54" s="180"/>
      <c r="F54" s="174"/>
      <c r="G54" s="180">
        <v>11517900</v>
      </c>
      <c r="H54" s="291">
        <f t="shared" si="2"/>
        <v>6.9417048163034967E-4</v>
      </c>
      <c r="I54" s="180">
        <v>29716047</v>
      </c>
      <c r="J54" s="292">
        <f>I54/I$22</f>
        <v>1.2093135182789946E-3</v>
      </c>
      <c r="K54" s="209"/>
      <c r="L54" s="180">
        <f t="shared" si="4"/>
        <v>18198147</v>
      </c>
      <c r="M54" s="293">
        <f t="shared" si="1"/>
        <v>1.5799882791133801</v>
      </c>
      <c r="O54" s="118"/>
      <c r="Q54" s="169"/>
    </row>
    <row r="55" spans="2:17" ht="12.75" customHeight="1">
      <c r="C55" s="295"/>
      <c r="D55" s="226" t="s">
        <v>572</v>
      </c>
      <c r="E55" s="180"/>
      <c r="F55" s="174" t="e">
        <f>E55/#REF!</f>
        <v>#REF!</v>
      </c>
      <c r="G55" s="180">
        <v>6073229</v>
      </c>
      <c r="H55" s="291">
        <f t="shared" si="2"/>
        <v>3.6602647183787035E-4</v>
      </c>
      <c r="I55" s="180">
        <v>5637715</v>
      </c>
      <c r="J55" s="292">
        <f t="shared" si="3"/>
        <v>2.2943041386710224E-4</v>
      </c>
      <c r="K55" s="209"/>
      <c r="L55" s="180">
        <f t="shared" si="4"/>
        <v>-435514</v>
      </c>
      <c r="M55" s="293">
        <f t="shared" si="1"/>
        <v>-7.1710452545095865E-2</v>
      </c>
      <c r="O55" s="300"/>
      <c r="P55" s="220"/>
      <c r="Q55" s="169"/>
    </row>
    <row r="56" spans="2:17" ht="12.75" customHeight="1">
      <c r="C56" s="295"/>
      <c r="D56" s="226" t="s">
        <v>573</v>
      </c>
      <c r="E56" s="180"/>
      <c r="F56" s="174" t="e">
        <f>E56/#REF!</f>
        <v>#REF!</v>
      </c>
      <c r="G56" s="180">
        <v>53315618</v>
      </c>
      <c r="H56" s="291">
        <f t="shared" si="2"/>
        <v>3.2132704942289601E-3</v>
      </c>
      <c r="I56" s="180">
        <v>74728412</v>
      </c>
      <c r="J56" s="292">
        <f t="shared" si="3"/>
        <v>3.0411204704018082E-3</v>
      </c>
      <c r="K56" s="195"/>
      <c r="L56" s="180">
        <f t="shared" si="4"/>
        <v>21412794</v>
      </c>
      <c r="M56" s="293">
        <f t="shared" si="1"/>
        <v>0.40162329169662819</v>
      </c>
      <c r="O56" s="118"/>
      <c r="Q56" s="169"/>
    </row>
    <row r="57" spans="2:17" ht="12.75" customHeight="1">
      <c r="C57" s="295"/>
      <c r="D57" s="226" t="s">
        <v>574</v>
      </c>
      <c r="E57" s="180"/>
      <c r="F57" s="174" t="e">
        <f>E57/#REF!</f>
        <v>#REF!</v>
      </c>
      <c r="G57" s="180">
        <v>330697377</v>
      </c>
      <c r="H57" s="291">
        <f t="shared" si="2"/>
        <v>1.9930747572559523E-2</v>
      </c>
      <c r="I57" s="180">
        <v>463055591</v>
      </c>
      <c r="J57" s="292">
        <f t="shared" si="3"/>
        <v>1.8844343122453977E-2</v>
      </c>
      <c r="K57" s="195"/>
      <c r="L57" s="180">
        <f t="shared" si="4"/>
        <v>132358214</v>
      </c>
      <c r="M57" s="293">
        <f t="shared" si="1"/>
        <v>0.40023968499756196</v>
      </c>
      <c r="O57" s="300"/>
      <c r="Q57" s="169"/>
    </row>
    <row r="58" spans="2:17" ht="12.75" customHeight="1">
      <c r="C58" s="295"/>
      <c r="D58" s="226" t="s">
        <v>575</v>
      </c>
      <c r="E58" s="180"/>
      <c r="F58" s="174" t="e">
        <f>E58/#REF!</f>
        <v>#REF!</v>
      </c>
      <c r="G58" s="180">
        <v>100946779</v>
      </c>
      <c r="H58" s="291">
        <f t="shared" si="2"/>
        <v>6.0839453544016247E-3</v>
      </c>
      <c r="I58" s="180">
        <v>140148445</v>
      </c>
      <c r="J58" s="292">
        <f t="shared" si="3"/>
        <v>5.7034305102653853E-3</v>
      </c>
      <c r="K58" s="195"/>
      <c r="L58" s="180">
        <f t="shared" si="4"/>
        <v>39201666</v>
      </c>
      <c r="M58" s="293">
        <f t="shared" si="1"/>
        <v>0.38833993900885139</v>
      </c>
      <c r="O58" s="118"/>
      <c r="Q58" s="169"/>
    </row>
    <row r="59" spans="2:17">
      <c r="C59" s="295"/>
      <c r="D59" s="226" t="s">
        <v>576</v>
      </c>
      <c r="E59" s="180"/>
      <c r="F59" s="174" t="e">
        <f>E59/#REF!</f>
        <v>#REF!</v>
      </c>
      <c r="G59" s="180">
        <v>0</v>
      </c>
      <c r="H59" s="291">
        <f t="shared" si="2"/>
        <v>0</v>
      </c>
      <c r="I59" s="180">
        <v>43852790</v>
      </c>
      <c r="J59" s="292">
        <f t="shared" si="3"/>
        <v>1.7846173066441142E-3</v>
      </c>
      <c r="K59" s="195"/>
      <c r="L59" s="180">
        <f t="shared" si="4"/>
        <v>43852790</v>
      </c>
      <c r="M59" s="293">
        <v>1</v>
      </c>
      <c r="O59" s="118"/>
      <c r="Q59" s="169"/>
    </row>
    <row r="60" spans="2:17" ht="12.75" customHeight="1">
      <c r="C60" s="295"/>
      <c r="D60" s="226"/>
      <c r="E60" s="180"/>
      <c r="F60" s="174" t="e">
        <f>E60/#REF!</f>
        <v>#REF!</v>
      </c>
      <c r="G60" s="180"/>
      <c r="H60" s="296"/>
      <c r="I60" s="180"/>
      <c r="J60" s="292"/>
      <c r="K60" s="195"/>
      <c r="L60" s="211"/>
      <c r="M60" s="293"/>
      <c r="O60" s="118"/>
      <c r="Q60" s="169"/>
    </row>
    <row r="61" spans="2:17" ht="12.75" customHeight="1">
      <c r="C61" s="301"/>
      <c r="D61" s="290" t="s">
        <v>577</v>
      </c>
      <c r="E61" s="210"/>
      <c r="F61" s="173" t="e">
        <f>E61/#REF!</f>
        <v>#REF!</v>
      </c>
      <c r="G61" s="210">
        <f>+SUM(G62:G83)</f>
        <v>2001662621</v>
      </c>
      <c r="H61" s="291">
        <f t="shared" si="2"/>
        <v>0.12063788587164657</v>
      </c>
      <c r="I61" s="210">
        <f>+SUM(I62:I83)</f>
        <v>3230405156</v>
      </c>
      <c r="J61" s="302">
        <f t="shared" si="3"/>
        <v>0.13146340173270571</v>
      </c>
      <c r="K61" s="209"/>
      <c r="L61" s="180">
        <f t="shared" ref="L61:L83" si="5">+I61-G61</f>
        <v>1228742535</v>
      </c>
      <c r="M61" s="303">
        <f t="shared" si="1"/>
        <v>0.613860958439709</v>
      </c>
      <c r="O61" s="294"/>
      <c r="Q61" s="169"/>
    </row>
    <row r="62" spans="2:17" ht="12.75" customHeight="1">
      <c r="C62" s="295"/>
      <c r="D62" s="226" t="s">
        <v>578</v>
      </c>
      <c r="E62" s="180"/>
      <c r="F62" s="174" t="e">
        <f>E62/#REF!</f>
        <v>#REF!</v>
      </c>
      <c r="G62" s="180">
        <v>120000000</v>
      </c>
      <c r="H62" s="291">
        <f t="shared" si="2"/>
        <v>7.2322608978756513E-3</v>
      </c>
      <c r="I62" s="180">
        <v>430000000</v>
      </c>
      <c r="J62" s="292">
        <f t="shared" si="3"/>
        <v>1.7499124727456773E-2</v>
      </c>
      <c r="K62" s="195"/>
      <c r="L62" s="180">
        <f t="shared" si="5"/>
        <v>310000000</v>
      </c>
      <c r="M62" s="293">
        <f t="shared" si="1"/>
        <v>2.5833333333333335</v>
      </c>
      <c r="O62" s="294"/>
      <c r="Q62" s="169"/>
    </row>
    <row r="63" spans="2:17" ht="12.75" customHeight="1">
      <c r="C63" s="295"/>
      <c r="D63" s="226" t="s">
        <v>579</v>
      </c>
      <c r="E63" s="180"/>
      <c r="F63" s="174" t="e">
        <f>E63/#REF!</f>
        <v>#REF!</v>
      </c>
      <c r="G63" s="180">
        <v>960223495</v>
      </c>
      <c r="H63" s="291">
        <f t="shared" si="2"/>
        <v>5.7871556967583296E-2</v>
      </c>
      <c r="I63" s="180">
        <v>1053254123</v>
      </c>
      <c r="J63" s="292">
        <f t="shared" si="3"/>
        <v>4.2862849460663016E-2</v>
      </c>
      <c r="K63" s="195"/>
      <c r="L63" s="180">
        <f t="shared" si="5"/>
        <v>93030628</v>
      </c>
      <c r="M63" s="293">
        <f t="shared" si="1"/>
        <v>9.688434878382142E-2</v>
      </c>
      <c r="O63" s="294"/>
      <c r="Q63" s="169"/>
    </row>
    <row r="64" spans="2:17" ht="12.75" customHeight="1">
      <c r="C64" s="295"/>
      <c r="D64" s="226" t="s">
        <v>580</v>
      </c>
      <c r="E64" s="180"/>
      <c r="F64" s="174" t="e">
        <f>E64/#REF!</f>
        <v>#REF!</v>
      </c>
      <c r="G64" s="180">
        <v>72285714</v>
      </c>
      <c r="H64" s="291">
        <f t="shared" si="2"/>
        <v>4.3565761903101878E-3</v>
      </c>
      <c r="I64" s="180">
        <v>104000000</v>
      </c>
      <c r="J64" s="292">
        <f t="shared" si="3"/>
        <v>4.2323464457104751E-3</v>
      </c>
      <c r="K64" s="209"/>
      <c r="L64" s="180">
        <f t="shared" si="5"/>
        <v>31714286</v>
      </c>
      <c r="M64" s="293">
        <f t="shared" si="1"/>
        <v>0.438735183552313</v>
      </c>
      <c r="O64" s="294"/>
      <c r="Q64" s="169"/>
    </row>
    <row r="65" spans="3:17" ht="12.75" customHeight="1">
      <c r="C65" s="295"/>
      <c r="D65" s="226" t="s">
        <v>581</v>
      </c>
      <c r="E65" s="180"/>
      <c r="F65" s="174" t="e">
        <f>E65/#REF!</f>
        <v>#REF!</v>
      </c>
      <c r="G65" s="180">
        <v>2647942</v>
      </c>
      <c r="H65" s="291">
        <f t="shared" si="2"/>
        <v>1.5958839488702207E-4</v>
      </c>
      <c r="I65" s="180">
        <v>2188059</v>
      </c>
      <c r="J65" s="292">
        <f t="shared" si="3"/>
        <v>8.9044458958219394E-5</v>
      </c>
      <c r="K65" s="195"/>
      <c r="L65" s="180">
        <f t="shared" si="5"/>
        <v>-459883</v>
      </c>
      <c r="M65" s="293">
        <f t="shared" si="1"/>
        <v>-0.17367563186806961</v>
      </c>
      <c r="O65" s="118"/>
      <c r="P65" s="220"/>
      <c r="Q65" s="169"/>
    </row>
    <row r="66" spans="3:17">
      <c r="C66" s="304"/>
      <c r="D66" s="298" t="s">
        <v>582</v>
      </c>
      <c r="E66" s="180"/>
      <c r="F66" s="174" t="e">
        <f>E66/#REF!</f>
        <v>#REF!</v>
      </c>
      <c r="G66" s="180">
        <v>19996244</v>
      </c>
      <c r="H66" s="291">
        <f t="shared" si="2"/>
        <v>1.205150446546505E-3</v>
      </c>
      <c r="I66" s="180">
        <v>31174534</v>
      </c>
      <c r="J66" s="292">
        <f t="shared" si="3"/>
        <v>1.2686675785728882E-3</v>
      </c>
      <c r="K66" s="195"/>
      <c r="L66" s="180">
        <f t="shared" si="5"/>
        <v>11178290</v>
      </c>
      <c r="M66" s="293">
        <f t="shared" si="1"/>
        <v>0.55901948385906874</v>
      </c>
      <c r="O66" s="294"/>
      <c r="Q66" s="169"/>
    </row>
    <row r="67" spans="3:17" ht="12.75" customHeight="1">
      <c r="C67" s="301"/>
      <c r="D67" s="226" t="s">
        <v>583</v>
      </c>
      <c r="E67" s="210"/>
      <c r="F67" s="174" t="e">
        <f>E67/#REF!</f>
        <v>#REF!</v>
      </c>
      <c r="G67" s="211">
        <v>74384729</v>
      </c>
      <c r="H67" s="291">
        <f t="shared" si="2"/>
        <v>4.4830813912148078E-3</v>
      </c>
      <c r="I67" s="211">
        <v>68101378</v>
      </c>
      <c r="J67" s="292">
        <f t="shared" si="3"/>
        <v>2.7714290877527458E-3</v>
      </c>
      <c r="K67" s="209"/>
      <c r="L67" s="180">
        <f t="shared" si="5"/>
        <v>-6283351</v>
      </c>
      <c r="M67" s="293">
        <f t="shared" si="1"/>
        <v>-8.447098059603067E-2</v>
      </c>
      <c r="O67" s="294"/>
      <c r="Q67" s="169"/>
    </row>
    <row r="68" spans="3:17" ht="12.75" customHeight="1">
      <c r="C68" s="295"/>
      <c r="D68" s="226" t="s">
        <v>584</v>
      </c>
      <c r="E68" s="180"/>
      <c r="F68" s="174" t="e">
        <f>E68/#REF!</f>
        <v>#REF!</v>
      </c>
      <c r="G68" s="180">
        <v>258125958</v>
      </c>
      <c r="H68" s="291">
        <f t="shared" si="2"/>
        <v>1.5556952273084105E-2</v>
      </c>
      <c r="I68" s="180">
        <v>277948193</v>
      </c>
      <c r="J68" s="292">
        <f t="shared" si="3"/>
        <v>1.1311279295530762E-2</v>
      </c>
      <c r="K68" s="195"/>
      <c r="L68" s="180">
        <f t="shared" si="5"/>
        <v>19822235</v>
      </c>
      <c r="M68" s="293">
        <f t="shared" si="1"/>
        <v>7.679287722004309E-2</v>
      </c>
      <c r="O68" s="118"/>
      <c r="Q68" s="169"/>
    </row>
    <row r="69" spans="3:17" ht="12.75" customHeight="1">
      <c r="C69" s="295"/>
      <c r="D69" s="226" t="s">
        <v>585</v>
      </c>
      <c r="E69" s="180"/>
      <c r="F69" s="174" t="e">
        <f>E69/#REF!</f>
        <v>#REF!</v>
      </c>
      <c r="G69" s="180">
        <v>33541390</v>
      </c>
      <c r="H69" s="291">
        <f t="shared" si="2"/>
        <v>2.0215006946449781E-3</v>
      </c>
      <c r="I69" s="180">
        <v>14703057</v>
      </c>
      <c r="J69" s="292">
        <f t="shared" si="3"/>
        <v>5.9835029841373588E-4</v>
      </c>
      <c r="K69" s="195"/>
      <c r="L69" s="180">
        <f t="shared" si="5"/>
        <v>-18838333</v>
      </c>
      <c r="M69" s="293">
        <f t="shared" si="1"/>
        <v>-0.56164437430887626</v>
      </c>
      <c r="O69" s="118"/>
      <c r="Q69" s="169"/>
    </row>
    <row r="70" spans="3:17" ht="12.75" customHeight="1">
      <c r="C70" s="295"/>
      <c r="D70" s="226" t="s">
        <v>586</v>
      </c>
      <c r="E70" s="180"/>
      <c r="F70" s="174" t="e">
        <f>E70/#REF!</f>
        <v>#REF!</v>
      </c>
      <c r="G70" s="180">
        <v>187118392</v>
      </c>
      <c r="H70" s="291">
        <f t="shared" si="2"/>
        <v>1.1277408581124734E-2</v>
      </c>
      <c r="I70" s="180">
        <v>104459570</v>
      </c>
      <c r="J70" s="292">
        <f t="shared" si="3"/>
        <v>4.2510489404802366E-3</v>
      </c>
      <c r="K70" s="195"/>
      <c r="L70" s="180">
        <f t="shared" si="5"/>
        <v>-82658822</v>
      </c>
      <c r="M70" s="293">
        <f t="shared" si="1"/>
        <v>-0.441746111200015</v>
      </c>
      <c r="O70" s="118"/>
      <c r="Q70" s="169"/>
    </row>
    <row r="71" spans="3:17" ht="12.75" customHeight="1">
      <c r="C71" s="295"/>
      <c r="D71" s="298" t="s">
        <v>587</v>
      </c>
      <c r="E71" s="180"/>
      <c r="F71" s="174" t="e">
        <f>E71/#REF!</f>
        <v>#REF!</v>
      </c>
      <c r="G71" s="180">
        <v>32119427</v>
      </c>
      <c r="H71" s="291">
        <f t="shared" si="2"/>
        <v>1.9358006329522619E-3</v>
      </c>
      <c r="I71" s="180">
        <v>34082802</v>
      </c>
      <c r="J71" s="292">
        <f t="shared" si="3"/>
        <v>1.3870214029284027E-3</v>
      </c>
      <c r="K71" s="195"/>
      <c r="L71" s="180">
        <f t="shared" si="5"/>
        <v>1963375</v>
      </c>
      <c r="M71" s="293">
        <f t="shared" si="1"/>
        <v>6.1127335802098837E-2</v>
      </c>
      <c r="O71" s="118"/>
      <c r="Q71" s="169"/>
    </row>
    <row r="72" spans="3:17" ht="12.75" customHeight="1">
      <c r="C72" s="295"/>
      <c r="D72" s="226" t="s">
        <v>588</v>
      </c>
      <c r="E72" s="180"/>
      <c r="F72" s="174" t="e">
        <f>E72/#REF!</f>
        <v>#REF!</v>
      </c>
      <c r="G72" s="180">
        <v>21292067</v>
      </c>
      <c r="H72" s="291">
        <f t="shared" si="2"/>
        <v>1.2832481966587378E-3</v>
      </c>
      <c r="I72" s="180">
        <v>40948467</v>
      </c>
      <c r="J72" s="292">
        <f t="shared" si="3"/>
        <v>1.6664240265840645E-3</v>
      </c>
      <c r="K72" s="195"/>
      <c r="L72" s="180">
        <f t="shared" si="5"/>
        <v>19656400</v>
      </c>
      <c r="M72" s="293">
        <f t="shared" si="1"/>
        <v>0.92317951094179818</v>
      </c>
      <c r="O72" s="118"/>
      <c r="Q72" s="169"/>
    </row>
    <row r="73" spans="3:17" ht="12.75" customHeight="1">
      <c r="C73" s="295"/>
      <c r="D73" s="226" t="s">
        <v>589</v>
      </c>
      <c r="E73" s="180"/>
      <c r="F73" s="174" t="e">
        <f>E73/#REF!</f>
        <v>#REF!</v>
      </c>
      <c r="G73" s="180">
        <v>22049346</v>
      </c>
      <c r="H73" s="291">
        <f t="shared" si="2"/>
        <v>1.3288885241627575E-3</v>
      </c>
      <c r="I73" s="180">
        <v>40218759</v>
      </c>
      <c r="J73" s="292">
        <f t="shared" si="3"/>
        <v>1.6367280933128482E-3</v>
      </c>
      <c r="K73" s="195"/>
      <c r="L73" s="180">
        <f t="shared" si="5"/>
        <v>18169413</v>
      </c>
      <c r="M73" s="293">
        <f t="shared" si="1"/>
        <v>0.82403410060325599</v>
      </c>
      <c r="O73" s="118"/>
      <c r="Q73" s="169"/>
    </row>
    <row r="74" spans="3:17" ht="12.75" customHeight="1">
      <c r="C74" s="295"/>
      <c r="D74" s="226" t="s">
        <v>590</v>
      </c>
      <c r="E74" s="180"/>
      <c r="F74" s="174" t="e">
        <f>E74/#REF!</f>
        <v>#REF!</v>
      </c>
      <c r="G74" s="180">
        <v>95511307</v>
      </c>
      <c r="H74" s="291">
        <f t="shared" si="2"/>
        <v>5.7563557576758078E-3</v>
      </c>
      <c r="I74" s="180">
        <v>128805825</v>
      </c>
      <c r="J74" s="292">
        <f t="shared" si="3"/>
        <v>5.2418353425534182E-3</v>
      </c>
      <c r="K74" s="195"/>
      <c r="L74" s="180">
        <f t="shared" si="5"/>
        <v>33294518</v>
      </c>
      <c r="M74" s="293">
        <f t="shared" si="1"/>
        <v>0.34859242372214633</v>
      </c>
      <c r="O74" s="118"/>
      <c r="Q74" s="169"/>
    </row>
    <row r="75" spans="3:17" ht="12.75" customHeight="1">
      <c r="C75" s="295"/>
      <c r="D75" s="226" t="s">
        <v>591</v>
      </c>
      <c r="E75" s="180"/>
      <c r="F75" s="174" t="e">
        <f>E75/#REF!</f>
        <v>#REF!</v>
      </c>
      <c r="G75" s="180">
        <v>12469893</v>
      </c>
      <c r="H75" s="291">
        <f t="shared" si="2"/>
        <v>7.5154599620494411E-4</v>
      </c>
      <c r="I75" s="180">
        <v>50762497</v>
      </c>
      <c r="J75" s="292">
        <f t="shared" si="3"/>
        <v>2.0658122476282566E-3</v>
      </c>
      <c r="K75" s="195"/>
      <c r="L75" s="180">
        <f t="shared" si="5"/>
        <v>38292604</v>
      </c>
      <c r="M75" s="293">
        <f t="shared" si="1"/>
        <v>3.0708045369755781</v>
      </c>
      <c r="O75" s="118"/>
      <c r="Q75" s="169"/>
    </row>
    <row r="76" spans="3:17" ht="12.75" customHeight="1">
      <c r="C76" s="295"/>
      <c r="D76" s="226" t="s">
        <v>592</v>
      </c>
      <c r="E76" s="180"/>
      <c r="F76" s="174" t="e">
        <f>E76/#REF!</f>
        <v>#REF!</v>
      </c>
      <c r="G76" s="180">
        <v>7459089</v>
      </c>
      <c r="H76" s="291">
        <f t="shared" si="2"/>
        <v>4.4955064757061996E-4</v>
      </c>
      <c r="I76" s="180">
        <v>4709999</v>
      </c>
      <c r="J76" s="292">
        <f t="shared" si="3"/>
        <v>1.9167641852836436E-4</v>
      </c>
      <c r="K76" s="195"/>
      <c r="L76" s="180">
        <f t="shared" si="5"/>
        <v>-2749090</v>
      </c>
      <c r="M76" s="293">
        <f t="shared" si="1"/>
        <v>-0.36855573113553142</v>
      </c>
      <c r="O76" s="118"/>
      <c r="Q76" s="169"/>
    </row>
    <row r="77" spans="3:17" ht="12.75" customHeight="1">
      <c r="C77" s="295"/>
      <c r="D77" s="226" t="s">
        <v>593</v>
      </c>
      <c r="E77" s="180"/>
      <c r="F77" s="174" t="e">
        <f>E77/#REF!</f>
        <v>#REF!</v>
      </c>
      <c r="G77" s="180">
        <v>900000</v>
      </c>
      <c r="H77" s="291">
        <f t="shared" si="2"/>
        <v>5.4241956734067382E-5</v>
      </c>
      <c r="I77" s="180">
        <v>44062954</v>
      </c>
      <c r="J77" s="292">
        <f t="shared" si="3"/>
        <v>1.7931700648981172E-3</v>
      </c>
      <c r="K77" s="209"/>
      <c r="L77" s="180">
        <f t="shared" si="5"/>
        <v>43162954</v>
      </c>
      <c r="M77" s="293">
        <f t="shared" si="1"/>
        <v>47.958837777777781</v>
      </c>
      <c r="O77" s="118"/>
      <c r="Q77" s="169"/>
    </row>
    <row r="78" spans="3:17" ht="12.75" customHeight="1">
      <c r="C78" s="295"/>
      <c r="D78" s="298" t="s">
        <v>594</v>
      </c>
      <c r="E78" s="180"/>
      <c r="F78" s="174" t="e">
        <f>E78/#REF!</f>
        <v>#REF!</v>
      </c>
      <c r="G78" s="180">
        <v>0</v>
      </c>
      <c r="H78" s="291">
        <f t="shared" si="2"/>
        <v>0</v>
      </c>
      <c r="I78" s="180">
        <v>1800000</v>
      </c>
      <c r="J78" s="292">
        <f t="shared" si="3"/>
        <v>7.3252150021912071E-5</v>
      </c>
      <c r="K78" s="195"/>
      <c r="L78" s="180">
        <f t="shared" si="5"/>
        <v>1800000</v>
      </c>
      <c r="M78" s="293">
        <v>1</v>
      </c>
      <c r="O78" s="118"/>
      <c r="Q78" s="169"/>
    </row>
    <row r="79" spans="3:17" ht="12.75" customHeight="1">
      <c r="C79" s="295"/>
      <c r="D79" s="226" t="s">
        <v>595</v>
      </c>
      <c r="E79" s="180"/>
      <c r="F79" s="174" t="e">
        <f>E79/#REF!</f>
        <v>#REF!</v>
      </c>
      <c r="G79" s="180">
        <v>67242647</v>
      </c>
      <c r="H79" s="291">
        <f t="shared" si="2"/>
        <v>4.0526363880646291E-3</v>
      </c>
      <c r="I79" s="180">
        <v>74019382</v>
      </c>
      <c r="J79" s="292">
        <f t="shared" si="3"/>
        <v>3.012266041551788E-3</v>
      </c>
      <c r="K79" s="195"/>
      <c r="L79" s="180">
        <f t="shared" si="5"/>
        <v>6776735</v>
      </c>
      <c r="M79" s="293">
        <f t="shared" si="1"/>
        <v>0.10078031282736385</v>
      </c>
      <c r="O79" s="118"/>
      <c r="Q79" s="169"/>
    </row>
    <row r="80" spans="3:17" ht="12.75" customHeight="1">
      <c r="C80" s="295"/>
      <c r="D80" s="226" t="s">
        <v>596</v>
      </c>
      <c r="E80" s="180"/>
      <c r="F80" s="174" t="e">
        <f>E80/#REF!</f>
        <v>#REF!</v>
      </c>
      <c r="G80" s="180">
        <v>2372528</v>
      </c>
      <c r="H80" s="291">
        <f t="shared" si="2"/>
        <v>1.4298951236262604E-4</v>
      </c>
      <c r="I80" s="180">
        <v>4643051</v>
      </c>
      <c r="J80" s="292">
        <f t="shared" si="3"/>
        <v>1.8895192689521604E-4</v>
      </c>
      <c r="K80" s="226"/>
      <c r="L80" s="180">
        <f t="shared" si="5"/>
        <v>2270523</v>
      </c>
      <c r="M80" s="293">
        <f t="shared" si="1"/>
        <v>0.95700577611728921</v>
      </c>
      <c r="O80" s="118"/>
      <c r="Q80" s="169"/>
    </row>
    <row r="81" spans="3:17" ht="12.75" customHeight="1">
      <c r="C81" s="295"/>
      <c r="D81" s="226" t="s">
        <v>597</v>
      </c>
      <c r="E81" s="180"/>
      <c r="F81" s="174" t="e">
        <f>E81/#REF!</f>
        <v>#REF!</v>
      </c>
      <c r="G81" s="180">
        <v>11135544</v>
      </c>
      <c r="H81" s="291">
        <f t="shared" si="2"/>
        <v>6.711263287314485E-4</v>
      </c>
      <c r="I81" s="180">
        <v>20312506</v>
      </c>
      <c r="J81" s="292">
        <f t="shared" si="3"/>
        <v>8.2663040935166061E-4</v>
      </c>
      <c r="K81" s="290"/>
      <c r="L81" s="180">
        <f t="shared" si="5"/>
        <v>9176962</v>
      </c>
      <c r="M81" s="293">
        <f t="shared" si="1"/>
        <v>0.82411438543101267</v>
      </c>
      <c r="O81" s="118"/>
      <c r="Q81" s="169"/>
    </row>
    <row r="82" spans="3:17" ht="12.75" customHeight="1">
      <c r="C82" s="295"/>
      <c r="D82" s="226" t="s">
        <v>184</v>
      </c>
      <c r="E82" s="180"/>
      <c r="F82" s="174" t="e">
        <f>E82/#REF!</f>
        <v>#REF!</v>
      </c>
      <c r="G82" s="119">
        <v>0</v>
      </c>
      <c r="H82" s="291">
        <f t="shared" si="2"/>
        <v>0</v>
      </c>
      <c r="I82" s="180">
        <v>700000000</v>
      </c>
      <c r="J82" s="292">
        <f t="shared" si="3"/>
        <v>2.8486947230743586E-2</v>
      </c>
      <c r="K82" s="209"/>
      <c r="L82" s="180">
        <f t="shared" si="5"/>
        <v>700000000</v>
      </c>
      <c r="M82" s="293">
        <v>1</v>
      </c>
      <c r="O82" s="118"/>
      <c r="Q82" s="169"/>
    </row>
    <row r="83" spans="3:17" ht="12.75" customHeight="1">
      <c r="C83" s="295"/>
      <c r="D83" s="226" t="s">
        <v>598</v>
      </c>
      <c r="E83" s="180"/>
      <c r="F83" s="174" t="e">
        <f>E83/#REF!</f>
        <v>#REF!</v>
      </c>
      <c r="G83" s="180">
        <v>786909</v>
      </c>
      <c r="H83" s="291">
        <f t="shared" si="2"/>
        <v>4.7426093257386923E-5</v>
      </c>
      <c r="I83" s="180">
        <v>210000</v>
      </c>
      <c r="J83" s="292">
        <f t="shared" si="3"/>
        <v>8.5460841692230753E-6</v>
      </c>
      <c r="K83" s="195"/>
      <c r="L83" s="180">
        <f t="shared" si="5"/>
        <v>-576909</v>
      </c>
      <c r="M83" s="293">
        <f t="shared" si="1"/>
        <v>-0.73313305604587065</v>
      </c>
      <c r="O83" s="118"/>
      <c r="Q83" s="169"/>
    </row>
    <row r="84" spans="3:17" ht="12.75" customHeight="1">
      <c r="C84" s="295"/>
      <c r="D84" s="226"/>
      <c r="E84" s="180"/>
      <c r="F84" s="174" t="e">
        <f>E84/#REF!</f>
        <v>#REF!</v>
      </c>
      <c r="G84" s="180"/>
      <c r="H84" s="296"/>
      <c r="I84" s="180"/>
      <c r="J84" s="292"/>
      <c r="K84" s="195"/>
      <c r="L84" s="211"/>
      <c r="M84" s="293"/>
      <c r="O84" s="118"/>
      <c r="Q84" s="169"/>
    </row>
    <row r="85" spans="3:17" ht="12.75" customHeight="1">
      <c r="C85" s="304"/>
      <c r="D85" s="305" t="s">
        <v>599</v>
      </c>
      <c r="E85" s="180"/>
      <c r="F85" s="174" t="e">
        <f>E85/#REF!</f>
        <v>#REF!</v>
      </c>
      <c r="G85" s="172">
        <f>+SUM(G86:G89)</f>
        <v>1853490831</v>
      </c>
      <c r="H85" s="291">
        <f>G85/G$22</f>
        <v>0.11170774384676956</v>
      </c>
      <c r="I85" s="172">
        <f>+SUM(I86:I89)</f>
        <v>2152716054</v>
      </c>
      <c r="J85" s="292">
        <f t="shared" si="3"/>
        <v>8.760615519010366E-2</v>
      </c>
      <c r="K85" s="195"/>
      <c r="L85" s="180">
        <f>+I85-G85</f>
        <v>299225223</v>
      </c>
      <c r="M85" s="293">
        <f t="shared" si="1"/>
        <v>0.16143873926722435</v>
      </c>
      <c r="O85" s="118"/>
      <c r="Q85" s="169"/>
    </row>
    <row r="86" spans="3:17" ht="12.75" customHeight="1">
      <c r="C86" s="295"/>
      <c r="D86" s="226" t="s">
        <v>600</v>
      </c>
      <c r="E86" s="180"/>
      <c r="F86" s="174" t="e">
        <f>E86/#REF!</f>
        <v>#REF!</v>
      </c>
      <c r="G86" s="180">
        <v>1769162997</v>
      </c>
      <c r="H86" s="291">
        <f>G86/G$22</f>
        <v>0.10662540304309664</v>
      </c>
      <c r="I86" s="180">
        <v>2059770885</v>
      </c>
      <c r="J86" s="292">
        <f t="shared" si="3"/>
        <v>8.3823692154881446E-2</v>
      </c>
      <c r="K86" s="195"/>
      <c r="L86" s="180">
        <f>+I86-G86</f>
        <v>290607888</v>
      </c>
      <c r="M86" s="293">
        <f t="shared" si="1"/>
        <v>0.16426292461055808</v>
      </c>
      <c r="O86" s="118"/>
      <c r="Q86" s="169"/>
    </row>
    <row r="87" spans="3:17" ht="12.75" customHeight="1">
      <c r="C87" s="301"/>
      <c r="D87" s="226" t="s">
        <v>601</v>
      </c>
      <c r="E87" s="210"/>
      <c r="F87" s="174" t="e">
        <f>E87/#REF!</f>
        <v>#REF!</v>
      </c>
      <c r="G87" s="211">
        <v>14305839</v>
      </c>
      <c r="H87" s="291">
        <f>G87/G$22</f>
        <v>8.6219633342503755E-4</v>
      </c>
      <c r="I87" s="211">
        <v>13963287</v>
      </c>
      <c r="J87" s="292">
        <f t="shared" si="3"/>
        <v>5.68244885623897E-4</v>
      </c>
      <c r="K87" s="195"/>
      <c r="L87" s="180">
        <f>+I87-G87</f>
        <v>-342552</v>
      </c>
      <c r="M87" s="293">
        <f t="shared" ref="M87:M106" si="6">L87/G87</f>
        <v>-2.3944908089626901E-2</v>
      </c>
      <c r="O87" s="118"/>
      <c r="Q87" s="169"/>
    </row>
    <row r="88" spans="3:17" ht="12.75" customHeight="1">
      <c r="C88" s="295"/>
      <c r="D88" s="226" t="s">
        <v>553</v>
      </c>
      <c r="E88" s="180"/>
      <c r="F88" s="174" t="e">
        <f>E88/#REF!</f>
        <v>#REF!</v>
      </c>
      <c r="G88" s="180">
        <v>15583810</v>
      </c>
      <c r="H88" s="291">
        <f>G88/G$22</f>
        <v>9.3921816419102961E-4</v>
      </c>
      <c r="I88" s="180">
        <v>56081437</v>
      </c>
      <c r="J88" s="292">
        <f t="shared" si="3"/>
        <v>2.2822699092046725E-3</v>
      </c>
      <c r="K88" s="195"/>
      <c r="L88" s="180">
        <f>+I88-G88</f>
        <v>40497627</v>
      </c>
      <c r="M88" s="293">
        <f t="shared" si="6"/>
        <v>2.5986987136008461</v>
      </c>
      <c r="O88" s="118"/>
      <c r="Q88" s="169"/>
    </row>
    <row r="89" spans="3:17" ht="12.75" customHeight="1">
      <c r="C89" s="295"/>
      <c r="D89" s="226" t="s">
        <v>602</v>
      </c>
      <c r="E89" s="180"/>
      <c r="F89" s="174" t="e">
        <f>E89/#REF!</f>
        <v>#REF!</v>
      </c>
      <c r="G89" s="180">
        <v>54438185</v>
      </c>
      <c r="H89" s="291">
        <f>G89/G$22</f>
        <v>3.28092630605684E-3</v>
      </c>
      <c r="I89" s="180">
        <v>22900445</v>
      </c>
      <c r="J89" s="292">
        <f t="shared" si="3"/>
        <v>9.3194824039363679E-4</v>
      </c>
      <c r="K89" s="195"/>
      <c r="L89" s="180">
        <f>+I89-G89</f>
        <v>-31537740</v>
      </c>
      <c r="M89" s="293">
        <f t="shared" si="6"/>
        <v>-0.57933121760029294</v>
      </c>
      <c r="O89" s="118"/>
      <c r="Q89" s="169"/>
    </row>
    <row r="90" spans="3:17" ht="12.75" customHeight="1">
      <c r="C90" s="301"/>
      <c r="D90" s="290"/>
      <c r="E90" s="210"/>
      <c r="F90" s="173" t="e">
        <f>E90/#REF!</f>
        <v>#REF!</v>
      </c>
      <c r="G90" s="210"/>
      <c r="H90" s="306"/>
      <c r="I90" s="210"/>
      <c r="J90" s="302"/>
      <c r="K90" s="209"/>
      <c r="L90" s="210"/>
      <c r="M90" s="303"/>
      <c r="O90" s="118"/>
      <c r="Q90" s="169"/>
    </row>
    <row r="91" spans="3:17" ht="12.75" customHeight="1">
      <c r="C91" s="295"/>
      <c r="D91" s="290" t="s">
        <v>371</v>
      </c>
      <c r="E91" s="180"/>
      <c r="F91" s="174" t="e">
        <f>E91/#REF!</f>
        <v>#REF!</v>
      </c>
      <c r="G91" s="260">
        <f>+SUM(G92:G108)</f>
        <v>855090341</v>
      </c>
      <c r="H91" s="291">
        <f t="shared" ref="H91:H97" si="7">G91/G$22</f>
        <v>5.1535303644712142E-2</v>
      </c>
      <c r="I91" s="172">
        <f>+SUM(I92:I108)</f>
        <v>1848348858</v>
      </c>
      <c r="J91" s="292">
        <f t="shared" si="3"/>
        <v>7.5219737688358809E-2</v>
      </c>
      <c r="K91" s="195"/>
      <c r="L91" s="180">
        <f t="shared" ref="L91:L108" si="8">+I91-G91</f>
        <v>993258517</v>
      </c>
      <c r="M91" s="293">
        <f t="shared" si="6"/>
        <v>1.1615831326528807</v>
      </c>
      <c r="O91" s="118"/>
      <c r="Q91" s="169"/>
    </row>
    <row r="92" spans="3:17" ht="12.75" customHeight="1">
      <c r="C92" s="295"/>
      <c r="D92" s="226" t="s">
        <v>603</v>
      </c>
      <c r="E92" s="180"/>
      <c r="F92" s="174" t="e">
        <f>E92/#REF!</f>
        <v>#REF!</v>
      </c>
      <c r="G92" s="180">
        <v>7200000</v>
      </c>
      <c r="H92" s="291">
        <f t="shared" si="7"/>
        <v>4.3393565387253905E-4</v>
      </c>
      <c r="I92" s="180">
        <v>10459091</v>
      </c>
      <c r="J92" s="292">
        <f t="shared" si="3"/>
        <v>4.256393905693502E-4</v>
      </c>
      <c r="K92" s="195"/>
      <c r="L92" s="180">
        <f t="shared" si="8"/>
        <v>3259091</v>
      </c>
      <c r="M92" s="293">
        <f t="shared" si="6"/>
        <v>0.45265152777777778</v>
      </c>
      <c r="O92" s="118"/>
      <c r="Q92" s="169"/>
    </row>
    <row r="93" spans="3:17" ht="12.75" customHeight="1">
      <c r="C93" s="295"/>
      <c r="D93" s="226" t="s">
        <v>604</v>
      </c>
      <c r="E93" s="180"/>
      <c r="F93" s="174" t="e">
        <f>E93/#REF!</f>
        <v>#REF!</v>
      </c>
      <c r="G93" s="180">
        <v>7408757</v>
      </c>
      <c r="H93" s="291">
        <f t="shared" si="7"/>
        <v>4.4651719627468765E-4</v>
      </c>
      <c r="I93" s="180">
        <v>46100322</v>
      </c>
      <c r="J93" s="292">
        <f t="shared" si="3"/>
        <v>1.8760820573346965E-3</v>
      </c>
      <c r="K93" s="209"/>
      <c r="L93" s="180">
        <f t="shared" si="8"/>
        <v>38691565</v>
      </c>
      <c r="M93" s="293">
        <f t="shared" si="6"/>
        <v>5.2224097780504879</v>
      </c>
      <c r="O93" s="118"/>
      <c r="Q93" s="169"/>
    </row>
    <row r="94" spans="3:17" ht="12.75" customHeight="1">
      <c r="C94" s="295"/>
      <c r="D94" s="226" t="s">
        <v>605</v>
      </c>
      <c r="E94" s="180"/>
      <c r="F94" s="174" t="e">
        <f>E94/#REF!</f>
        <v>#REF!</v>
      </c>
      <c r="G94" s="180">
        <v>22030955</v>
      </c>
      <c r="H94" s="291">
        <f t="shared" si="7"/>
        <v>1.3277801199113172E-3</v>
      </c>
      <c r="I94" s="180">
        <v>53717088</v>
      </c>
      <c r="J94" s="292">
        <f>I94/I$22</f>
        <v>2.1860512160645851E-3</v>
      </c>
      <c r="K94" s="195"/>
      <c r="L94" s="180">
        <f t="shared" si="8"/>
        <v>31686133</v>
      </c>
      <c r="M94" s="293">
        <f t="shared" si="6"/>
        <v>1.4382550824510332</v>
      </c>
      <c r="O94" s="118"/>
      <c r="Q94" s="169"/>
    </row>
    <row r="95" spans="3:17" ht="12.75" customHeight="1">
      <c r="C95" s="295"/>
      <c r="D95" s="226" t="s">
        <v>606</v>
      </c>
      <c r="E95" s="180"/>
      <c r="F95" s="174" t="e">
        <f>E95/#REF!</f>
        <v>#REF!</v>
      </c>
      <c r="G95" s="180">
        <v>204239142</v>
      </c>
      <c r="H95" s="291">
        <f t="shared" si="7"/>
        <v>1.2309256337518939E-2</v>
      </c>
      <c r="I95" s="180">
        <v>299127104</v>
      </c>
      <c r="J95" s="292">
        <f t="shared" si="3"/>
        <v>1.2173168609904498E-2</v>
      </c>
      <c r="K95" s="226"/>
      <c r="L95" s="180">
        <f t="shared" si="8"/>
        <v>94887962</v>
      </c>
      <c r="M95" s="293">
        <f t="shared" si="6"/>
        <v>0.4645924433035466</v>
      </c>
      <c r="O95" s="118"/>
      <c r="Q95" s="169"/>
    </row>
    <row r="96" spans="3:17" ht="12.75" customHeight="1">
      <c r="C96" s="304"/>
      <c r="D96" s="298" t="s">
        <v>607</v>
      </c>
      <c r="E96" s="180"/>
      <c r="F96" s="174" t="e">
        <f>E96/#REF!</f>
        <v>#REF!</v>
      </c>
      <c r="G96" s="180">
        <v>1896364</v>
      </c>
      <c r="H96" s="291">
        <f t="shared" si="7"/>
        <v>1.1429166004449217E-4</v>
      </c>
      <c r="I96" s="180">
        <v>18001818</v>
      </c>
      <c r="J96" s="292">
        <f t="shared" si="3"/>
        <v>7.3259548489064288E-4</v>
      </c>
      <c r="K96" s="226"/>
      <c r="L96" s="180">
        <f t="shared" si="8"/>
        <v>16105454</v>
      </c>
      <c r="M96" s="293">
        <f t="shared" si="6"/>
        <v>8.492807288052294</v>
      </c>
      <c r="O96" s="118"/>
      <c r="Q96" s="169"/>
    </row>
    <row r="97" spans="1:17" ht="12.75" customHeight="1">
      <c r="C97" s="295"/>
      <c r="D97" s="226" t="s">
        <v>608</v>
      </c>
      <c r="E97" s="180"/>
      <c r="F97" s="174" t="e">
        <f>E97/#REF!</f>
        <v>#REF!</v>
      </c>
      <c r="G97" s="180">
        <v>2881683</v>
      </c>
      <c r="H97" s="291">
        <f t="shared" si="7"/>
        <v>1.7367569400810834E-4</v>
      </c>
      <c r="I97" s="180">
        <v>4659172</v>
      </c>
      <c r="J97" s="292">
        <f t="shared" si="3"/>
        <v>1.8960798128994007E-4</v>
      </c>
      <c r="K97" s="226"/>
      <c r="L97" s="180">
        <f t="shared" si="8"/>
        <v>1777489</v>
      </c>
      <c r="M97" s="293">
        <f t="shared" si="6"/>
        <v>0.61682322448374782</v>
      </c>
      <c r="O97" s="118"/>
      <c r="Q97" s="169"/>
    </row>
    <row r="98" spans="1:17" ht="12.75" customHeight="1">
      <c r="C98" s="295"/>
      <c r="D98" s="226" t="s">
        <v>609</v>
      </c>
      <c r="E98" s="180"/>
      <c r="F98" s="174"/>
      <c r="G98" s="180">
        <v>41240217</v>
      </c>
      <c r="H98" s="296"/>
      <c r="I98" s="180">
        <v>0</v>
      </c>
      <c r="J98" s="292">
        <f t="shared" si="3"/>
        <v>0</v>
      </c>
      <c r="K98" s="226"/>
      <c r="L98" s="180">
        <f t="shared" si="8"/>
        <v>-41240217</v>
      </c>
      <c r="M98" s="293">
        <f t="shared" si="6"/>
        <v>-1</v>
      </c>
      <c r="O98" s="118"/>
      <c r="Q98" s="169"/>
    </row>
    <row r="99" spans="1:17" ht="12.75" customHeight="1">
      <c r="C99" s="295"/>
      <c r="D99" s="226" t="s">
        <v>610</v>
      </c>
      <c r="E99" s="180"/>
      <c r="F99" s="174" t="e">
        <f>E99/#REF!</f>
        <v>#REF!</v>
      </c>
      <c r="G99" s="180">
        <v>37627906</v>
      </c>
      <c r="H99" s="291">
        <f t="shared" ref="H99:H108" si="9">G99/G$22</f>
        <v>2.2677902769395052E-3</v>
      </c>
      <c r="I99" s="180">
        <v>46595881</v>
      </c>
      <c r="J99" s="292">
        <f t="shared" si="3"/>
        <v>1.8962491474528681E-3</v>
      </c>
      <c r="K99" s="209"/>
      <c r="L99" s="180">
        <f t="shared" si="8"/>
        <v>8967975</v>
      </c>
      <c r="M99" s="293">
        <f t="shared" si="6"/>
        <v>0.23833308715079707</v>
      </c>
      <c r="O99" s="118"/>
      <c r="Q99" s="169"/>
    </row>
    <row r="100" spans="1:17" ht="12.75" customHeight="1">
      <c r="C100" s="304"/>
      <c r="D100" s="298" t="s">
        <v>611</v>
      </c>
      <c r="E100" s="180"/>
      <c r="F100" s="174" t="e">
        <f>E100/#REF!</f>
        <v>#REF!</v>
      </c>
      <c r="G100" s="180">
        <v>1345432</v>
      </c>
      <c r="H100" s="291">
        <f t="shared" si="9"/>
        <v>8.108762703625528E-5</v>
      </c>
      <c r="I100" s="180">
        <v>33482898</v>
      </c>
      <c r="J100" s="292">
        <f t="shared" si="3"/>
        <v>1.3626079263691E-3</v>
      </c>
      <c r="K100" s="209"/>
      <c r="L100" s="180">
        <f t="shared" si="8"/>
        <v>32137466</v>
      </c>
      <c r="M100" s="293">
        <f t="shared" si="6"/>
        <v>23.886354717295262</v>
      </c>
      <c r="O100" s="118"/>
      <c r="Q100" s="169"/>
    </row>
    <row r="101" spans="1:17" s="177" customFormat="1" ht="12.75" customHeight="1">
      <c r="A101" s="118"/>
      <c r="B101" s="119"/>
      <c r="C101" s="295"/>
      <c r="D101" s="226" t="s">
        <v>244</v>
      </c>
      <c r="E101" s="180"/>
      <c r="F101" s="174" t="e">
        <f>E101/#REF!</f>
        <v>#REF!</v>
      </c>
      <c r="G101" s="180">
        <v>259214318</v>
      </c>
      <c r="H101" s="291">
        <f t="shared" si="9"/>
        <v>1.5622546468674205E-2</v>
      </c>
      <c r="I101" s="180">
        <v>623453061</v>
      </c>
      <c r="J101" s="292">
        <f t="shared" si="3"/>
        <v>2.5371820642217945E-2</v>
      </c>
      <c r="K101" s="195"/>
      <c r="L101" s="180">
        <f t="shared" si="8"/>
        <v>364238743</v>
      </c>
      <c r="M101" s="293">
        <f t="shared" si="6"/>
        <v>1.4051644438869306</v>
      </c>
      <c r="O101" s="307"/>
      <c r="Q101" s="169"/>
    </row>
    <row r="102" spans="1:17" ht="12.75" customHeight="1">
      <c r="C102" s="295"/>
      <c r="D102" s="226" t="s">
        <v>612</v>
      </c>
      <c r="E102" s="180"/>
      <c r="F102" s="174" t="e">
        <f>E102/#REF!</f>
        <v>#REF!</v>
      </c>
      <c r="G102" s="180">
        <v>103401319</v>
      </c>
      <c r="H102" s="291">
        <f t="shared" si="9"/>
        <v>6.231877634937222E-3</v>
      </c>
      <c r="I102" s="180">
        <v>228461609</v>
      </c>
      <c r="J102" s="292">
        <f t="shared" si="3"/>
        <v>9.2973911426196768E-3</v>
      </c>
      <c r="K102" s="195"/>
      <c r="L102" s="180">
        <f t="shared" si="8"/>
        <v>125060290</v>
      </c>
      <c r="M102" s="293">
        <f t="shared" si="6"/>
        <v>1.2094651326449715</v>
      </c>
      <c r="O102" s="118"/>
      <c r="Q102" s="169"/>
    </row>
    <row r="103" spans="1:17">
      <c r="C103" s="295"/>
      <c r="D103" s="226" t="s">
        <v>613</v>
      </c>
      <c r="E103" s="180"/>
      <c r="F103" s="174" t="e">
        <f>E103/#REF!</f>
        <v>#REF!</v>
      </c>
      <c r="G103" s="180">
        <v>12540989</v>
      </c>
      <c r="H103" s="291">
        <f t="shared" si="9"/>
        <v>7.5583086971157216E-4</v>
      </c>
      <c r="I103" s="180">
        <v>28132724</v>
      </c>
      <c r="J103" s="292">
        <f t="shared" si="3"/>
        <v>1.1448791772072479E-3</v>
      </c>
      <c r="K103" s="195"/>
      <c r="L103" s="180">
        <f t="shared" si="8"/>
        <v>15591735</v>
      </c>
      <c r="M103" s="293">
        <f t="shared" si="6"/>
        <v>1.243261994727848</v>
      </c>
      <c r="O103" s="118"/>
      <c r="Q103" s="169"/>
    </row>
    <row r="104" spans="1:17">
      <c r="C104" s="304"/>
      <c r="D104" s="298" t="s">
        <v>614</v>
      </c>
      <c r="E104" s="180"/>
      <c r="F104" s="174" t="e">
        <f>E104/#REF!</f>
        <v>#REF!</v>
      </c>
      <c r="G104" s="308">
        <v>65457451</v>
      </c>
      <c r="H104" s="291">
        <f t="shared" si="9"/>
        <v>3.9450446945159283E-3</v>
      </c>
      <c r="I104" s="180">
        <v>35911597</v>
      </c>
      <c r="J104" s="292">
        <f t="shared" si="3"/>
        <v>1.4614453838724709E-3</v>
      </c>
      <c r="K104" s="195"/>
      <c r="L104" s="180">
        <f t="shared" si="8"/>
        <v>-29545854</v>
      </c>
      <c r="M104" s="293">
        <f t="shared" si="6"/>
        <v>-0.45137495500703195</v>
      </c>
      <c r="O104" s="118"/>
      <c r="Q104" s="169"/>
    </row>
    <row r="105" spans="1:17">
      <c r="C105" s="309"/>
      <c r="D105" s="310" t="s">
        <v>615</v>
      </c>
      <c r="E105" s="308"/>
      <c r="F105" s="311"/>
      <c r="G105" s="308">
        <v>77784082</v>
      </c>
      <c r="H105" s="291">
        <f t="shared" si="9"/>
        <v>4.6879564560479443E-3</v>
      </c>
      <c r="I105" s="308">
        <v>55071580</v>
      </c>
      <c r="J105" s="292">
        <f t="shared" si="3"/>
        <v>2.2411731333909627E-3</v>
      </c>
      <c r="K105" s="312"/>
      <c r="L105" s="180">
        <f t="shared" si="8"/>
        <v>-22712502</v>
      </c>
      <c r="M105" s="293">
        <f t="shared" si="6"/>
        <v>-0.29199421547457488</v>
      </c>
      <c r="O105" s="118"/>
      <c r="Q105" s="169"/>
    </row>
    <row r="106" spans="1:17">
      <c r="C106" s="309"/>
      <c r="D106" s="310" t="s">
        <v>616</v>
      </c>
      <c r="E106" s="308"/>
      <c r="F106" s="311"/>
      <c r="G106" s="308">
        <v>10821726</v>
      </c>
      <c r="H106" s="291">
        <f t="shared" si="9"/>
        <v>6.5221288164436894E-4</v>
      </c>
      <c r="I106" s="308">
        <v>22932001</v>
      </c>
      <c r="J106" s="292">
        <f>I106/I$22</f>
        <v>9.332324319747988E-4</v>
      </c>
      <c r="K106" s="312"/>
      <c r="L106" s="180">
        <f t="shared" si="8"/>
        <v>12110275</v>
      </c>
      <c r="M106" s="293">
        <f t="shared" si="6"/>
        <v>1.1190705623114094</v>
      </c>
      <c r="O106" s="118"/>
      <c r="Q106" s="169"/>
    </row>
    <row r="107" spans="1:17">
      <c r="C107" s="309"/>
      <c r="D107" s="310" t="s">
        <v>617</v>
      </c>
      <c r="E107" s="308"/>
      <c r="F107" s="311"/>
      <c r="G107" s="308">
        <v>0</v>
      </c>
      <c r="H107" s="291">
        <f t="shared" si="9"/>
        <v>0</v>
      </c>
      <c r="I107" s="308">
        <v>300491766</v>
      </c>
      <c r="J107" s="292">
        <f>I107/I$22</f>
        <v>1.2228704401878499E-2</v>
      </c>
      <c r="K107" s="312"/>
      <c r="L107" s="180">
        <f t="shared" si="8"/>
        <v>300491766</v>
      </c>
      <c r="M107" s="293">
        <v>1</v>
      </c>
      <c r="O107" s="118"/>
      <c r="Q107" s="169"/>
    </row>
    <row r="108" spans="1:17">
      <c r="C108" s="309"/>
      <c r="D108" s="310" t="s">
        <v>618</v>
      </c>
      <c r="E108" s="308"/>
      <c r="F108" s="311"/>
      <c r="G108" s="308">
        <v>0</v>
      </c>
      <c r="H108" s="291">
        <f t="shared" si="9"/>
        <v>0</v>
      </c>
      <c r="I108" s="308">
        <v>41751146</v>
      </c>
      <c r="J108" s="292">
        <f>I108/I$22</f>
        <v>1.6990895613215303E-3</v>
      </c>
      <c r="K108" s="312"/>
      <c r="L108" s="180">
        <f t="shared" si="8"/>
        <v>41751146</v>
      </c>
      <c r="M108" s="293">
        <v>1</v>
      </c>
      <c r="O108" s="118"/>
      <c r="Q108" s="169"/>
    </row>
    <row r="109" spans="1:17">
      <c r="C109" s="309"/>
      <c r="D109" s="310"/>
      <c r="E109" s="308"/>
      <c r="F109" s="311"/>
      <c r="G109" s="308"/>
      <c r="H109" s="313"/>
      <c r="I109" s="308"/>
      <c r="J109" s="314"/>
      <c r="K109" s="312"/>
      <c r="L109" s="198"/>
      <c r="M109" s="315"/>
      <c r="O109" s="118"/>
      <c r="Q109" s="169"/>
    </row>
    <row r="110" spans="1:17" ht="15">
      <c r="C110" s="309"/>
      <c r="D110" s="316" t="s">
        <v>619</v>
      </c>
      <c r="E110" s="308"/>
      <c r="F110" s="311"/>
      <c r="G110" s="317">
        <f>+SUM(G111:G112)</f>
        <v>0</v>
      </c>
      <c r="H110" s="292">
        <f t="shared" ref="H110:J112" si="10">G110/G$22</f>
        <v>0</v>
      </c>
      <c r="I110" s="317">
        <f>+SUM(I111:I112)</f>
        <v>218875000</v>
      </c>
      <c r="J110" s="292">
        <f t="shared" si="10"/>
        <v>8.9072579644700039E-3</v>
      </c>
      <c r="K110" s="312"/>
      <c r="L110" s="172">
        <f>+I110-G110</f>
        <v>218875000</v>
      </c>
      <c r="M110" s="293">
        <v>1</v>
      </c>
      <c r="O110" s="118"/>
      <c r="Q110" s="169"/>
    </row>
    <row r="111" spans="1:17">
      <c r="C111" s="309"/>
      <c r="D111" s="310" t="s">
        <v>620</v>
      </c>
      <c r="E111" s="308"/>
      <c r="F111" s="311"/>
      <c r="G111" s="308">
        <v>0</v>
      </c>
      <c r="H111" s="292">
        <f t="shared" si="10"/>
        <v>0</v>
      </c>
      <c r="I111" s="308">
        <v>57750000</v>
      </c>
      <c r="J111" s="292">
        <f t="shared" si="10"/>
        <v>2.3501731465363457E-3</v>
      </c>
      <c r="K111" s="312"/>
      <c r="L111" s="180">
        <f>+I111-G111</f>
        <v>57750000</v>
      </c>
      <c r="M111" s="293">
        <v>1</v>
      </c>
      <c r="O111" s="118"/>
      <c r="Q111" s="169"/>
    </row>
    <row r="112" spans="1:17">
      <c r="C112" s="309"/>
      <c r="D112" s="310" t="s">
        <v>621</v>
      </c>
      <c r="E112" s="308"/>
      <c r="F112" s="311"/>
      <c r="G112" s="308">
        <v>0</v>
      </c>
      <c r="H112" s="292">
        <f t="shared" si="10"/>
        <v>0</v>
      </c>
      <c r="I112" s="308">
        <v>161125000</v>
      </c>
      <c r="J112" s="292">
        <f t="shared" si="10"/>
        <v>6.5570848179336578E-3</v>
      </c>
      <c r="K112" s="312"/>
      <c r="L112" s="180">
        <f>+I112-G112</f>
        <v>161125000</v>
      </c>
      <c r="M112" s="293">
        <v>1</v>
      </c>
      <c r="O112" s="118"/>
      <c r="Q112" s="169"/>
    </row>
    <row r="113" spans="2:17" ht="15" thickBot="1">
      <c r="C113" s="318"/>
      <c r="D113" s="319"/>
      <c r="E113" s="202"/>
      <c r="F113" s="203"/>
      <c r="G113" s="202"/>
      <c r="H113" s="320"/>
      <c r="I113" s="202"/>
      <c r="J113" s="321"/>
      <c r="K113" s="204"/>
      <c r="L113" s="322"/>
      <c r="M113" s="323"/>
      <c r="O113" s="118"/>
      <c r="Q113" s="169"/>
    </row>
    <row r="114" spans="2:17" ht="15" thickBot="1">
      <c r="C114" s="324"/>
      <c r="D114" s="1067"/>
      <c r="E114" s="1067"/>
      <c r="F114" s="1067"/>
      <c r="G114" s="1067"/>
      <c r="H114" s="1067"/>
      <c r="I114" s="1067"/>
      <c r="J114" s="1067"/>
      <c r="K114" s="1067"/>
      <c r="L114" s="1067"/>
      <c r="M114" s="1067"/>
      <c r="O114" s="118"/>
      <c r="Q114" s="169"/>
    </row>
    <row r="115" spans="2:17" ht="15" thickBot="1">
      <c r="C115" s="325"/>
      <c r="D115" s="326" t="s">
        <v>622</v>
      </c>
      <c r="E115" s="327">
        <v>3088172557</v>
      </c>
      <c r="F115" s="328" t="e">
        <f>E115/#REF!</f>
        <v>#REF!</v>
      </c>
      <c r="G115" s="329">
        <v>3991357801</v>
      </c>
      <c r="H115" s="328"/>
      <c r="I115" s="329">
        <v>3751281582</v>
      </c>
      <c r="J115" s="330"/>
      <c r="K115" s="331"/>
      <c r="L115" s="332"/>
      <c r="M115" s="333"/>
      <c r="O115" s="118"/>
      <c r="Q115" s="169"/>
    </row>
    <row r="116" spans="2:17">
      <c r="D116" s="119"/>
      <c r="M116" s="217"/>
      <c r="O116" s="118"/>
    </row>
    <row r="117" spans="2:17">
      <c r="D117" s="119"/>
      <c r="M117" s="217"/>
      <c r="O117" s="118"/>
    </row>
    <row r="118" spans="2:17" ht="15">
      <c r="D118" s="334" t="s">
        <v>623</v>
      </c>
      <c r="E118" s="235"/>
      <c r="G118" s="235"/>
      <c r="M118" s="217"/>
      <c r="O118" s="118"/>
    </row>
    <row r="119" spans="2:17">
      <c r="M119" s="217"/>
      <c r="O119" s="118"/>
    </row>
    <row r="120" spans="2:17">
      <c r="D120" s="216" t="s">
        <v>196</v>
      </c>
      <c r="E120" s="220"/>
      <c r="G120" s="335">
        <f>+G22</f>
        <v>16592321778</v>
      </c>
      <c r="I120" s="335">
        <f>+I22</f>
        <v>24572657587</v>
      </c>
      <c r="M120" s="217"/>
      <c r="O120" s="118"/>
    </row>
    <row r="121" spans="2:17">
      <c r="D121" s="216" t="s">
        <v>140</v>
      </c>
      <c r="E121" s="220"/>
      <c r="G121" s="335">
        <f>+G42</f>
        <v>14627696707</v>
      </c>
      <c r="I121" s="335">
        <f>+I42</f>
        <v>20231887095</v>
      </c>
      <c r="M121" s="217"/>
      <c r="O121" s="118"/>
    </row>
    <row r="122" spans="2:17" ht="15">
      <c r="D122" s="135" t="s">
        <v>624</v>
      </c>
      <c r="E122" s="336"/>
      <c r="G122" s="160">
        <f>G120-G121</f>
        <v>1964625071</v>
      </c>
      <c r="I122" s="160">
        <f>I120-I121</f>
        <v>4340770492</v>
      </c>
      <c r="M122" s="217"/>
      <c r="O122" s="118"/>
    </row>
    <row r="123" spans="2:17">
      <c r="D123" s="119"/>
      <c r="M123" s="217"/>
      <c r="O123" s="118"/>
    </row>
    <row r="124" spans="2:17">
      <c r="D124" s="119"/>
      <c r="M124" s="217"/>
      <c r="O124" s="118"/>
    </row>
    <row r="125" spans="2:17" ht="9.9499999999999993" customHeight="1">
      <c r="B125" s="337"/>
      <c r="C125" s="337"/>
      <c r="D125" s="337"/>
      <c r="E125" s="337"/>
      <c r="F125" s="337"/>
      <c r="G125" s="337"/>
      <c r="H125" s="337"/>
      <c r="I125" s="337"/>
      <c r="J125" s="337"/>
      <c r="K125" s="337"/>
      <c r="L125" s="337"/>
      <c r="M125" s="337"/>
      <c r="N125" s="337"/>
      <c r="O125" s="337"/>
    </row>
    <row r="126" spans="2:17">
      <c r="M126" s="217"/>
    </row>
    <row r="127" spans="2:17" ht="15">
      <c r="D127" s="135"/>
      <c r="E127" s="336"/>
      <c r="G127" s="336"/>
      <c r="M127" s="217"/>
    </row>
    <row r="128" spans="2:17">
      <c r="D128" s="338"/>
      <c r="E128" s="339"/>
      <c r="G128" s="339"/>
      <c r="M128" s="217"/>
    </row>
    <row r="131" spans="8:8">
      <c r="H131" s="217"/>
    </row>
    <row r="132" spans="8:8">
      <c r="H132" s="217"/>
    </row>
    <row r="133" spans="8:8">
      <c r="H133" s="217"/>
    </row>
  </sheetData>
  <mergeCells count="1">
    <mergeCell ref="D114:M114"/>
  </mergeCells>
  <phoneticPr fontId="23" type="noConversion"/>
  <printOptions horizontalCentered="1"/>
  <pageMargins left="0.59055118110236227" right="0.59055118110236227" top="0.78740157480314965" bottom="0.70866141732283472" header="0" footer="0.39370078740157483"/>
  <pageSetup paperSize="9" scale="66" orientation="landscape" horizontalDpi="4294967293" verticalDpi="300" r:id="rId1"/>
  <headerFooter alignWithMargins="0">
    <oddFooter>&amp;R&amp;A Pag. Nº &amp;P de &amp;N</oddFooter>
  </headerFooter>
  <rowBreaks count="2" manualBreakCount="2">
    <brk id="49" max="21" man="1"/>
    <brk id="87" max="2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FFFF00"/>
  </sheetPr>
  <dimension ref="A1:L107"/>
  <sheetViews>
    <sheetView zoomScale="85" zoomScaleNormal="85" workbookViewId="0">
      <selection activeCell="H7" sqref="H7"/>
    </sheetView>
  </sheetViews>
  <sheetFormatPr baseColWidth="10" defaultRowHeight="12.75"/>
  <cols>
    <col min="1" max="1" width="2.7109375" customWidth="1"/>
    <col min="2" max="2" width="2.7109375" style="1" customWidth="1"/>
    <col min="3" max="3" width="36.5703125" style="1" customWidth="1"/>
    <col min="4" max="4" width="14.42578125" style="1" bestFit="1" customWidth="1"/>
    <col min="5" max="5" width="14.42578125" style="1" customWidth="1"/>
    <col min="6" max="6" width="17.85546875" style="1" bestFit="1" customWidth="1"/>
    <col min="7" max="7" width="16.5703125" style="1" customWidth="1"/>
    <col min="8" max="8" width="18.140625" style="1" customWidth="1"/>
    <col min="9" max="9" width="32.7109375" customWidth="1"/>
    <col min="10" max="10" width="12.7109375" style="2" customWidth="1"/>
    <col min="12" max="12" width="12.7109375" style="2" customWidth="1"/>
  </cols>
  <sheetData>
    <row r="1" spans="1:8">
      <c r="A1" s="1068" t="s">
        <v>0</v>
      </c>
      <c r="B1" s="1068"/>
      <c r="C1" s="1068"/>
      <c r="D1" s="1068"/>
      <c r="E1" s="1068"/>
      <c r="F1" s="1068"/>
      <c r="G1" s="1068"/>
      <c r="H1" s="3"/>
    </row>
    <row r="2" spans="1:8">
      <c r="A2" s="1068" t="s">
        <v>1</v>
      </c>
      <c r="B2" s="1068"/>
      <c r="C2" s="1068"/>
      <c r="D2" s="1068"/>
      <c r="E2" s="1068"/>
      <c r="F2" s="1068"/>
      <c r="G2" s="1068"/>
      <c r="H2" s="3"/>
    </row>
    <row r="3" spans="1:8">
      <c r="A3" s="1068" t="s">
        <v>2</v>
      </c>
      <c r="B3" s="1068"/>
      <c r="C3" s="1068"/>
      <c r="D3" s="1068"/>
      <c r="E3" s="1068"/>
      <c r="F3" s="1068"/>
      <c r="G3" s="1068"/>
      <c r="H3" s="3"/>
    </row>
    <row r="4" spans="1:8">
      <c r="A4" s="1068" t="s">
        <v>3</v>
      </c>
      <c r="B4" s="1068"/>
      <c r="C4" s="1068"/>
      <c r="D4" s="1068"/>
      <c r="E4" s="1068"/>
      <c r="F4" s="1068"/>
      <c r="G4" s="1068"/>
      <c r="H4" s="3"/>
    </row>
    <row r="5" spans="1:8">
      <c r="A5" s="1068" t="s">
        <v>375</v>
      </c>
      <c r="B5" s="1068"/>
      <c r="C5" s="1068"/>
      <c r="D5" s="1068"/>
      <c r="E5" s="1068"/>
      <c r="F5" s="1068"/>
      <c r="G5" s="1068"/>
      <c r="H5" s="3"/>
    </row>
    <row r="6" spans="1:8">
      <c r="A6" s="4"/>
      <c r="B6" s="5"/>
      <c r="C6" s="5"/>
      <c r="D6" s="5"/>
      <c r="E6" s="5"/>
      <c r="F6" s="5"/>
    </row>
    <row r="7" spans="1:8">
      <c r="A7" s="6" t="s">
        <v>4</v>
      </c>
      <c r="B7" s="7"/>
      <c r="C7" s="7"/>
      <c r="D7" s="7"/>
      <c r="E7" s="7"/>
      <c r="F7" s="7"/>
      <c r="G7" s="8">
        <f>SUM(G9:G107)</f>
        <v>0</v>
      </c>
    </row>
    <row r="8" spans="1:8">
      <c r="A8" s="4"/>
      <c r="B8" s="5"/>
      <c r="C8" s="5"/>
      <c r="D8" s="5"/>
      <c r="E8" s="5"/>
      <c r="F8" s="5"/>
      <c r="G8" s="5"/>
    </row>
    <row r="9" spans="1:8">
      <c r="A9" s="4" t="s">
        <v>5</v>
      </c>
      <c r="B9" s="5"/>
      <c r="C9" s="5"/>
      <c r="D9" s="5">
        <v>2010</v>
      </c>
      <c r="E9" s="5">
        <v>2011</v>
      </c>
      <c r="F9" s="5"/>
      <c r="G9" s="5">
        <f>SUM(F10:F33)</f>
        <v>0</v>
      </c>
    </row>
    <row r="10" spans="1:8">
      <c r="A10" s="4"/>
      <c r="B10" s="5" t="s">
        <v>6</v>
      </c>
      <c r="C10" s="5"/>
      <c r="D10" s="5"/>
      <c r="E10" s="5"/>
      <c r="F10" s="9">
        <f>SUM(D11:D29)</f>
        <v>0</v>
      </c>
    </row>
    <row r="11" spans="1:8">
      <c r="C11" s="1" t="s">
        <v>376</v>
      </c>
    </row>
    <row r="12" spans="1:8">
      <c r="C12" s="1" t="s">
        <v>378</v>
      </c>
    </row>
    <row r="13" spans="1:8">
      <c r="C13" t="s">
        <v>379</v>
      </c>
    </row>
    <row r="14" spans="1:8">
      <c r="C14" t="s">
        <v>380</v>
      </c>
    </row>
    <row r="15" spans="1:8">
      <c r="C15" t="s">
        <v>381</v>
      </c>
    </row>
    <row r="16" spans="1:8">
      <c r="C16" t="s">
        <v>382</v>
      </c>
    </row>
    <row r="17" spans="2:10">
      <c r="B17"/>
      <c r="C17" t="s">
        <v>383</v>
      </c>
      <c r="D17"/>
      <c r="E17"/>
      <c r="F17"/>
      <c r="G17"/>
      <c r="H17"/>
      <c r="J17"/>
    </row>
    <row r="18" spans="2:10">
      <c r="B18"/>
      <c r="C18" t="s">
        <v>384</v>
      </c>
      <c r="D18"/>
      <c r="E18"/>
      <c r="F18"/>
      <c r="G18"/>
      <c r="H18"/>
      <c r="J18"/>
    </row>
    <row r="19" spans="2:10">
      <c r="B19"/>
      <c r="C19" t="s">
        <v>385</v>
      </c>
      <c r="D19"/>
      <c r="E19"/>
      <c r="F19"/>
      <c r="G19"/>
      <c r="H19"/>
      <c r="J19"/>
    </row>
    <row r="20" spans="2:10">
      <c r="B20"/>
      <c r="C20" t="s">
        <v>386</v>
      </c>
      <c r="D20"/>
      <c r="E20"/>
      <c r="F20"/>
      <c r="G20"/>
      <c r="H20"/>
      <c r="J20"/>
    </row>
    <row r="21" spans="2:10">
      <c r="B21"/>
      <c r="C21" t="s">
        <v>387</v>
      </c>
      <c r="D21"/>
      <c r="E21"/>
      <c r="F21"/>
      <c r="G21"/>
      <c r="H21"/>
      <c r="J21"/>
    </row>
    <row r="22" spans="2:10">
      <c r="B22"/>
      <c r="C22" t="s">
        <v>388</v>
      </c>
      <c r="D22"/>
      <c r="E22"/>
      <c r="F22"/>
      <c r="G22"/>
      <c r="H22"/>
      <c r="J22"/>
    </row>
    <row r="24" spans="2:10">
      <c r="C24" s="1" t="s">
        <v>7</v>
      </c>
      <c r="J24"/>
    </row>
    <row r="25" spans="2:10">
      <c r="C25" s="1" t="s">
        <v>8</v>
      </c>
      <c r="J25"/>
    </row>
    <row r="26" spans="2:10">
      <c r="C26" s="1" t="s">
        <v>9</v>
      </c>
      <c r="H26" s="1">
        <f>+D26+D28</f>
        <v>0</v>
      </c>
      <c r="I26" t="s">
        <v>10</v>
      </c>
      <c r="J26"/>
    </row>
    <row r="27" spans="2:10">
      <c r="C27" s="1" t="s">
        <v>11</v>
      </c>
      <c r="D27" s="1">
        <v>0</v>
      </c>
      <c r="H27" s="1">
        <v>0</v>
      </c>
      <c r="I27" s="4" t="s">
        <v>8</v>
      </c>
      <c r="J27"/>
    </row>
    <row r="28" spans="2:10">
      <c r="C28" s="1" t="s">
        <v>8</v>
      </c>
      <c r="H28" s="10">
        <v>0</v>
      </c>
      <c r="I28" t="s">
        <v>12</v>
      </c>
      <c r="J28" s="11">
        <v>0</v>
      </c>
    </row>
    <row r="29" spans="2:10">
      <c r="H29" s="10">
        <v>0</v>
      </c>
      <c r="I29" t="s">
        <v>13</v>
      </c>
      <c r="J29" s="11">
        <v>0</v>
      </c>
    </row>
    <row r="30" spans="2:10">
      <c r="H30" s="10">
        <v>0</v>
      </c>
      <c r="I30" t="s">
        <v>14</v>
      </c>
      <c r="J30" s="2">
        <v>0</v>
      </c>
    </row>
    <row r="31" spans="2:10">
      <c r="B31" s="5" t="s">
        <v>15</v>
      </c>
      <c r="C31" s="5"/>
      <c r="F31" s="9">
        <f>SUM(D32:D33)</f>
        <v>0</v>
      </c>
      <c r="H31" s="10">
        <v>0</v>
      </c>
      <c r="I31" t="s">
        <v>16</v>
      </c>
      <c r="J31" s="2">
        <v>0</v>
      </c>
    </row>
    <row r="32" spans="2:10">
      <c r="C32" s="1" t="s">
        <v>17</v>
      </c>
      <c r="H32" s="12">
        <v>0</v>
      </c>
      <c r="I32" t="s">
        <v>18</v>
      </c>
      <c r="J32" s="2">
        <v>0</v>
      </c>
    </row>
    <row r="33" spans="1:10">
      <c r="C33" s="1" t="s">
        <v>19</v>
      </c>
      <c r="H33" s="12">
        <v>0</v>
      </c>
      <c r="I33" t="s">
        <v>20</v>
      </c>
      <c r="J33" s="11">
        <v>0</v>
      </c>
    </row>
    <row r="34" spans="1:10">
      <c r="H34" s="12">
        <v>0</v>
      </c>
      <c r="I34" t="s">
        <v>21</v>
      </c>
      <c r="J34" s="11">
        <v>0</v>
      </c>
    </row>
    <row r="35" spans="1:10">
      <c r="A35" s="4" t="s">
        <v>22</v>
      </c>
      <c r="B35" s="5"/>
      <c r="C35" s="5"/>
      <c r="G35" s="5">
        <f>SUM(F36:F48)</f>
        <v>0</v>
      </c>
      <c r="H35" s="12">
        <v>0</v>
      </c>
      <c r="I35" t="s">
        <v>23</v>
      </c>
      <c r="J35" s="11">
        <v>0</v>
      </c>
    </row>
    <row r="36" spans="1:10">
      <c r="B36" s="1" t="s">
        <v>24</v>
      </c>
      <c r="F36" s="9">
        <f>SUM(D37:D45)</f>
        <v>0</v>
      </c>
      <c r="H36" s="12">
        <v>0</v>
      </c>
      <c r="I36" t="s">
        <v>25</v>
      </c>
      <c r="J36" s="11">
        <v>0</v>
      </c>
    </row>
    <row r="37" spans="1:10">
      <c r="C37" s="1" t="s">
        <v>26</v>
      </c>
      <c r="H37" s="12">
        <v>0</v>
      </c>
      <c r="I37" t="s">
        <v>27</v>
      </c>
      <c r="J37" s="11">
        <v>0</v>
      </c>
    </row>
    <row r="38" spans="1:10">
      <c r="C38" s="1" t="s">
        <v>28</v>
      </c>
      <c r="D38" s="1">
        <v>0</v>
      </c>
      <c r="H38" s="12">
        <v>0</v>
      </c>
      <c r="I38" t="s">
        <v>29</v>
      </c>
      <c r="J38" s="11">
        <v>0</v>
      </c>
    </row>
    <row r="39" spans="1:10">
      <c r="C39" s="1" t="s">
        <v>30</v>
      </c>
      <c r="H39" s="12">
        <v>0</v>
      </c>
      <c r="I39" t="s">
        <v>31</v>
      </c>
      <c r="J39" s="11">
        <v>0</v>
      </c>
    </row>
    <row r="40" spans="1:10">
      <c r="C40" s="1" t="s">
        <v>32</v>
      </c>
      <c r="H40" s="12">
        <v>0</v>
      </c>
      <c r="I40" t="s">
        <v>33</v>
      </c>
      <c r="J40" s="11">
        <v>0</v>
      </c>
    </row>
    <row r="41" spans="1:10">
      <c r="C41" s="1" t="s">
        <v>34</v>
      </c>
      <c r="D41" s="1">
        <v>0</v>
      </c>
      <c r="I41" s="13"/>
      <c r="J41" s="11"/>
    </row>
    <row r="42" spans="1:10">
      <c r="C42" s="1" t="s">
        <v>35</v>
      </c>
      <c r="D42" s="1">
        <v>0</v>
      </c>
      <c r="H42" s="1">
        <f>F36+F46</f>
        <v>0</v>
      </c>
      <c r="I42" t="s">
        <v>36</v>
      </c>
    </row>
    <row r="43" spans="1:10">
      <c r="C43" s="1" t="s">
        <v>37</v>
      </c>
      <c r="D43" s="1">
        <v>0</v>
      </c>
    </row>
    <row r="44" spans="1:10">
      <c r="C44" s="1" t="s">
        <v>38</v>
      </c>
      <c r="D44" s="1">
        <v>0</v>
      </c>
      <c r="H44" s="1">
        <v>0</v>
      </c>
      <c r="I44" t="s">
        <v>39</v>
      </c>
    </row>
    <row r="45" spans="1:10">
      <c r="B45" s="1" t="s">
        <v>40</v>
      </c>
      <c r="H45" s="1">
        <v>0</v>
      </c>
      <c r="I45" t="s">
        <v>41</v>
      </c>
    </row>
    <row r="46" spans="1:10">
      <c r="A46" s="4"/>
      <c r="B46" s="1" t="s">
        <v>42</v>
      </c>
      <c r="F46" s="9">
        <f>SUM(D46)</f>
        <v>0</v>
      </c>
      <c r="H46" s="1">
        <v>0</v>
      </c>
      <c r="I46" t="s">
        <v>42</v>
      </c>
    </row>
    <row r="47" spans="1:10">
      <c r="H47" s="1">
        <v>0</v>
      </c>
    </row>
    <row r="48" spans="1:10">
      <c r="A48" s="4" t="s">
        <v>43</v>
      </c>
      <c r="F48" s="9">
        <f>D49</f>
        <v>0</v>
      </c>
      <c r="H48" s="1">
        <v>0</v>
      </c>
      <c r="I48" t="s">
        <v>44</v>
      </c>
    </row>
    <row r="49" spans="1:10">
      <c r="B49" s="1" t="s">
        <v>45</v>
      </c>
      <c r="D49" s="1">
        <f>H47+H48+H49+H50</f>
        <v>0</v>
      </c>
      <c r="H49" s="1">
        <v>0</v>
      </c>
    </row>
    <row r="50" spans="1:10">
      <c r="H50" s="1">
        <v>0</v>
      </c>
    </row>
    <row r="51" spans="1:10">
      <c r="A51" s="4" t="s">
        <v>46</v>
      </c>
      <c r="B51" s="5"/>
      <c r="C51" s="5"/>
      <c r="D51" s="5"/>
      <c r="E51" s="5"/>
      <c r="F51" s="5"/>
      <c r="G51" s="5">
        <f>+F52+F54+F60+F64+F67+F69+F71+F73-F89</f>
        <v>0</v>
      </c>
    </row>
    <row r="52" spans="1:10">
      <c r="A52" s="4"/>
      <c r="B52" s="1" t="s">
        <v>6</v>
      </c>
      <c r="C52" s="5"/>
      <c r="D52" s="5"/>
      <c r="E52" s="5"/>
      <c r="F52" s="9">
        <f>D53</f>
        <v>0</v>
      </c>
      <c r="G52" s="5"/>
      <c r="H52" s="14" t="s">
        <v>47</v>
      </c>
      <c r="I52" t="s">
        <v>12</v>
      </c>
      <c r="J52" s="2" t="s">
        <v>48</v>
      </c>
    </row>
    <row r="53" spans="1:10">
      <c r="A53" s="4"/>
      <c r="B53" s="5"/>
      <c r="C53" s="1" t="s">
        <v>7</v>
      </c>
      <c r="F53" s="5"/>
      <c r="G53" s="5"/>
      <c r="H53" s="1">
        <v>0</v>
      </c>
      <c r="I53" s="1">
        <v>0</v>
      </c>
      <c r="J53" s="1">
        <v>0</v>
      </c>
    </row>
    <row r="54" spans="1:10">
      <c r="B54" s="1" t="s">
        <v>49</v>
      </c>
      <c r="F54" s="9">
        <f>+D55+D56+D57+D58</f>
        <v>0</v>
      </c>
    </row>
    <row r="55" spans="1:10">
      <c r="C55" s="1" t="s">
        <v>50</v>
      </c>
      <c r="D55" s="1">
        <v>0</v>
      </c>
    </row>
    <row r="56" spans="1:10">
      <c r="C56" s="1" t="s">
        <v>42</v>
      </c>
    </row>
    <row r="57" spans="1:10">
      <c r="C57" s="1" t="s">
        <v>51</v>
      </c>
    </row>
    <row r="58" spans="1:10">
      <c r="C58" s="1" t="s">
        <v>52</v>
      </c>
    </row>
    <row r="59" spans="1:10">
      <c r="B59" s="1" t="s">
        <v>53</v>
      </c>
      <c r="J59"/>
    </row>
    <row r="60" spans="1:10">
      <c r="B60" s="1" t="s">
        <v>54</v>
      </c>
      <c r="F60" s="9">
        <f>+D61+D62+D63+D65</f>
        <v>0</v>
      </c>
      <c r="J60"/>
    </row>
    <row r="61" spans="1:10">
      <c r="C61" s="1" t="s">
        <v>55</v>
      </c>
      <c r="J61"/>
    </row>
    <row r="62" spans="1:10">
      <c r="C62" s="1" t="s">
        <v>56</v>
      </c>
      <c r="H62" s="1">
        <f>F60+F64</f>
        <v>0</v>
      </c>
      <c r="J62"/>
    </row>
    <row r="63" spans="1:10">
      <c r="C63" s="1" t="s">
        <v>56</v>
      </c>
      <c r="J63"/>
    </row>
    <row r="64" spans="1:10">
      <c r="B64" s="1" t="s">
        <v>57</v>
      </c>
      <c r="F64" s="9">
        <f>D66</f>
        <v>0</v>
      </c>
      <c r="J64"/>
    </row>
    <row r="65" spans="2:9" customFormat="1">
      <c r="B65" s="1"/>
      <c r="C65" s="1" t="s">
        <v>58</v>
      </c>
      <c r="D65" s="1"/>
      <c r="E65" s="1"/>
      <c r="F65" s="1"/>
      <c r="G65" s="1"/>
      <c r="H65" s="1">
        <f>D61+D62+D63+D65</f>
        <v>0</v>
      </c>
    </row>
    <row r="66" spans="2:9" customFormat="1">
      <c r="B66" s="1"/>
      <c r="C66" s="1" t="s">
        <v>59</v>
      </c>
      <c r="D66" s="1">
        <f>SUM(H67:H69)</f>
        <v>0</v>
      </c>
      <c r="E66" s="1"/>
      <c r="F66" s="1"/>
      <c r="G66" s="1"/>
      <c r="H66" s="12"/>
      <c r="I66" t="s">
        <v>60</v>
      </c>
    </row>
    <row r="67" spans="2:9" customFormat="1">
      <c r="B67" s="1" t="s">
        <v>61</v>
      </c>
      <c r="C67" s="1"/>
      <c r="D67" s="1"/>
      <c r="E67" s="1"/>
      <c r="F67" s="1">
        <f>+D68</f>
        <v>0</v>
      </c>
      <c r="G67" s="1"/>
      <c r="H67" s="1"/>
    </row>
    <row r="68" spans="2:9" customFormat="1">
      <c r="B68" s="1"/>
      <c r="C68" s="1" t="s">
        <v>62</v>
      </c>
      <c r="D68" s="1">
        <v>0</v>
      </c>
      <c r="E68" s="1"/>
      <c r="F68" s="1"/>
      <c r="G68" s="1"/>
      <c r="H68" s="1"/>
      <c r="I68" t="s">
        <v>63</v>
      </c>
    </row>
    <row r="69" spans="2:9" customFormat="1">
      <c r="B69" s="1" t="s">
        <v>64</v>
      </c>
      <c r="C69" s="1"/>
      <c r="D69" s="1"/>
      <c r="E69" s="1"/>
      <c r="F69" s="1">
        <f>D70</f>
        <v>0</v>
      </c>
      <c r="G69" s="1"/>
      <c r="H69" s="1"/>
      <c r="I69" t="s">
        <v>65</v>
      </c>
    </row>
    <row r="70" spans="2:9" customFormat="1">
      <c r="B70" s="1"/>
      <c r="C70" s="1" t="s">
        <v>66</v>
      </c>
      <c r="D70" s="1">
        <v>0</v>
      </c>
      <c r="E70" s="1"/>
      <c r="F70" s="1"/>
      <c r="G70" s="1"/>
      <c r="H70" s="1"/>
    </row>
    <row r="71" spans="2:9" customFormat="1">
      <c r="B71" s="1" t="s">
        <v>67</v>
      </c>
      <c r="C71" s="1"/>
      <c r="D71" s="1"/>
      <c r="E71" s="1"/>
      <c r="F71" s="9">
        <f>D72</f>
        <v>0</v>
      </c>
      <c r="G71" s="1"/>
      <c r="H71" s="1">
        <v>0</v>
      </c>
    </row>
    <row r="72" spans="2:9" customFormat="1">
      <c r="B72" s="1"/>
      <c r="C72" s="1" t="s">
        <v>68</v>
      </c>
      <c r="D72" s="1">
        <f>SUM(H71:H76)</f>
        <v>0</v>
      </c>
      <c r="E72" s="1"/>
      <c r="F72" s="1"/>
      <c r="G72" s="1"/>
      <c r="H72" s="1"/>
    </row>
    <row r="73" spans="2:9" customFormat="1">
      <c r="B73" s="1" t="s">
        <v>69</v>
      </c>
      <c r="C73" s="1"/>
      <c r="D73" s="1"/>
      <c r="E73" s="1"/>
      <c r="F73" s="5">
        <f>SUM(D74:D88)</f>
        <v>0</v>
      </c>
      <c r="G73" s="1"/>
      <c r="H73" s="1"/>
    </row>
    <row r="74" spans="2:9" customFormat="1">
      <c r="B74" s="1"/>
      <c r="C74" s="1" t="s">
        <v>70</v>
      </c>
      <c r="D74" s="1"/>
      <c r="E74" s="1"/>
      <c r="F74" s="1"/>
      <c r="G74" s="1"/>
      <c r="H74" s="1"/>
    </row>
    <row r="75" spans="2:9" customFormat="1">
      <c r="B75" s="1"/>
      <c r="C75" s="1" t="s">
        <v>71</v>
      </c>
      <c r="D75" s="1"/>
      <c r="E75" s="1"/>
      <c r="F75" s="1"/>
      <c r="G75" s="1"/>
      <c r="H75" s="1"/>
    </row>
    <row r="76" spans="2:9" customFormat="1">
      <c r="B76" s="1"/>
      <c r="C76" s="1" t="s">
        <v>72</v>
      </c>
      <c r="D76" s="1"/>
      <c r="E76" s="1"/>
      <c r="F76" s="1"/>
      <c r="G76" s="1"/>
      <c r="H76" s="1"/>
    </row>
    <row r="77" spans="2:9" customFormat="1">
      <c r="B77" s="1"/>
      <c r="C77" s="1" t="s">
        <v>73</v>
      </c>
      <c r="D77" s="1"/>
      <c r="E77" s="1"/>
      <c r="F77" s="1"/>
      <c r="G77" s="1"/>
      <c r="H77" s="1"/>
    </row>
    <row r="78" spans="2:9" customFormat="1">
      <c r="B78" s="1"/>
      <c r="C78" s="1" t="s">
        <v>74</v>
      </c>
      <c r="D78" s="1"/>
      <c r="E78" s="1"/>
      <c r="F78" s="1"/>
      <c r="G78" s="1"/>
      <c r="H78" s="1"/>
    </row>
    <row r="79" spans="2:9" customFormat="1">
      <c r="B79" s="1"/>
      <c r="C79" s="1" t="s">
        <v>75</v>
      </c>
      <c r="D79" s="1"/>
      <c r="E79" s="1"/>
      <c r="F79" s="1"/>
      <c r="G79" s="1"/>
      <c r="H79" s="1"/>
    </row>
    <row r="80" spans="2:9" customFormat="1">
      <c r="B80" s="1"/>
      <c r="C80" s="1" t="s">
        <v>76</v>
      </c>
      <c r="D80" s="1"/>
      <c r="E80" s="1"/>
      <c r="F80" s="1"/>
      <c r="G80" s="1"/>
      <c r="H80" s="1"/>
    </row>
    <row r="81" spans="2:9" customFormat="1">
      <c r="B81" s="1"/>
      <c r="C81" s="1" t="s">
        <v>77</v>
      </c>
      <c r="D81" s="1"/>
      <c r="E81" s="1"/>
      <c r="F81" s="1"/>
      <c r="G81" s="1"/>
      <c r="H81" s="1"/>
    </row>
    <row r="82" spans="2:9" customFormat="1">
      <c r="B82" s="1"/>
      <c r="C82" s="1" t="s">
        <v>78</v>
      </c>
      <c r="D82" s="1"/>
      <c r="E82" s="1"/>
      <c r="F82" s="1"/>
      <c r="G82" s="1"/>
      <c r="H82" s="1"/>
    </row>
    <row r="83" spans="2:9" customFormat="1">
      <c r="B83" s="1"/>
      <c r="C83" s="1" t="s">
        <v>79</v>
      </c>
      <c r="D83" s="1"/>
      <c r="E83" s="1"/>
      <c r="F83" s="1"/>
      <c r="G83" s="1"/>
      <c r="H83" s="1"/>
    </row>
    <row r="84" spans="2:9" customFormat="1">
      <c r="B84" s="1"/>
      <c r="C84" s="1" t="s">
        <v>80</v>
      </c>
      <c r="D84" s="1"/>
      <c r="E84" s="1"/>
      <c r="F84" s="1"/>
      <c r="G84" s="1"/>
      <c r="H84" s="1"/>
    </row>
    <row r="85" spans="2:9" customFormat="1">
      <c r="B85" s="1"/>
      <c r="C85" s="1" t="s">
        <v>81</v>
      </c>
      <c r="D85" s="1"/>
      <c r="E85" s="1"/>
      <c r="F85" s="1"/>
      <c r="G85" s="1"/>
      <c r="H85" s="1"/>
    </row>
    <row r="86" spans="2:9" customFormat="1">
      <c r="B86" s="1"/>
      <c r="C86" s="1" t="s">
        <v>82</v>
      </c>
      <c r="D86" s="1"/>
      <c r="E86" s="1"/>
      <c r="F86" s="1"/>
      <c r="G86" s="1"/>
      <c r="H86" s="1"/>
    </row>
    <row r="87" spans="2:9" customFormat="1">
      <c r="B87" s="1"/>
      <c r="C87" s="1" t="s">
        <v>83</v>
      </c>
      <c r="D87" s="1"/>
      <c r="E87" s="1"/>
      <c r="F87" s="1"/>
      <c r="G87" s="1"/>
      <c r="H87" s="1"/>
    </row>
    <row r="88" spans="2:9" customFormat="1">
      <c r="B88" s="1"/>
      <c r="C88" s="1" t="s">
        <v>84</v>
      </c>
      <c r="D88" s="1"/>
      <c r="E88" s="1"/>
      <c r="F88" s="1"/>
      <c r="G88" s="1"/>
      <c r="H88" s="1"/>
    </row>
    <row r="89" spans="2:9" customFormat="1">
      <c r="B89" s="1" t="s">
        <v>85</v>
      </c>
      <c r="C89" s="1"/>
      <c r="D89" s="1"/>
      <c r="E89" s="1"/>
      <c r="F89" s="5">
        <f>SUM(D90:D102)</f>
        <v>0</v>
      </c>
      <c r="G89" s="1"/>
      <c r="H89" s="1"/>
    </row>
    <row r="90" spans="2:9" customFormat="1">
      <c r="B90" s="1"/>
      <c r="C90" s="1" t="s">
        <v>70</v>
      </c>
      <c r="D90" s="1">
        <v>0</v>
      </c>
      <c r="E90" s="1"/>
      <c r="F90" s="1"/>
      <c r="G90" s="1"/>
      <c r="H90" s="1"/>
    </row>
    <row r="91" spans="2:9" customFormat="1">
      <c r="B91" s="1"/>
      <c r="C91" s="1" t="s">
        <v>71</v>
      </c>
      <c r="D91" s="1">
        <v>0</v>
      </c>
      <c r="E91" s="1"/>
      <c r="F91" s="1"/>
      <c r="G91" s="1"/>
      <c r="H91" s="1"/>
    </row>
    <row r="92" spans="2:9" customFormat="1">
      <c r="B92" s="1"/>
      <c r="C92" s="1" t="s">
        <v>72</v>
      </c>
      <c r="D92" s="1">
        <v>0</v>
      </c>
      <c r="E92" s="1"/>
      <c r="F92" s="1"/>
      <c r="G92" s="1"/>
      <c r="H92" s="1"/>
    </row>
    <row r="93" spans="2:9" customFormat="1">
      <c r="B93" s="1"/>
      <c r="C93" s="1" t="s">
        <v>73</v>
      </c>
      <c r="D93" s="1">
        <v>0</v>
      </c>
      <c r="E93" s="1"/>
      <c r="F93" s="1"/>
      <c r="G93" s="1"/>
      <c r="H93" s="1"/>
    </row>
    <row r="94" spans="2:9" customFormat="1">
      <c r="B94" s="1"/>
      <c r="C94" s="1" t="s">
        <v>74</v>
      </c>
      <c r="D94" s="1">
        <v>0</v>
      </c>
      <c r="E94" s="1"/>
      <c r="F94" s="1"/>
      <c r="G94" s="1"/>
      <c r="H94" s="1"/>
    </row>
    <row r="95" spans="2:9" customFormat="1">
      <c r="B95" s="1"/>
      <c r="C95" s="1" t="s">
        <v>75</v>
      </c>
      <c r="D95" s="1">
        <v>0</v>
      </c>
      <c r="E95" s="1"/>
      <c r="F95" s="1"/>
      <c r="G95" s="1"/>
      <c r="H95" s="1"/>
    </row>
    <row r="96" spans="2:9" customFormat="1">
      <c r="B96" s="1"/>
      <c r="C96" s="1" t="s">
        <v>84</v>
      </c>
      <c r="D96" s="1">
        <v>0</v>
      </c>
      <c r="E96" s="1"/>
      <c r="F96" s="1"/>
      <c r="G96" s="1"/>
      <c r="H96" s="1">
        <f>D96*83.24/100</f>
        <v>0</v>
      </c>
      <c r="I96" t="s">
        <v>86</v>
      </c>
    </row>
    <row r="97" spans="1:9" customFormat="1">
      <c r="B97" s="1"/>
      <c r="C97" s="1" t="s">
        <v>87</v>
      </c>
      <c r="D97" s="1">
        <v>0</v>
      </c>
      <c r="E97" s="1"/>
      <c r="F97" s="1"/>
      <c r="G97" s="1"/>
      <c r="H97" s="1">
        <f>D96-H96</f>
        <v>0</v>
      </c>
      <c r="I97" t="s">
        <v>88</v>
      </c>
    </row>
    <row r="98" spans="1:9" customFormat="1" ht="13.5" thickBot="1">
      <c r="B98" s="1"/>
      <c r="C98" s="1" t="s">
        <v>89</v>
      </c>
      <c r="D98" s="1">
        <v>0</v>
      </c>
      <c r="E98" s="1"/>
      <c r="F98" s="1"/>
      <c r="G98" s="1"/>
      <c r="H98" s="15">
        <f>SUM(H96:H97)</f>
        <v>0</v>
      </c>
    </row>
    <row r="99" spans="1:9" customFormat="1" ht="13.5" thickTop="1">
      <c r="B99" s="1"/>
      <c r="C99" s="1" t="s">
        <v>79</v>
      </c>
      <c r="D99" s="1">
        <v>0</v>
      </c>
      <c r="E99" s="1"/>
      <c r="F99" s="1"/>
      <c r="G99" s="1"/>
      <c r="H99" s="1"/>
    </row>
    <row r="100" spans="1:9" customFormat="1">
      <c r="B100" s="1"/>
      <c r="C100" s="1" t="s">
        <v>80</v>
      </c>
      <c r="D100" s="1">
        <v>0</v>
      </c>
      <c r="E100" s="1"/>
      <c r="F100" s="1"/>
      <c r="G100" s="1"/>
      <c r="H100" s="1"/>
    </row>
    <row r="101" spans="1:9" customFormat="1">
      <c r="B101" s="1"/>
      <c r="C101" s="1" t="s">
        <v>81</v>
      </c>
      <c r="D101" s="1">
        <v>0</v>
      </c>
      <c r="E101" s="1"/>
      <c r="F101" s="1"/>
      <c r="G101" s="1"/>
      <c r="H101" s="1"/>
    </row>
    <row r="102" spans="1:9" customFormat="1">
      <c r="B102" s="1"/>
      <c r="C102" s="1" t="s">
        <v>83</v>
      </c>
      <c r="D102" s="1">
        <v>0</v>
      </c>
      <c r="E102" s="1"/>
      <c r="F102" s="1"/>
      <c r="G102" s="1"/>
      <c r="H102" s="1"/>
    </row>
    <row r="104" spans="1:9" customFormat="1">
      <c r="A104" s="4" t="s">
        <v>90</v>
      </c>
      <c r="B104" s="5"/>
      <c r="C104" s="5"/>
      <c r="D104" s="5"/>
      <c r="E104" s="5"/>
      <c r="F104" s="5"/>
      <c r="G104" s="5"/>
      <c r="H104" s="1"/>
    </row>
    <row r="106" spans="1:9" customFormat="1">
      <c r="A106" s="4" t="s">
        <v>91</v>
      </c>
      <c r="B106" s="1"/>
      <c r="C106" s="1"/>
      <c r="D106" s="1"/>
      <c r="E106" s="1"/>
      <c r="F106" s="1"/>
      <c r="G106" s="5">
        <f>F107</f>
        <v>0</v>
      </c>
      <c r="H106" s="1"/>
    </row>
    <row r="107" spans="1:9" customFormat="1">
      <c r="B107" s="1" t="s">
        <v>92</v>
      </c>
      <c r="C107" s="1"/>
      <c r="D107" s="1"/>
      <c r="E107" s="1"/>
      <c r="F107" s="1">
        <v>0</v>
      </c>
      <c r="G107" s="5"/>
    </row>
  </sheetData>
  <mergeCells count="5">
    <mergeCell ref="A5:G5"/>
    <mergeCell ref="A1:G1"/>
    <mergeCell ref="A2:G2"/>
    <mergeCell ref="A3:G3"/>
    <mergeCell ref="A4:G4"/>
  </mergeCells>
  <phoneticPr fontId="23" type="noConversion"/>
  <printOptions horizontalCentered="1"/>
  <pageMargins left="0.86597222222222225" right="0.74791666666666667" top="0.40972222222222227" bottom="0.98402777777777783" header="0.51180555555555562" footer="0.51180555555555562"/>
  <pageSetup paperSize="9" scale="63" firstPageNumber="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rgb="FFFFFF00"/>
  </sheetPr>
  <dimension ref="A1:H69"/>
  <sheetViews>
    <sheetView topLeftCell="A34"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4" width="15.7109375" style="1" customWidth="1"/>
    <col min="5" max="5" width="20.140625" style="1" customWidth="1"/>
    <col min="6" max="6" width="18.42578125" style="1" customWidth="1"/>
    <col min="7" max="7" width="14.28515625" style="1" customWidth="1"/>
  </cols>
  <sheetData>
    <row r="1" spans="1:7">
      <c r="A1" s="1068" t="s">
        <v>0</v>
      </c>
      <c r="B1" s="1068"/>
      <c r="C1" s="1068"/>
      <c r="D1" s="1068"/>
      <c r="E1" s="1068"/>
      <c r="F1" s="1068"/>
    </row>
    <row r="2" spans="1:7">
      <c r="A2" s="1068" t="s">
        <v>1</v>
      </c>
      <c r="B2" s="1068"/>
      <c r="C2" s="1068"/>
      <c r="D2" s="1068"/>
      <c r="E2" s="1068"/>
      <c r="F2" s="1068"/>
    </row>
    <row r="3" spans="1:7">
      <c r="A3" s="1068" t="s">
        <v>2</v>
      </c>
      <c r="B3" s="1068"/>
      <c r="C3" s="1068"/>
      <c r="D3" s="1068"/>
      <c r="E3" s="1068"/>
      <c r="F3" s="1068"/>
    </row>
    <row r="4" spans="1:7">
      <c r="A4" s="1068" t="s">
        <v>3</v>
      </c>
      <c r="B4" s="1068"/>
      <c r="C4" s="1068"/>
      <c r="D4" s="1068"/>
      <c r="E4" s="1068"/>
      <c r="F4" s="1068"/>
    </row>
    <row r="5" spans="1:7">
      <c r="A5" s="1068" t="str">
        <f>ACTIVO!A5</f>
        <v>01/01/11 AL 31/12/11</v>
      </c>
      <c r="B5" s="1068"/>
      <c r="C5" s="1068"/>
      <c r="D5" s="1068"/>
      <c r="E5" s="1068"/>
      <c r="F5" s="1068"/>
    </row>
    <row r="6" spans="1:7">
      <c r="A6" s="4"/>
      <c r="B6" s="5"/>
      <c r="C6" s="5"/>
      <c r="D6" s="5"/>
      <c r="E6" s="5"/>
    </row>
    <row r="7" spans="1:7">
      <c r="A7" s="6" t="s">
        <v>93</v>
      </c>
      <c r="B7" s="7"/>
      <c r="C7" s="7"/>
      <c r="D7" s="7"/>
      <c r="E7" s="7"/>
      <c r="F7" s="8">
        <f>SUM(F9:F69)</f>
        <v>0</v>
      </c>
      <c r="G7" s="1">
        <f>+ACTIVO!G7-PASIVO!F7</f>
        <v>0</v>
      </c>
    </row>
    <row r="8" spans="1:7">
      <c r="A8" s="4"/>
      <c r="B8" s="5"/>
      <c r="C8" s="5"/>
      <c r="D8" s="5"/>
      <c r="E8" s="5"/>
      <c r="F8" s="5"/>
    </row>
    <row r="9" spans="1:7">
      <c r="A9" s="4" t="s">
        <v>94</v>
      </c>
      <c r="B9" s="5"/>
      <c r="C9" s="5"/>
      <c r="D9" s="5"/>
      <c r="E9" s="5"/>
      <c r="F9" s="5">
        <f>SUM(E10:E34)</f>
        <v>0</v>
      </c>
    </row>
    <row r="10" spans="1:7">
      <c r="A10" s="4"/>
      <c r="B10" s="5" t="s">
        <v>95</v>
      </c>
      <c r="C10" s="5"/>
      <c r="D10" s="5"/>
      <c r="E10" s="5">
        <f>SUM(D11:D16)</f>
        <v>0</v>
      </c>
    </row>
    <row r="11" spans="1:7">
      <c r="C11" s="1" t="s">
        <v>96</v>
      </c>
      <c r="D11" s="1">
        <v>0</v>
      </c>
    </row>
    <row r="12" spans="1:7">
      <c r="C12" s="1" t="s">
        <v>97</v>
      </c>
      <c r="D12" s="1">
        <v>0</v>
      </c>
    </row>
    <row r="13" spans="1:7">
      <c r="C13" s="1" t="s">
        <v>98</v>
      </c>
      <c r="D13" s="1">
        <v>0</v>
      </c>
    </row>
    <row r="14" spans="1:7">
      <c r="C14" s="1" t="s">
        <v>99</v>
      </c>
      <c r="D14" s="1">
        <v>0</v>
      </c>
    </row>
    <row r="15" spans="1:7">
      <c r="C15" s="1" t="s">
        <v>100</v>
      </c>
      <c r="D15" s="1">
        <v>0</v>
      </c>
    </row>
    <row r="16" spans="1:7">
      <c r="C16" s="1" t="s">
        <v>101</v>
      </c>
      <c r="D16" s="1">
        <v>0</v>
      </c>
    </row>
    <row r="18" spans="1:6">
      <c r="B18" s="5" t="s">
        <v>102</v>
      </c>
      <c r="C18" s="5"/>
      <c r="E18" s="5">
        <f>+D19+D20</f>
        <v>0</v>
      </c>
    </row>
    <row r="19" spans="1:6">
      <c r="C19" s="1" t="s">
        <v>103</v>
      </c>
      <c r="D19" s="1">
        <v>0</v>
      </c>
    </row>
    <row r="20" spans="1:6">
      <c r="C20" s="1" t="s">
        <v>104</v>
      </c>
      <c r="D20" s="1">
        <v>0</v>
      </c>
    </row>
    <row r="22" spans="1:6">
      <c r="A22" s="4"/>
      <c r="B22" s="5" t="s">
        <v>105</v>
      </c>
      <c r="C22" s="5"/>
      <c r="E22" s="5">
        <f>+D23+D24</f>
        <v>0</v>
      </c>
      <c r="F22" s="5"/>
    </row>
    <row r="23" spans="1:6">
      <c r="C23" s="1" t="s">
        <v>106</v>
      </c>
      <c r="D23" s="1">
        <v>0</v>
      </c>
    </row>
    <row r="24" spans="1:6">
      <c r="C24" s="1" t="s">
        <v>106</v>
      </c>
      <c r="D24" s="1">
        <v>0</v>
      </c>
    </row>
    <row r="26" spans="1:6">
      <c r="A26" s="4"/>
      <c r="B26" s="5" t="s">
        <v>107</v>
      </c>
      <c r="C26" s="5"/>
      <c r="D26" s="5"/>
      <c r="E26" s="5">
        <f>+D27+D28</f>
        <v>0</v>
      </c>
    </row>
    <row r="27" spans="1:6">
      <c r="C27" s="1" t="s">
        <v>108</v>
      </c>
      <c r="D27" s="1">
        <v>0</v>
      </c>
    </row>
    <row r="28" spans="1:6">
      <c r="C28" s="1" t="s">
        <v>109</v>
      </c>
      <c r="D28" s="1">
        <v>0</v>
      </c>
    </row>
    <row r="30" spans="1:6">
      <c r="B30" s="5" t="s">
        <v>110</v>
      </c>
      <c r="C30" s="5"/>
      <c r="D30" s="5"/>
      <c r="E30" s="5">
        <f>SUM(D31:D32)</f>
        <v>0</v>
      </c>
    </row>
    <row r="31" spans="1:6">
      <c r="C31" s="1" t="s">
        <v>102</v>
      </c>
      <c r="D31" s="1">
        <v>0</v>
      </c>
    </row>
    <row r="32" spans="1:6">
      <c r="C32" s="1" t="s">
        <v>111</v>
      </c>
      <c r="D32" s="1">
        <v>0</v>
      </c>
    </row>
    <row r="33" spans="1:6">
      <c r="B33" s="5" t="s">
        <v>112</v>
      </c>
      <c r="C33" s="5"/>
      <c r="D33" s="5"/>
      <c r="E33" s="5">
        <f>+D34</f>
        <v>0</v>
      </c>
    </row>
    <row r="34" spans="1:6">
      <c r="C34" s="1" t="s">
        <v>113</v>
      </c>
      <c r="D34" s="1">
        <v>0</v>
      </c>
    </row>
    <row r="36" spans="1:6">
      <c r="A36" s="4" t="s">
        <v>114</v>
      </c>
      <c r="B36" s="5"/>
      <c r="C36" s="5"/>
      <c r="D36" s="5"/>
      <c r="E36" s="5"/>
      <c r="F36" s="5">
        <f>+E38+E41+E44</f>
        <v>0</v>
      </c>
    </row>
    <row r="38" spans="1:6">
      <c r="B38" s="5" t="s">
        <v>115</v>
      </c>
      <c r="C38" s="5"/>
      <c r="D38" s="5"/>
      <c r="E38" s="5">
        <f>+D39</f>
        <v>0</v>
      </c>
    </row>
    <row r="39" spans="1:6">
      <c r="C39" s="1" t="s">
        <v>96</v>
      </c>
      <c r="D39" s="1">
        <v>0</v>
      </c>
    </row>
    <row r="41" spans="1:6">
      <c r="B41" s="5" t="s">
        <v>116</v>
      </c>
      <c r="C41" s="5"/>
      <c r="D41" s="5"/>
      <c r="E41" s="5">
        <f>+D42</f>
        <v>0</v>
      </c>
    </row>
    <row r="42" spans="1:6">
      <c r="C42" s="1" t="s">
        <v>117</v>
      </c>
      <c r="D42" s="1">
        <v>0</v>
      </c>
    </row>
    <row r="44" spans="1:6">
      <c r="B44" s="5" t="s">
        <v>118</v>
      </c>
      <c r="C44" s="5"/>
      <c r="D44" s="5"/>
      <c r="E44" s="5">
        <f>SUM(D45:D53)</f>
        <v>0</v>
      </c>
    </row>
    <row r="45" spans="1:6">
      <c r="C45" s="1" t="s">
        <v>119</v>
      </c>
      <c r="D45" s="1">
        <v>0</v>
      </c>
    </row>
    <row r="46" spans="1:6">
      <c r="C46" s="1" t="s">
        <v>120</v>
      </c>
      <c r="D46" s="1">
        <v>0</v>
      </c>
    </row>
    <row r="47" spans="1:6">
      <c r="C47" s="1" t="s">
        <v>121</v>
      </c>
      <c r="D47" s="1">
        <v>0</v>
      </c>
    </row>
    <row r="48" spans="1:6">
      <c r="C48" s="1" t="s">
        <v>122</v>
      </c>
      <c r="D48" s="1">
        <v>0</v>
      </c>
    </row>
    <row r="49" spans="1:8">
      <c r="C49" s="1" t="s">
        <v>9</v>
      </c>
      <c r="D49" s="1">
        <v>0</v>
      </c>
    </row>
    <row r="50" spans="1:8">
      <c r="C50" s="1" t="s">
        <v>123</v>
      </c>
      <c r="D50" s="1">
        <v>0</v>
      </c>
    </row>
    <row r="51" spans="1:8">
      <c r="C51" s="1" t="s">
        <v>124</v>
      </c>
      <c r="D51" s="1">
        <v>0</v>
      </c>
      <c r="G51" s="1">
        <v>0</v>
      </c>
      <c r="H51" t="s">
        <v>125</v>
      </c>
    </row>
    <row r="52" spans="1:8">
      <c r="C52" s="1" t="s">
        <v>126</v>
      </c>
      <c r="D52" s="1">
        <v>0</v>
      </c>
      <c r="G52" s="1">
        <v>0</v>
      </c>
      <c r="H52" t="s">
        <v>127</v>
      </c>
    </row>
    <row r="53" spans="1:8">
      <c r="C53" s="1" t="s">
        <v>44</v>
      </c>
      <c r="D53" s="1">
        <v>0</v>
      </c>
    </row>
    <row r="54" spans="1:8">
      <c r="A54" s="5" t="s">
        <v>128</v>
      </c>
      <c r="B54" s="5"/>
      <c r="C54" s="5"/>
      <c r="D54" s="5"/>
      <c r="E54" s="5"/>
      <c r="F54" s="5">
        <f>SUM(D55:D64)</f>
        <v>0</v>
      </c>
    </row>
    <row r="55" spans="1:8">
      <c r="C55" s="1" t="s">
        <v>129</v>
      </c>
      <c r="D55" s="1">
        <v>0</v>
      </c>
    </row>
    <row r="56" spans="1:8">
      <c r="C56" s="1" t="s">
        <v>130</v>
      </c>
      <c r="D56" s="1">
        <v>0</v>
      </c>
    </row>
    <row r="57" spans="1:8">
      <c r="C57" s="1" t="s">
        <v>131</v>
      </c>
      <c r="D57" s="1">
        <v>0</v>
      </c>
    </row>
    <row r="58" spans="1:8">
      <c r="C58" s="1" t="s">
        <v>132</v>
      </c>
      <c r="D58" s="1">
        <v>0</v>
      </c>
    </row>
    <row r="59" spans="1:8">
      <c r="C59" s="1" t="s">
        <v>133</v>
      </c>
      <c r="D59" s="1">
        <v>0</v>
      </c>
    </row>
    <row r="60" spans="1:8">
      <c r="C60" s="1" t="s">
        <v>134</v>
      </c>
      <c r="D60" s="16">
        <v>0</v>
      </c>
    </row>
    <row r="61" spans="1:8">
      <c r="C61" s="1" t="s">
        <v>135</v>
      </c>
      <c r="D61" s="1">
        <v>0</v>
      </c>
    </row>
    <row r="62" spans="1:8">
      <c r="C62" s="1" t="s">
        <v>136</v>
      </c>
      <c r="D62" s="1">
        <v>0</v>
      </c>
    </row>
    <row r="63" spans="1:8">
      <c r="C63" s="1" t="s">
        <v>137</v>
      </c>
      <c r="D63" s="1">
        <v>0</v>
      </c>
    </row>
    <row r="64" spans="1:8">
      <c r="C64" s="1" t="s">
        <v>138</v>
      </c>
      <c r="D64" s="1">
        <v>0</v>
      </c>
    </row>
    <row r="66" spans="1:6">
      <c r="A66" s="4" t="s">
        <v>139</v>
      </c>
      <c r="F66" s="5">
        <v>0</v>
      </c>
    </row>
    <row r="68" spans="1:6">
      <c r="A68" s="4" t="s">
        <v>91</v>
      </c>
      <c r="F68" s="5">
        <f>D69</f>
        <v>0</v>
      </c>
    </row>
    <row r="69" spans="1:6">
      <c r="B69" s="1" t="s">
        <v>92</v>
      </c>
      <c r="D69" s="1">
        <v>0</v>
      </c>
    </row>
  </sheetData>
  <mergeCells count="5">
    <mergeCell ref="A5:F5"/>
    <mergeCell ref="A1:F1"/>
    <mergeCell ref="A2:F2"/>
    <mergeCell ref="A3:F3"/>
    <mergeCell ref="A4:F4"/>
  </mergeCells>
  <phoneticPr fontId="23" type="noConversion"/>
  <pageMargins left="0.7597222222222223" right="0.74791666666666667" top="0.37986111111111115" bottom="0.77013888888888893" header="0.51180555555555562" footer="0.51180555555555562"/>
  <pageSetup paperSize="9" scale="90" firstPageNumber="0"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FFFF00"/>
  </sheetPr>
  <dimension ref="A1:J63"/>
  <sheetViews>
    <sheetView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4" width="15.7109375" style="1" customWidth="1"/>
    <col min="5" max="5" width="18.140625" style="1" customWidth="1"/>
    <col min="6" max="6" width="17.85546875" style="1" customWidth="1"/>
    <col min="7" max="7" width="15.5703125" style="1" customWidth="1"/>
    <col min="8" max="9" width="12.7109375" customWidth="1"/>
  </cols>
  <sheetData>
    <row r="1" spans="1:7">
      <c r="A1" s="1068" t="s">
        <v>0</v>
      </c>
      <c r="B1" s="1068"/>
      <c r="C1" s="1068"/>
      <c r="D1" s="1068"/>
      <c r="E1" s="1068"/>
      <c r="F1" s="1068"/>
    </row>
    <row r="2" spans="1:7">
      <c r="A2" s="1068" t="s">
        <v>1</v>
      </c>
      <c r="B2" s="1068"/>
      <c r="C2" s="1068"/>
      <c r="D2" s="1068"/>
      <c r="E2" s="1068"/>
      <c r="F2" s="1068"/>
    </row>
    <row r="3" spans="1:7">
      <c r="A3" s="1068" t="s">
        <v>2</v>
      </c>
      <c r="B3" s="1068"/>
      <c r="C3" s="1068"/>
      <c r="D3" s="1068"/>
      <c r="E3" s="1068"/>
      <c r="F3" s="1068"/>
    </row>
    <row r="4" spans="1:7">
      <c r="A4" s="1068" t="s">
        <v>3</v>
      </c>
      <c r="B4" s="1068"/>
      <c r="C4" s="1068"/>
      <c r="D4" s="1068"/>
      <c r="E4" s="1068"/>
      <c r="F4" s="1068"/>
    </row>
    <row r="5" spans="1:7">
      <c r="A5" s="1068" t="str">
        <f>PASIVO!A5</f>
        <v>01/01/11 AL 31/12/11</v>
      </c>
      <c r="B5" s="1068"/>
      <c r="C5" s="1068"/>
      <c r="D5" s="1068"/>
      <c r="E5" s="1068"/>
      <c r="F5" s="1068"/>
    </row>
    <row r="6" spans="1:7">
      <c r="A6" s="4"/>
      <c r="B6" s="5"/>
      <c r="C6" s="5"/>
      <c r="D6" s="5"/>
      <c r="E6" s="5"/>
    </row>
    <row r="7" spans="1:7">
      <c r="A7" s="6" t="s">
        <v>140</v>
      </c>
      <c r="B7" s="7"/>
      <c r="C7" s="7"/>
      <c r="D7" s="7"/>
      <c r="E7" s="7"/>
      <c r="F7" s="8">
        <f>SUM(E8:E48)</f>
        <v>0</v>
      </c>
      <c r="G7" s="1">
        <f>F7-0</f>
        <v>0</v>
      </c>
    </row>
    <row r="8" spans="1:7">
      <c r="A8" s="4"/>
      <c r="B8" s="5"/>
      <c r="C8" s="5"/>
      <c r="D8" s="5"/>
      <c r="E8" s="5"/>
      <c r="F8" s="5"/>
    </row>
    <row r="9" spans="1:7">
      <c r="A9" s="4" t="s">
        <v>141</v>
      </c>
      <c r="B9" s="5"/>
      <c r="C9" s="5"/>
      <c r="D9" s="5"/>
      <c r="E9" s="5"/>
      <c r="F9" s="5"/>
    </row>
    <row r="10" spans="1:7">
      <c r="A10" s="4"/>
      <c r="B10" s="5" t="s">
        <v>142</v>
      </c>
      <c r="C10" s="5"/>
      <c r="D10" s="5"/>
      <c r="E10" s="5">
        <f>SUM(D11:D24)</f>
        <v>0</v>
      </c>
    </row>
    <row r="11" spans="1:7">
      <c r="C11" s="1" t="s">
        <v>143</v>
      </c>
      <c r="D11" s="12">
        <v>0</v>
      </c>
    </row>
    <row r="12" spans="1:7">
      <c r="C12" s="1" t="s">
        <v>144</v>
      </c>
      <c r="D12" s="12">
        <v>0</v>
      </c>
    </row>
    <row r="13" spans="1:7">
      <c r="C13" s="1" t="s">
        <v>145</v>
      </c>
      <c r="D13" s="1">
        <v>0</v>
      </c>
    </row>
    <row r="14" spans="1:7">
      <c r="C14" s="1" t="s">
        <v>146</v>
      </c>
      <c r="D14" s="12">
        <v>0</v>
      </c>
    </row>
    <row r="15" spans="1:7">
      <c r="C15" s="1" t="s">
        <v>147</v>
      </c>
      <c r="D15" s="1">
        <v>0</v>
      </c>
    </row>
    <row r="16" spans="1:7">
      <c r="C16" s="1" t="s">
        <v>148</v>
      </c>
      <c r="D16" s="12">
        <v>0</v>
      </c>
    </row>
    <row r="17" spans="2:7">
      <c r="C17" s="1" t="s">
        <v>149</v>
      </c>
      <c r="D17" s="1">
        <v>0</v>
      </c>
    </row>
    <row r="18" spans="2:7">
      <c r="C18" s="1" t="s">
        <v>150</v>
      </c>
      <c r="D18" s="1">
        <v>0</v>
      </c>
    </row>
    <row r="19" spans="2:7">
      <c r="C19" s="1" t="s">
        <v>151</v>
      </c>
      <c r="D19" s="12">
        <v>0</v>
      </c>
    </row>
    <row r="20" spans="2:7">
      <c r="C20" s="1" t="s">
        <v>152</v>
      </c>
      <c r="D20" s="1">
        <v>0</v>
      </c>
    </row>
    <row r="21" spans="2:7">
      <c r="C21" s="1" t="s">
        <v>153</v>
      </c>
      <c r="D21" s="12">
        <v>0</v>
      </c>
    </row>
    <row r="22" spans="2:7">
      <c r="C22" s="1" t="s">
        <v>154</v>
      </c>
      <c r="D22" s="1">
        <v>0</v>
      </c>
    </row>
    <row r="23" spans="2:7">
      <c r="C23" s="1" t="s">
        <v>155</v>
      </c>
      <c r="D23" s="1">
        <v>0</v>
      </c>
    </row>
    <row r="24" spans="2:7">
      <c r="C24" s="1" t="s">
        <v>156</v>
      </c>
      <c r="D24" s="1">
        <v>0</v>
      </c>
    </row>
    <row r="26" spans="2:7">
      <c r="B26" s="5" t="s">
        <v>157</v>
      </c>
      <c r="C26" s="5"/>
      <c r="D26" s="5"/>
      <c r="E26" s="5">
        <f>SUM(D27:D28)</f>
        <v>0</v>
      </c>
      <c r="F26" s="5"/>
      <c r="G26" s="1">
        <v>0</v>
      </c>
    </row>
    <row r="27" spans="2:7">
      <c r="C27" s="1" t="s">
        <v>158</v>
      </c>
      <c r="D27" s="1">
        <v>0</v>
      </c>
      <c r="G27" s="1">
        <v>0</v>
      </c>
    </row>
    <row r="28" spans="2:7">
      <c r="C28" s="1" t="s">
        <v>159</v>
      </c>
      <c r="D28" s="1">
        <v>0</v>
      </c>
      <c r="G28" s="1">
        <v>0</v>
      </c>
    </row>
    <row r="29" spans="2:7">
      <c r="G29" s="1">
        <v>0</v>
      </c>
    </row>
    <row r="30" spans="2:7">
      <c r="B30" s="5" t="s">
        <v>160</v>
      </c>
      <c r="C30" s="5"/>
      <c r="D30" s="5"/>
      <c r="E30" s="5">
        <f>SUM(D31:D41)</f>
        <v>0</v>
      </c>
      <c r="F30" s="5"/>
      <c r="G30" s="1">
        <v>0</v>
      </c>
    </row>
    <row r="31" spans="2:7">
      <c r="C31" s="1" t="s">
        <v>161</v>
      </c>
      <c r="D31" s="1">
        <v>0</v>
      </c>
      <c r="G31" s="1">
        <v>0</v>
      </c>
    </row>
    <row r="32" spans="2:7">
      <c r="C32" s="1" t="s">
        <v>162</v>
      </c>
      <c r="D32" s="1">
        <v>0</v>
      </c>
    </row>
    <row r="33" spans="2:10">
      <c r="C33" s="1" t="s">
        <v>163</v>
      </c>
      <c r="D33" s="1">
        <v>0</v>
      </c>
    </row>
    <row r="34" spans="2:10">
      <c r="C34" s="1" t="s">
        <v>164</v>
      </c>
      <c r="D34" s="1">
        <v>0</v>
      </c>
      <c r="H34" t="s">
        <v>165</v>
      </c>
    </row>
    <row r="35" spans="2:10">
      <c r="C35" s="1" t="s">
        <v>166</v>
      </c>
      <c r="D35" s="1">
        <v>0</v>
      </c>
      <c r="H35" s="2">
        <v>0</v>
      </c>
      <c r="I35" t="s">
        <v>167</v>
      </c>
    </row>
    <row r="36" spans="2:10">
      <c r="C36" s="1" t="s">
        <v>168</v>
      </c>
      <c r="D36" s="1">
        <v>0</v>
      </c>
      <c r="H36" s="2">
        <v>0</v>
      </c>
    </row>
    <row r="37" spans="2:10">
      <c r="C37" s="1" t="s">
        <v>169</v>
      </c>
      <c r="D37" s="1">
        <v>0</v>
      </c>
      <c r="H37" s="2">
        <v>0</v>
      </c>
    </row>
    <row r="38" spans="2:10">
      <c r="C38" s="1" t="s">
        <v>170</v>
      </c>
      <c r="D38" s="1">
        <v>0</v>
      </c>
    </row>
    <row r="39" spans="2:10">
      <c r="C39" s="1" t="s">
        <v>171</v>
      </c>
      <c r="D39" s="1">
        <v>0</v>
      </c>
      <c r="G39" s="14" t="s">
        <v>172</v>
      </c>
      <c r="H39" s="17" t="s">
        <v>173</v>
      </c>
      <c r="I39" s="17" t="s">
        <v>174</v>
      </c>
      <c r="J39" s="17" t="s">
        <v>175</v>
      </c>
    </row>
    <row r="40" spans="2:10">
      <c r="C40" s="1" t="s">
        <v>176</v>
      </c>
      <c r="D40" s="1">
        <v>0</v>
      </c>
      <c r="G40" s="1">
        <v>0</v>
      </c>
      <c r="H40" s="1">
        <v>0</v>
      </c>
      <c r="I40" s="12">
        <v>0</v>
      </c>
      <c r="J40" s="12">
        <v>0</v>
      </c>
    </row>
    <row r="41" spans="2:10">
      <c r="C41" s="1" t="s">
        <v>177</v>
      </c>
      <c r="D41" s="1">
        <v>0</v>
      </c>
    </row>
    <row r="42" spans="2:10">
      <c r="B42" s="5" t="s">
        <v>178</v>
      </c>
      <c r="E42" s="5">
        <f>SUM(G43:G45)</f>
        <v>0</v>
      </c>
    </row>
    <row r="43" spans="2:10">
      <c r="B43" s="5" t="s">
        <v>179</v>
      </c>
      <c r="E43" s="5">
        <v>0</v>
      </c>
      <c r="G43" s="1">
        <v>0</v>
      </c>
    </row>
    <row r="44" spans="2:10">
      <c r="G44" s="1">
        <v>0</v>
      </c>
    </row>
    <row r="45" spans="2:10">
      <c r="B45" s="5" t="s">
        <v>180</v>
      </c>
      <c r="E45" s="5">
        <v>0</v>
      </c>
      <c r="G45" s="1">
        <v>0</v>
      </c>
    </row>
    <row r="46" spans="2:10">
      <c r="B46" s="5" t="s">
        <v>181</v>
      </c>
      <c r="E46" s="5">
        <f>SUM(G48:G50)</f>
        <v>0</v>
      </c>
    </row>
    <row r="47" spans="2:10">
      <c r="B47" s="5" t="s">
        <v>182</v>
      </c>
      <c r="E47" s="5">
        <f>SUM(G52:G61)</f>
        <v>0</v>
      </c>
    </row>
    <row r="48" spans="2:10">
      <c r="B48" s="4" t="s">
        <v>139</v>
      </c>
      <c r="C48" s="5"/>
      <c r="E48" s="5">
        <v>0</v>
      </c>
      <c r="G48" s="1">
        <v>0</v>
      </c>
      <c r="H48" t="s">
        <v>183</v>
      </c>
    </row>
    <row r="49" spans="2:9">
      <c r="B49" s="4"/>
      <c r="C49" s="5"/>
      <c r="E49" s="5"/>
      <c r="G49" s="1">
        <v>0</v>
      </c>
      <c r="H49" t="s">
        <v>184</v>
      </c>
    </row>
    <row r="50" spans="2:9">
      <c r="B50" s="4"/>
      <c r="C50" s="5"/>
      <c r="E50" s="5"/>
      <c r="G50" s="1">
        <v>0</v>
      </c>
      <c r="H50" t="s">
        <v>185</v>
      </c>
    </row>
    <row r="51" spans="2:9">
      <c r="B51" s="4"/>
      <c r="C51" s="5"/>
      <c r="E51" s="5"/>
    </row>
    <row r="52" spans="2:9">
      <c r="B52" s="5"/>
      <c r="C52" s="5"/>
      <c r="E52" s="5"/>
      <c r="G52" s="1">
        <v>0</v>
      </c>
      <c r="H52" t="s">
        <v>186</v>
      </c>
    </row>
    <row r="53" spans="2:9">
      <c r="G53" s="1">
        <v>0</v>
      </c>
      <c r="H53" t="s">
        <v>187</v>
      </c>
    </row>
    <row r="54" spans="2:9">
      <c r="G54" s="1">
        <v>0</v>
      </c>
      <c r="H54" t="s">
        <v>188</v>
      </c>
    </row>
    <row r="55" spans="2:9">
      <c r="G55" s="1">
        <v>0</v>
      </c>
      <c r="H55" t="s">
        <v>189</v>
      </c>
    </row>
    <row r="56" spans="2:9">
      <c r="G56" s="1">
        <v>0</v>
      </c>
      <c r="H56" t="s">
        <v>190</v>
      </c>
      <c r="I56" s="1">
        <f>SUM(G56:G61)</f>
        <v>0</v>
      </c>
    </row>
    <row r="57" spans="2:9">
      <c r="G57" s="1">
        <v>0</v>
      </c>
      <c r="H57" t="s">
        <v>191</v>
      </c>
    </row>
    <row r="58" spans="2:9">
      <c r="G58" s="1">
        <v>0</v>
      </c>
      <c r="H58" t="s">
        <v>192</v>
      </c>
    </row>
    <row r="59" spans="2:9">
      <c r="G59" s="1">
        <v>0</v>
      </c>
      <c r="H59" t="s">
        <v>193</v>
      </c>
    </row>
    <row r="60" spans="2:9">
      <c r="G60" s="1">
        <v>0</v>
      </c>
      <c r="H60" t="s">
        <v>194</v>
      </c>
    </row>
    <row r="61" spans="2:9">
      <c r="G61" s="1">
        <v>0</v>
      </c>
      <c r="H61" t="s">
        <v>195</v>
      </c>
    </row>
    <row r="63" spans="2:9">
      <c r="G63" s="1">
        <f>SUM(G52:G62)</f>
        <v>0</v>
      </c>
    </row>
  </sheetData>
  <mergeCells count="5">
    <mergeCell ref="A5:F5"/>
    <mergeCell ref="A1:F1"/>
    <mergeCell ref="A2:F2"/>
    <mergeCell ref="A3:F3"/>
    <mergeCell ref="A4:F4"/>
  </mergeCells>
  <phoneticPr fontId="23" type="noConversion"/>
  <pageMargins left="0.60972222222222228" right="0.74791666666666667" top="0.8" bottom="0.98402777777777783" header="0.51180555555555562" footer="0.51180555555555562"/>
  <pageSetup paperSize="9" firstPageNumber="0"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rgb="FFFFFF00"/>
  </sheetPr>
  <dimension ref="A1:G44"/>
  <sheetViews>
    <sheetView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5" width="15.7109375" style="1" customWidth="1"/>
    <col min="6" max="6" width="16.5703125" style="1" customWidth="1"/>
    <col min="7" max="7" width="14.7109375" style="1" customWidth="1"/>
  </cols>
  <sheetData>
    <row r="1" spans="1:7">
      <c r="A1" s="1068" t="s">
        <v>0</v>
      </c>
      <c r="B1" s="1068"/>
      <c r="C1" s="1068"/>
      <c r="D1" s="1068"/>
      <c r="E1" s="1068"/>
      <c r="F1" s="1068"/>
    </row>
    <row r="2" spans="1:7">
      <c r="A2" s="1068" t="s">
        <v>1</v>
      </c>
      <c r="B2" s="1068"/>
      <c r="C2" s="1068"/>
      <c r="D2" s="1068"/>
      <c r="E2" s="1068"/>
      <c r="F2" s="1068"/>
    </row>
    <row r="3" spans="1:7">
      <c r="A3" s="1068" t="s">
        <v>2</v>
      </c>
      <c r="B3" s="1068"/>
      <c r="C3" s="1068"/>
      <c r="D3" s="1068"/>
      <c r="E3" s="1068"/>
      <c r="F3" s="1068"/>
    </row>
    <row r="4" spans="1:7">
      <c r="A4" s="1068" t="s">
        <v>3</v>
      </c>
      <c r="B4" s="1068"/>
      <c r="C4" s="1068"/>
      <c r="D4" s="1068"/>
      <c r="E4" s="1068"/>
      <c r="F4" s="1068"/>
    </row>
    <row r="5" spans="1:7">
      <c r="A5" s="1068" t="str">
        <f>EGRESOS!A5</f>
        <v>01/01/11 AL 31/12/11</v>
      </c>
      <c r="B5" s="1068"/>
      <c r="C5" s="1068"/>
      <c r="D5" s="1068"/>
      <c r="E5" s="1068"/>
      <c r="F5" s="1068"/>
    </row>
    <row r="6" spans="1:7">
      <c r="A6" s="4"/>
      <c r="B6" s="5"/>
      <c r="C6" s="5"/>
      <c r="D6" s="5"/>
      <c r="E6" s="5"/>
    </row>
    <row r="7" spans="1:7">
      <c r="A7" s="6" t="s">
        <v>196</v>
      </c>
      <c r="B7" s="7"/>
      <c r="C7" s="7"/>
      <c r="D7" s="7"/>
      <c r="E7" s="7"/>
      <c r="F7" s="8">
        <f>SUM(F9:F44)</f>
        <v>0</v>
      </c>
      <c r="G7" s="1">
        <f>+F7-EGRESOS!F7</f>
        <v>0</v>
      </c>
    </row>
    <row r="8" spans="1:7">
      <c r="A8" s="4"/>
      <c r="B8" s="5"/>
      <c r="C8" s="5"/>
      <c r="D8" s="5"/>
      <c r="E8" s="5"/>
      <c r="F8" s="5"/>
    </row>
    <row r="9" spans="1:7">
      <c r="A9" s="4" t="s">
        <v>197</v>
      </c>
      <c r="B9" s="5"/>
      <c r="C9" s="5"/>
      <c r="D9" s="5"/>
      <c r="E9" s="5"/>
      <c r="F9" s="5">
        <f>E10+E14+E23+E33+E36</f>
        <v>0</v>
      </c>
    </row>
    <row r="10" spans="1:7">
      <c r="A10" s="4"/>
      <c r="B10" s="5" t="s">
        <v>198</v>
      </c>
      <c r="C10" s="5"/>
      <c r="D10" s="5"/>
      <c r="E10" s="5">
        <f>SUM(D11:D12)</f>
        <v>0</v>
      </c>
    </row>
    <row r="11" spans="1:7">
      <c r="C11" s="1" t="s">
        <v>199</v>
      </c>
      <c r="D11" s="1">
        <v>0</v>
      </c>
    </row>
    <row r="12" spans="1:7">
      <c r="C12" s="1" t="s">
        <v>200</v>
      </c>
      <c r="D12" s="1">
        <v>0</v>
      </c>
    </row>
    <row r="14" spans="1:7">
      <c r="B14" s="5" t="s">
        <v>201</v>
      </c>
      <c r="C14" s="5"/>
      <c r="D14" s="5"/>
      <c r="E14" s="5">
        <f>SUM(D15:D21)</f>
        <v>0</v>
      </c>
      <c r="F14" s="5"/>
    </row>
    <row r="15" spans="1:7">
      <c r="C15" s="1" t="s">
        <v>202</v>
      </c>
      <c r="D15" s="1">
        <v>0</v>
      </c>
    </row>
    <row r="16" spans="1:7">
      <c r="C16" s="1" t="s">
        <v>203</v>
      </c>
      <c r="D16" s="1">
        <v>0</v>
      </c>
    </row>
    <row r="17" spans="2:5">
      <c r="C17" s="1" t="s">
        <v>204</v>
      </c>
      <c r="D17" s="1">
        <v>0</v>
      </c>
    </row>
    <row r="18" spans="2:5">
      <c r="C18" s="1" t="s">
        <v>205</v>
      </c>
      <c r="D18" s="1">
        <v>0</v>
      </c>
    </row>
    <row r="19" spans="2:5">
      <c r="C19" s="1" t="s">
        <v>206</v>
      </c>
      <c r="D19" s="1">
        <v>0</v>
      </c>
    </row>
    <row r="20" spans="2:5">
      <c r="C20" s="1" t="s">
        <v>207</v>
      </c>
      <c r="D20" s="1">
        <v>0</v>
      </c>
    </row>
    <row r="21" spans="2:5">
      <c r="C21" s="12" t="s">
        <v>208</v>
      </c>
      <c r="D21" s="1">
        <v>0</v>
      </c>
    </row>
    <row r="23" spans="2:5">
      <c r="B23" s="5" t="s">
        <v>209</v>
      </c>
      <c r="E23" s="5">
        <f>SUM(D24:D32)</f>
        <v>0</v>
      </c>
    </row>
    <row r="24" spans="2:5">
      <c r="C24" s="1" t="s">
        <v>210</v>
      </c>
      <c r="D24" s="1">
        <v>0</v>
      </c>
    </row>
    <row r="25" spans="2:5">
      <c r="C25" s="1" t="s">
        <v>211</v>
      </c>
      <c r="D25" s="1">
        <v>0</v>
      </c>
    </row>
    <row r="26" spans="2:5">
      <c r="C26" s="1" t="s">
        <v>212</v>
      </c>
      <c r="D26" s="1">
        <v>0</v>
      </c>
    </row>
    <row r="27" spans="2:5">
      <c r="C27" s="12" t="s">
        <v>213</v>
      </c>
      <c r="D27" s="1">
        <v>0</v>
      </c>
    </row>
    <row r="28" spans="2:5">
      <c r="C28" s="12" t="s">
        <v>214</v>
      </c>
      <c r="D28" s="1">
        <v>0</v>
      </c>
    </row>
    <row r="29" spans="2:5">
      <c r="C29" s="1" t="s">
        <v>215</v>
      </c>
      <c r="D29" s="1">
        <v>0</v>
      </c>
    </row>
    <row r="30" spans="2:5">
      <c r="C30" s="1" t="s">
        <v>216</v>
      </c>
      <c r="D30" s="1">
        <v>0</v>
      </c>
    </row>
    <row r="31" spans="2:5">
      <c r="C31" s="1" t="s">
        <v>217</v>
      </c>
      <c r="D31" s="1">
        <v>0</v>
      </c>
    </row>
    <row r="32" spans="2:5">
      <c r="C32" s="1" t="s">
        <v>218</v>
      </c>
      <c r="D32" s="1">
        <v>0</v>
      </c>
    </row>
    <row r="33" spans="1:6" ht="21" customHeight="1">
      <c r="B33" s="5" t="s">
        <v>219</v>
      </c>
      <c r="E33" s="5">
        <f>D34</f>
        <v>0</v>
      </c>
    </row>
    <row r="34" spans="1:6">
      <c r="C34" s="1" t="s">
        <v>220</v>
      </c>
      <c r="D34" s="1">
        <v>0</v>
      </c>
    </row>
    <row r="36" spans="1:6">
      <c r="B36" s="5" t="s">
        <v>221</v>
      </c>
      <c r="E36" s="5">
        <f>D37</f>
        <v>0</v>
      </c>
    </row>
    <row r="37" spans="1:6">
      <c r="C37" s="1" t="s">
        <v>222</v>
      </c>
      <c r="D37" s="1">
        <v>0</v>
      </c>
    </row>
    <row r="39" spans="1:6">
      <c r="A39" s="4" t="s">
        <v>223</v>
      </c>
      <c r="F39" s="5">
        <f>SUM(D40:D42)</f>
        <v>0</v>
      </c>
    </row>
    <row r="40" spans="1:6">
      <c r="C40" s="1" t="s">
        <v>224</v>
      </c>
      <c r="D40" s="1">
        <v>0</v>
      </c>
    </row>
    <row r="41" spans="1:6">
      <c r="C41" s="1" t="s">
        <v>225</v>
      </c>
      <c r="D41" s="1">
        <v>0</v>
      </c>
    </row>
    <row r="42" spans="1:6">
      <c r="C42" s="1" t="s">
        <v>226</v>
      </c>
      <c r="D42" s="1">
        <v>0</v>
      </c>
    </row>
    <row r="44" spans="1:6">
      <c r="A44" s="4" t="s">
        <v>227</v>
      </c>
      <c r="B44" s="5"/>
      <c r="C44" s="5"/>
      <c r="D44" s="5"/>
      <c r="E44" s="5"/>
      <c r="F44" s="5">
        <f>ACTIVO!G104</f>
        <v>0</v>
      </c>
    </row>
  </sheetData>
  <mergeCells count="5">
    <mergeCell ref="A5:F5"/>
    <mergeCell ref="A1:F1"/>
    <mergeCell ref="A2:F2"/>
    <mergeCell ref="A3:F3"/>
    <mergeCell ref="A4:F4"/>
  </mergeCells>
  <phoneticPr fontId="23" type="noConversion"/>
  <pageMargins left="0.55972222222222223" right="0.74791666666666667" top="0.69027777777777777" bottom="0.98402777777777783" header="0.51180555555555562" footer="0.51180555555555562"/>
  <pageSetup paperSize="9" firstPageNumber="0"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89219-B8D5-4A67-BF82-BC5121243AC1}">
  <sheetPr>
    <tabColor rgb="FF0070C0"/>
  </sheetPr>
  <dimension ref="B9:K128"/>
  <sheetViews>
    <sheetView tabSelected="1" zoomScale="70" zoomScaleNormal="70" workbookViewId="0">
      <selection activeCell="F15" sqref="F15"/>
    </sheetView>
  </sheetViews>
  <sheetFormatPr baseColWidth="10" defaultColWidth="11.42578125" defaultRowHeight="15"/>
  <cols>
    <col min="1" max="1" width="1.28515625" style="370" customWidth="1"/>
    <col min="2" max="2" width="47.7109375" style="370" customWidth="1"/>
    <col min="3" max="3" width="33.7109375" style="370" customWidth="1"/>
    <col min="4" max="4" width="26.140625" style="370" customWidth="1"/>
    <col min="5" max="5" width="28.5703125" style="370" customWidth="1"/>
    <col min="6" max="6" width="27.140625" style="370" bestFit="1" customWidth="1"/>
    <col min="7" max="7" width="21.42578125" style="370" customWidth="1"/>
    <col min="8" max="8" width="21.5703125" style="370" customWidth="1"/>
    <col min="9" max="9" width="24.140625" style="370" customWidth="1"/>
    <col min="10" max="10" width="15.85546875" style="370" customWidth="1"/>
    <col min="11" max="11" width="11.42578125" style="370"/>
    <col min="12" max="12" width="39.7109375" style="370" bestFit="1" customWidth="1"/>
    <col min="13" max="13" width="20.140625" style="370" bestFit="1" customWidth="1"/>
    <col min="14" max="17" width="11.42578125" style="370"/>
    <col min="18" max="18" width="13.85546875" style="370" customWidth="1"/>
    <col min="19" max="16384" width="11.42578125" style="370"/>
  </cols>
  <sheetData>
    <row r="9" spans="2:3">
      <c r="B9" s="1071" t="s">
        <v>906</v>
      </c>
      <c r="C9" s="1071"/>
    </row>
    <row r="11" spans="2:3">
      <c r="B11" s="1071" t="s">
        <v>1402</v>
      </c>
      <c r="C11" s="1071"/>
    </row>
    <row r="13" spans="2:3">
      <c r="B13" s="403" t="s">
        <v>907</v>
      </c>
    </row>
    <row r="14" spans="2:3" ht="15.75" thickBot="1">
      <c r="B14" s="404"/>
    </row>
    <row r="15" spans="2:3" ht="30" customHeight="1" thickBot="1">
      <c r="B15" s="398" t="s">
        <v>843</v>
      </c>
      <c r="C15" s="399" t="s">
        <v>844</v>
      </c>
    </row>
    <row r="16" spans="2:3" ht="30" customHeight="1" thickBot="1">
      <c r="B16" s="400" t="s">
        <v>991</v>
      </c>
      <c r="C16" s="401" t="s">
        <v>845</v>
      </c>
    </row>
    <row r="17" spans="2:3" ht="30" customHeight="1" thickBot="1">
      <c r="B17" s="400" t="s">
        <v>992</v>
      </c>
      <c r="C17" s="401" t="s">
        <v>846</v>
      </c>
    </row>
    <row r="18" spans="2:3" ht="30" customHeight="1">
      <c r="B18" s="1072" t="s">
        <v>993</v>
      </c>
      <c r="C18" s="402" t="s">
        <v>847</v>
      </c>
    </row>
    <row r="19" spans="2:3" ht="30" customHeight="1" thickBot="1">
      <c r="B19" s="1073"/>
      <c r="C19" s="401" t="s">
        <v>848</v>
      </c>
    </row>
    <row r="20" spans="2:3" ht="30" customHeight="1" thickBot="1">
      <c r="B20" s="400" t="s">
        <v>1013</v>
      </c>
      <c r="C20" s="401" t="s">
        <v>849</v>
      </c>
    </row>
    <row r="21" spans="2:3" ht="30" customHeight="1" thickBot="1">
      <c r="B21" s="400" t="s">
        <v>850</v>
      </c>
      <c r="C21" s="401" t="s">
        <v>851</v>
      </c>
    </row>
    <row r="22" spans="2:3" ht="30" customHeight="1" thickBot="1">
      <c r="B22" s="400" t="s">
        <v>994</v>
      </c>
      <c r="C22" s="401" t="s">
        <v>852</v>
      </c>
    </row>
    <row r="23" spans="2:3" ht="30" customHeight="1">
      <c r="B23" s="1072" t="s">
        <v>995</v>
      </c>
      <c r="C23" s="402" t="s">
        <v>847</v>
      </c>
    </row>
    <row r="24" spans="2:3" ht="30" customHeight="1" thickBot="1">
      <c r="B24" s="1073"/>
      <c r="C24" s="401" t="s">
        <v>848</v>
      </c>
    </row>
    <row r="28" spans="2:3">
      <c r="B28" s="403" t="s">
        <v>908</v>
      </c>
      <c r="C28" s="404"/>
    </row>
    <row r="29" spans="2:3" ht="15.75" thickBot="1">
      <c r="B29" s="404"/>
      <c r="C29" s="404"/>
    </row>
    <row r="30" spans="2:3">
      <c r="B30" s="405" t="s">
        <v>996</v>
      </c>
      <c r="C30" s="408" t="s">
        <v>1062</v>
      </c>
    </row>
    <row r="31" spans="2:3">
      <c r="B31" s="406" t="s">
        <v>901</v>
      </c>
      <c r="C31" s="409" t="s">
        <v>902</v>
      </c>
    </row>
    <row r="32" spans="2:3" ht="15.75" thickBot="1">
      <c r="B32" s="407" t="s">
        <v>1063</v>
      </c>
      <c r="C32" s="410" t="s">
        <v>1064</v>
      </c>
    </row>
    <row r="33" spans="2:6" ht="15.75" thickBot="1">
      <c r="B33" s="411"/>
      <c r="C33" s="411"/>
    </row>
    <row r="34" spans="2:6" ht="28.5" customHeight="1">
      <c r="B34" s="1069" t="s">
        <v>1065</v>
      </c>
      <c r="C34" s="1070"/>
    </row>
    <row r="35" spans="2:6">
      <c r="B35" s="406" t="s">
        <v>996</v>
      </c>
      <c r="C35" s="409" t="s">
        <v>1066</v>
      </c>
    </row>
    <row r="36" spans="2:6">
      <c r="B36" s="406" t="s">
        <v>901</v>
      </c>
      <c r="C36" s="409" t="s">
        <v>903</v>
      </c>
      <c r="F36" s="412"/>
    </row>
    <row r="37" spans="2:6" ht="15.75" thickBot="1">
      <c r="B37" s="407" t="s">
        <v>1063</v>
      </c>
      <c r="C37" s="410" t="s">
        <v>1064</v>
      </c>
    </row>
    <row r="38" spans="2:6" ht="15.75" thickBot="1">
      <c r="B38" s="411"/>
      <c r="C38" s="411"/>
    </row>
    <row r="39" spans="2:6" ht="28.5" customHeight="1">
      <c r="B39" s="1069" t="s">
        <v>1065</v>
      </c>
      <c r="C39" s="1070"/>
    </row>
    <row r="40" spans="2:6">
      <c r="B40" s="406" t="s">
        <v>996</v>
      </c>
      <c r="C40" s="409" t="s">
        <v>940</v>
      </c>
    </row>
    <row r="41" spans="2:6">
      <c r="B41" s="406" t="s">
        <v>901</v>
      </c>
      <c r="C41" s="409" t="s">
        <v>1067</v>
      </c>
    </row>
    <row r="42" spans="2:6" ht="15.75" thickBot="1">
      <c r="B42" s="407" t="s">
        <v>1063</v>
      </c>
      <c r="C42" s="410" t="s">
        <v>1068</v>
      </c>
    </row>
    <row r="43" spans="2:6" ht="15.75" thickBot="1">
      <c r="B43" s="411"/>
      <c r="C43" s="411"/>
    </row>
    <row r="44" spans="2:6" ht="28.5" customHeight="1">
      <c r="B44" s="1069" t="s">
        <v>1065</v>
      </c>
      <c r="C44" s="1070"/>
    </row>
    <row r="45" spans="2:6">
      <c r="B45" s="406" t="s">
        <v>996</v>
      </c>
      <c r="C45" s="409" t="s">
        <v>1069</v>
      </c>
    </row>
    <row r="46" spans="2:6">
      <c r="B46" s="406" t="s">
        <v>901</v>
      </c>
      <c r="C46" s="409" t="s">
        <v>1070</v>
      </c>
    </row>
    <row r="47" spans="2:6" ht="15.75" thickBot="1">
      <c r="B47" s="407" t="s">
        <v>1063</v>
      </c>
      <c r="C47" s="410" t="s">
        <v>1071</v>
      </c>
    </row>
    <row r="48" spans="2:6" ht="15.75" thickBot="1">
      <c r="B48" s="411"/>
      <c r="C48" s="411"/>
    </row>
    <row r="49" spans="2:3" ht="28.5" customHeight="1">
      <c r="B49" s="1069" t="s">
        <v>1065</v>
      </c>
      <c r="C49" s="1070"/>
    </row>
    <row r="50" spans="2:3">
      <c r="B50" s="406" t="s">
        <v>996</v>
      </c>
      <c r="C50" s="409" t="s">
        <v>1072</v>
      </c>
    </row>
    <row r="51" spans="2:3">
      <c r="B51" s="406" t="s">
        <v>901</v>
      </c>
      <c r="C51" s="409" t="s">
        <v>1073</v>
      </c>
    </row>
    <row r="52" spans="2:3" ht="15.75" thickBot="1">
      <c r="B52" s="407" t="s">
        <v>1063</v>
      </c>
      <c r="C52" s="410" t="s">
        <v>1074</v>
      </c>
    </row>
    <row r="55" spans="2:3" s="404" customFormat="1">
      <c r="B55" s="403" t="s">
        <v>909</v>
      </c>
    </row>
    <row r="56" spans="2:3" ht="15.75" thickBot="1"/>
    <row r="57" spans="2:3" ht="30" customHeight="1">
      <c r="B57" s="781" t="s">
        <v>894</v>
      </c>
      <c r="C57" s="782" t="s">
        <v>895</v>
      </c>
    </row>
    <row r="58" spans="2:3" ht="30" customHeight="1">
      <c r="B58" s="413" t="s">
        <v>900</v>
      </c>
      <c r="C58" s="414" t="s">
        <v>898</v>
      </c>
    </row>
    <row r="59" spans="2:3" ht="30" customHeight="1">
      <c r="B59" s="413" t="s">
        <v>896</v>
      </c>
      <c r="C59" s="414" t="s">
        <v>834</v>
      </c>
    </row>
    <row r="60" spans="2:3" ht="30" customHeight="1">
      <c r="B60" s="413" t="s">
        <v>897</v>
      </c>
      <c r="C60" s="414" t="s">
        <v>898</v>
      </c>
    </row>
    <row r="61" spans="2:3" ht="30" customHeight="1">
      <c r="B61" s="871" t="s">
        <v>899</v>
      </c>
      <c r="C61" s="872" t="s">
        <v>1401</v>
      </c>
    </row>
    <row r="62" spans="2:3" ht="30" customHeight="1" thickBot="1">
      <c r="B62" s="415" t="s">
        <v>1029</v>
      </c>
      <c r="C62" s="416" t="s">
        <v>898</v>
      </c>
    </row>
    <row r="66" spans="2:11" s="404" customFormat="1">
      <c r="B66" s="403" t="s">
        <v>910</v>
      </c>
      <c r="C66" s="403"/>
    </row>
    <row r="68" spans="2:11">
      <c r="B68" s="368" t="s">
        <v>1020</v>
      </c>
      <c r="D68" s="368"/>
      <c r="E68" s="368"/>
      <c r="F68" s="368"/>
      <c r="G68" s="368"/>
      <c r="H68" s="368"/>
    </row>
    <row r="69" spans="2:11">
      <c r="B69" s="368" t="s">
        <v>1194</v>
      </c>
      <c r="C69" s="368"/>
      <c r="D69" s="368"/>
      <c r="E69" s="368"/>
      <c r="F69" s="368"/>
      <c r="G69" s="368"/>
      <c r="H69" s="368"/>
    </row>
    <row r="70" spans="2:11">
      <c r="B70" s="368" t="s">
        <v>1195</v>
      </c>
      <c r="C70" s="368"/>
      <c r="D70" s="368"/>
      <c r="E70" s="368"/>
      <c r="F70" s="368"/>
      <c r="G70" s="368"/>
      <c r="H70" s="368"/>
    </row>
    <row r="71" spans="2:11">
      <c r="B71" s="368"/>
      <c r="C71" s="368"/>
      <c r="D71" s="368"/>
      <c r="E71" s="368"/>
      <c r="F71" s="368"/>
      <c r="G71" s="368"/>
      <c r="H71" s="368"/>
    </row>
    <row r="72" spans="2:11">
      <c r="B72" s="368"/>
      <c r="C72" s="368"/>
      <c r="D72" s="368"/>
      <c r="E72" s="368"/>
      <c r="F72" s="368"/>
      <c r="G72" s="368"/>
      <c r="H72" s="368"/>
    </row>
    <row r="73" spans="2:11">
      <c r="B73" s="368"/>
      <c r="C73" s="368"/>
      <c r="D73" s="368"/>
      <c r="E73" s="368"/>
      <c r="F73" s="368"/>
      <c r="G73" s="368"/>
      <c r="H73" s="368"/>
    </row>
    <row r="74" spans="2:11">
      <c r="B74" s="368" t="s">
        <v>1203</v>
      </c>
    </row>
    <row r="75" spans="2:11">
      <c r="B75" s="368" t="s">
        <v>1193</v>
      </c>
      <c r="C75" s="368"/>
      <c r="D75" s="368"/>
      <c r="E75" s="368"/>
      <c r="F75" s="368"/>
      <c r="G75" s="368"/>
      <c r="H75" s="368"/>
      <c r="I75" s="368"/>
      <c r="J75" s="368"/>
      <c r="K75" s="368"/>
    </row>
    <row r="76" spans="2:11">
      <c r="B76" s="368" t="s">
        <v>1204</v>
      </c>
      <c r="C76" s="368"/>
      <c r="D76" s="368"/>
      <c r="E76" s="368"/>
      <c r="F76" s="368"/>
      <c r="G76" s="368"/>
      <c r="H76" s="368"/>
      <c r="I76" s="368"/>
      <c r="J76" s="368"/>
    </row>
    <row r="80" spans="2:11">
      <c r="B80" s="1075" t="s">
        <v>911</v>
      </c>
      <c r="C80" s="1075"/>
      <c r="D80" s="1075"/>
      <c r="E80" s="1075"/>
      <c r="F80" s="1075"/>
      <c r="G80" s="1075"/>
      <c r="H80" s="1075"/>
      <c r="I80" s="1075"/>
      <c r="J80" s="1075"/>
      <c r="K80" s="1075"/>
    </row>
    <row r="82" spans="2:11" ht="15.75" thickBot="1"/>
    <row r="83" spans="2:11" ht="107.25" customHeight="1" thickBot="1">
      <c r="B83" s="783" t="s">
        <v>835</v>
      </c>
      <c r="C83" s="783" t="s">
        <v>836</v>
      </c>
      <c r="D83" s="784" t="s">
        <v>837</v>
      </c>
      <c r="E83" s="758" t="s">
        <v>1130</v>
      </c>
      <c r="F83" s="758" t="s">
        <v>838</v>
      </c>
      <c r="G83" s="784" t="s">
        <v>839</v>
      </c>
      <c r="H83" s="784" t="s">
        <v>840</v>
      </c>
      <c r="I83" s="784" t="s">
        <v>831</v>
      </c>
      <c r="J83" s="758" t="s">
        <v>841</v>
      </c>
    </row>
    <row r="84" spans="2:11" ht="21" customHeight="1">
      <c r="B84" s="1064">
        <v>1</v>
      </c>
      <c r="C84" s="745" t="s">
        <v>1365</v>
      </c>
      <c r="D84" s="746" t="s">
        <v>832</v>
      </c>
      <c r="E84" s="746" t="s">
        <v>1357</v>
      </c>
      <c r="F84" s="746">
        <v>4704</v>
      </c>
      <c r="G84" s="746" t="s">
        <v>833</v>
      </c>
      <c r="H84" s="746">
        <v>4704</v>
      </c>
      <c r="I84" s="747">
        <v>1985088000</v>
      </c>
      <c r="J84" s="874">
        <v>0.47039999999999998</v>
      </c>
    </row>
    <row r="85" spans="2:11" ht="21" customHeight="1">
      <c r="B85" s="1065">
        <v>2</v>
      </c>
      <c r="C85" s="742" t="s">
        <v>1366</v>
      </c>
      <c r="D85" s="746" t="s">
        <v>832</v>
      </c>
      <c r="E85" s="743" t="s">
        <v>1358</v>
      </c>
      <c r="F85" s="743">
        <v>980</v>
      </c>
      <c r="G85" s="743" t="s">
        <v>833</v>
      </c>
      <c r="H85" s="743">
        <v>980</v>
      </c>
      <c r="I85" s="744">
        <v>413560000</v>
      </c>
      <c r="J85" s="875">
        <v>9.8000000000000004E-2</v>
      </c>
    </row>
    <row r="86" spans="2:11" ht="21.75" customHeight="1">
      <c r="B86" s="1064">
        <v>3</v>
      </c>
      <c r="C86" s="741" t="s">
        <v>1367</v>
      </c>
      <c r="D86" s="746" t="s">
        <v>832</v>
      </c>
      <c r="E86" s="743" t="s">
        <v>1359</v>
      </c>
      <c r="F86" s="743">
        <v>980</v>
      </c>
      <c r="G86" s="743" t="s">
        <v>833</v>
      </c>
      <c r="H86" s="743">
        <v>980</v>
      </c>
      <c r="I86" s="744">
        <v>413560000</v>
      </c>
      <c r="J86" s="875">
        <v>9.8000000000000004E-2</v>
      </c>
    </row>
    <row r="87" spans="2:11" ht="21.75" customHeight="1">
      <c r="B87" s="1065">
        <v>4</v>
      </c>
      <c r="C87" s="741" t="s">
        <v>1368</v>
      </c>
      <c r="D87" s="746" t="s">
        <v>832</v>
      </c>
      <c r="E87" s="743" t="s">
        <v>1360</v>
      </c>
      <c r="F87" s="743">
        <v>980</v>
      </c>
      <c r="G87" s="743" t="s">
        <v>833</v>
      </c>
      <c r="H87" s="743">
        <v>980</v>
      </c>
      <c r="I87" s="744">
        <v>413560000</v>
      </c>
      <c r="J87" s="875">
        <v>9.8000000000000004E-2</v>
      </c>
    </row>
    <row r="88" spans="2:11" ht="21.75" customHeight="1">
      <c r="B88" s="1064">
        <v>5</v>
      </c>
      <c r="C88" s="741" t="s">
        <v>1369</v>
      </c>
      <c r="D88" s="746" t="s">
        <v>832</v>
      </c>
      <c r="E88" s="743" t="s">
        <v>1361</v>
      </c>
      <c r="F88" s="743">
        <v>980</v>
      </c>
      <c r="G88" s="743" t="s">
        <v>833</v>
      </c>
      <c r="H88" s="743">
        <v>980</v>
      </c>
      <c r="I88" s="744">
        <v>413560000</v>
      </c>
      <c r="J88" s="875">
        <v>9.8000000000000004E-2</v>
      </c>
    </row>
    <row r="89" spans="2:11" ht="21.75" customHeight="1">
      <c r="B89" s="1065">
        <v>6</v>
      </c>
      <c r="C89" s="741" t="s">
        <v>1370</v>
      </c>
      <c r="D89" s="746" t="s">
        <v>832</v>
      </c>
      <c r="E89" s="743" t="s">
        <v>1362</v>
      </c>
      <c r="F89" s="743">
        <v>588</v>
      </c>
      <c r="G89" s="743" t="s">
        <v>833</v>
      </c>
      <c r="H89" s="743">
        <v>588</v>
      </c>
      <c r="I89" s="744">
        <v>248136000</v>
      </c>
      <c r="J89" s="875">
        <v>5.8799999999999998E-2</v>
      </c>
    </row>
    <row r="90" spans="2:11" ht="21.75" customHeight="1">
      <c r="B90" s="1064">
        <v>7</v>
      </c>
      <c r="C90" s="741" t="s">
        <v>1371</v>
      </c>
      <c r="D90" s="746" t="s">
        <v>832</v>
      </c>
      <c r="E90" s="743" t="s">
        <v>1363</v>
      </c>
      <c r="F90" s="743">
        <v>588</v>
      </c>
      <c r="G90" s="743" t="s">
        <v>833</v>
      </c>
      <c r="H90" s="743">
        <v>588</v>
      </c>
      <c r="I90" s="744">
        <v>248136000</v>
      </c>
      <c r="J90" s="875">
        <v>5.8799999999999998E-2</v>
      </c>
    </row>
    <row r="91" spans="2:11" ht="21.75" customHeight="1" thickBot="1">
      <c r="B91" s="1066">
        <v>8</v>
      </c>
      <c r="C91" s="741" t="s">
        <v>1372</v>
      </c>
      <c r="D91" s="746" t="s">
        <v>832</v>
      </c>
      <c r="E91" s="743" t="s">
        <v>1364</v>
      </c>
      <c r="F91" s="743">
        <v>200</v>
      </c>
      <c r="G91" s="743" t="s">
        <v>833</v>
      </c>
      <c r="H91" s="743">
        <v>200</v>
      </c>
      <c r="I91" s="744">
        <v>84400000</v>
      </c>
      <c r="J91" s="875">
        <v>0.02</v>
      </c>
    </row>
    <row r="92" spans="2:11" ht="15.75" thickBot="1">
      <c r="C92" s="738" t="s">
        <v>738</v>
      </c>
      <c r="D92" s="417"/>
      <c r="E92" s="417"/>
      <c r="F92" s="418">
        <v>10000</v>
      </c>
      <c r="G92" s="417"/>
      <c r="H92" s="418">
        <v>10000</v>
      </c>
      <c r="I92" s="739">
        <f>SUM(I84:I91)</f>
        <v>4220000000</v>
      </c>
      <c r="J92" s="740">
        <f>SUM(J84:J91)</f>
        <v>0.99999999999999989</v>
      </c>
    </row>
    <row r="94" spans="2:11">
      <c r="I94" s="528"/>
    </row>
    <row r="96" spans="2:11">
      <c r="B96" s="1075" t="s">
        <v>912</v>
      </c>
      <c r="C96" s="1075"/>
      <c r="D96" s="1075"/>
      <c r="E96" s="1075"/>
      <c r="F96" s="1075"/>
      <c r="G96" s="1075"/>
      <c r="H96" s="1075"/>
      <c r="I96" s="1075"/>
      <c r="J96" s="1075"/>
      <c r="K96" s="1075"/>
    </row>
    <row r="98" spans="2:10" ht="13.5" customHeight="1" thickBot="1"/>
    <row r="99" spans="2:10" ht="101.25" customHeight="1" thickBot="1">
      <c r="B99" s="783" t="s">
        <v>835</v>
      </c>
      <c r="C99" s="783" t="s">
        <v>836</v>
      </c>
      <c r="D99" s="784" t="s">
        <v>837</v>
      </c>
      <c r="E99" s="758" t="s">
        <v>1130</v>
      </c>
      <c r="F99" s="758" t="s">
        <v>838</v>
      </c>
      <c r="G99" s="784" t="s">
        <v>839</v>
      </c>
      <c r="H99" s="784" t="s">
        <v>840</v>
      </c>
      <c r="I99" s="784" t="s">
        <v>831</v>
      </c>
      <c r="J99" s="758" t="s">
        <v>841</v>
      </c>
    </row>
    <row r="100" spans="2:10" ht="21" customHeight="1">
      <c r="B100" s="1064">
        <v>1</v>
      </c>
      <c r="C100" s="745" t="s">
        <v>1365</v>
      </c>
      <c r="D100" s="746" t="s">
        <v>832</v>
      </c>
      <c r="E100" s="876" t="s">
        <v>1205</v>
      </c>
      <c r="F100" s="876">
        <v>11481</v>
      </c>
      <c r="G100" s="746" t="s">
        <v>833</v>
      </c>
      <c r="H100" s="746">
        <v>11481</v>
      </c>
      <c r="I100" s="878">
        <v>4844982000</v>
      </c>
      <c r="J100" s="874">
        <v>0.47039999999999998</v>
      </c>
    </row>
    <row r="101" spans="2:10" ht="21" customHeight="1">
      <c r="B101" s="1065">
        <v>2</v>
      </c>
      <c r="C101" s="742" t="s">
        <v>1366</v>
      </c>
      <c r="D101" s="746" t="s">
        <v>832</v>
      </c>
      <c r="E101" s="877" t="s">
        <v>1206</v>
      </c>
      <c r="F101" s="877">
        <v>2392</v>
      </c>
      <c r="G101" s="743" t="s">
        <v>833</v>
      </c>
      <c r="H101" s="743">
        <v>2392</v>
      </c>
      <c r="I101" s="879">
        <v>1009424000</v>
      </c>
      <c r="J101" s="875">
        <v>9.8000000000000004E-2</v>
      </c>
    </row>
    <row r="102" spans="2:10" ht="21.75" customHeight="1">
      <c r="B102" s="1064">
        <v>3</v>
      </c>
      <c r="C102" s="741" t="s">
        <v>1367</v>
      </c>
      <c r="D102" s="746" t="s">
        <v>832</v>
      </c>
      <c r="E102" s="877" t="s">
        <v>1207</v>
      </c>
      <c r="F102" s="877">
        <v>2392</v>
      </c>
      <c r="G102" s="743" t="s">
        <v>833</v>
      </c>
      <c r="H102" s="743">
        <v>2392</v>
      </c>
      <c r="I102" s="879">
        <v>1009424000</v>
      </c>
      <c r="J102" s="875">
        <v>9.8000000000000004E-2</v>
      </c>
    </row>
    <row r="103" spans="2:10" ht="21.75" customHeight="1">
      <c r="B103" s="1065">
        <v>4</v>
      </c>
      <c r="C103" s="741" t="s">
        <v>1368</v>
      </c>
      <c r="D103" s="746" t="s">
        <v>832</v>
      </c>
      <c r="E103" s="877" t="s">
        <v>1208</v>
      </c>
      <c r="F103" s="877">
        <v>2392</v>
      </c>
      <c r="G103" s="743" t="s">
        <v>833</v>
      </c>
      <c r="H103" s="743">
        <v>2392</v>
      </c>
      <c r="I103" s="879">
        <v>1009424000</v>
      </c>
      <c r="J103" s="875">
        <v>9.8000000000000004E-2</v>
      </c>
    </row>
    <row r="104" spans="2:10" ht="21.75" customHeight="1">
      <c r="B104" s="1064">
        <v>5</v>
      </c>
      <c r="C104" s="741" t="s">
        <v>1369</v>
      </c>
      <c r="D104" s="746" t="s">
        <v>832</v>
      </c>
      <c r="E104" s="877" t="s">
        <v>1373</v>
      </c>
      <c r="F104" s="877">
        <v>2392</v>
      </c>
      <c r="G104" s="743" t="s">
        <v>833</v>
      </c>
      <c r="H104" s="743">
        <v>2392</v>
      </c>
      <c r="I104" s="879">
        <v>1009424000</v>
      </c>
      <c r="J104" s="875">
        <v>9.8000000000000004E-2</v>
      </c>
    </row>
    <row r="105" spans="2:10" ht="21.75" customHeight="1">
      <c r="B105" s="1065">
        <v>6</v>
      </c>
      <c r="C105" s="741" t="s">
        <v>1370</v>
      </c>
      <c r="D105" s="746" t="s">
        <v>832</v>
      </c>
      <c r="E105" s="877" t="s">
        <v>1375</v>
      </c>
      <c r="F105" s="877">
        <v>1435</v>
      </c>
      <c r="G105" s="743" t="s">
        <v>833</v>
      </c>
      <c r="H105" s="743">
        <v>1435</v>
      </c>
      <c r="I105" s="879">
        <v>605570000</v>
      </c>
      <c r="J105" s="875">
        <v>5.8799999999999998E-2</v>
      </c>
    </row>
    <row r="106" spans="2:10" ht="21.75" customHeight="1">
      <c r="B106" s="1064">
        <v>7</v>
      </c>
      <c r="C106" s="741" t="s">
        <v>1371</v>
      </c>
      <c r="D106" s="746" t="s">
        <v>832</v>
      </c>
      <c r="E106" s="877" t="s">
        <v>1376</v>
      </c>
      <c r="F106" s="877">
        <v>1435</v>
      </c>
      <c r="G106" s="743" t="s">
        <v>833</v>
      </c>
      <c r="H106" s="743">
        <v>1435</v>
      </c>
      <c r="I106" s="744">
        <v>605570000</v>
      </c>
      <c r="J106" s="875">
        <v>5.8799999999999998E-2</v>
      </c>
    </row>
    <row r="107" spans="2:10" ht="21.75" customHeight="1" thickBot="1">
      <c r="B107" s="1066">
        <v>8</v>
      </c>
      <c r="C107" s="741" t="s">
        <v>1372</v>
      </c>
      <c r="D107" s="746" t="s">
        <v>832</v>
      </c>
      <c r="E107" s="877" t="s">
        <v>1374</v>
      </c>
      <c r="F107" s="877">
        <v>489</v>
      </c>
      <c r="G107" s="743" t="s">
        <v>833</v>
      </c>
      <c r="H107" s="743">
        <v>489</v>
      </c>
      <c r="I107" s="744">
        <v>206358000</v>
      </c>
      <c r="J107" s="875">
        <v>0.02</v>
      </c>
    </row>
    <row r="108" spans="2:10" ht="15.75" thickBot="1">
      <c r="C108" s="738" t="s">
        <v>738</v>
      </c>
      <c r="D108" s="417"/>
      <c r="E108" s="417"/>
      <c r="F108" s="418">
        <f>SUM(F100:F107)</f>
        <v>24408</v>
      </c>
      <c r="G108" s="417"/>
      <c r="H108" s="418">
        <f>SUM(H100:H107)</f>
        <v>24408</v>
      </c>
      <c r="I108" s="739">
        <f>SUM(I100:I107)</f>
        <v>10300176000</v>
      </c>
      <c r="J108" s="740">
        <f>SUM(J100:J107)</f>
        <v>0.99999999999999989</v>
      </c>
    </row>
    <row r="116" spans="2:5">
      <c r="B116" s="1074" t="s">
        <v>913</v>
      </c>
      <c r="C116" s="1074"/>
      <c r="D116" s="1074"/>
      <c r="E116" s="1074"/>
    </row>
    <row r="117" spans="2:5">
      <c r="B117" s="419"/>
    </row>
    <row r="118" spans="2:5">
      <c r="B118" s="396" t="s">
        <v>914</v>
      </c>
    </row>
    <row r="119" spans="2:5">
      <c r="B119" s="420" t="s">
        <v>998</v>
      </c>
    </row>
    <row r="120" spans="2:5">
      <c r="B120" s="421"/>
    </row>
    <row r="121" spans="2:5">
      <c r="B121" s="396" t="s">
        <v>915</v>
      </c>
    </row>
    <row r="122" spans="2:5">
      <c r="B122" s="370" t="s">
        <v>1141</v>
      </c>
    </row>
    <row r="125" spans="2:5">
      <c r="B125" s="1074" t="s">
        <v>1213</v>
      </c>
      <c r="C125" s="1074"/>
      <c r="D125" s="1074"/>
      <c r="E125" s="1074"/>
    </row>
    <row r="126" spans="2:5">
      <c r="B126" s="819" t="s">
        <v>1214</v>
      </c>
    </row>
    <row r="128" spans="2:5">
      <c r="B128" s="819"/>
    </row>
  </sheetData>
  <mergeCells count="12">
    <mergeCell ref="B125:E125"/>
    <mergeCell ref="B44:C44"/>
    <mergeCell ref="B49:C49"/>
    <mergeCell ref="B80:K80"/>
    <mergeCell ref="B96:K96"/>
    <mergeCell ref="B116:E116"/>
    <mergeCell ref="B39:C39"/>
    <mergeCell ref="B9:C9"/>
    <mergeCell ref="B11:C11"/>
    <mergeCell ref="B18:B19"/>
    <mergeCell ref="B23:B24"/>
    <mergeCell ref="B34:C34"/>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70C0"/>
    <pageSetUpPr fitToPage="1"/>
  </sheetPr>
  <dimension ref="A6:M228"/>
  <sheetViews>
    <sheetView showGridLines="0" zoomScale="90" zoomScaleNormal="90" workbookViewId="0">
      <selection activeCell="B38" sqref="B38"/>
    </sheetView>
  </sheetViews>
  <sheetFormatPr baseColWidth="10" defaultColWidth="11.42578125" defaultRowHeight="15"/>
  <cols>
    <col min="1" max="1" width="2.28515625" style="422" customWidth="1"/>
    <col min="2" max="2" width="47.42578125" style="422" customWidth="1"/>
    <col min="3" max="3" width="6.140625" style="422" bestFit="1" customWidth="1"/>
    <col min="4" max="4" width="23" style="422" bestFit="1" customWidth="1"/>
    <col min="5" max="5" width="23.42578125" style="422" bestFit="1" customWidth="1"/>
    <col min="6" max="6" width="1.5703125" style="422" customWidth="1"/>
    <col min="7" max="7" width="42" style="422" customWidth="1"/>
    <col min="8" max="8" width="6.140625" style="422" bestFit="1" customWidth="1"/>
    <col min="9" max="9" width="17" style="422" customWidth="1"/>
    <col min="10" max="10" width="19.5703125" style="422" customWidth="1"/>
    <col min="11" max="11" width="3.42578125" style="422" bestFit="1" customWidth="1"/>
    <col min="12" max="12" width="3" style="422" bestFit="1" customWidth="1"/>
    <col min="13" max="13" width="13.5703125" style="422" bestFit="1" customWidth="1"/>
    <col min="14" max="16384" width="11.42578125" style="422"/>
  </cols>
  <sheetData>
    <row r="6" spans="2:10">
      <c r="B6" s="1078"/>
      <c r="C6" s="1078"/>
      <c r="D6" s="1078"/>
      <c r="E6" s="1078"/>
      <c r="F6" s="1078"/>
      <c r="G6" s="1078"/>
      <c r="H6" s="1078"/>
      <c r="I6" s="1078"/>
      <c r="J6" s="1078"/>
    </row>
    <row r="7" spans="2:10">
      <c r="B7" s="714"/>
      <c r="C7" s="714"/>
      <c r="D7" s="714"/>
      <c r="E7" s="714"/>
      <c r="F7" s="714"/>
      <c r="G7" s="714"/>
      <c r="H7" s="714"/>
      <c r="I7" s="714"/>
      <c r="J7" s="714"/>
    </row>
    <row r="8" spans="2:10">
      <c r="B8" s="714"/>
      <c r="C8" s="714"/>
      <c r="D8" s="714"/>
      <c r="E8" s="714"/>
      <c r="F8" s="714"/>
      <c r="G8" s="714"/>
      <c r="H8" s="714"/>
      <c r="I8" s="714"/>
      <c r="J8" s="714"/>
    </row>
    <row r="9" spans="2:10">
      <c r="B9" s="1079" t="s">
        <v>1403</v>
      </c>
      <c r="C9" s="1079"/>
      <c r="D9" s="1079"/>
      <c r="E9" s="1079"/>
      <c r="F9" s="1079"/>
      <c r="G9" s="1079"/>
      <c r="H9" s="1079"/>
      <c r="I9" s="1079"/>
      <c r="J9" s="1079"/>
    </row>
    <row r="10" spans="2:10" ht="15.75" thickBot="1">
      <c r="B10" s="1077" t="s">
        <v>926</v>
      </c>
      <c r="C10" s="1077"/>
      <c r="D10" s="1077"/>
      <c r="E10" s="1077"/>
      <c r="F10" s="1077"/>
      <c r="G10" s="1077"/>
      <c r="H10" s="1077"/>
      <c r="I10" s="1077"/>
      <c r="J10" s="1077"/>
    </row>
    <row r="11" spans="2:10">
      <c r="B11" s="423"/>
      <c r="C11" s="856"/>
      <c r="D11" s="424">
        <v>45838</v>
      </c>
      <c r="E11" s="424">
        <v>45657</v>
      </c>
      <c r="F11" s="425"/>
      <c r="G11" s="856"/>
      <c r="H11" s="856"/>
      <c r="I11" s="424">
        <f>+D11</f>
        <v>45838</v>
      </c>
      <c r="J11" s="911">
        <f>+E11</f>
        <v>45657</v>
      </c>
    </row>
    <row r="12" spans="2:10" ht="15" customHeight="1">
      <c r="B12" s="1080" t="s">
        <v>4</v>
      </c>
      <c r="C12" s="912" t="s">
        <v>1238</v>
      </c>
      <c r="D12" s="1047" t="s">
        <v>340</v>
      </c>
      <c r="E12" s="913" t="s">
        <v>669</v>
      </c>
      <c r="F12" s="1047"/>
      <c r="G12" s="1082" t="s">
        <v>241</v>
      </c>
      <c r="H12" s="912" t="s">
        <v>1238</v>
      </c>
      <c r="I12" s="1047" t="s">
        <v>340</v>
      </c>
      <c r="J12" s="1048" t="s">
        <v>669</v>
      </c>
    </row>
    <row r="13" spans="2:10" ht="15.75" thickBot="1">
      <c r="B13" s="1081"/>
      <c r="C13" s="857"/>
      <c r="D13" s="863" t="s">
        <v>189</v>
      </c>
      <c r="E13" s="864" t="s">
        <v>347</v>
      </c>
      <c r="F13" s="863"/>
      <c r="G13" s="1083"/>
      <c r="H13" s="857"/>
      <c r="I13" s="863" t="s">
        <v>189</v>
      </c>
      <c r="J13" s="865" t="s">
        <v>347</v>
      </c>
    </row>
    <row r="14" spans="2:10">
      <c r="B14" s="427"/>
      <c r="C14" s="1049"/>
      <c r="D14" s="1050"/>
      <c r="E14" s="922"/>
      <c r="F14" s="426"/>
      <c r="H14" s="923"/>
      <c r="I14" s="922"/>
      <c r="J14" s="894"/>
    </row>
    <row r="15" spans="2:10">
      <c r="B15" s="842" t="s">
        <v>5</v>
      </c>
      <c r="C15" s="1049"/>
      <c r="D15" s="1050"/>
      <c r="E15" s="922"/>
      <c r="F15" s="426"/>
      <c r="G15" s="882" t="s">
        <v>94</v>
      </c>
      <c r="H15" s="923"/>
      <c r="I15" s="922"/>
      <c r="J15" s="894"/>
    </row>
    <row r="16" spans="2:10">
      <c r="B16" s="427"/>
      <c r="C16" s="1049"/>
      <c r="D16" s="1051"/>
      <c r="E16" s="924"/>
      <c r="F16" s="428"/>
      <c r="H16" s="923"/>
      <c r="I16" s="922"/>
      <c r="J16" s="894"/>
    </row>
    <row r="17" spans="2:12">
      <c r="B17" s="429" t="s">
        <v>1240</v>
      </c>
      <c r="C17" s="1049"/>
      <c r="D17" s="444"/>
      <c r="E17" s="893"/>
      <c r="F17" s="428"/>
      <c r="G17" s="430" t="s">
        <v>685</v>
      </c>
      <c r="H17" s="923"/>
      <c r="I17" s="893"/>
      <c r="J17" s="895"/>
    </row>
    <row r="18" spans="2:12">
      <c r="B18" s="431" t="s">
        <v>674</v>
      </c>
      <c r="C18" s="1052" t="s">
        <v>1239</v>
      </c>
      <c r="D18" s="1053">
        <v>0</v>
      </c>
      <c r="E18" s="925">
        <v>0</v>
      </c>
      <c r="F18" s="428"/>
      <c r="G18" s="1054" t="s">
        <v>1263</v>
      </c>
      <c r="H18" s="926" t="s">
        <v>1258</v>
      </c>
      <c r="I18" s="925">
        <v>0</v>
      </c>
      <c r="J18" s="439">
        <v>0</v>
      </c>
      <c r="L18" s="377"/>
    </row>
    <row r="19" spans="2:12">
      <c r="B19" s="431" t="s">
        <v>675</v>
      </c>
      <c r="C19" s="1052" t="s">
        <v>1239</v>
      </c>
      <c r="D19" s="1053">
        <v>0</v>
      </c>
      <c r="E19" s="925">
        <v>0</v>
      </c>
      <c r="F19" s="428"/>
      <c r="G19" s="1054" t="s">
        <v>1262</v>
      </c>
      <c r="H19" s="927" t="s">
        <v>1259</v>
      </c>
      <c r="I19" s="925">
        <f>+NOTAS!C372</f>
        <v>24612883</v>
      </c>
      <c r="J19" s="439">
        <v>2745600</v>
      </c>
    </row>
    <row r="20" spans="2:12" ht="30">
      <c r="B20" s="431" t="s">
        <v>676</v>
      </c>
      <c r="C20" s="1052" t="s">
        <v>1239</v>
      </c>
      <c r="D20" s="1055">
        <f>+NOTAS!D146</f>
        <v>4117567487.2775002</v>
      </c>
      <c r="E20" s="928">
        <v>805264087</v>
      </c>
      <c r="F20" s="428"/>
      <c r="G20" s="1056" t="s">
        <v>1261</v>
      </c>
      <c r="H20" s="927" t="s">
        <v>1260</v>
      </c>
      <c r="I20" s="925">
        <f>+NOTAS!G437</f>
        <v>2348600</v>
      </c>
      <c r="J20" s="439">
        <v>12254482</v>
      </c>
      <c r="K20" s="432"/>
      <c r="L20" s="432"/>
    </row>
    <row r="21" spans="2:12">
      <c r="B21" s="431"/>
      <c r="C21" s="1057"/>
      <c r="D21" s="454">
        <f>SUM(D18:D20)</f>
        <v>4117567487.2775002</v>
      </c>
      <c r="E21" s="433">
        <f>SUM(E18:E20)</f>
        <v>805264087</v>
      </c>
      <c r="F21" s="428"/>
      <c r="G21" s="1054" t="s">
        <v>1266</v>
      </c>
      <c r="H21" s="927" t="s">
        <v>1264</v>
      </c>
      <c r="I21" s="925">
        <v>0</v>
      </c>
      <c r="J21" s="439">
        <v>0</v>
      </c>
    </row>
    <row r="22" spans="2:12">
      <c r="B22" s="431"/>
      <c r="C22" s="1057"/>
      <c r="D22" s="1053"/>
      <c r="E22" s="925"/>
      <c r="F22" s="428"/>
      <c r="G22" s="1054" t="s">
        <v>1267</v>
      </c>
      <c r="H22" s="927" t="s">
        <v>1265</v>
      </c>
      <c r="I22" s="925">
        <v>0</v>
      </c>
      <c r="J22" s="439">
        <v>0</v>
      </c>
    </row>
    <row r="23" spans="2:12">
      <c r="B23" s="429" t="s">
        <v>1242</v>
      </c>
      <c r="C23" s="1058"/>
      <c r="D23" s="1053"/>
      <c r="E23" s="925"/>
      <c r="F23" s="428"/>
      <c r="H23" s="929"/>
      <c r="I23" s="433">
        <f>SUM(I18:I22)</f>
        <v>26961483</v>
      </c>
      <c r="J23" s="452">
        <f>SUM(J18:J22)</f>
        <v>15000082</v>
      </c>
    </row>
    <row r="24" spans="2:12">
      <c r="B24" s="431" t="s">
        <v>670</v>
      </c>
      <c r="C24" s="1052" t="s">
        <v>1241</v>
      </c>
      <c r="D24" s="1053">
        <v>0</v>
      </c>
      <c r="E24" s="925">
        <v>0</v>
      </c>
      <c r="F24" s="428"/>
      <c r="G24" s="1054"/>
      <c r="H24" s="930"/>
      <c r="I24" s="925"/>
      <c r="J24" s="439"/>
    </row>
    <row r="25" spans="2:12">
      <c r="B25" s="431" t="s">
        <v>671</v>
      </c>
      <c r="C25" s="1052" t="s">
        <v>1241</v>
      </c>
      <c r="D25" s="1053">
        <f>+NOTAS!E170+NOTAS!E176</f>
        <v>1067716210</v>
      </c>
      <c r="E25" s="925">
        <v>0</v>
      </c>
      <c r="F25" s="428"/>
      <c r="G25" s="1054"/>
      <c r="H25" s="930"/>
      <c r="I25" s="925"/>
      <c r="J25" s="439"/>
    </row>
    <row r="26" spans="2:12">
      <c r="B26" s="431" t="s">
        <v>672</v>
      </c>
      <c r="C26" s="1057"/>
      <c r="D26" s="1059"/>
      <c r="E26" s="434"/>
      <c r="F26" s="435"/>
      <c r="G26" s="430" t="s">
        <v>1269</v>
      </c>
      <c r="H26" s="930"/>
      <c r="I26" s="893"/>
      <c r="J26" s="895"/>
    </row>
    <row r="27" spans="2:12">
      <c r="B27" s="431"/>
      <c r="C27" s="1057"/>
      <c r="D27" s="454">
        <f>+D25</f>
        <v>1067716210</v>
      </c>
      <c r="E27" s="433">
        <f>+E25</f>
        <v>0</v>
      </c>
      <c r="F27" s="435"/>
      <c r="G27" s="1054" t="s">
        <v>492</v>
      </c>
      <c r="H27" s="927" t="s">
        <v>1268</v>
      </c>
      <c r="I27" s="925">
        <v>0</v>
      </c>
      <c r="J27" s="439">
        <v>0</v>
      </c>
    </row>
    <row r="28" spans="2:12">
      <c r="B28" s="429" t="s">
        <v>729</v>
      </c>
      <c r="C28" s="1058"/>
      <c r="D28" s="1053"/>
      <c r="E28" s="436"/>
      <c r="F28" s="435"/>
      <c r="G28" s="1054" t="s">
        <v>1142</v>
      </c>
      <c r="H28" s="927" t="s">
        <v>1268</v>
      </c>
      <c r="I28" s="925">
        <v>0</v>
      </c>
      <c r="J28" s="439">
        <v>0</v>
      </c>
    </row>
    <row r="29" spans="2:12">
      <c r="B29" s="431" t="s">
        <v>673</v>
      </c>
      <c r="C29" s="1052" t="s">
        <v>1243</v>
      </c>
      <c r="D29" s="886">
        <f>+NOTAS!C254</f>
        <v>3588342</v>
      </c>
      <c r="E29" s="885">
        <v>7849957</v>
      </c>
      <c r="F29" s="435"/>
      <c r="G29" s="1054" t="s">
        <v>480</v>
      </c>
      <c r="H29" s="927" t="s">
        <v>1268</v>
      </c>
      <c r="I29" s="925">
        <v>0</v>
      </c>
      <c r="J29" s="439">
        <v>0</v>
      </c>
    </row>
    <row r="30" spans="2:12">
      <c r="B30" s="431" t="s">
        <v>677</v>
      </c>
      <c r="C30" s="1057"/>
      <c r="D30" s="1053">
        <v>0</v>
      </c>
      <c r="E30" s="925">
        <v>0</v>
      </c>
      <c r="F30" s="435"/>
      <c r="G30" s="1054"/>
      <c r="H30" s="930"/>
      <c r="I30" s="437"/>
      <c r="J30" s="896"/>
    </row>
    <row r="31" spans="2:12">
      <c r="B31" s="431" t="s">
        <v>1086</v>
      </c>
      <c r="C31" s="1052" t="s">
        <v>1243</v>
      </c>
      <c r="D31" s="1053">
        <f>+NOTAS!C269</f>
        <v>103341655</v>
      </c>
      <c r="E31" s="925">
        <v>46552471</v>
      </c>
      <c r="F31" s="435"/>
      <c r="G31" s="430" t="s">
        <v>1271</v>
      </c>
      <c r="H31" s="930"/>
      <c r="I31" s="438"/>
      <c r="J31" s="439"/>
    </row>
    <row r="32" spans="2:12">
      <c r="B32" s="431" t="s">
        <v>679</v>
      </c>
      <c r="C32" s="1057"/>
      <c r="D32" s="1053">
        <v>0</v>
      </c>
      <c r="E32" s="925">
        <v>0</v>
      </c>
      <c r="F32" s="435"/>
      <c r="G32" s="1054" t="s">
        <v>886</v>
      </c>
      <c r="H32" s="927" t="s">
        <v>1270</v>
      </c>
      <c r="I32" s="885">
        <f>+NOTAS!C384</f>
        <v>0</v>
      </c>
      <c r="J32" s="888">
        <v>273306368</v>
      </c>
    </row>
    <row r="33" spans="2:12">
      <c r="B33" s="431" t="s">
        <v>1087</v>
      </c>
      <c r="C33" s="1052" t="s">
        <v>1244</v>
      </c>
      <c r="D33" s="1053">
        <f>+NOTAS!E484</f>
        <v>0</v>
      </c>
      <c r="E33" s="925">
        <v>0</v>
      </c>
      <c r="F33" s="435"/>
      <c r="G33" s="1054" t="s">
        <v>500</v>
      </c>
      <c r="H33" s="927" t="s">
        <v>1270</v>
      </c>
      <c r="I33" s="925">
        <f>+NOTAS!C385</f>
        <v>30778138</v>
      </c>
      <c r="J33" s="439">
        <v>29987845</v>
      </c>
    </row>
    <row r="34" spans="2:12">
      <c r="B34" s="431" t="s">
        <v>681</v>
      </c>
      <c r="C34" s="1057"/>
      <c r="D34" s="1053">
        <v>0</v>
      </c>
      <c r="E34" s="925">
        <v>0</v>
      </c>
      <c r="F34" s="435"/>
      <c r="G34" s="1054" t="s">
        <v>922</v>
      </c>
      <c r="H34" s="927" t="s">
        <v>1270</v>
      </c>
      <c r="I34" s="925">
        <v>0</v>
      </c>
      <c r="J34" s="439">
        <v>0</v>
      </c>
    </row>
    <row r="35" spans="2:12">
      <c r="B35" s="431" t="s">
        <v>682</v>
      </c>
      <c r="C35" s="1057"/>
      <c r="D35" s="1053">
        <v>0</v>
      </c>
      <c r="E35" s="925">
        <v>0</v>
      </c>
      <c r="F35" s="435"/>
      <c r="G35" s="1054" t="s">
        <v>882</v>
      </c>
      <c r="H35" s="927" t="s">
        <v>1270</v>
      </c>
      <c r="I35" s="925">
        <f>+NOTAS!C383</f>
        <v>0</v>
      </c>
      <c r="J35" s="439">
        <v>0</v>
      </c>
    </row>
    <row r="36" spans="2:12">
      <c r="B36" s="431" t="s">
        <v>683</v>
      </c>
      <c r="C36" s="1057"/>
      <c r="D36" s="1053">
        <v>0</v>
      </c>
      <c r="E36" s="925">
        <v>0</v>
      </c>
      <c r="F36" s="435"/>
      <c r="G36" s="1053" t="s">
        <v>887</v>
      </c>
      <c r="H36" s="927" t="s">
        <v>1270</v>
      </c>
      <c r="I36" s="925">
        <v>0</v>
      </c>
      <c r="J36" s="439">
        <v>0</v>
      </c>
    </row>
    <row r="37" spans="2:12">
      <c r="B37" s="431" t="s">
        <v>684</v>
      </c>
      <c r="C37" s="1057"/>
      <c r="D37" s="1053"/>
      <c r="E37" s="925"/>
      <c r="F37" s="440"/>
      <c r="G37" s="1053" t="s">
        <v>1184</v>
      </c>
      <c r="H37" s="930"/>
      <c r="I37" s="441">
        <f>+NOTAS!C386</f>
        <v>0</v>
      </c>
      <c r="J37" s="897">
        <v>0</v>
      </c>
    </row>
    <row r="38" spans="2:12">
      <c r="B38" s="431"/>
      <c r="C38" s="1057"/>
      <c r="D38" s="1053"/>
      <c r="E38" s="441"/>
      <c r="F38" s="440"/>
      <c r="G38" s="1053"/>
      <c r="H38" s="930"/>
      <c r="I38" s="433">
        <f>SUM(I32:I37)</f>
        <v>30778138</v>
      </c>
      <c r="J38" s="898">
        <f>SUM(J32:J37)</f>
        <v>303294213</v>
      </c>
    </row>
    <row r="39" spans="2:12">
      <c r="B39" s="427"/>
      <c r="C39" s="1049"/>
      <c r="D39" s="454">
        <f>SUM(D29:D38)</f>
        <v>106929997</v>
      </c>
      <c r="E39" s="433">
        <f>SUM(E29:E38)</f>
        <v>54402428</v>
      </c>
      <c r="F39" s="440"/>
      <c r="G39" s="430" t="s">
        <v>687</v>
      </c>
      <c r="H39" s="923"/>
      <c r="I39" s="925"/>
      <c r="J39" s="899"/>
    </row>
    <row r="40" spans="2:12">
      <c r="B40" s="431"/>
      <c r="C40" s="1057"/>
      <c r="D40" s="1053"/>
      <c r="E40" s="442"/>
      <c r="F40" s="440"/>
      <c r="G40" s="1053" t="s">
        <v>688</v>
      </c>
      <c r="H40" s="930"/>
      <c r="I40" s="885">
        <v>0</v>
      </c>
      <c r="J40" s="888">
        <v>0</v>
      </c>
    </row>
    <row r="41" spans="2:12">
      <c r="B41" s="431"/>
      <c r="C41" s="1057"/>
      <c r="D41" s="1053"/>
      <c r="E41" s="925"/>
      <c r="F41" s="440"/>
      <c r="G41" s="1053" t="s">
        <v>1397</v>
      </c>
      <c r="H41" s="927" t="s">
        <v>1272</v>
      </c>
      <c r="I41" s="925">
        <f>+NOTAS!C458</f>
        <v>0</v>
      </c>
      <c r="J41" s="439">
        <v>0</v>
      </c>
    </row>
    <row r="42" spans="2:12">
      <c r="B42" s="431"/>
      <c r="C42" s="1057"/>
      <c r="D42" s="1053"/>
      <c r="E42" s="925"/>
      <c r="F42" s="440"/>
      <c r="G42" s="1053" t="s">
        <v>1273</v>
      </c>
      <c r="H42" s="927" t="s">
        <v>1272</v>
      </c>
      <c r="I42" s="925">
        <v>0</v>
      </c>
      <c r="J42" s="439">
        <v>0</v>
      </c>
    </row>
    <row r="43" spans="2:12">
      <c r="B43" s="429" t="s">
        <v>1245</v>
      </c>
      <c r="C43" s="1058"/>
      <c r="D43" s="1053"/>
      <c r="E43" s="931"/>
      <c r="F43" s="440"/>
      <c r="G43" s="1053"/>
      <c r="H43" s="929"/>
      <c r="I43" s="433">
        <f>+I41</f>
        <v>0</v>
      </c>
      <c r="J43" s="950">
        <f>+J42</f>
        <v>0</v>
      </c>
    </row>
    <row r="44" spans="2:12">
      <c r="B44" s="431" t="s">
        <v>1247</v>
      </c>
      <c r="C44" s="1052" t="s">
        <v>1246</v>
      </c>
      <c r="D44" s="886">
        <v>0</v>
      </c>
      <c r="E44" s="885">
        <v>0</v>
      </c>
      <c r="F44" s="440"/>
      <c r="G44" s="1053"/>
      <c r="H44" s="930"/>
      <c r="I44" s="932"/>
      <c r="J44" s="900"/>
    </row>
    <row r="45" spans="2:12">
      <c r="B45" s="431"/>
      <c r="C45" s="1057"/>
      <c r="D45" s="1053"/>
      <c r="E45" s="443"/>
      <c r="F45" s="440"/>
      <c r="G45" s="444"/>
      <c r="H45" s="930"/>
      <c r="I45" s="925">
        <v>0</v>
      </c>
      <c r="J45" s="439">
        <v>0</v>
      </c>
    </row>
    <row r="46" spans="2:12">
      <c r="B46" s="843" t="s">
        <v>629</v>
      </c>
      <c r="C46" s="1051"/>
      <c r="D46" s="454">
        <f>+D21+D27+D39</f>
        <v>5292213694.2775002</v>
      </c>
      <c r="E46" s="445">
        <f>+E21+E27+E39</f>
        <v>859666515</v>
      </c>
      <c r="F46" s="440"/>
      <c r="G46" s="883" t="s">
        <v>630</v>
      </c>
      <c r="H46" s="924"/>
      <c r="I46" s="433">
        <f>+I23+I38+I43</f>
        <v>57739621</v>
      </c>
      <c r="J46" s="898">
        <f>+J23+J38+J43</f>
        <v>318294295</v>
      </c>
      <c r="K46" s="377"/>
      <c r="L46" s="432"/>
    </row>
    <row r="47" spans="2:12">
      <c r="B47" s="427"/>
      <c r="C47" s="1049"/>
      <c r="D47" s="1060"/>
      <c r="E47" s="932"/>
      <c r="F47" s="440"/>
      <c r="G47" s="454"/>
      <c r="H47" s="923"/>
      <c r="I47" s="923"/>
      <c r="J47" s="881"/>
      <c r="L47" s="377"/>
    </row>
    <row r="48" spans="2:12">
      <c r="B48" s="843" t="s">
        <v>46</v>
      </c>
      <c r="C48" s="1051"/>
      <c r="D48" s="891"/>
      <c r="E48" s="446"/>
      <c r="F48" s="435"/>
      <c r="G48" s="454" t="s">
        <v>114</v>
      </c>
      <c r="H48" s="924"/>
      <c r="I48" s="447"/>
      <c r="J48" s="901"/>
      <c r="L48" s="432"/>
    </row>
    <row r="49" spans="2:13">
      <c r="B49" s="427"/>
      <c r="C49" s="1049"/>
      <c r="D49" s="448"/>
      <c r="E49" s="438"/>
      <c r="F49" s="435"/>
      <c r="G49" s="1051"/>
      <c r="H49" s="923"/>
      <c r="I49" s="438"/>
      <c r="J49" s="902"/>
    </row>
    <row r="50" spans="2:13">
      <c r="B50" s="429" t="s">
        <v>321</v>
      </c>
      <c r="C50" s="1058"/>
      <c r="D50" s="1055"/>
      <c r="E50" s="928"/>
      <c r="F50" s="435"/>
      <c r="G50" s="430" t="s">
        <v>693</v>
      </c>
      <c r="H50" s="929"/>
      <c r="I50" s="925"/>
      <c r="J50" s="899"/>
    </row>
    <row r="51" spans="2:13">
      <c r="B51" s="431" t="s">
        <v>670</v>
      </c>
      <c r="C51" s="1061" t="s">
        <v>1241</v>
      </c>
      <c r="D51" s="887">
        <f>+NOTAS!E193</f>
        <v>96656719</v>
      </c>
      <c r="E51" s="889">
        <v>96923089</v>
      </c>
      <c r="F51" s="428"/>
      <c r="G51" s="1053" t="s">
        <v>1143</v>
      </c>
      <c r="H51" s="930"/>
      <c r="I51" s="885">
        <v>0</v>
      </c>
      <c r="J51" s="888">
        <v>0</v>
      </c>
    </row>
    <row r="52" spans="2:13">
      <c r="B52" s="431" t="s">
        <v>1248</v>
      </c>
      <c r="C52" s="1061" t="s">
        <v>1241</v>
      </c>
      <c r="D52" s="1055">
        <f>+NOTAS!E182+NOTAS!E184+NOTAS!E188+NOTAS!E190</f>
        <v>870719929</v>
      </c>
      <c r="E52" s="928">
        <v>7744150131</v>
      </c>
      <c r="F52" s="428"/>
      <c r="G52" s="1053" t="s">
        <v>694</v>
      </c>
      <c r="H52" s="930"/>
      <c r="I52" s="925">
        <v>0</v>
      </c>
      <c r="J52" s="439">
        <v>0</v>
      </c>
      <c r="M52" s="432"/>
    </row>
    <row r="53" spans="2:13">
      <c r="B53" s="431" t="s">
        <v>1249</v>
      </c>
      <c r="C53" s="1061" t="s">
        <v>1241</v>
      </c>
      <c r="D53" s="1055">
        <f>+NOTAS!E179</f>
        <v>1445000000</v>
      </c>
      <c r="E53" s="928">
        <v>1003000000</v>
      </c>
      <c r="F53" s="428"/>
      <c r="G53" s="1053" t="s">
        <v>1144</v>
      </c>
      <c r="H53" s="930"/>
      <c r="I53" s="925">
        <v>0</v>
      </c>
      <c r="J53" s="439">
        <v>0</v>
      </c>
    </row>
    <row r="54" spans="2:13">
      <c r="B54" s="431" t="s">
        <v>672</v>
      </c>
      <c r="C54" s="1057"/>
      <c r="D54" s="1051"/>
      <c r="E54" s="924"/>
      <c r="F54" s="428"/>
      <c r="G54" s="1053" t="s">
        <v>686</v>
      </c>
      <c r="H54" s="930"/>
      <c r="I54" s="925">
        <v>0</v>
      </c>
      <c r="J54" s="439">
        <v>0</v>
      </c>
    </row>
    <row r="55" spans="2:13">
      <c r="B55" s="431"/>
      <c r="C55" s="1057"/>
      <c r="D55" s="454">
        <f>+D52+D53+D51</f>
        <v>2412376648</v>
      </c>
      <c r="E55" s="433">
        <f>+E52+E53+E51</f>
        <v>8844073220</v>
      </c>
      <c r="F55" s="428"/>
      <c r="G55" s="1053" t="s">
        <v>1274</v>
      </c>
      <c r="H55" s="927" t="s">
        <v>1260</v>
      </c>
      <c r="I55" s="925">
        <v>0</v>
      </c>
      <c r="J55" s="439">
        <v>0</v>
      </c>
    </row>
    <row r="56" spans="2:13">
      <c r="B56" s="429" t="s">
        <v>729</v>
      </c>
      <c r="C56" s="1058"/>
      <c r="D56" s="1051"/>
      <c r="E56" s="924"/>
      <c r="F56" s="428"/>
      <c r="G56" s="1054" t="s">
        <v>1262</v>
      </c>
      <c r="H56" s="927" t="s">
        <v>1259</v>
      </c>
      <c r="I56" s="925">
        <v>0</v>
      </c>
      <c r="J56" s="439">
        <v>0</v>
      </c>
    </row>
    <row r="57" spans="2:13">
      <c r="B57" s="431" t="s">
        <v>673</v>
      </c>
      <c r="C57" s="1057"/>
      <c r="D57" s="886">
        <v>0</v>
      </c>
      <c r="E57" s="885">
        <v>0</v>
      </c>
      <c r="F57" s="428"/>
      <c r="G57" s="1054"/>
      <c r="H57" s="930"/>
      <c r="I57" s="437"/>
      <c r="J57" s="896"/>
    </row>
    <row r="58" spans="2:13">
      <c r="B58" s="431" t="s">
        <v>678</v>
      </c>
      <c r="C58" s="1052" t="s">
        <v>1243</v>
      </c>
      <c r="D58" s="1053">
        <f>+NOTAS!C277</f>
        <v>1981395</v>
      </c>
      <c r="E58" s="925">
        <v>18665286</v>
      </c>
      <c r="F58" s="428"/>
      <c r="G58" s="430" t="s">
        <v>695</v>
      </c>
      <c r="H58" s="930"/>
      <c r="I58" s="931"/>
      <c r="J58" s="899"/>
    </row>
    <row r="59" spans="2:13">
      <c r="B59" s="431" t="s">
        <v>689</v>
      </c>
      <c r="C59" s="1057"/>
      <c r="D59" s="1053">
        <v>0</v>
      </c>
      <c r="E59" s="925">
        <v>0</v>
      </c>
      <c r="F59" s="428"/>
      <c r="G59" s="1054" t="s">
        <v>696</v>
      </c>
      <c r="H59" s="930"/>
      <c r="I59" s="885"/>
      <c r="J59" s="888"/>
    </row>
    <row r="60" spans="2:13">
      <c r="B60" s="431" t="s">
        <v>679</v>
      </c>
      <c r="C60" s="1057"/>
      <c r="D60" s="1053">
        <v>0</v>
      </c>
      <c r="E60" s="925">
        <v>0</v>
      </c>
      <c r="F60" s="428"/>
      <c r="G60" s="1054" t="s">
        <v>480</v>
      </c>
      <c r="H60" s="930"/>
      <c r="I60" s="925"/>
      <c r="J60" s="439"/>
    </row>
    <row r="61" spans="2:13">
      <c r="B61" s="431" t="s">
        <v>680</v>
      </c>
      <c r="C61" s="1057"/>
      <c r="D61" s="1053">
        <v>0</v>
      </c>
      <c r="E61" s="925">
        <v>0</v>
      </c>
      <c r="F61" s="428"/>
      <c r="G61" s="1051"/>
      <c r="H61" s="930"/>
      <c r="I61" s="445"/>
      <c r="J61" s="898"/>
    </row>
    <row r="62" spans="2:13">
      <c r="B62" s="431" t="s">
        <v>681</v>
      </c>
      <c r="C62" s="1057"/>
      <c r="D62" s="1053">
        <v>0</v>
      </c>
      <c r="E62" s="925">
        <v>0</v>
      </c>
      <c r="F62" s="428"/>
      <c r="G62" s="430" t="s">
        <v>184</v>
      </c>
      <c r="H62" s="930"/>
      <c r="I62" s="933"/>
      <c r="J62" s="880"/>
    </row>
    <row r="63" spans="2:13">
      <c r="B63" s="431" t="s">
        <v>682</v>
      </c>
      <c r="C63" s="1057"/>
      <c r="D63" s="1053">
        <v>0</v>
      </c>
      <c r="E63" s="925">
        <v>0</v>
      </c>
      <c r="F63" s="428"/>
      <c r="G63" s="1053" t="s">
        <v>697</v>
      </c>
      <c r="H63" s="930"/>
      <c r="I63" s="885"/>
      <c r="J63" s="888"/>
    </row>
    <row r="64" spans="2:13">
      <c r="B64" s="431" t="s">
        <v>683</v>
      </c>
      <c r="C64" s="1057"/>
      <c r="D64" s="1053">
        <v>0</v>
      </c>
      <c r="E64" s="925">
        <v>0</v>
      </c>
      <c r="F64" s="428"/>
      <c r="G64" s="449" t="s">
        <v>698</v>
      </c>
      <c r="H64" s="930"/>
      <c r="I64" s="924"/>
      <c r="J64" s="880"/>
    </row>
    <row r="65" spans="2:12">
      <c r="B65" s="431" t="s">
        <v>690</v>
      </c>
      <c r="C65" s="1057"/>
      <c r="D65" s="1053">
        <v>0</v>
      </c>
      <c r="E65" s="925">
        <v>0</v>
      </c>
      <c r="F65" s="428"/>
      <c r="G65" s="1053" t="s">
        <v>1275</v>
      </c>
      <c r="H65" s="927" t="s">
        <v>1272</v>
      </c>
      <c r="I65" s="925">
        <v>0</v>
      </c>
      <c r="J65" s="439">
        <v>0</v>
      </c>
    </row>
    <row r="66" spans="2:12">
      <c r="B66" s="431" t="s">
        <v>684</v>
      </c>
      <c r="C66" s="1057"/>
      <c r="D66" s="1053">
        <v>0</v>
      </c>
      <c r="E66" s="925">
        <v>0</v>
      </c>
      <c r="F66" s="428"/>
      <c r="G66" s="447" t="s">
        <v>631</v>
      </c>
      <c r="H66" s="930"/>
      <c r="I66" s="437"/>
      <c r="J66" s="452">
        <f>+J65</f>
        <v>0</v>
      </c>
    </row>
    <row r="67" spans="2:12">
      <c r="B67" s="431"/>
      <c r="C67" s="1057"/>
      <c r="D67" s="454">
        <f>SUM(D57:D66)</f>
        <v>1981395</v>
      </c>
      <c r="E67" s="433">
        <f>SUM(E57:E66)</f>
        <v>18665286</v>
      </c>
      <c r="F67" s="432"/>
      <c r="G67" s="447"/>
      <c r="H67" s="930"/>
      <c r="I67" s="433"/>
      <c r="J67" s="452"/>
      <c r="K67" s="377"/>
      <c r="L67" s="377"/>
    </row>
    <row r="68" spans="2:12">
      <c r="B68" s="431"/>
      <c r="C68" s="1057"/>
      <c r="D68" s="1053"/>
      <c r="E68" s="925"/>
      <c r="F68" s="432"/>
      <c r="G68" s="447" t="s">
        <v>632</v>
      </c>
      <c r="H68" s="930"/>
      <c r="I68" s="433">
        <f>+I46+I66</f>
        <v>57739621</v>
      </c>
      <c r="J68" s="934">
        <f>+J46+J66</f>
        <v>318294295</v>
      </c>
    </row>
    <row r="69" spans="2:12">
      <c r="B69" s="429" t="s">
        <v>1251</v>
      </c>
      <c r="C69" s="1058"/>
      <c r="D69" s="1053"/>
      <c r="E69" s="925"/>
      <c r="F69" s="432"/>
      <c r="G69" s="442"/>
      <c r="H69" s="923"/>
      <c r="I69" s="442"/>
      <c r="J69" s="903"/>
    </row>
    <row r="70" spans="2:12">
      <c r="B70" s="431" t="s">
        <v>459</v>
      </c>
      <c r="C70" s="1052" t="s">
        <v>1250</v>
      </c>
      <c r="D70" s="886">
        <f>+NOTAS!G311</f>
        <v>612939581</v>
      </c>
      <c r="E70" s="885">
        <v>465693748</v>
      </c>
      <c r="F70" s="432"/>
      <c r="G70" s="935" t="s">
        <v>1277</v>
      </c>
      <c r="H70" s="923"/>
      <c r="I70" s="923"/>
      <c r="J70" s="881"/>
    </row>
    <row r="71" spans="2:12">
      <c r="B71" s="431" t="s">
        <v>691</v>
      </c>
      <c r="C71" s="1052" t="s">
        <v>1250</v>
      </c>
      <c r="D71" s="1053">
        <f>-NOTAS!L311</f>
        <v>-317484341</v>
      </c>
      <c r="E71" s="925">
        <v>-317484341</v>
      </c>
      <c r="F71" s="440"/>
      <c r="G71" s="430" t="s">
        <v>519</v>
      </c>
      <c r="H71" s="930"/>
      <c r="I71" s="924"/>
      <c r="J71" s="880"/>
    </row>
    <row r="72" spans="2:12">
      <c r="B72" s="431"/>
      <c r="C72" s="1057"/>
      <c r="D72" s="454">
        <f>+D70+D71</f>
        <v>295455240</v>
      </c>
      <c r="E72" s="445">
        <f>+E70+E71</f>
        <v>148209407</v>
      </c>
      <c r="F72" s="440"/>
      <c r="G72" s="925" t="s">
        <v>1377</v>
      </c>
      <c r="H72" s="929"/>
      <c r="I72" s="885">
        <v>10300176000</v>
      </c>
      <c r="J72" s="888">
        <v>10300176000</v>
      </c>
    </row>
    <row r="73" spans="2:12">
      <c r="B73" s="427"/>
      <c r="C73" s="1049"/>
      <c r="D73" s="892"/>
      <c r="E73" s="932"/>
      <c r="F73" s="440"/>
      <c r="G73" s="925" t="s">
        <v>1378</v>
      </c>
      <c r="H73" s="930"/>
      <c r="I73" s="925">
        <v>-6080176000</v>
      </c>
      <c r="J73" s="439">
        <v>-6080176000</v>
      </c>
    </row>
    <row r="74" spans="2:12">
      <c r="B74" s="429" t="s">
        <v>1253</v>
      </c>
      <c r="C74" s="1058"/>
      <c r="D74" s="1060"/>
      <c r="E74" s="932"/>
      <c r="F74" s="432"/>
      <c r="G74" s="925" t="s">
        <v>1379</v>
      </c>
      <c r="H74" s="930"/>
      <c r="I74" s="925">
        <v>196357669</v>
      </c>
      <c r="J74" s="439">
        <v>196357669</v>
      </c>
    </row>
    <row r="75" spans="2:12">
      <c r="B75" s="431" t="s">
        <v>1254</v>
      </c>
      <c r="C75" s="1052" t="s">
        <v>1252</v>
      </c>
      <c r="D75" s="886">
        <f>+NOTAS!C329</f>
        <v>41367931</v>
      </c>
      <c r="E75" s="885">
        <v>41367931</v>
      </c>
      <c r="F75" s="432"/>
      <c r="G75" s="930"/>
      <c r="H75" s="930"/>
      <c r="I75" s="433">
        <f>SUM(I72:I74)</f>
        <v>4416357669</v>
      </c>
      <c r="J75" s="452">
        <f>SUM(J72:J74)</f>
        <v>4416357669</v>
      </c>
    </row>
    <row r="76" spans="2:12">
      <c r="B76" s="431" t="s">
        <v>692</v>
      </c>
      <c r="C76" s="1057"/>
      <c r="D76" s="1053">
        <v>0</v>
      </c>
      <c r="E76" s="925">
        <v>0</v>
      </c>
      <c r="F76" s="432"/>
      <c r="G76" s="430" t="s">
        <v>248</v>
      </c>
      <c r="H76" s="923"/>
      <c r="I76" s="923"/>
      <c r="J76" s="881"/>
    </row>
    <row r="77" spans="2:12">
      <c r="B77" s="431" t="s">
        <v>891</v>
      </c>
      <c r="C77" s="1057"/>
      <c r="D77" s="1053">
        <v>0</v>
      </c>
      <c r="E77" s="925">
        <v>0</v>
      </c>
      <c r="F77" s="432"/>
      <c r="G77" s="930" t="s">
        <v>612</v>
      </c>
      <c r="H77" s="930"/>
      <c r="I77" s="885">
        <v>518324142</v>
      </c>
      <c r="J77" s="888">
        <v>518324142</v>
      </c>
    </row>
    <row r="78" spans="2:12">
      <c r="B78" s="431" t="s">
        <v>1255</v>
      </c>
      <c r="C78" s="1052" t="s">
        <v>1252</v>
      </c>
      <c r="D78" s="453">
        <f>+NOTAS!E329</f>
        <v>-41367931</v>
      </c>
      <c r="E78" s="441">
        <v>-41367931</v>
      </c>
      <c r="F78" s="432"/>
      <c r="G78" s="930" t="s">
        <v>1381</v>
      </c>
      <c r="H78" s="930"/>
      <c r="I78" s="925">
        <v>0</v>
      </c>
      <c r="J78" s="439">
        <v>15028121</v>
      </c>
    </row>
    <row r="79" spans="2:12">
      <c r="B79" s="427"/>
      <c r="C79" s="1049"/>
      <c r="D79" s="454">
        <f>SUM(D75:D78)</f>
        <v>0</v>
      </c>
      <c r="E79" s="445">
        <f>+E75+E78</f>
        <v>0</v>
      </c>
      <c r="F79" s="432"/>
      <c r="G79" s="930" t="s">
        <v>1382</v>
      </c>
      <c r="H79" s="923"/>
      <c r="I79" s="925">
        <v>1310431553</v>
      </c>
      <c r="J79" s="439">
        <v>868431553</v>
      </c>
    </row>
    <row r="80" spans="2:12">
      <c r="B80" s="429" t="s">
        <v>1256</v>
      </c>
      <c r="C80" s="1049"/>
      <c r="D80" s="1051"/>
      <c r="E80" s="925"/>
      <c r="F80" s="432"/>
      <c r="G80" s="930" t="s">
        <v>1380</v>
      </c>
      <c r="H80" s="923"/>
      <c r="I80" s="925">
        <v>21824713</v>
      </c>
      <c r="J80" s="439">
        <v>21824713</v>
      </c>
    </row>
    <row r="81" spans="2:12">
      <c r="B81" s="431" t="s">
        <v>1257</v>
      </c>
      <c r="C81" s="1052" t="s">
        <v>1246</v>
      </c>
      <c r="D81" s="886">
        <f>+NOTAS!D339</f>
        <v>24930400</v>
      </c>
      <c r="E81" s="885">
        <v>24999104</v>
      </c>
      <c r="F81" s="432"/>
      <c r="G81" s="923"/>
      <c r="H81" s="923"/>
      <c r="I81" s="433">
        <f>SUM(I77:I80)</f>
        <v>1850580408</v>
      </c>
      <c r="J81" s="452">
        <f>SUM(J77:J80)</f>
        <v>1423608529</v>
      </c>
    </row>
    <row r="82" spans="2:12">
      <c r="B82" s="431"/>
      <c r="C82" s="1057"/>
      <c r="D82" s="451">
        <f>+D81</f>
        <v>24930400</v>
      </c>
      <c r="E82" s="890">
        <f>+E81</f>
        <v>24999104</v>
      </c>
      <c r="F82" s="432"/>
      <c r="G82" s="430" t="s">
        <v>806</v>
      </c>
      <c r="H82" s="923"/>
      <c r="I82" s="923"/>
      <c r="J82" s="881"/>
    </row>
    <row r="83" spans="2:12">
      <c r="B83" s="427"/>
      <c r="C83" s="1049"/>
      <c r="D83" s="1060"/>
      <c r="E83" s="931"/>
      <c r="F83" s="432"/>
      <c r="G83" s="930" t="s">
        <v>806</v>
      </c>
      <c r="H83" s="923"/>
      <c r="I83" s="885">
        <v>1702279679</v>
      </c>
      <c r="J83" s="888">
        <v>3737353039</v>
      </c>
    </row>
    <row r="84" spans="2:12">
      <c r="B84" s="450" t="s">
        <v>634</v>
      </c>
      <c r="C84" s="1049"/>
      <c r="D84" s="454">
        <f>+D55+D67+D72+D79+D82</f>
        <v>2734743683</v>
      </c>
      <c r="E84" s="433">
        <f>+E55+E67+E72+E79+E82</f>
        <v>9035947017</v>
      </c>
      <c r="F84" s="432"/>
      <c r="G84" s="923"/>
      <c r="H84" s="927"/>
      <c r="I84" s="890">
        <f>+I83</f>
        <v>1702279679</v>
      </c>
      <c r="J84" s="904">
        <f>+J83</f>
        <v>3737353039</v>
      </c>
    </row>
    <row r="85" spans="2:12" ht="15.75" thickBot="1">
      <c r="B85" s="427"/>
      <c r="C85" s="923"/>
      <c r="D85" s="844"/>
      <c r="E85" s="1062"/>
      <c r="F85" s="1051"/>
      <c r="G85" s="884" t="s">
        <v>1383</v>
      </c>
      <c r="H85" s="927" t="s">
        <v>1276</v>
      </c>
      <c r="I85" s="844">
        <f>+I75+I81+I84</f>
        <v>7969217756</v>
      </c>
      <c r="J85" s="1063">
        <f>+J75+J81+J84</f>
        <v>9577319237</v>
      </c>
    </row>
    <row r="86" spans="2:12" ht="15.75" thickBot="1">
      <c r="B86" s="455" t="s">
        <v>635</v>
      </c>
      <c r="C86" s="841"/>
      <c r="D86" s="456">
        <f>+D46+D84</f>
        <v>8026957377.2775002</v>
      </c>
      <c r="E86" s="456">
        <f>+E46+E84</f>
        <v>9895613532</v>
      </c>
      <c r="F86" s="456"/>
      <c r="G86" s="455" t="s">
        <v>699</v>
      </c>
      <c r="H86" s="841"/>
      <c r="I86" s="457">
        <f>+I68+I85</f>
        <v>8026957377</v>
      </c>
      <c r="J86" s="457">
        <f>+J68+J85</f>
        <v>9895613532</v>
      </c>
      <c r="K86" s="732">
        <f>+D86-I86</f>
        <v>0.27750015258789063</v>
      </c>
      <c r="L86" s="732">
        <f>+E86-J86</f>
        <v>0</v>
      </c>
    </row>
    <row r="87" spans="2:12">
      <c r="D87" s="432"/>
      <c r="E87" s="432"/>
      <c r="F87" s="432"/>
      <c r="I87" s="432"/>
      <c r="J87" s="432"/>
    </row>
    <row r="88" spans="2:12">
      <c r="B88" s="449" t="s">
        <v>1237</v>
      </c>
      <c r="C88" s="449"/>
      <c r="D88" s="458"/>
      <c r="E88" s="459"/>
      <c r="F88" s="432"/>
      <c r="G88" s="432"/>
      <c r="H88" s="432"/>
      <c r="I88" s="459"/>
      <c r="J88" s="459"/>
    </row>
    <row r="89" spans="2:12" ht="15.75" thickBot="1">
      <c r="B89" s="460"/>
      <c r="C89" s="460"/>
      <c r="E89" s="461"/>
      <c r="F89" s="461"/>
      <c r="G89" s="713"/>
      <c r="H89" s="713"/>
      <c r="I89" s="1077"/>
      <c r="J89" s="1077"/>
    </row>
    <row r="90" spans="2:12" ht="15.75" thickBot="1">
      <c r="B90" s="859" t="s">
        <v>1158</v>
      </c>
      <c r="C90" s="851"/>
      <c r="D90" s="852" t="s">
        <v>628</v>
      </c>
      <c r="E90" s="852" t="s">
        <v>1106</v>
      </c>
      <c r="F90" s="853"/>
      <c r="G90" s="854" t="s">
        <v>1158</v>
      </c>
      <c r="H90" s="854"/>
      <c r="I90" s="852" t="s">
        <v>628</v>
      </c>
      <c r="J90" s="855" t="s">
        <v>1106</v>
      </c>
    </row>
    <row r="91" spans="2:12">
      <c r="B91" s="861" t="s">
        <v>1159</v>
      </c>
      <c r="C91" s="858">
        <v>12</v>
      </c>
      <c r="D91" s="847">
        <f>+NOTAS!E758</f>
        <v>51097585367</v>
      </c>
      <c r="E91" s="848">
        <v>83690848278</v>
      </c>
      <c r="F91" s="849"/>
      <c r="G91" s="845" t="s">
        <v>1160</v>
      </c>
      <c r="H91" s="858">
        <v>12</v>
      </c>
      <c r="I91" s="848">
        <f>+NOTAS!E763</f>
        <v>51097585367</v>
      </c>
      <c r="J91" s="850">
        <v>83690848278</v>
      </c>
    </row>
    <row r="92" spans="2:12" ht="15.75" thickBot="1">
      <c r="B92" s="862" t="s">
        <v>1159</v>
      </c>
      <c r="C92" s="860"/>
      <c r="D92" s="920">
        <f>+NOTAS!E759</f>
        <v>334550747621</v>
      </c>
      <c r="E92" s="737">
        <v>208485620448</v>
      </c>
      <c r="F92" s="733"/>
      <c r="G92" s="734" t="s">
        <v>1160</v>
      </c>
      <c r="H92" s="846"/>
      <c r="I92" s="921">
        <f>+NOTAS!E764</f>
        <v>334550747621</v>
      </c>
      <c r="J92" s="736">
        <v>208485620448</v>
      </c>
    </row>
    <row r="93" spans="2:12">
      <c r="B93" s="432"/>
      <c r="C93" s="432"/>
      <c r="E93" s="461"/>
      <c r="F93" s="460"/>
      <c r="J93" s="462"/>
    </row>
    <row r="94" spans="2:12">
      <c r="B94" s="432"/>
      <c r="C94" s="432"/>
      <c r="E94" s="461"/>
      <c r="F94" s="460"/>
      <c r="J94" s="462"/>
    </row>
    <row r="95" spans="2:12">
      <c r="B95" s="432"/>
      <c r="C95" s="432"/>
      <c r="E95" s="461"/>
      <c r="F95" s="460"/>
      <c r="G95" s="460"/>
      <c r="H95" s="460"/>
      <c r="I95" s="460"/>
      <c r="J95" s="460"/>
    </row>
    <row r="96" spans="2:12">
      <c r="B96" s="432"/>
      <c r="C96" s="432"/>
      <c r="E96" s="461"/>
      <c r="F96" s="460"/>
      <c r="G96" s="460"/>
      <c r="H96" s="460"/>
      <c r="I96" s="460"/>
      <c r="J96" s="460"/>
    </row>
    <row r="97" spans="1:10">
      <c r="A97" s="1076" t="s">
        <v>948</v>
      </c>
      <c r="B97" s="1076"/>
      <c r="C97" s="1076"/>
      <c r="D97" s="1076"/>
      <c r="E97" s="1076"/>
      <c r="F97" s="1076"/>
      <c r="G97" s="1076"/>
      <c r="H97" s="1076"/>
      <c r="I97" s="1076"/>
      <c r="J97" s="1076"/>
    </row>
    <row r="98" spans="1:10">
      <c r="A98" s="1076" t="s">
        <v>997</v>
      </c>
      <c r="B98" s="1076"/>
      <c r="C98" s="1076"/>
      <c r="D98" s="1076"/>
      <c r="E98" s="1076"/>
      <c r="F98" s="1076"/>
      <c r="G98" s="1076"/>
      <c r="H98" s="1076"/>
      <c r="I98" s="1076"/>
      <c r="J98" s="1076"/>
    </row>
    <row r="99" spans="1:10">
      <c r="A99" s="1076" t="s">
        <v>924</v>
      </c>
      <c r="B99" s="1076"/>
      <c r="C99" s="1076"/>
      <c r="D99" s="1076"/>
      <c r="E99" s="1076"/>
      <c r="F99" s="1076"/>
      <c r="G99" s="1076"/>
      <c r="H99" s="1076"/>
      <c r="I99" s="1076"/>
      <c r="J99" s="1076"/>
    </row>
    <row r="100" spans="1:10">
      <c r="B100" s="432"/>
      <c r="C100" s="432"/>
      <c r="D100" s="460"/>
      <c r="E100" s="460"/>
      <c r="F100" s="432"/>
      <c r="G100" s="432"/>
      <c r="H100" s="432"/>
      <c r="I100" s="432"/>
      <c r="J100" s="432"/>
    </row>
    <row r="101" spans="1:10">
      <c r="B101" s="432"/>
      <c r="C101" s="432"/>
      <c r="D101" s="460"/>
      <c r="E101" s="460"/>
      <c r="F101" s="432"/>
      <c r="G101" s="432"/>
      <c r="H101" s="432"/>
      <c r="I101" s="432"/>
      <c r="J101" s="432"/>
    </row>
    <row r="102" spans="1:10" ht="25.5" customHeight="1">
      <c r="B102" s="432"/>
      <c r="C102" s="432"/>
      <c r="D102" s="432"/>
      <c r="E102" s="432"/>
      <c r="F102" s="432"/>
      <c r="G102" s="432"/>
      <c r="H102" s="432"/>
      <c r="I102" s="432"/>
      <c r="J102" s="432"/>
    </row>
    <row r="103" spans="1:10" ht="18.75" customHeight="1">
      <c r="B103" s="432"/>
      <c r="C103" s="432"/>
      <c r="D103" s="432"/>
      <c r="E103" s="432"/>
      <c r="F103" s="432"/>
      <c r="G103" s="432"/>
      <c r="H103" s="432"/>
      <c r="I103" s="432"/>
      <c r="J103" s="432"/>
    </row>
    <row r="104" spans="1:10" ht="18.75" customHeight="1">
      <c r="B104" s="432"/>
      <c r="C104" s="432"/>
      <c r="D104" s="432"/>
      <c r="E104" s="432"/>
      <c r="F104" s="432"/>
      <c r="G104" s="432"/>
      <c r="H104" s="432"/>
      <c r="I104" s="432"/>
      <c r="J104" s="432"/>
    </row>
    <row r="105" spans="1:10">
      <c r="B105" s="432"/>
      <c r="C105" s="432"/>
      <c r="D105" s="432"/>
      <c r="E105" s="432"/>
      <c r="F105" s="432"/>
      <c r="G105" s="432"/>
      <c r="H105" s="432"/>
      <c r="I105" s="432"/>
      <c r="J105" s="432"/>
    </row>
    <row r="106" spans="1:10">
      <c r="B106" s="432"/>
      <c r="C106" s="432"/>
      <c r="D106" s="432"/>
      <c r="E106" s="432"/>
      <c r="F106" s="432"/>
      <c r="G106" s="432"/>
      <c r="H106" s="432"/>
      <c r="I106" s="432"/>
      <c r="J106" s="432"/>
    </row>
    <row r="107" spans="1:10">
      <c r="B107" s="432"/>
      <c r="C107" s="432"/>
      <c r="D107" s="432"/>
      <c r="E107" s="432"/>
      <c r="F107" s="432"/>
      <c r="G107" s="432"/>
      <c r="H107" s="432"/>
      <c r="I107" s="432"/>
      <c r="J107" s="432"/>
    </row>
    <row r="108" spans="1:10">
      <c r="B108" s="432"/>
      <c r="C108" s="432"/>
      <c r="D108" s="432"/>
      <c r="E108" s="432"/>
      <c r="F108" s="432"/>
      <c r="G108" s="432"/>
      <c r="H108" s="432"/>
      <c r="I108" s="432"/>
      <c r="J108" s="432"/>
    </row>
    <row r="109" spans="1:10">
      <c r="B109" s="432"/>
      <c r="C109" s="432"/>
      <c r="D109" s="432"/>
      <c r="E109" s="432"/>
      <c r="F109" s="432"/>
      <c r="G109" s="432"/>
      <c r="H109" s="432"/>
      <c r="I109" s="432"/>
      <c r="J109" s="432"/>
    </row>
    <row r="110" spans="1:10">
      <c r="B110" s="432"/>
      <c r="C110" s="432"/>
      <c r="D110" s="432"/>
      <c r="E110" s="432"/>
      <c r="F110" s="432"/>
      <c r="G110" s="432"/>
      <c r="H110" s="432"/>
      <c r="I110" s="432"/>
      <c r="J110" s="432"/>
    </row>
    <row r="111" spans="1:10">
      <c r="B111" s="432"/>
      <c r="C111" s="432"/>
      <c r="D111" s="432"/>
      <c r="E111" s="432"/>
      <c r="F111" s="432"/>
      <c r="G111" s="432"/>
      <c r="H111" s="432"/>
      <c r="I111" s="432"/>
      <c r="J111" s="432"/>
    </row>
    <row r="112" spans="1:10">
      <c r="B112" s="432"/>
      <c r="C112" s="432"/>
      <c r="D112" s="432"/>
      <c r="E112" s="432"/>
      <c r="F112" s="432"/>
      <c r="G112" s="432"/>
      <c r="H112" s="432"/>
      <c r="I112" s="432"/>
      <c r="J112" s="432"/>
    </row>
    <row r="113" spans="2:10">
      <c r="B113" s="432"/>
      <c r="C113" s="432"/>
      <c r="D113" s="432"/>
      <c r="E113" s="432"/>
      <c r="F113" s="432"/>
      <c r="G113" s="432"/>
      <c r="H113" s="432"/>
      <c r="I113" s="432"/>
      <c r="J113" s="432"/>
    </row>
    <row r="114" spans="2:10">
      <c r="B114" s="432"/>
      <c r="C114" s="432"/>
      <c r="D114" s="432"/>
      <c r="E114" s="432"/>
      <c r="F114" s="432"/>
      <c r="G114" s="432"/>
      <c r="H114" s="432"/>
      <c r="I114" s="432"/>
      <c r="J114" s="432"/>
    </row>
    <row r="115" spans="2:10">
      <c r="B115" s="432"/>
      <c r="C115" s="432"/>
      <c r="D115" s="432"/>
      <c r="E115" s="432"/>
      <c r="F115" s="432"/>
      <c r="G115" s="432"/>
      <c r="H115" s="432"/>
      <c r="I115" s="432"/>
      <c r="J115" s="432"/>
    </row>
    <row r="116" spans="2:10">
      <c r="B116" s="432"/>
      <c r="C116" s="432"/>
      <c r="D116" s="432"/>
      <c r="E116" s="432"/>
      <c r="F116" s="432"/>
      <c r="G116" s="432"/>
      <c r="H116" s="432"/>
      <c r="I116" s="432"/>
      <c r="J116" s="432"/>
    </row>
    <row r="117" spans="2:10">
      <c r="B117" s="432"/>
      <c r="C117" s="432"/>
      <c r="D117" s="432"/>
      <c r="E117" s="432"/>
      <c r="F117" s="432"/>
      <c r="G117" s="432"/>
      <c r="H117" s="432"/>
      <c r="I117" s="432"/>
      <c r="J117" s="432"/>
    </row>
    <row r="118" spans="2:10">
      <c r="B118" s="432"/>
      <c r="C118" s="432"/>
      <c r="D118" s="432"/>
      <c r="E118" s="432"/>
      <c r="F118" s="432"/>
      <c r="G118" s="432"/>
      <c r="H118" s="432"/>
      <c r="I118" s="432"/>
      <c r="J118" s="432"/>
    </row>
    <row r="119" spans="2:10">
      <c r="B119" s="432"/>
      <c r="C119" s="432"/>
      <c r="D119" s="432"/>
      <c r="E119" s="432"/>
      <c r="F119" s="432"/>
      <c r="G119" s="432"/>
      <c r="H119" s="432"/>
      <c r="I119" s="432"/>
      <c r="J119" s="432"/>
    </row>
    <row r="120" spans="2:10">
      <c r="B120" s="432"/>
      <c r="C120" s="432"/>
      <c r="D120" s="432"/>
      <c r="E120" s="432"/>
      <c r="F120" s="432"/>
      <c r="G120" s="432"/>
      <c r="H120" s="432"/>
      <c r="I120" s="432"/>
      <c r="J120" s="432"/>
    </row>
    <row r="121" spans="2:10">
      <c r="B121" s="432"/>
      <c r="C121" s="432"/>
      <c r="D121" s="432"/>
      <c r="E121" s="432"/>
      <c r="F121" s="432"/>
      <c r="G121" s="432"/>
      <c r="H121" s="432"/>
      <c r="I121" s="432"/>
      <c r="J121" s="432"/>
    </row>
    <row r="122" spans="2:10">
      <c r="B122" s="432"/>
      <c r="C122" s="432"/>
      <c r="D122" s="432"/>
      <c r="E122" s="432"/>
      <c r="F122" s="432"/>
      <c r="G122" s="432"/>
      <c r="H122" s="432"/>
      <c r="I122" s="432"/>
      <c r="J122" s="432"/>
    </row>
    <row r="123" spans="2:10">
      <c r="B123" s="432"/>
      <c r="C123" s="432"/>
      <c r="D123" s="432"/>
      <c r="E123" s="432"/>
      <c r="F123" s="432"/>
      <c r="G123" s="432"/>
      <c r="H123" s="432"/>
      <c r="I123" s="432"/>
      <c r="J123" s="432"/>
    </row>
    <row r="124" spans="2:10">
      <c r="B124" s="432"/>
      <c r="C124" s="432"/>
      <c r="D124" s="432"/>
      <c r="E124" s="432"/>
      <c r="F124" s="432"/>
      <c r="G124" s="432"/>
      <c r="H124" s="432"/>
      <c r="I124" s="432"/>
      <c r="J124" s="432"/>
    </row>
    <row r="125" spans="2:10">
      <c r="B125" s="432"/>
      <c r="C125" s="432"/>
      <c r="D125" s="432"/>
      <c r="E125" s="432"/>
      <c r="F125" s="432"/>
      <c r="G125" s="432"/>
      <c r="H125" s="432"/>
      <c r="I125" s="432"/>
      <c r="J125" s="432"/>
    </row>
    <row r="126" spans="2:10">
      <c r="B126" s="432"/>
      <c r="C126" s="432"/>
      <c r="D126" s="432"/>
      <c r="E126" s="432"/>
      <c r="F126" s="432"/>
      <c r="G126" s="432"/>
      <c r="H126" s="432"/>
      <c r="I126" s="432"/>
      <c r="J126" s="432"/>
    </row>
    <row r="127" spans="2:10">
      <c r="B127" s="432"/>
      <c r="C127" s="432"/>
      <c r="D127" s="432"/>
      <c r="E127" s="432"/>
      <c r="F127" s="432"/>
      <c r="G127" s="432"/>
      <c r="H127" s="432"/>
      <c r="I127" s="432"/>
      <c r="J127" s="432"/>
    </row>
    <row r="128" spans="2:10">
      <c r="B128" s="432"/>
      <c r="C128" s="432"/>
      <c r="D128" s="432"/>
      <c r="E128" s="432"/>
      <c r="F128" s="432"/>
      <c r="G128" s="432"/>
      <c r="H128" s="432"/>
      <c r="I128" s="432"/>
      <c r="J128" s="432"/>
    </row>
    <row r="129" spans="2:10">
      <c r="B129" s="432"/>
      <c r="C129" s="432"/>
      <c r="D129" s="432"/>
      <c r="E129" s="432"/>
      <c r="F129" s="432"/>
      <c r="G129" s="432"/>
      <c r="H129" s="432"/>
      <c r="I129" s="432"/>
      <c r="J129" s="432"/>
    </row>
    <row r="130" spans="2:10">
      <c r="B130" s="432"/>
      <c r="C130" s="432"/>
      <c r="D130" s="432"/>
      <c r="E130" s="432"/>
      <c r="F130" s="432"/>
      <c r="G130" s="432"/>
      <c r="H130" s="432"/>
      <c r="I130" s="432"/>
      <c r="J130" s="432"/>
    </row>
    <row r="131" spans="2:10">
      <c r="B131" s="432"/>
      <c r="C131" s="432"/>
      <c r="D131" s="432"/>
      <c r="E131" s="432"/>
      <c r="F131" s="432"/>
      <c r="G131" s="432"/>
      <c r="H131" s="432"/>
      <c r="I131" s="432"/>
      <c r="J131" s="432"/>
    </row>
    <row r="132" spans="2:10">
      <c r="B132" s="432"/>
      <c r="C132" s="432"/>
      <c r="D132" s="432"/>
      <c r="E132" s="432"/>
      <c r="F132" s="432"/>
      <c r="G132" s="432"/>
      <c r="H132" s="432"/>
      <c r="I132" s="432"/>
      <c r="J132" s="432"/>
    </row>
    <row r="133" spans="2:10">
      <c r="B133" s="432"/>
      <c r="C133" s="432"/>
      <c r="D133" s="432"/>
      <c r="E133" s="432"/>
      <c r="F133" s="432"/>
      <c r="G133" s="432"/>
      <c r="H133" s="432"/>
      <c r="I133" s="432"/>
      <c r="J133" s="432"/>
    </row>
    <row r="134" spans="2:10">
      <c r="B134" s="432"/>
      <c r="C134" s="432"/>
      <c r="D134" s="432"/>
      <c r="E134" s="432"/>
      <c r="F134" s="432"/>
      <c r="G134" s="432"/>
      <c r="H134" s="432"/>
      <c r="I134" s="432"/>
      <c r="J134" s="432"/>
    </row>
    <row r="135" spans="2:10">
      <c r="B135" s="432"/>
      <c r="C135" s="432"/>
      <c r="D135" s="432"/>
      <c r="E135" s="432"/>
      <c r="F135" s="432"/>
      <c r="G135" s="432"/>
      <c r="H135" s="432"/>
      <c r="I135" s="432"/>
      <c r="J135" s="432"/>
    </row>
    <row r="136" spans="2:10">
      <c r="B136" s="432"/>
      <c r="C136" s="432"/>
      <c r="D136" s="432"/>
      <c r="E136" s="432"/>
      <c r="F136" s="432"/>
      <c r="G136" s="432"/>
      <c r="H136" s="432"/>
      <c r="I136" s="432"/>
      <c r="J136" s="432"/>
    </row>
    <row r="137" spans="2:10">
      <c r="B137" s="432"/>
      <c r="C137" s="432"/>
      <c r="D137" s="432"/>
      <c r="E137" s="432"/>
      <c r="F137" s="432"/>
      <c r="G137" s="432"/>
      <c r="H137" s="432"/>
      <c r="I137" s="432"/>
      <c r="J137" s="432"/>
    </row>
    <row r="138" spans="2:10">
      <c r="B138" s="432"/>
      <c r="C138" s="432"/>
      <c r="D138" s="432"/>
      <c r="E138" s="432"/>
      <c r="F138" s="432"/>
      <c r="G138" s="432"/>
      <c r="H138" s="432"/>
      <c r="I138" s="432"/>
      <c r="J138" s="432"/>
    </row>
    <row r="139" spans="2:10">
      <c r="B139" s="432"/>
      <c r="C139" s="432"/>
      <c r="D139" s="432"/>
      <c r="E139" s="432"/>
      <c r="F139" s="432"/>
      <c r="G139" s="432"/>
      <c r="H139" s="432"/>
      <c r="I139" s="432"/>
      <c r="J139" s="432"/>
    </row>
    <row r="140" spans="2:10">
      <c r="B140" s="432"/>
      <c r="C140" s="432"/>
      <c r="D140" s="432"/>
      <c r="E140" s="432"/>
      <c r="F140" s="432"/>
      <c r="G140" s="432"/>
      <c r="H140" s="432"/>
      <c r="I140" s="432"/>
      <c r="J140" s="432"/>
    </row>
    <row r="141" spans="2:10">
      <c r="B141" s="432"/>
      <c r="C141" s="432"/>
      <c r="D141" s="432"/>
      <c r="E141" s="432"/>
      <c r="F141" s="432"/>
      <c r="G141" s="432"/>
      <c r="H141" s="432"/>
      <c r="I141" s="432"/>
      <c r="J141" s="432"/>
    </row>
    <row r="142" spans="2:10">
      <c r="B142" s="432"/>
      <c r="C142" s="432"/>
      <c r="D142" s="432"/>
      <c r="E142" s="432"/>
      <c r="F142" s="432"/>
      <c r="G142" s="432"/>
      <c r="H142" s="432"/>
      <c r="I142" s="432"/>
      <c r="J142" s="432"/>
    </row>
    <row r="143" spans="2:10">
      <c r="B143" s="432"/>
      <c r="C143" s="432"/>
      <c r="D143" s="432"/>
      <c r="E143" s="432"/>
      <c r="F143" s="432"/>
      <c r="G143" s="432"/>
      <c r="H143" s="432"/>
      <c r="I143" s="432"/>
      <c r="J143" s="432"/>
    </row>
    <row r="144" spans="2:10">
      <c r="B144" s="432"/>
      <c r="C144" s="432"/>
      <c r="D144" s="432"/>
      <c r="E144" s="432"/>
      <c r="F144" s="432"/>
      <c r="G144" s="432"/>
      <c r="H144" s="432"/>
      <c r="I144" s="432"/>
      <c r="J144" s="432"/>
    </row>
    <row r="145" spans="2:10">
      <c r="B145" s="432"/>
      <c r="C145" s="432"/>
      <c r="D145" s="432"/>
      <c r="E145" s="432"/>
      <c r="F145" s="432"/>
      <c r="G145" s="432"/>
      <c r="H145" s="432"/>
      <c r="I145" s="432"/>
      <c r="J145" s="432"/>
    </row>
    <row r="146" spans="2:10">
      <c r="B146" s="432"/>
      <c r="C146" s="432"/>
      <c r="D146" s="432"/>
      <c r="E146" s="432"/>
      <c r="F146" s="432"/>
      <c r="G146" s="432"/>
      <c r="H146" s="432"/>
      <c r="I146" s="432"/>
      <c r="J146" s="432"/>
    </row>
    <row r="147" spans="2:10">
      <c r="B147" s="432"/>
      <c r="C147" s="432"/>
      <c r="D147" s="432"/>
      <c r="E147" s="432"/>
      <c r="F147" s="432"/>
      <c r="G147" s="432"/>
      <c r="H147" s="432"/>
      <c r="I147" s="432"/>
      <c r="J147" s="432"/>
    </row>
    <row r="148" spans="2:10">
      <c r="B148" s="432"/>
      <c r="C148" s="432"/>
      <c r="D148" s="432"/>
      <c r="E148" s="432"/>
      <c r="F148" s="432"/>
      <c r="G148" s="432"/>
      <c r="H148" s="432"/>
      <c r="I148" s="432"/>
      <c r="J148" s="432"/>
    </row>
    <row r="149" spans="2:10">
      <c r="B149" s="432"/>
      <c r="C149" s="432"/>
      <c r="D149" s="432"/>
      <c r="E149" s="432"/>
      <c r="F149" s="432"/>
      <c r="G149" s="432"/>
      <c r="H149" s="432"/>
      <c r="I149" s="432"/>
      <c r="J149" s="432"/>
    </row>
    <row r="150" spans="2:10">
      <c r="B150" s="432"/>
      <c r="C150" s="432"/>
      <c r="D150" s="432"/>
      <c r="E150" s="432"/>
      <c r="F150" s="432"/>
      <c r="G150" s="432"/>
      <c r="H150" s="432"/>
      <c r="I150" s="432"/>
      <c r="J150" s="432"/>
    </row>
    <row r="151" spans="2:10">
      <c r="B151" s="432"/>
      <c r="C151" s="432"/>
      <c r="D151" s="432"/>
      <c r="E151" s="432"/>
      <c r="F151" s="432"/>
      <c r="G151" s="432"/>
      <c r="H151" s="432"/>
      <c r="I151" s="432"/>
      <c r="J151" s="432"/>
    </row>
    <row r="152" spans="2:10">
      <c r="B152" s="432"/>
      <c r="C152" s="432"/>
      <c r="D152" s="432"/>
      <c r="E152" s="432"/>
      <c r="F152" s="432"/>
      <c r="G152" s="432"/>
      <c r="H152" s="432"/>
      <c r="I152" s="432"/>
      <c r="J152" s="432"/>
    </row>
    <row r="153" spans="2:10">
      <c r="B153" s="432"/>
      <c r="C153" s="432"/>
      <c r="D153" s="432"/>
      <c r="E153" s="432"/>
      <c r="F153" s="432"/>
      <c r="G153" s="432"/>
      <c r="H153" s="432"/>
      <c r="I153" s="432"/>
      <c r="J153" s="432"/>
    </row>
    <row r="154" spans="2:10">
      <c r="B154" s="432"/>
      <c r="C154" s="432"/>
      <c r="D154" s="432"/>
      <c r="E154" s="432"/>
      <c r="F154" s="432"/>
      <c r="G154" s="432"/>
      <c r="H154" s="432"/>
      <c r="I154" s="432"/>
      <c r="J154" s="432"/>
    </row>
    <row r="155" spans="2:10">
      <c r="B155" s="432"/>
      <c r="C155" s="432"/>
      <c r="D155" s="432"/>
      <c r="E155" s="432"/>
      <c r="F155" s="432"/>
      <c r="G155" s="432"/>
      <c r="H155" s="432"/>
      <c r="I155" s="432"/>
      <c r="J155" s="432"/>
    </row>
    <row r="156" spans="2:10">
      <c r="B156" s="432"/>
      <c r="C156" s="432"/>
      <c r="D156" s="432"/>
      <c r="E156" s="432"/>
      <c r="F156" s="432"/>
      <c r="G156" s="432"/>
      <c r="H156" s="432"/>
      <c r="I156" s="432"/>
      <c r="J156" s="432"/>
    </row>
    <row r="157" spans="2:10">
      <c r="B157" s="432"/>
      <c r="C157" s="432"/>
      <c r="D157" s="432"/>
      <c r="E157" s="432"/>
      <c r="F157" s="432"/>
      <c r="G157" s="432"/>
      <c r="H157" s="432"/>
      <c r="I157" s="432"/>
      <c r="J157" s="432"/>
    </row>
    <row r="158" spans="2:10">
      <c r="B158" s="432"/>
      <c r="C158" s="432"/>
      <c r="D158" s="432"/>
      <c r="E158" s="432"/>
      <c r="F158" s="432"/>
      <c r="G158" s="432"/>
      <c r="H158" s="432"/>
      <c r="I158" s="432"/>
      <c r="J158" s="432"/>
    </row>
    <row r="159" spans="2:10">
      <c r="B159" s="432"/>
      <c r="C159" s="432"/>
      <c r="D159" s="432"/>
      <c r="E159" s="432"/>
      <c r="F159" s="432"/>
      <c r="G159" s="432"/>
      <c r="H159" s="432"/>
      <c r="I159" s="432"/>
      <c r="J159" s="432"/>
    </row>
    <row r="160" spans="2:10">
      <c r="B160" s="432"/>
      <c r="C160" s="432"/>
      <c r="D160" s="432"/>
      <c r="E160" s="432"/>
      <c r="F160" s="432"/>
      <c r="G160" s="432"/>
      <c r="H160" s="432"/>
      <c r="I160" s="432"/>
      <c r="J160" s="432"/>
    </row>
    <row r="161" spans="2:10">
      <c r="B161" s="432"/>
      <c r="C161" s="432"/>
      <c r="D161" s="432"/>
      <c r="E161" s="432"/>
      <c r="F161" s="432"/>
      <c r="G161" s="432"/>
      <c r="H161" s="432"/>
      <c r="I161" s="432"/>
      <c r="J161" s="432"/>
    </row>
    <row r="162" spans="2:10">
      <c r="B162" s="432"/>
      <c r="C162" s="432"/>
      <c r="D162" s="432"/>
      <c r="E162" s="432"/>
      <c r="F162" s="432"/>
      <c r="G162" s="432"/>
      <c r="H162" s="432"/>
      <c r="I162" s="432"/>
      <c r="J162" s="432"/>
    </row>
    <row r="163" spans="2:10">
      <c r="B163" s="432"/>
      <c r="C163" s="432"/>
      <c r="D163" s="432"/>
      <c r="E163" s="432"/>
      <c r="F163" s="432"/>
      <c r="G163" s="432"/>
      <c r="H163" s="432"/>
      <c r="I163" s="432"/>
      <c r="J163" s="432"/>
    </row>
    <row r="164" spans="2:10">
      <c r="B164" s="432"/>
      <c r="C164" s="432"/>
      <c r="D164" s="432"/>
      <c r="E164" s="432"/>
      <c r="F164" s="432"/>
      <c r="G164" s="432"/>
      <c r="H164" s="432"/>
      <c r="I164" s="432"/>
      <c r="J164" s="432"/>
    </row>
    <row r="165" spans="2:10">
      <c r="B165" s="432"/>
      <c r="C165" s="432"/>
      <c r="D165" s="432"/>
      <c r="E165" s="432"/>
      <c r="F165" s="432"/>
      <c r="G165" s="432"/>
      <c r="H165" s="432"/>
      <c r="I165" s="432"/>
      <c r="J165" s="432"/>
    </row>
    <row r="166" spans="2:10">
      <c r="B166" s="432"/>
      <c r="C166" s="432"/>
      <c r="D166" s="432"/>
      <c r="E166" s="432"/>
      <c r="F166" s="432"/>
      <c r="G166" s="432"/>
      <c r="H166" s="432"/>
      <c r="I166" s="432"/>
      <c r="J166" s="432"/>
    </row>
    <row r="167" spans="2:10">
      <c r="B167" s="432"/>
      <c r="C167" s="432"/>
      <c r="D167" s="432"/>
      <c r="E167" s="432"/>
      <c r="F167" s="432"/>
      <c r="G167" s="432"/>
      <c r="H167" s="432"/>
      <c r="I167" s="432"/>
      <c r="J167" s="432"/>
    </row>
    <row r="168" spans="2:10">
      <c r="B168" s="432"/>
      <c r="C168" s="432"/>
      <c r="D168" s="432"/>
      <c r="E168" s="432"/>
      <c r="F168" s="432"/>
      <c r="G168" s="432"/>
      <c r="H168" s="432"/>
      <c r="I168" s="432"/>
      <c r="J168" s="432"/>
    </row>
    <row r="169" spans="2:10">
      <c r="B169" s="432"/>
      <c r="C169" s="432"/>
      <c r="D169" s="432"/>
      <c r="E169" s="432"/>
      <c r="F169" s="432"/>
      <c r="G169" s="432"/>
      <c r="H169" s="432"/>
      <c r="I169" s="432"/>
      <c r="J169" s="432"/>
    </row>
    <row r="170" spans="2:10">
      <c r="B170" s="432"/>
      <c r="C170" s="432"/>
      <c r="D170" s="432"/>
      <c r="E170" s="432"/>
      <c r="F170" s="432"/>
      <c r="G170" s="432"/>
      <c r="H170" s="432"/>
      <c r="I170" s="432"/>
      <c r="J170" s="432"/>
    </row>
    <row r="171" spans="2:10">
      <c r="B171" s="432"/>
      <c r="C171" s="432"/>
      <c r="D171" s="432"/>
      <c r="E171" s="432"/>
      <c r="F171" s="432"/>
      <c r="G171" s="432"/>
      <c r="H171" s="432"/>
      <c r="I171" s="432"/>
      <c r="J171" s="432"/>
    </row>
    <row r="172" spans="2:10">
      <c r="B172" s="432"/>
      <c r="C172" s="432"/>
      <c r="D172" s="432"/>
      <c r="E172" s="432"/>
      <c r="F172" s="432"/>
      <c r="G172" s="432"/>
      <c r="H172" s="432"/>
      <c r="I172" s="432"/>
      <c r="J172" s="432"/>
    </row>
    <row r="173" spans="2:10">
      <c r="B173" s="432"/>
      <c r="C173" s="432"/>
      <c r="D173" s="432"/>
      <c r="E173" s="432"/>
      <c r="F173" s="432"/>
      <c r="G173" s="432"/>
      <c r="H173" s="432"/>
      <c r="I173" s="432"/>
      <c r="J173" s="432"/>
    </row>
    <row r="174" spans="2:10">
      <c r="B174" s="432"/>
      <c r="C174" s="432"/>
      <c r="D174" s="432"/>
      <c r="E174" s="432"/>
      <c r="F174" s="432"/>
      <c r="G174" s="432"/>
      <c r="H174" s="432"/>
      <c r="I174" s="432"/>
      <c r="J174" s="432"/>
    </row>
    <row r="175" spans="2:10">
      <c r="B175" s="432"/>
      <c r="C175" s="432"/>
      <c r="D175" s="432"/>
      <c r="E175" s="432"/>
      <c r="F175" s="432"/>
      <c r="G175" s="432"/>
      <c r="H175" s="432"/>
      <c r="I175" s="432"/>
      <c r="J175" s="432"/>
    </row>
    <row r="176" spans="2:10">
      <c r="B176" s="432"/>
      <c r="C176" s="432"/>
      <c r="D176" s="432"/>
      <c r="E176" s="432"/>
      <c r="F176" s="432"/>
      <c r="G176" s="432"/>
      <c r="H176" s="432"/>
      <c r="I176" s="432"/>
      <c r="J176" s="432"/>
    </row>
    <row r="177" spans="2:10">
      <c r="B177" s="432"/>
      <c r="C177" s="432"/>
      <c r="D177" s="432"/>
      <c r="E177" s="432"/>
      <c r="F177" s="432"/>
      <c r="G177" s="432"/>
      <c r="H177" s="432"/>
      <c r="I177" s="432"/>
      <c r="J177" s="432"/>
    </row>
    <row r="178" spans="2:10">
      <c r="B178" s="432"/>
      <c r="C178" s="432"/>
      <c r="D178" s="432"/>
      <c r="E178" s="432"/>
      <c r="F178" s="432"/>
      <c r="G178" s="432"/>
      <c r="H178" s="432"/>
      <c r="I178" s="432"/>
      <c r="J178" s="432"/>
    </row>
    <row r="179" spans="2:10">
      <c r="B179" s="432"/>
      <c r="C179" s="432"/>
      <c r="D179" s="432"/>
      <c r="E179" s="432"/>
      <c r="F179" s="432"/>
      <c r="G179" s="432"/>
      <c r="H179" s="432"/>
      <c r="I179" s="432"/>
      <c r="J179" s="432"/>
    </row>
    <row r="180" spans="2:10">
      <c r="B180" s="432"/>
      <c r="C180" s="432"/>
      <c r="D180" s="432"/>
      <c r="E180" s="432"/>
      <c r="F180" s="432"/>
      <c r="G180" s="432"/>
      <c r="H180" s="432"/>
      <c r="I180" s="432"/>
      <c r="J180" s="432"/>
    </row>
    <row r="181" spans="2:10">
      <c r="B181" s="432"/>
      <c r="C181" s="432"/>
      <c r="D181" s="432"/>
      <c r="E181" s="432"/>
      <c r="F181" s="432"/>
      <c r="G181" s="432"/>
      <c r="H181" s="432"/>
      <c r="I181" s="432"/>
      <c r="J181" s="432"/>
    </row>
    <row r="182" spans="2:10">
      <c r="B182" s="432"/>
      <c r="C182" s="432"/>
      <c r="D182" s="432"/>
      <c r="E182" s="432"/>
      <c r="F182" s="432"/>
      <c r="G182" s="432"/>
      <c r="H182" s="432"/>
      <c r="I182" s="432"/>
      <c r="J182" s="432"/>
    </row>
    <row r="183" spans="2:10">
      <c r="B183" s="432"/>
      <c r="C183" s="432"/>
      <c r="D183" s="432"/>
      <c r="E183" s="432"/>
      <c r="F183" s="432"/>
      <c r="G183" s="432"/>
      <c r="H183" s="432"/>
      <c r="I183" s="432"/>
      <c r="J183" s="432"/>
    </row>
    <row r="184" spans="2:10">
      <c r="B184" s="432"/>
      <c r="C184" s="432"/>
      <c r="D184" s="432"/>
      <c r="E184" s="432"/>
      <c r="F184" s="432"/>
      <c r="G184" s="432"/>
      <c r="H184" s="432"/>
      <c r="I184" s="432"/>
      <c r="J184" s="432"/>
    </row>
    <row r="185" spans="2:10">
      <c r="B185" s="432"/>
      <c r="C185" s="432"/>
      <c r="D185" s="432"/>
      <c r="E185" s="432"/>
      <c r="F185" s="432"/>
      <c r="G185" s="432"/>
      <c r="H185" s="432"/>
      <c r="I185" s="432"/>
      <c r="J185" s="432"/>
    </row>
    <row r="186" spans="2:10">
      <c r="B186" s="432"/>
      <c r="C186" s="432"/>
      <c r="D186" s="432"/>
      <c r="E186" s="432"/>
      <c r="F186" s="432"/>
      <c r="G186" s="432"/>
      <c r="H186" s="432"/>
      <c r="I186" s="432"/>
      <c r="J186" s="432"/>
    </row>
    <row r="187" spans="2:10">
      <c r="B187" s="432"/>
      <c r="C187" s="432"/>
      <c r="D187" s="432"/>
      <c r="E187" s="432"/>
      <c r="F187" s="432"/>
      <c r="G187" s="432"/>
      <c r="H187" s="432"/>
      <c r="I187" s="432"/>
      <c r="J187" s="432"/>
    </row>
    <row r="188" spans="2:10">
      <c r="B188" s="432"/>
      <c r="C188" s="432"/>
      <c r="D188" s="432"/>
      <c r="E188" s="432"/>
      <c r="F188" s="432"/>
      <c r="G188" s="432"/>
      <c r="H188" s="432"/>
      <c r="I188" s="432"/>
      <c r="J188" s="432"/>
    </row>
    <row r="189" spans="2:10">
      <c r="B189" s="432"/>
      <c r="C189" s="432"/>
      <c r="D189" s="432"/>
      <c r="E189" s="432"/>
      <c r="F189" s="432"/>
      <c r="G189" s="432"/>
      <c r="H189" s="432"/>
      <c r="I189" s="432"/>
      <c r="J189" s="432"/>
    </row>
    <row r="190" spans="2:10">
      <c r="B190" s="432"/>
      <c r="C190" s="432"/>
      <c r="D190" s="432"/>
      <c r="E190" s="432"/>
      <c r="F190" s="432"/>
      <c r="G190" s="432"/>
      <c r="H190" s="432"/>
      <c r="I190" s="432"/>
      <c r="J190" s="432"/>
    </row>
    <row r="191" spans="2:10">
      <c r="B191" s="432"/>
      <c r="C191" s="432"/>
      <c r="D191" s="432"/>
      <c r="E191" s="432"/>
      <c r="F191" s="432"/>
      <c r="G191" s="432"/>
      <c r="H191" s="432"/>
      <c r="I191" s="432"/>
      <c r="J191" s="432"/>
    </row>
    <row r="192" spans="2:10">
      <c r="B192" s="432"/>
      <c r="C192" s="432"/>
      <c r="D192" s="432"/>
      <c r="E192" s="432"/>
      <c r="F192" s="432"/>
      <c r="G192" s="432"/>
      <c r="H192" s="432"/>
      <c r="I192" s="432"/>
      <c r="J192" s="432"/>
    </row>
    <row r="193" spans="2:10">
      <c r="B193" s="432"/>
      <c r="C193" s="432"/>
      <c r="D193" s="432"/>
      <c r="E193" s="432"/>
      <c r="F193" s="432"/>
      <c r="G193" s="432"/>
      <c r="H193" s="432"/>
      <c r="I193" s="432"/>
      <c r="J193" s="432"/>
    </row>
    <row r="194" spans="2:10">
      <c r="B194" s="432"/>
      <c r="C194" s="432"/>
      <c r="D194" s="432"/>
      <c r="E194" s="432"/>
      <c r="F194" s="432"/>
      <c r="G194" s="432"/>
      <c r="H194" s="432"/>
      <c r="I194" s="432"/>
      <c r="J194" s="432"/>
    </row>
    <row r="195" spans="2:10">
      <c r="B195" s="432"/>
      <c r="C195" s="432"/>
      <c r="D195" s="432"/>
      <c r="E195" s="432"/>
      <c r="F195" s="432"/>
      <c r="G195" s="432"/>
      <c r="H195" s="432"/>
      <c r="I195" s="432"/>
      <c r="J195" s="432"/>
    </row>
    <row r="196" spans="2:10">
      <c r="B196" s="432"/>
      <c r="C196" s="432"/>
      <c r="D196" s="432"/>
      <c r="E196" s="432"/>
      <c r="F196" s="432"/>
      <c r="G196" s="432"/>
      <c r="H196" s="432"/>
      <c r="I196" s="432"/>
      <c r="J196" s="432"/>
    </row>
    <row r="197" spans="2:10">
      <c r="B197" s="432"/>
      <c r="C197" s="432"/>
      <c r="D197" s="432"/>
      <c r="E197" s="432"/>
      <c r="F197" s="432"/>
      <c r="G197" s="432"/>
      <c r="H197" s="432"/>
      <c r="I197" s="432"/>
      <c r="J197" s="432"/>
    </row>
    <row r="198" spans="2:10">
      <c r="B198" s="432"/>
      <c r="C198" s="432"/>
      <c r="D198" s="432"/>
      <c r="E198" s="432"/>
      <c r="F198" s="432"/>
      <c r="G198" s="432"/>
      <c r="H198" s="432"/>
      <c r="I198" s="432"/>
      <c r="J198" s="432"/>
    </row>
    <row r="199" spans="2:10">
      <c r="B199" s="432"/>
      <c r="C199" s="432"/>
      <c r="D199" s="432"/>
      <c r="E199" s="432"/>
      <c r="F199" s="432"/>
      <c r="G199" s="432"/>
      <c r="H199" s="432"/>
      <c r="I199" s="432"/>
      <c r="J199" s="432"/>
    </row>
    <row r="200" spans="2:10">
      <c r="B200" s="432"/>
      <c r="C200" s="432"/>
      <c r="D200" s="432"/>
      <c r="E200" s="432"/>
      <c r="F200" s="432"/>
      <c r="G200" s="432"/>
      <c r="H200" s="432"/>
      <c r="I200" s="432"/>
      <c r="J200" s="432"/>
    </row>
    <row r="201" spans="2:10">
      <c r="B201" s="432"/>
      <c r="C201" s="432"/>
      <c r="D201" s="432"/>
      <c r="E201" s="432"/>
      <c r="F201" s="432"/>
      <c r="G201" s="432"/>
      <c r="H201" s="432"/>
      <c r="I201" s="432"/>
      <c r="J201" s="432"/>
    </row>
    <row r="202" spans="2:10">
      <c r="B202" s="432"/>
      <c r="C202" s="432"/>
      <c r="D202" s="432"/>
      <c r="E202" s="432"/>
      <c r="F202" s="432"/>
      <c r="G202" s="432"/>
      <c r="H202" s="432"/>
      <c r="I202" s="432"/>
      <c r="J202" s="432"/>
    </row>
    <row r="203" spans="2:10">
      <c r="B203" s="432"/>
      <c r="C203" s="432"/>
      <c r="D203" s="432"/>
      <c r="E203" s="432"/>
      <c r="F203" s="432"/>
      <c r="G203" s="432"/>
      <c r="H203" s="432"/>
      <c r="I203" s="432"/>
      <c r="J203" s="432"/>
    </row>
    <row r="204" spans="2:10">
      <c r="B204" s="432"/>
      <c r="C204" s="432"/>
      <c r="D204" s="432"/>
      <c r="E204" s="432"/>
      <c r="F204" s="432"/>
      <c r="G204" s="432"/>
      <c r="H204" s="432"/>
      <c r="I204" s="432"/>
      <c r="J204" s="432"/>
    </row>
    <row r="205" spans="2:10">
      <c r="B205" s="432"/>
      <c r="C205" s="432"/>
      <c r="D205" s="432"/>
      <c r="E205" s="432"/>
      <c r="F205" s="432"/>
      <c r="G205" s="432"/>
      <c r="H205" s="432"/>
      <c r="I205" s="432"/>
      <c r="J205" s="432"/>
    </row>
    <row r="206" spans="2:10">
      <c r="B206" s="432"/>
      <c r="C206" s="432"/>
      <c r="D206" s="432"/>
      <c r="E206" s="432"/>
      <c r="F206" s="432"/>
      <c r="G206" s="432"/>
      <c r="H206" s="432"/>
      <c r="I206" s="432"/>
      <c r="J206" s="432"/>
    </row>
    <row r="207" spans="2:10">
      <c r="B207" s="432"/>
      <c r="C207" s="432"/>
      <c r="D207" s="432"/>
      <c r="E207" s="432"/>
      <c r="F207" s="432"/>
      <c r="G207" s="432"/>
      <c r="H207" s="432"/>
      <c r="I207" s="432"/>
      <c r="J207" s="432"/>
    </row>
    <row r="208" spans="2:10">
      <c r="B208" s="432"/>
      <c r="C208" s="432"/>
      <c r="D208" s="432"/>
      <c r="E208" s="432"/>
      <c r="F208" s="432"/>
      <c r="G208" s="432"/>
      <c r="H208" s="432"/>
      <c r="I208" s="432"/>
      <c r="J208" s="432"/>
    </row>
    <row r="209" spans="2:10">
      <c r="B209" s="432"/>
      <c r="C209" s="432"/>
      <c r="D209" s="432"/>
      <c r="E209" s="432"/>
      <c r="F209" s="432"/>
      <c r="G209" s="432"/>
      <c r="H209" s="432"/>
      <c r="I209" s="432"/>
      <c r="J209" s="432"/>
    </row>
    <row r="210" spans="2:10">
      <c r="B210" s="432"/>
      <c r="C210" s="432"/>
      <c r="D210" s="432"/>
      <c r="E210" s="432"/>
      <c r="F210" s="432"/>
      <c r="G210" s="432"/>
      <c r="H210" s="432"/>
      <c r="I210" s="432"/>
      <c r="J210" s="432"/>
    </row>
    <row r="211" spans="2:10">
      <c r="B211" s="432"/>
      <c r="C211" s="432"/>
      <c r="D211" s="432"/>
      <c r="E211" s="432"/>
      <c r="F211" s="432"/>
      <c r="G211" s="432"/>
      <c r="H211" s="432"/>
      <c r="I211" s="432"/>
      <c r="J211" s="432"/>
    </row>
    <row r="212" spans="2:10">
      <c r="B212" s="432"/>
      <c r="C212" s="432"/>
      <c r="D212" s="432"/>
      <c r="E212" s="432"/>
      <c r="F212" s="432"/>
      <c r="G212" s="432"/>
      <c r="H212" s="432"/>
      <c r="I212" s="432"/>
      <c r="J212" s="432"/>
    </row>
    <row r="213" spans="2:10">
      <c r="B213" s="432"/>
      <c r="C213" s="432"/>
      <c r="D213" s="432"/>
      <c r="E213" s="432"/>
      <c r="F213" s="432"/>
      <c r="G213" s="432"/>
      <c r="H213" s="432"/>
      <c r="I213" s="432"/>
      <c r="J213" s="432"/>
    </row>
    <row r="214" spans="2:10">
      <c r="B214" s="432"/>
      <c r="C214" s="432"/>
      <c r="D214" s="432"/>
      <c r="E214" s="432"/>
      <c r="F214" s="432"/>
      <c r="G214" s="432"/>
      <c r="H214" s="432"/>
      <c r="I214" s="432"/>
      <c r="J214" s="432"/>
    </row>
    <row r="215" spans="2:10">
      <c r="B215" s="432"/>
      <c r="C215" s="432"/>
      <c r="D215" s="432"/>
      <c r="E215" s="432"/>
      <c r="F215" s="432"/>
      <c r="G215" s="432"/>
      <c r="H215" s="432"/>
      <c r="I215" s="432"/>
      <c r="J215" s="432"/>
    </row>
    <row r="216" spans="2:10">
      <c r="B216" s="432"/>
      <c r="C216" s="432"/>
      <c r="D216" s="432"/>
      <c r="E216" s="432"/>
      <c r="F216" s="432"/>
      <c r="G216" s="432"/>
      <c r="H216" s="432"/>
      <c r="I216" s="432"/>
      <c r="J216" s="432"/>
    </row>
    <row r="217" spans="2:10">
      <c r="B217" s="432"/>
      <c r="C217" s="432"/>
      <c r="D217" s="432"/>
      <c r="E217" s="432"/>
      <c r="F217" s="432"/>
      <c r="G217" s="432"/>
      <c r="H217" s="432"/>
      <c r="I217" s="432"/>
      <c r="J217" s="432"/>
    </row>
    <row r="218" spans="2:10">
      <c r="B218" s="432"/>
      <c r="C218" s="432"/>
      <c r="D218" s="432"/>
      <c r="E218" s="432"/>
      <c r="F218" s="432"/>
      <c r="G218" s="432"/>
      <c r="H218" s="432"/>
      <c r="I218" s="432"/>
      <c r="J218" s="432"/>
    </row>
    <row r="219" spans="2:10">
      <c r="D219" s="432"/>
      <c r="E219" s="432"/>
      <c r="F219" s="432"/>
      <c r="G219" s="432"/>
      <c r="H219" s="432"/>
      <c r="I219" s="432"/>
      <c r="J219" s="432"/>
    </row>
    <row r="220" spans="2:10">
      <c r="D220" s="432"/>
      <c r="E220" s="432"/>
      <c r="F220" s="432"/>
      <c r="G220" s="432"/>
      <c r="H220" s="432"/>
      <c r="I220" s="432"/>
      <c r="J220" s="432"/>
    </row>
    <row r="221" spans="2:10">
      <c r="D221" s="432"/>
      <c r="E221" s="432"/>
      <c r="F221" s="432"/>
      <c r="G221" s="432"/>
      <c r="H221" s="432"/>
      <c r="I221" s="432"/>
      <c r="J221" s="432"/>
    </row>
    <row r="222" spans="2:10">
      <c r="D222" s="432"/>
      <c r="E222" s="432"/>
      <c r="F222" s="432"/>
      <c r="G222" s="432"/>
      <c r="H222" s="432"/>
      <c r="I222" s="432"/>
      <c r="J222" s="432"/>
    </row>
    <row r="223" spans="2:10">
      <c r="D223" s="432"/>
      <c r="E223" s="432"/>
      <c r="F223" s="432"/>
      <c r="G223" s="432"/>
      <c r="H223" s="432"/>
      <c r="I223" s="432"/>
      <c r="J223" s="432"/>
    </row>
    <row r="224" spans="2:10">
      <c r="D224" s="432"/>
      <c r="E224" s="432"/>
      <c r="G224" s="432"/>
      <c r="H224" s="432"/>
      <c r="I224" s="432"/>
      <c r="J224" s="432"/>
    </row>
    <row r="225" spans="4:10">
      <c r="D225" s="432"/>
      <c r="E225" s="432"/>
      <c r="G225" s="432"/>
      <c r="H225" s="432"/>
      <c r="I225" s="432"/>
      <c r="J225" s="432"/>
    </row>
    <row r="226" spans="4:10">
      <c r="D226" s="432"/>
      <c r="E226" s="432"/>
    </row>
    <row r="227" spans="4:10">
      <c r="D227" s="432"/>
      <c r="E227" s="432"/>
    </row>
    <row r="228" spans="4:10">
      <c r="D228" s="432"/>
      <c r="E228" s="432"/>
    </row>
  </sheetData>
  <mergeCells count="9">
    <mergeCell ref="A97:J97"/>
    <mergeCell ref="A98:J98"/>
    <mergeCell ref="A99:J99"/>
    <mergeCell ref="I89:J89"/>
    <mergeCell ref="B6:J6"/>
    <mergeCell ref="B9:J9"/>
    <mergeCell ref="B10:J10"/>
    <mergeCell ref="B12:B13"/>
    <mergeCell ref="G12:G13"/>
  </mergeCells>
  <pageMargins left="0.7" right="0.7" top="0.75" bottom="0.75" header="0.3" footer="0.3"/>
  <pageSetup scale="4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9">
    <tabColor rgb="FF0070C0"/>
    <pageSetUpPr fitToPage="1"/>
  </sheetPr>
  <dimension ref="A3:H130"/>
  <sheetViews>
    <sheetView showGridLines="0" zoomScaleNormal="100" workbookViewId="0">
      <selection activeCell="B23" sqref="B23"/>
    </sheetView>
  </sheetViews>
  <sheetFormatPr baseColWidth="10" defaultColWidth="11.42578125" defaultRowHeight="15"/>
  <cols>
    <col min="1" max="1" width="4.5703125" style="463" customWidth="1"/>
    <col min="2" max="2" width="75.42578125" style="464" customWidth="1"/>
    <col min="3" max="3" width="13.140625" style="469" hidden="1" customWidth="1"/>
    <col min="4" max="4" width="6.42578125" style="469" customWidth="1"/>
    <col min="5" max="6" width="13.140625" style="464" bestFit="1" customWidth="1"/>
    <col min="7" max="7" width="13.42578125" style="464" bestFit="1" customWidth="1"/>
    <col min="8" max="8" width="12.85546875" style="464" bestFit="1" customWidth="1"/>
    <col min="9" max="16384" width="11.42578125" style="464"/>
  </cols>
  <sheetData>
    <row r="3" spans="1:7">
      <c r="B3" s="1084"/>
      <c r="C3" s="1084"/>
      <c r="D3" s="1084"/>
      <c r="E3" s="1084"/>
      <c r="F3" s="1084"/>
    </row>
    <row r="4" spans="1:7">
      <c r="B4" s="465"/>
      <c r="C4" s="466"/>
      <c r="D4" s="466"/>
      <c r="E4" s="467"/>
      <c r="F4" s="467"/>
    </row>
    <row r="5" spans="1:7">
      <c r="B5" s="465"/>
      <c r="C5" s="466"/>
      <c r="D5" s="466"/>
      <c r="E5" s="467"/>
      <c r="F5" s="467"/>
    </row>
    <row r="6" spans="1:7" ht="34.5" customHeight="1">
      <c r="A6" s="468"/>
      <c r="B6" s="1087" t="s">
        <v>1404</v>
      </c>
      <c r="C6" s="1087"/>
      <c r="D6" s="1087"/>
      <c r="E6" s="1087"/>
      <c r="F6" s="1087"/>
    </row>
    <row r="7" spans="1:7">
      <c r="B7" s="1088" t="s">
        <v>926</v>
      </c>
      <c r="C7" s="1088"/>
      <c r="D7" s="1088"/>
      <c r="E7" s="1088"/>
      <c r="F7" s="1088"/>
    </row>
    <row r="8" spans="1:7" ht="15.75" thickBot="1">
      <c r="E8" s="748">
        <v>45838</v>
      </c>
      <c r="F8" s="748">
        <v>45473</v>
      </c>
    </row>
    <row r="9" spans="1:7" s="473" customFormat="1">
      <c r="A9" s="470"/>
      <c r="B9" s="1085"/>
      <c r="C9" s="471"/>
      <c r="D9" s="1089" t="s">
        <v>1238</v>
      </c>
      <c r="E9" s="472" t="s">
        <v>533</v>
      </c>
      <c r="F9" s="472" t="s">
        <v>533</v>
      </c>
    </row>
    <row r="10" spans="1:7" ht="15.75" thickBot="1">
      <c r="B10" s="1086"/>
      <c r="C10" s="474"/>
      <c r="D10" s="1090"/>
      <c r="E10" s="475" t="s">
        <v>700</v>
      </c>
      <c r="F10" s="475" t="s">
        <v>701</v>
      </c>
    </row>
    <row r="11" spans="1:7">
      <c r="B11" s="476" t="s">
        <v>702</v>
      </c>
      <c r="C11" s="477"/>
      <c r="D11" s="477"/>
      <c r="E11" s="478"/>
      <c r="F11" s="479"/>
    </row>
    <row r="12" spans="1:7">
      <c r="B12" s="480" t="s">
        <v>703</v>
      </c>
      <c r="C12" s="481"/>
      <c r="D12" s="481"/>
      <c r="E12" s="482"/>
      <c r="F12" s="483"/>
    </row>
    <row r="13" spans="1:7">
      <c r="B13" s="484" t="s">
        <v>1001</v>
      </c>
      <c r="C13" s="481"/>
      <c r="D13" s="481"/>
      <c r="E13" s="952">
        <f>+NOTAS!C555</f>
        <v>0</v>
      </c>
      <c r="F13" s="483">
        <v>0</v>
      </c>
      <c r="G13" s="469"/>
    </row>
    <row r="14" spans="1:7" ht="15" customHeight="1">
      <c r="B14" s="484" t="s">
        <v>1279</v>
      </c>
      <c r="C14" s="481"/>
      <c r="D14" s="866" t="s">
        <v>1278</v>
      </c>
      <c r="E14" s="482">
        <f>+NOTAS!C556</f>
        <v>25466445</v>
      </c>
      <c r="F14" s="482">
        <v>2711738</v>
      </c>
      <c r="G14" s="469"/>
    </row>
    <row r="15" spans="1:7" ht="15" customHeight="1">
      <c r="B15" s="484"/>
      <c r="C15" s="481"/>
      <c r="D15" s="481"/>
      <c r="E15" s="482"/>
      <c r="F15" s="482"/>
      <c r="G15" s="485"/>
    </row>
    <row r="16" spans="1:7" ht="15" customHeight="1">
      <c r="B16" s="480" t="s">
        <v>704</v>
      </c>
      <c r="C16" s="481"/>
      <c r="D16" s="481"/>
      <c r="E16" s="486"/>
      <c r="F16" s="486"/>
    </row>
    <row r="17" spans="1:8">
      <c r="B17" s="484" t="s">
        <v>1459</v>
      </c>
      <c r="C17" s="481"/>
      <c r="D17" s="481"/>
      <c r="E17" s="487">
        <f>+NOTAS!C557</f>
        <v>480234384</v>
      </c>
      <c r="F17" s="487">
        <v>331257415</v>
      </c>
    </row>
    <row r="18" spans="1:8">
      <c r="B18" s="484" t="s">
        <v>1460</v>
      </c>
      <c r="C18" s="481"/>
      <c r="D18" s="866" t="s">
        <v>1278</v>
      </c>
      <c r="E18" s="487">
        <f>+NOTAS!C558</f>
        <v>1257213918</v>
      </c>
      <c r="F18" s="487">
        <v>1739395542</v>
      </c>
    </row>
    <row r="19" spans="1:8">
      <c r="B19" s="484"/>
      <c r="C19" s="481"/>
      <c r="D19" s="481"/>
      <c r="E19" s="487"/>
      <c r="F19" s="487"/>
    </row>
    <row r="20" spans="1:8">
      <c r="B20" s="480" t="s">
        <v>1002</v>
      </c>
      <c r="C20" s="481"/>
      <c r="D20" s="481"/>
      <c r="E20" s="487"/>
      <c r="F20" s="487"/>
    </row>
    <row r="21" spans="1:8">
      <c r="B21" s="484" t="s">
        <v>1003</v>
      </c>
      <c r="C21" s="481"/>
      <c r="D21" s="481"/>
      <c r="E21" s="487">
        <v>0</v>
      </c>
      <c r="F21" s="487">
        <v>0</v>
      </c>
    </row>
    <row r="22" spans="1:8">
      <c r="B22" s="484" t="s">
        <v>1004</v>
      </c>
      <c r="C22" s="481"/>
      <c r="D22" s="481"/>
      <c r="E22" s="487">
        <v>0</v>
      </c>
      <c r="F22" s="487">
        <v>0</v>
      </c>
    </row>
    <row r="23" spans="1:8">
      <c r="B23" s="484"/>
      <c r="C23" s="481"/>
      <c r="D23" s="481"/>
      <c r="E23" s="486"/>
      <c r="F23" s="486"/>
    </row>
    <row r="24" spans="1:8" s="489" customFormat="1">
      <c r="A24" s="488"/>
      <c r="B24" s="484" t="s">
        <v>1280</v>
      </c>
      <c r="C24" s="481"/>
      <c r="D24" s="866" t="s">
        <v>1278</v>
      </c>
      <c r="E24" s="487">
        <f>+NOTAS!C559</f>
        <v>816418547</v>
      </c>
      <c r="F24" s="487">
        <v>49232947</v>
      </c>
      <c r="H24" s="469"/>
    </row>
    <row r="25" spans="1:8">
      <c r="B25" s="484" t="s">
        <v>1281</v>
      </c>
      <c r="C25" s="481"/>
      <c r="D25" s="866" t="s">
        <v>1278</v>
      </c>
      <c r="E25" s="487">
        <v>0</v>
      </c>
      <c r="F25" s="487">
        <v>0</v>
      </c>
      <c r="H25" s="469"/>
    </row>
    <row r="26" spans="1:8">
      <c r="B26" s="484" t="s">
        <v>1282</v>
      </c>
      <c r="C26" s="481"/>
      <c r="D26" s="866" t="s">
        <v>1278</v>
      </c>
      <c r="E26" s="487">
        <f>+NOTAS!C561</f>
        <v>279218200</v>
      </c>
      <c r="F26" s="487">
        <v>734146828</v>
      </c>
      <c r="H26" s="469"/>
    </row>
    <row r="27" spans="1:8">
      <c r="B27" s="484" t="s">
        <v>889</v>
      </c>
      <c r="C27" s="481"/>
      <c r="D27" s="481"/>
      <c r="E27" s="962">
        <v>0</v>
      </c>
      <c r="F27" s="490">
        <v>0</v>
      </c>
      <c r="H27" s="469"/>
    </row>
    <row r="28" spans="1:8">
      <c r="B28" s="484" t="s">
        <v>1005</v>
      </c>
      <c r="C28" s="481"/>
      <c r="D28" s="481"/>
      <c r="E28" s="962">
        <v>0</v>
      </c>
      <c r="F28" s="490">
        <v>0</v>
      </c>
      <c r="H28" s="469"/>
    </row>
    <row r="29" spans="1:8">
      <c r="B29" s="484" t="s">
        <v>1006</v>
      </c>
      <c r="C29" s="481"/>
      <c r="D29" s="481"/>
      <c r="E29" s="962">
        <v>0</v>
      </c>
      <c r="F29" s="490">
        <v>0</v>
      </c>
      <c r="H29" s="469"/>
    </row>
    <row r="30" spans="1:8">
      <c r="B30" s="484" t="s">
        <v>1283</v>
      </c>
      <c r="C30" s="481"/>
      <c r="D30" s="866" t="s">
        <v>1278</v>
      </c>
      <c r="E30" s="487">
        <f>+NOTAS!C551</f>
        <v>1427013390</v>
      </c>
      <c r="F30" s="490">
        <v>759892478</v>
      </c>
      <c r="H30" s="469"/>
    </row>
    <row r="31" spans="1:8">
      <c r="B31" s="484" t="s">
        <v>1284</v>
      </c>
      <c r="C31" s="481"/>
      <c r="D31" s="866" t="s">
        <v>1278</v>
      </c>
      <c r="E31" s="487">
        <v>0</v>
      </c>
      <c r="F31" s="490">
        <v>0</v>
      </c>
    </row>
    <row r="32" spans="1:8">
      <c r="B32" s="484"/>
      <c r="C32" s="481"/>
      <c r="D32" s="481"/>
      <c r="E32" s="491"/>
      <c r="F32" s="490"/>
    </row>
    <row r="33" spans="1:6">
      <c r="B33" s="484" t="s">
        <v>1285</v>
      </c>
      <c r="C33" s="481"/>
      <c r="D33" s="866" t="s">
        <v>1278</v>
      </c>
      <c r="E33" s="487">
        <v>0</v>
      </c>
      <c r="F33" s="483">
        <v>0</v>
      </c>
    </row>
    <row r="34" spans="1:6">
      <c r="B34" s="484"/>
      <c r="C34" s="481"/>
      <c r="D34" s="481"/>
      <c r="E34" s="486"/>
      <c r="F34" s="483"/>
    </row>
    <row r="35" spans="1:6" s="473" customFormat="1">
      <c r="A35" s="470"/>
      <c r="B35" s="492" t="s">
        <v>1007</v>
      </c>
      <c r="C35" s="481"/>
      <c r="D35" s="481"/>
      <c r="E35" s="936">
        <f>SUM(E11:E33)</f>
        <v>4285564884</v>
      </c>
      <c r="F35" s="711">
        <f>SUM(F11:F33)</f>
        <v>3616636948</v>
      </c>
    </row>
    <row r="36" spans="1:6">
      <c r="B36" s="492" t="s">
        <v>705</v>
      </c>
      <c r="C36" s="481"/>
      <c r="D36" s="481"/>
      <c r="E36" s="493"/>
      <c r="F36" s="483"/>
    </row>
    <row r="37" spans="1:6">
      <c r="A37" s="470"/>
      <c r="B37" s="484" t="s">
        <v>707</v>
      </c>
      <c r="C37" s="481"/>
      <c r="D37" s="481"/>
      <c r="E37" s="482">
        <v>2138037798</v>
      </c>
      <c r="F37" s="482">
        <v>457420943</v>
      </c>
    </row>
    <row r="38" spans="1:6">
      <c r="A38" s="470"/>
      <c r="B38" s="484" t="s">
        <v>1008</v>
      </c>
      <c r="C38" s="481"/>
      <c r="D38" s="481"/>
      <c r="E38" s="482">
        <v>3228810</v>
      </c>
      <c r="F38" s="482">
        <v>3092730</v>
      </c>
    </row>
    <row r="39" spans="1:6">
      <c r="B39" s="484" t="s">
        <v>1287</v>
      </c>
      <c r="C39" s="481"/>
      <c r="D39" s="866" t="s">
        <v>1286</v>
      </c>
      <c r="E39" s="482">
        <f>+NOTAS!C586</f>
        <v>99242423</v>
      </c>
      <c r="F39" s="482">
        <v>91413707</v>
      </c>
    </row>
    <row r="40" spans="1:6" s="473" customFormat="1">
      <c r="A40" s="470"/>
      <c r="B40" s="492" t="s">
        <v>708</v>
      </c>
      <c r="C40" s="481"/>
      <c r="D40" s="481"/>
      <c r="E40" s="495">
        <f>+E35-E36-E37-E38-E39</f>
        <v>2045055853</v>
      </c>
      <c r="F40" s="711">
        <f>+F35-F36-F37-F38-F39</f>
        <v>3064709568</v>
      </c>
    </row>
    <row r="41" spans="1:6" s="473" customFormat="1">
      <c r="A41" s="470"/>
      <c r="B41" s="492"/>
      <c r="C41" s="481"/>
      <c r="D41" s="481"/>
      <c r="E41" s="936"/>
      <c r="F41" s="483"/>
    </row>
    <row r="42" spans="1:6" s="473" customFormat="1">
      <c r="A42" s="470"/>
      <c r="B42" s="492" t="s">
        <v>1009</v>
      </c>
      <c r="C42" s="481"/>
      <c r="D42" s="481"/>
      <c r="E42" s="937"/>
      <c r="F42" s="483"/>
    </row>
    <row r="43" spans="1:6">
      <c r="B43" s="484" t="s">
        <v>709</v>
      </c>
      <c r="C43" s="481"/>
      <c r="D43" s="481"/>
      <c r="E43" s="482">
        <v>0</v>
      </c>
      <c r="F43" s="483">
        <v>0</v>
      </c>
    </row>
    <row r="44" spans="1:6">
      <c r="B44" s="484" t="s">
        <v>710</v>
      </c>
      <c r="C44" s="481"/>
      <c r="D44" s="481"/>
      <c r="E44" s="482">
        <v>0</v>
      </c>
      <c r="F44" s="483">
        <v>0</v>
      </c>
    </row>
    <row r="45" spans="1:6">
      <c r="B45" s="484" t="s">
        <v>1288</v>
      </c>
      <c r="C45" s="481"/>
      <c r="D45" s="866" t="s">
        <v>1286</v>
      </c>
      <c r="E45" s="482">
        <f>+NOTAS!C588</f>
        <v>6565449</v>
      </c>
      <c r="F45" s="483">
        <v>0</v>
      </c>
    </row>
    <row r="46" spans="1:6">
      <c r="B46" s="484"/>
      <c r="C46" s="481"/>
      <c r="D46" s="481"/>
      <c r="E46" s="937">
        <f>+E43+E45</f>
        <v>6565449</v>
      </c>
      <c r="F46" s="711">
        <f>SUM(F43:F45)</f>
        <v>0</v>
      </c>
    </row>
    <row r="47" spans="1:6" s="473" customFormat="1" ht="15" customHeight="1">
      <c r="A47" s="470"/>
      <c r="B47" s="492" t="s">
        <v>1010</v>
      </c>
      <c r="C47" s="481"/>
      <c r="D47" s="481"/>
      <c r="E47" s="938"/>
      <c r="F47" s="483"/>
    </row>
    <row r="48" spans="1:6" ht="15.75" customHeight="1">
      <c r="B48" s="484" t="s">
        <v>853</v>
      </c>
      <c r="C48" s="481"/>
      <c r="D48" s="481"/>
      <c r="E48" s="482">
        <f>SUM(C49:C61)</f>
        <v>468829034</v>
      </c>
      <c r="F48" s="483">
        <v>401610657</v>
      </c>
    </row>
    <row r="49" spans="1:6" s="708" customFormat="1" ht="15.75" hidden="1" customHeight="1">
      <c r="A49" s="704"/>
      <c r="B49" s="705" t="s">
        <v>1094</v>
      </c>
      <c r="C49" s="706">
        <v>2290851</v>
      </c>
      <c r="D49" s="706"/>
      <c r="E49" s="939"/>
      <c r="F49" s="707"/>
    </row>
    <row r="50" spans="1:6" s="708" customFormat="1" ht="15.75" hidden="1" customHeight="1">
      <c r="A50" s="704"/>
      <c r="B50" s="705" t="s">
        <v>1095</v>
      </c>
      <c r="C50" s="706">
        <v>52235697</v>
      </c>
      <c r="D50" s="706"/>
      <c r="E50" s="939"/>
      <c r="F50" s="707"/>
    </row>
    <row r="51" spans="1:6" s="708" customFormat="1" ht="15.75" hidden="1" customHeight="1">
      <c r="A51" s="704"/>
      <c r="B51" s="705" t="s">
        <v>1126</v>
      </c>
      <c r="C51" s="706">
        <v>3357960</v>
      </c>
      <c r="D51" s="706"/>
      <c r="E51" s="939"/>
      <c r="F51" s="707"/>
    </row>
    <row r="52" spans="1:6" s="708" customFormat="1" ht="15.75" hidden="1" customHeight="1">
      <c r="A52" s="704"/>
      <c r="B52" s="705" t="s">
        <v>1399</v>
      </c>
      <c r="C52" s="706">
        <v>1166668</v>
      </c>
      <c r="D52" s="706"/>
      <c r="E52" s="939"/>
      <c r="F52" s="707"/>
    </row>
    <row r="53" spans="1:6" s="708" customFormat="1" ht="15.75" hidden="1" customHeight="1">
      <c r="A53" s="704"/>
      <c r="B53" s="705" t="s">
        <v>1400</v>
      </c>
      <c r="C53" s="706">
        <v>9000000</v>
      </c>
      <c r="D53" s="706"/>
      <c r="E53" s="939"/>
      <c r="F53" s="707"/>
    </row>
    <row r="54" spans="1:6" s="708" customFormat="1" ht="15.75" hidden="1" customHeight="1">
      <c r="A54" s="704"/>
      <c r="B54" s="705" t="s">
        <v>1223</v>
      </c>
      <c r="C54" s="706">
        <v>65152420</v>
      </c>
      <c r="D54" s="706"/>
      <c r="E54" s="939"/>
      <c r="F54" s="707"/>
    </row>
    <row r="55" spans="1:6" s="708" customFormat="1" ht="15.75" hidden="1" customHeight="1">
      <c r="A55" s="704"/>
      <c r="B55" s="705" t="s">
        <v>1096</v>
      </c>
      <c r="C55" s="706">
        <v>18000000</v>
      </c>
      <c r="D55" s="706"/>
      <c r="E55" s="939"/>
      <c r="F55" s="707"/>
    </row>
    <row r="56" spans="1:6" s="708" customFormat="1" ht="15.75" hidden="1" customHeight="1">
      <c r="A56" s="704"/>
      <c r="B56" s="705" t="s">
        <v>1113</v>
      </c>
      <c r="C56" s="706">
        <v>1045455</v>
      </c>
      <c r="D56" s="706"/>
      <c r="E56" s="939"/>
      <c r="F56" s="707"/>
    </row>
    <row r="57" spans="1:6" s="708" customFormat="1" ht="15.75" hidden="1" customHeight="1">
      <c r="A57" s="704"/>
      <c r="B57" s="705" t="s">
        <v>1097</v>
      </c>
      <c r="C57" s="706">
        <v>312184378</v>
      </c>
      <c r="D57" s="706"/>
      <c r="E57" s="939"/>
      <c r="F57" s="483"/>
    </row>
    <row r="58" spans="1:6" s="708" customFormat="1" ht="15.75" hidden="1" customHeight="1">
      <c r="A58" s="704"/>
      <c r="B58" s="705" t="s">
        <v>1210</v>
      </c>
      <c r="C58" s="706">
        <v>2417583</v>
      </c>
      <c r="D58" s="706"/>
      <c r="E58" s="939"/>
      <c r="F58" s="483"/>
    </row>
    <row r="59" spans="1:6" s="708" customFormat="1" ht="15.75" hidden="1" customHeight="1">
      <c r="A59" s="704"/>
      <c r="B59" s="705" t="s">
        <v>1211</v>
      </c>
      <c r="C59" s="706"/>
      <c r="D59" s="706"/>
      <c r="E59" s="939"/>
      <c r="F59" s="483"/>
    </row>
    <row r="60" spans="1:6" s="708" customFormat="1" ht="15.75" hidden="1" customHeight="1">
      <c r="A60" s="704"/>
      <c r="B60" s="705" t="s">
        <v>1201</v>
      </c>
      <c r="C60" s="706"/>
      <c r="D60" s="706"/>
      <c r="E60" s="939"/>
      <c r="F60" s="483"/>
    </row>
    <row r="61" spans="1:6" s="708" customFormat="1" ht="15.75" hidden="1" customHeight="1">
      <c r="A61" s="704"/>
      <c r="B61" s="705" t="s">
        <v>1212</v>
      </c>
      <c r="C61" s="706">
        <v>1978022</v>
      </c>
      <c r="D61" s="706"/>
      <c r="E61" s="939"/>
      <c r="F61" s="483"/>
    </row>
    <row r="62" spans="1:6" ht="15" customHeight="1">
      <c r="B62" s="484" t="s">
        <v>1011</v>
      </c>
      <c r="C62" s="481"/>
      <c r="D62" s="481"/>
      <c r="E62" s="482">
        <f>+C63+C64</f>
        <v>0</v>
      </c>
      <c r="F62" s="483">
        <v>0</v>
      </c>
    </row>
    <row r="63" spans="1:6" s="708" customFormat="1" ht="15" hidden="1" customHeight="1">
      <c r="A63" s="704"/>
      <c r="B63" s="705" t="s">
        <v>1124</v>
      </c>
      <c r="C63" s="709"/>
      <c r="D63" s="709"/>
      <c r="E63" s="939"/>
      <c r="F63" s="483"/>
    </row>
    <row r="64" spans="1:6" s="708" customFormat="1" ht="15" hidden="1" customHeight="1">
      <c r="A64" s="704"/>
      <c r="B64" s="705" t="s">
        <v>1125</v>
      </c>
      <c r="C64" s="709">
        <v>0</v>
      </c>
      <c r="D64" s="709"/>
      <c r="E64" s="939"/>
      <c r="F64" s="483"/>
    </row>
    <row r="65" spans="1:6" ht="15.75" customHeight="1">
      <c r="B65" s="484" t="s">
        <v>1012</v>
      </c>
      <c r="C65" s="481"/>
      <c r="D65" s="481"/>
      <c r="E65" s="482">
        <f>SUM(C66:C69)</f>
        <v>9281726</v>
      </c>
      <c r="F65" s="483">
        <v>11317817</v>
      </c>
    </row>
    <row r="66" spans="1:6" s="708" customFormat="1" ht="15.75" hidden="1" customHeight="1">
      <c r="A66" s="704"/>
      <c r="B66" s="705" t="s">
        <v>1114</v>
      </c>
      <c r="C66" s="706">
        <v>6269091</v>
      </c>
      <c r="D66" s="706"/>
      <c r="E66" s="939"/>
      <c r="F66" s="483"/>
    </row>
    <row r="67" spans="1:6" s="708" customFormat="1" ht="15.75" hidden="1" customHeight="1">
      <c r="A67" s="704"/>
      <c r="B67" s="705" t="s">
        <v>1152</v>
      </c>
      <c r="C67" s="706"/>
      <c r="D67" s="706"/>
      <c r="E67" s="939"/>
      <c r="F67" s="483"/>
    </row>
    <row r="68" spans="1:6" s="708" customFormat="1" ht="15.75" hidden="1" customHeight="1">
      <c r="A68" s="704"/>
      <c r="B68" s="705" t="s">
        <v>1187</v>
      </c>
      <c r="C68" s="706">
        <v>2823726</v>
      </c>
      <c r="D68" s="706"/>
      <c r="E68" s="939"/>
      <c r="F68" s="483"/>
    </row>
    <row r="69" spans="1:6" s="708" customFormat="1" ht="15.75" hidden="1" customHeight="1">
      <c r="A69" s="704"/>
      <c r="B69" s="705" t="s">
        <v>1161</v>
      </c>
      <c r="C69" s="706">
        <v>188909</v>
      </c>
      <c r="D69" s="706"/>
      <c r="E69" s="939"/>
      <c r="F69" s="483"/>
    </row>
    <row r="70" spans="1:6" ht="15" customHeight="1">
      <c r="B70" s="484" t="s">
        <v>854</v>
      </c>
      <c r="C70" s="481"/>
      <c r="D70" s="481"/>
      <c r="E70" s="482">
        <v>90805310</v>
      </c>
      <c r="F70" s="483">
        <v>79910593</v>
      </c>
    </row>
    <row r="71" spans="1:6" ht="15.75" customHeight="1">
      <c r="B71" s="484" t="s">
        <v>613</v>
      </c>
      <c r="C71" s="496"/>
      <c r="D71" s="496"/>
      <c r="E71" s="482">
        <f>SUM(C72:C84)</f>
        <v>38233942</v>
      </c>
      <c r="F71" s="483">
        <v>22140264</v>
      </c>
    </row>
    <row r="72" spans="1:6" s="708" customFormat="1" ht="15.75" hidden="1" customHeight="1">
      <c r="A72" s="704"/>
      <c r="B72" s="710" t="s">
        <v>1091</v>
      </c>
      <c r="C72" s="706">
        <v>1411460</v>
      </c>
      <c r="D72" s="706"/>
      <c r="E72" s="939"/>
      <c r="F72" s="483"/>
    </row>
    <row r="73" spans="1:6" s="708" customFormat="1" ht="15.75" hidden="1" customHeight="1">
      <c r="A73" s="704"/>
      <c r="B73" s="710" t="s">
        <v>1151</v>
      </c>
      <c r="C73" s="706">
        <v>0</v>
      </c>
      <c r="D73" s="706"/>
      <c r="E73" s="939"/>
      <c r="F73" s="483"/>
    </row>
    <row r="74" spans="1:6" s="708" customFormat="1" ht="15.75" hidden="1" customHeight="1">
      <c r="A74" s="704"/>
      <c r="B74" s="710" t="s">
        <v>1150</v>
      </c>
      <c r="C74" s="706">
        <v>0</v>
      </c>
      <c r="D74" s="706"/>
      <c r="E74" s="939"/>
      <c r="F74" s="483"/>
    </row>
    <row r="75" spans="1:6" s="708" customFormat="1" ht="15.75" hidden="1" customHeight="1">
      <c r="A75" s="704"/>
      <c r="B75" s="710" t="s">
        <v>1092</v>
      </c>
      <c r="C75" s="706">
        <v>1945450</v>
      </c>
      <c r="D75" s="706"/>
      <c r="E75" s="939"/>
      <c r="F75" s="483"/>
    </row>
    <row r="76" spans="1:6" s="708" customFormat="1" ht="15.75" hidden="1" customHeight="1">
      <c r="A76" s="704"/>
      <c r="B76" s="710" t="s">
        <v>1115</v>
      </c>
      <c r="C76" s="706">
        <v>0</v>
      </c>
      <c r="D76" s="706"/>
      <c r="E76" s="939"/>
      <c r="F76" s="483"/>
    </row>
    <row r="77" spans="1:6" s="708" customFormat="1" ht="15.75" hidden="1" customHeight="1">
      <c r="A77" s="704"/>
      <c r="B77" s="710" t="s">
        <v>1127</v>
      </c>
      <c r="C77" s="706">
        <v>159091</v>
      </c>
      <c r="D77" s="706"/>
      <c r="E77" s="939"/>
      <c r="F77" s="483"/>
    </row>
    <row r="78" spans="1:6" s="708" customFormat="1" ht="15.75" hidden="1" customHeight="1">
      <c r="A78" s="704"/>
      <c r="B78" s="710" t="s">
        <v>1163</v>
      </c>
      <c r="C78" s="706">
        <v>0</v>
      </c>
      <c r="D78" s="706"/>
      <c r="E78" s="939"/>
      <c r="F78" s="483"/>
    </row>
    <row r="79" spans="1:6" s="708" customFormat="1" ht="15.75" hidden="1" customHeight="1">
      <c r="A79" s="704"/>
      <c r="B79" s="710" t="s">
        <v>1116</v>
      </c>
      <c r="C79" s="706">
        <v>28364113</v>
      </c>
      <c r="D79" s="706"/>
      <c r="E79" s="939"/>
      <c r="F79" s="483"/>
    </row>
    <row r="80" spans="1:6" s="708" customFormat="1" ht="15.75" hidden="1" customHeight="1">
      <c r="A80" s="704"/>
      <c r="B80" s="710" t="s">
        <v>1188</v>
      </c>
      <c r="C80" s="706">
        <v>2001750</v>
      </c>
      <c r="D80" s="706"/>
      <c r="E80" s="939"/>
      <c r="F80" s="483"/>
    </row>
    <row r="81" spans="1:6" s="708" customFormat="1" ht="15.75" hidden="1" customHeight="1">
      <c r="A81" s="704"/>
      <c r="B81" s="710" t="s">
        <v>1117</v>
      </c>
      <c r="C81" s="706">
        <v>0</v>
      </c>
      <c r="D81" s="706"/>
      <c r="E81" s="939"/>
      <c r="F81" s="483"/>
    </row>
    <row r="82" spans="1:6" s="708" customFormat="1" ht="15.75" hidden="1" customHeight="1">
      <c r="A82" s="704"/>
      <c r="B82" s="710" t="s">
        <v>1162</v>
      </c>
      <c r="C82" s="706"/>
      <c r="D82" s="706"/>
      <c r="E82" s="939"/>
      <c r="F82" s="483"/>
    </row>
    <row r="83" spans="1:6" s="708" customFormat="1" ht="15.75" hidden="1" customHeight="1">
      <c r="A83" s="704"/>
      <c r="B83" s="710" t="s">
        <v>1118</v>
      </c>
      <c r="C83" s="706">
        <v>74806</v>
      </c>
      <c r="D83" s="706"/>
      <c r="E83" s="939"/>
      <c r="F83" s="483"/>
    </row>
    <row r="84" spans="1:6" s="708" customFormat="1" ht="15.75" hidden="1" customHeight="1">
      <c r="A84" s="704"/>
      <c r="B84" s="710" t="s">
        <v>1093</v>
      </c>
      <c r="C84" s="706">
        <v>4277272</v>
      </c>
      <c r="D84" s="706"/>
      <c r="E84" s="939"/>
      <c r="F84" s="483"/>
    </row>
    <row r="85" spans="1:6">
      <c r="B85" s="484" t="s">
        <v>595</v>
      </c>
      <c r="C85" s="481"/>
      <c r="D85" s="481"/>
      <c r="E85" s="482">
        <v>1397508</v>
      </c>
      <c r="F85" s="483">
        <v>1356186</v>
      </c>
    </row>
    <row r="86" spans="1:6">
      <c r="B86" s="484" t="s">
        <v>855</v>
      </c>
      <c r="C86" s="481"/>
      <c r="D86" s="481"/>
      <c r="E86" s="482">
        <v>131955</v>
      </c>
      <c r="F86" s="483">
        <v>380</v>
      </c>
    </row>
    <row r="87" spans="1:6">
      <c r="B87" s="484" t="s">
        <v>652</v>
      </c>
      <c r="C87" s="481"/>
      <c r="D87" s="481"/>
      <c r="E87" s="482">
        <v>6280600</v>
      </c>
      <c r="F87" s="483">
        <v>32599400</v>
      </c>
    </row>
    <row r="88" spans="1:6">
      <c r="B88" s="484" t="s">
        <v>1289</v>
      </c>
      <c r="C88" s="481"/>
      <c r="D88" s="866" t="s">
        <v>1286</v>
      </c>
      <c r="E88" s="482">
        <f>+NOTAS!C615</f>
        <v>255281379</v>
      </c>
      <c r="F88" s="483">
        <v>188808363</v>
      </c>
    </row>
    <row r="89" spans="1:6">
      <c r="B89" s="484"/>
      <c r="C89" s="481"/>
      <c r="D89" s="481"/>
      <c r="E89" s="937">
        <f>SUM(E48:E88)</f>
        <v>870241454</v>
      </c>
      <c r="F89" s="711">
        <f>SUM(F48:F88)</f>
        <v>737743660</v>
      </c>
    </row>
    <row r="90" spans="1:6" s="473" customFormat="1">
      <c r="A90" s="470"/>
      <c r="B90" s="492" t="s">
        <v>711</v>
      </c>
      <c r="C90" s="481"/>
      <c r="D90" s="481"/>
      <c r="E90" s="495">
        <f>+E40-E46-E89</f>
        <v>1168248950</v>
      </c>
      <c r="F90" s="711">
        <f>+F40-F46-F89</f>
        <v>2326965908</v>
      </c>
    </row>
    <row r="91" spans="1:6" s="473" customFormat="1">
      <c r="A91" s="470"/>
      <c r="B91" s="492"/>
      <c r="C91" s="481"/>
      <c r="D91" s="481"/>
      <c r="E91" s="937"/>
      <c r="F91" s="483"/>
    </row>
    <row r="92" spans="1:6" s="473" customFormat="1">
      <c r="A92" s="470"/>
      <c r="B92" s="492" t="s">
        <v>1291</v>
      </c>
      <c r="C92" s="481"/>
      <c r="D92" s="866" t="s">
        <v>1290</v>
      </c>
      <c r="E92" s="938"/>
      <c r="F92" s="483"/>
    </row>
    <row r="93" spans="1:6" s="473" customFormat="1">
      <c r="A93" s="470"/>
      <c r="B93" s="492"/>
      <c r="C93" s="481"/>
      <c r="D93" s="481"/>
      <c r="E93" s="938"/>
      <c r="F93" s="483"/>
    </row>
    <row r="94" spans="1:6">
      <c r="B94" s="484" t="s">
        <v>551</v>
      </c>
      <c r="C94" s="481"/>
      <c r="D94" s="481"/>
      <c r="E94" s="482">
        <f>+NOTAS!C623</f>
        <v>238568169</v>
      </c>
      <c r="F94" s="483">
        <v>190925494</v>
      </c>
    </row>
    <row r="95" spans="1:6">
      <c r="B95" s="484" t="s">
        <v>827</v>
      </c>
      <c r="C95" s="497"/>
      <c r="D95" s="497"/>
      <c r="E95" s="498">
        <f>+NOTAS!C628</f>
        <v>6664128</v>
      </c>
      <c r="F95" s="483">
        <v>5053474</v>
      </c>
    </row>
    <row r="96" spans="1:6">
      <c r="B96" s="484"/>
      <c r="C96" s="497"/>
      <c r="D96" s="497"/>
      <c r="E96" s="498"/>
      <c r="F96" s="483"/>
    </row>
    <row r="97" spans="2:7">
      <c r="B97" s="492" t="s">
        <v>866</v>
      </c>
      <c r="C97" s="497"/>
      <c r="D97" s="497"/>
      <c r="E97" s="940"/>
      <c r="F97" s="483"/>
    </row>
    <row r="98" spans="2:7">
      <c r="B98" s="476" t="s">
        <v>865</v>
      </c>
      <c r="C98" s="497"/>
      <c r="D98" s="497"/>
      <c r="E98" s="940"/>
      <c r="F98" s="483"/>
    </row>
    <row r="99" spans="2:7">
      <c r="B99" s="500" t="s">
        <v>1293</v>
      </c>
      <c r="C99" s="497"/>
      <c r="D99" s="867" t="s">
        <v>1292</v>
      </c>
      <c r="E99" s="482">
        <f>+NOTAS!C636</f>
        <v>373307948</v>
      </c>
      <c r="F99" s="483">
        <v>470703471</v>
      </c>
    </row>
    <row r="100" spans="2:7">
      <c r="B100" s="484" t="s">
        <v>1294</v>
      </c>
      <c r="C100" s="481"/>
      <c r="D100" s="866" t="s">
        <v>1296</v>
      </c>
      <c r="E100" s="501">
        <f>+NOTAS!D129</f>
        <v>216237180</v>
      </c>
      <c r="F100" s="718">
        <v>373876438</v>
      </c>
      <c r="G100" s="909"/>
    </row>
    <row r="101" spans="2:7">
      <c r="B101" s="484" t="s">
        <v>1295</v>
      </c>
      <c r="C101" s="477"/>
      <c r="D101" s="866" t="s">
        <v>1296</v>
      </c>
      <c r="E101" s="941">
        <f>+NOTAS!D131</f>
        <v>273322325</v>
      </c>
      <c r="F101" s="868">
        <v>9497446</v>
      </c>
    </row>
    <row r="102" spans="2:7">
      <c r="B102" s="502"/>
      <c r="C102" s="477"/>
      <c r="D102" s="477"/>
      <c r="E102" s="941"/>
      <c r="F102" s="503"/>
    </row>
    <row r="103" spans="2:7">
      <c r="B103" s="476" t="s">
        <v>706</v>
      </c>
      <c r="C103" s="477"/>
      <c r="D103" s="477"/>
      <c r="E103" s="942"/>
      <c r="F103" s="504"/>
    </row>
    <row r="104" spans="2:7">
      <c r="B104" s="484" t="s">
        <v>600</v>
      </c>
      <c r="C104" s="481"/>
      <c r="D104" s="867" t="s">
        <v>1292</v>
      </c>
      <c r="E104" s="501">
        <v>0</v>
      </c>
      <c r="F104" s="505">
        <v>0</v>
      </c>
    </row>
    <row r="105" spans="2:7">
      <c r="B105" s="484" t="s">
        <v>1294</v>
      </c>
      <c r="C105" s="481"/>
      <c r="D105" s="866" t="s">
        <v>1296</v>
      </c>
      <c r="E105" s="501">
        <f>+NOTAS!D130</f>
        <v>1646189</v>
      </c>
      <c r="F105" s="505">
        <v>18667104</v>
      </c>
      <c r="G105" s="909"/>
    </row>
    <row r="106" spans="2:7">
      <c r="B106" s="484" t="s">
        <v>1295</v>
      </c>
      <c r="C106" s="481"/>
      <c r="D106" s="866" t="s">
        <v>1296</v>
      </c>
      <c r="E106" s="501">
        <f>+NOTAS!D132</f>
        <v>15742304</v>
      </c>
      <c r="F106" s="505">
        <v>14558026</v>
      </c>
    </row>
    <row r="107" spans="2:7">
      <c r="B107" s="484"/>
      <c r="C107" s="481"/>
      <c r="D107" s="866"/>
      <c r="E107" s="501"/>
      <c r="F107" s="505"/>
    </row>
    <row r="108" spans="2:7">
      <c r="B108" s="492" t="s">
        <v>712</v>
      </c>
      <c r="C108" s="481"/>
      <c r="D108" s="481"/>
      <c r="E108" s="501">
        <v>0</v>
      </c>
      <c r="F108" s="494">
        <v>0</v>
      </c>
    </row>
    <row r="109" spans="2:7">
      <c r="B109" s="484" t="s">
        <v>876</v>
      </c>
      <c r="C109" s="481"/>
      <c r="D109" s="481"/>
      <c r="E109" s="501">
        <v>0</v>
      </c>
      <c r="F109" s="494">
        <v>0</v>
      </c>
    </row>
    <row r="110" spans="2:7">
      <c r="B110" s="484" t="s">
        <v>713</v>
      </c>
      <c r="C110" s="481"/>
      <c r="D110" s="481"/>
      <c r="E110" s="501">
        <v>0</v>
      </c>
      <c r="F110" s="494">
        <v>0</v>
      </c>
    </row>
    <row r="111" spans="2:7">
      <c r="B111" s="484"/>
      <c r="C111" s="481"/>
      <c r="D111" s="481"/>
      <c r="E111" s="506"/>
      <c r="F111" s="494"/>
    </row>
    <row r="112" spans="2:7">
      <c r="B112" s="492" t="s">
        <v>714</v>
      </c>
      <c r="C112" s="481"/>
      <c r="D112" s="481"/>
      <c r="E112" s="506"/>
      <c r="F112" s="494"/>
    </row>
    <row r="113" spans="1:6">
      <c r="B113" s="484" t="s">
        <v>668</v>
      </c>
      <c r="C113" s="481"/>
      <c r="D113" s="481"/>
      <c r="E113" s="501">
        <v>0</v>
      </c>
      <c r="F113" s="494">
        <v>0</v>
      </c>
    </row>
    <row r="114" spans="1:6">
      <c r="B114" s="484" t="s">
        <v>346</v>
      </c>
      <c r="C114" s="481"/>
      <c r="D114" s="481"/>
      <c r="E114" s="501">
        <v>0</v>
      </c>
      <c r="F114" s="494">
        <v>0</v>
      </c>
    </row>
    <row r="115" spans="1:6">
      <c r="B115" s="484"/>
      <c r="C115" s="481"/>
      <c r="D115" s="481"/>
      <c r="E115" s="506"/>
      <c r="F115" s="494"/>
    </row>
    <row r="116" spans="1:6" s="473" customFormat="1">
      <c r="A116" s="470"/>
      <c r="B116" s="492" t="s">
        <v>877</v>
      </c>
      <c r="C116" s="507"/>
      <c r="D116" s="507"/>
      <c r="E116" s="495">
        <f>+E90+E94-E95+E99+E100-E101-E104+E105-E106+E109-E110</f>
        <v>1702279679</v>
      </c>
      <c r="F116" s="495">
        <f>+F90+F94-F95+F99+F100-F101-F104+F105-F106+F109-F110</f>
        <v>3352029469</v>
      </c>
    </row>
    <row r="117" spans="1:6">
      <c r="B117" s="492" t="s">
        <v>244</v>
      </c>
      <c r="C117" s="481"/>
      <c r="D117" s="481"/>
      <c r="E117" s="482">
        <v>0</v>
      </c>
      <c r="F117" s="494">
        <v>0</v>
      </c>
    </row>
    <row r="118" spans="1:6" ht="15.75" thickBot="1">
      <c r="B118" s="508" t="s">
        <v>612</v>
      </c>
      <c r="C118" s="497"/>
      <c r="D118" s="497"/>
      <c r="E118" s="498">
        <v>0</v>
      </c>
      <c r="F118" s="499">
        <v>0</v>
      </c>
    </row>
    <row r="119" spans="1:6" ht="15.75" thickBot="1">
      <c r="B119" s="509" t="s">
        <v>633</v>
      </c>
      <c r="C119" s="510"/>
      <c r="D119" s="510"/>
      <c r="E119" s="511">
        <f>+E116-E117-E118</f>
        <v>1702279679</v>
      </c>
      <c r="F119" s="512">
        <f>+F116-F117-F118</f>
        <v>3352029469</v>
      </c>
    </row>
    <row r="120" spans="1:6" s="518" customFormat="1">
      <c r="A120" s="513"/>
      <c r="B120" s="514"/>
      <c r="C120" s="515"/>
      <c r="D120" s="515"/>
      <c r="E120" s="516"/>
      <c r="F120" s="517"/>
    </row>
    <row r="121" spans="1:6">
      <c r="B121" s="449" t="s">
        <v>1019</v>
      </c>
      <c r="C121" s="515"/>
      <c r="D121" s="515"/>
      <c r="E121" s="519"/>
    </row>
    <row r="122" spans="1:6">
      <c r="E122" s="519"/>
    </row>
    <row r="123" spans="1:6">
      <c r="E123" s="485"/>
    </row>
    <row r="124" spans="1:6">
      <c r="E124" s="520"/>
    </row>
    <row r="128" spans="1:6">
      <c r="B128" s="1076" t="s">
        <v>948</v>
      </c>
      <c r="C128" s="1076"/>
      <c r="D128" s="1076"/>
      <c r="E128" s="1076"/>
      <c r="F128" s="1076"/>
    </row>
    <row r="129" spans="2:6">
      <c r="B129" s="1076" t="s">
        <v>997</v>
      </c>
      <c r="C129" s="1076"/>
      <c r="D129" s="1076"/>
      <c r="E129" s="1076"/>
      <c r="F129" s="1076"/>
    </row>
    <row r="130" spans="2:6">
      <c r="B130" s="1076" t="s">
        <v>924</v>
      </c>
      <c r="C130" s="1076"/>
      <c r="D130" s="1076"/>
      <c r="E130" s="1076"/>
      <c r="F130" s="1076"/>
    </row>
  </sheetData>
  <sortState xmlns:xlrd2="http://schemas.microsoft.com/office/spreadsheetml/2017/richdata2" ref="B49:C60">
    <sortCondition ref="B49:B60"/>
  </sortState>
  <mergeCells count="8">
    <mergeCell ref="B128:F128"/>
    <mergeCell ref="B129:F129"/>
    <mergeCell ref="B130:F130"/>
    <mergeCell ref="B3:F3"/>
    <mergeCell ref="B9:B10"/>
    <mergeCell ref="B6:F6"/>
    <mergeCell ref="B7:F7"/>
    <mergeCell ref="D9:D10"/>
  </mergeCells>
  <phoneticPr fontId="43" type="noConversion"/>
  <pageMargins left="0.70866141732283472" right="0.39370078740157483" top="1.0236220472440944" bottom="0.59055118110236227" header="0.51181102362204722" footer="0.51181102362204722"/>
  <pageSetup paperSize="9" scale="49" firstPageNumber="0"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6052A-EBAE-43C9-B5BD-4796C4A39058}">
  <sheetPr>
    <tabColor rgb="FF0070C0"/>
    <pageSetUpPr fitToPage="1"/>
  </sheetPr>
  <dimension ref="B7:H52"/>
  <sheetViews>
    <sheetView showGridLines="0" zoomScaleNormal="100" workbookViewId="0">
      <selection activeCell="I10" sqref="I10"/>
    </sheetView>
  </sheetViews>
  <sheetFormatPr baseColWidth="10" defaultColWidth="11.42578125" defaultRowHeight="15"/>
  <cols>
    <col min="1" max="1" width="4.28515625" style="969" customWidth="1"/>
    <col min="2" max="2" width="11.42578125" style="969"/>
    <col min="3" max="3" width="17.7109375" style="969" customWidth="1"/>
    <col min="4" max="4" width="24.7109375" style="969" customWidth="1"/>
    <col min="5" max="5" width="16.5703125" style="397" bestFit="1" customWidth="1"/>
    <col min="6" max="6" width="18.5703125" style="970" bestFit="1" customWidth="1"/>
    <col min="7" max="7" width="3.7109375" style="969" bestFit="1" customWidth="1"/>
    <col min="8" max="16384" width="11.42578125" style="969"/>
  </cols>
  <sheetData>
    <row r="7" spans="2:6">
      <c r="B7" s="1093" t="s">
        <v>870</v>
      </c>
      <c r="C7" s="1093"/>
      <c r="D7" s="1093"/>
      <c r="E7" s="1093"/>
      <c r="F7" s="1093"/>
    </row>
    <row r="8" spans="2:6">
      <c r="B8" s="1094" t="s">
        <v>1405</v>
      </c>
      <c r="C8" s="1094"/>
      <c r="D8" s="1094"/>
      <c r="E8" s="1094"/>
      <c r="F8" s="1094"/>
    </row>
    <row r="9" spans="2:6">
      <c r="B9" s="1095" t="s">
        <v>926</v>
      </c>
      <c r="C9" s="1095"/>
      <c r="D9" s="1095"/>
      <c r="E9" s="1095"/>
      <c r="F9" s="1095"/>
    </row>
    <row r="10" spans="2:6" ht="15.75" thickBot="1">
      <c r="B10" s="971"/>
      <c r="C10" s="971"/>
      <c r="D10" s="971"/>
      <c r="E10" s="910">
        <v>45838</v>
      </c>
      <c r="F10" s="910">
        <v>45473</v>
      </c>
    </row>
    <row r="11" spans="2:6">
      <c r="B11" s="972"/>
      <c r="C11" s="973"/>
      <c r="D11" s="973"/>
      <c r="E11" s="974" t="s">
        <v>1394</v>
      </c>
      <c r="F11" s="975" t="s">
        <v>1395</v>
      </c>
    </row>
    <row r="12" spans="2:6" ht="15.75" thickBot="1">
      <c r="B12" s="976"/>
      <c r="C12" s="977"/>
      <c r="D12" s="977"/>
      <c r="E12" s="978">
        <v>2025</v>
      </c>
      <c r="F12" s="979">
        <v>2024</v>
      </c>
    </row>
    <row r="13" spans="2:6">
      <c r="B13" s="980" t="s">
        <v>1434</v>
      </c>
      <c r="C13" s="981"/>
      <c r="D13" s="981"/>
      <c r="E13" s="999"/>
      <c r="F13" s="1000"/>
    </row>
    <row r="14" spans="2:6">
      <c r="B14" s="982" t="s">
        <v>1431</v>
      </c>
      <c r="C14" s="971"/>
      <c r="D14" s="971"/>
      <c r="E14" s="1001">
        <v>4672590289</v>
      </c>
      <c r="F14" s="1002">
        <v>4315332906</v>
      </c>
    </row>
    <row r="15" spans="2:6" ht="14.25" customHeight="1">
      <c r="B15" s="982" t="s">
        <v>1432</v>
      </c>
      <c r="C15" s="971"/>
      <c r="D15" s="971"/>
      <c r="E15" s="1001">
        <v>-428307919</v>
      </c>
      <c r="F15" s="1002">
        <v>-290884347</v>
      </c>
    </row>
    <row r="16" spans="2:6">
      <c r="B16" s="982" t="s">
        <v>1433</v>
      </c>
      <c r="C16" s="971"/>
      <c r="D16" s="971"/>
      <c r="E16" s="999">
        <v>-347409814</v>
      </c>
      <c r="F16" s="1000">
        <v>-916978208</v>
      </c>
    </row>
    <row r="17" spans="2:7" ht="15" customHeight="1">
      <c r="B17" s="1091" t="s">
        <v>1435</v>
      </c>
      <c r="C17" s="1092"/>
      <c r="D17" s="1092"/>
      <c r="E17" s="1003">
        <f>SUM(E13:E16)</f>
        <v>3896872556</v>
      </c>
      <c r="F17" s="1004">
        <f>SUM(F13:F16)</f>
        <v>3107470351</v>
      </c>
    </row>
    <row r="18" spans="2:7">
      <c r="B18" s="982" t="s">
        <v>1436</v>
      </c>
      <c r="C18" s="971"/>
      <c r="D18" s="971"/>
      <c r="E18" s="1009">
        <v>0</v>
      </c>
      <c r="F18" s="1010">
        <v>0</v>
      </c>
    </row>
    <row r="19" spans="2:7">
      <c r="B19" s="982" t="s">
        <v>1437</v>
      </c>
      <c r="C19" s="971"/>
      <c r="D19" s="971"/>
      <c r="E19" s="1009">
        <v>0</v>
      </c>
      <c r="F19" s="1010">
        <v>0</v>
      </c>
    </row>
    <row r="20" spans="2:7">
      <c r="B20" s="982" t="s">
        <v>1438</v>
      </c>
      <c r="C20" s="971"/>
      <c r="D20" s="971"/>
      <c r="E20" s="1009">
        <v>0</v>
      </c>
      <c r="F20" s="1010">
        <v>0</v>
      </c>
    </row>
    <row r="21" spans="2:7">
      <c r="B21" s="982" t="s">
        <v>1439</v>
      </c>
      <c r="C21" s="971"/>
      <c r="D21" s="971"/>
      <c r="E21" s="1001">
        <v>-2682244530</v>
      </c>
      <c r="F21" s="1002">
        <v>-457420943</v>
      </c>
    </row>
    <row r="22" spans="2:7">
      <c r="B22" s="1091" t="s">
        <v>1440</v>
      </c>
      <c r="C22" s="1092"/>
      <c r="D22" s="1092"/>
      <c r="E22" s="1003">
        <f>SUM(E18:E21)</f>
        <v>-2682244530</v>
      </c>
      <c r="F22" s="1004">
        <f>SUM(F18:F21)</f>
        <v>-457420943</v>
      </c>
      <c r="G22" s="983"/>
    </row>
    <row r="23" spans="2:7">
      <c r="B23" s="984" t="s">
        <v>1441</v>
      </c>
      <c r="C23" s="971"/>
      <c r="D23" s="971"/>
      <c r="E23" s="1009">
        <v>0</v>
      </c>
      <c r="F23" s="1010">
        <v>0</v>
      </c>
    </row>
    <row r="24" spans="2:7">
      <c r="B24" s="985" t="s">
        <v>1442</v>
      </c>
      <c r="C24" s="971"/>
      <c r="D24" s="971"/>
      <c r="E24" s="999">
        <v>442000000</v>
      </c>
      <c r="F24" s="1010">
        <v>0</v>
      </c>
    </row>
    <row r="25" spans="2:7">
      <c r="B25" s="982" t="s">
        <v>1014</v>
      </c>
      <c r="C25" s="971"/>
      <c r="D25" s="971"/>
      <c r="E25" s="999">
        <v>5363980362</v>
      </c>
      <c r="F25" s="1000">
        <v>733508471</v>
      </c>
    </row>
    <row r="26" spans="2:7">
      <c r="B26" s="982" t="s">
        <v>1443</v>
      </c>
      <c r="C26" s="971"/>
      <c r="D26" s="971"/>
      <c r="E26" s="1009">
        <v>0</v>
      </c>
      <c r="F26" s="1010">
        <v>0</v>
      </c>
    </row>
    <row r="27" spans="2:7">
      <c r="B27" s="982" t="s">
        <v>1444</v>
      </c>
      <c r="C27" s="971"/>
      <c r="D27" s="971"/>
      <c r="E27" s="999">
        <v>-147245833</v>
      </c>
      <c r="F27" s="1000">
        <v>-5486363</v>
      </c>
    </row>
    <row r="28" spans="2:7">
      <c r="B28" s="982" t="s">
        <v>1445</v>
      </c>
      <c r="C28" s="971"/>
      <c r="D28" s="971"/>
      <c r="E28" s="1009">
        <v>0</v>
      </c>
      <c r="F28" s="1010">
        <v>0</v>
      </c>
    </row>
    <row r="29" spans="2:7">
      <c r="B29" s="982" t="s">
        <v>1446</v>
      </c>
      <c r="C29" s="971"/>
      <c r="D29" s="971"/>
      <c r="E29" s="999">
        <v>262503265</v>
      </c>
      <c r="F29" s="1010">
        <v>0</v>
      </c>
    </row>
    <row r="30" spans="2:7">
      <c r="B30" s="982" t="s">
        <v>1447</v>
      </c>
      <c r="C30" s="971"/>
      <c r="D30" s="971"/>
      <c r="E30" s="1009">
        <v>0</v>
      </c>
      <c r="F30" s="1010">
        <v>0</v>
      </c>
    </row>
    <row r="31" spans="2:7">
      <c r="B31" s="1091" t="s">
        <v>1448</v>
      </c>
      <c r="C31" s="1092"/>
      <c r="D31" s="1092"/>
      <c r="E31" s="1003">
        <f>SUM(E23:E30)</f>
        <v>5921237794</v>
      </c>
      <c r="F31" s="1004">
        <f>SUM(F23:F30)</f>
        <v>728022108</v>
      </c>
    </row>
    <row r="32" spans="2:7">
      <c r="B32" s="984" t="s">
        <v>1449</v>
      </c>
      <c r="C32" s="971"/>
      <c r="D32" s="971"/>
      <c r="E32" s="1009">
        <v>0</v>
      </c>
      <c r="F32" s="1010">
        <v>0</v>
      </c>
    </row>
    <row r="33" spans="2:8">
      <c r="B33" s="982" t="s">
        <v>1450</v>
      </c>
      <c r="C33" s="971"/>
      <c r="D33" s="971"/>
      <c r="E33" s="1009">
        <v>0</v>
      </c>
      <c r="F33" s="1010">
        <v>0</v>
      </c>
    </row>
    <row r="34" spans="2:8">
      <c r="B34" s="982" t="s">
        <v>1451</v>
      </c>
      <c r="C34" s="971"/>
      <c r="D34" s="971"/>
      <c r="E34" s="1009">
        <v>0</v>
      </c>
      <c r="F34" s="1010">
        <v>0</v>
      </c>
    </row>
    <row r="35" spans="2:8">
      <c r="B35" s="982" t="s">
        <v>1452</v>
      </c>
      <c r="C35" s="971"/>
      <c r="D35" s="971"/>
      <c r="E35" s="999">
        <v>-3752381160</v>
      </c>
      <c r="F35" s="1000">
        <v>-1825000000</v>
      </c>
    </row>
    <row r="36" spans="2:8">
      <c r="B36" s="982" t="s">
        <v>1453</v>
      </c>
      <c r="C36" s="971"/>
      <c r="D36" s="971"/>
      <c r="E36" s="1009">
        <v>0</v>
      </c>
      <c r="F36" s="1000">
        <v>-128684343</v>
      </c>
    </row>
    <row r="37" spans="2:8">
      <c r="B37" s="1091" t="s">
        <v>1454</v>
      </c>
      <c r="C37" s="1092"/>
      <c r="D37" s="1092"/>
      <c r="E37" s="1003">
        <f>SUM(E32:E36)</f>
        <v>-3752381160</v>
      </c>
      <c r="F37" s="1004">
        <f>SUM(F32:F36)</f>
        <v>-1953684343</v>
      </c>
    </row>
    <row r="38" spans="2:8">
      <c r="B38" s="982" t="s">
        <v>1455</v>
      </c>
      <c r="C38" s="971"/>
      <c r="D38" s="971"/>
      <c r="E38" s="1005">
        <f>+E17+E22+E31+E37</f>
        <v>3383484660</v>
      </c>
      <c r="F38" s="1000">
        <f>+F17+F22+F31+F37</f>
        <v>1424387173</v>
      </c>
    </row>
    <row r="39" spans="2:8">
      <c r="B39" s="982" t="s">
        <v>1456</v>
      </c>
      <c r="C39" s="971"/>
      <c r="D39" s="971"/>
      <c r="E39" s="1006">
        <v>-71181260</v>
      </c>
      <c r="F39" s="1002">
        <v>368488070</v>
      </c>
    </row>
    <row r="40" spans="2:8" ht="15.75" thickBot="1">
      <c r="B40" s="986" t="s">
        <v>1457</v>
      </c>
      <c r="C40" s="987"/>
      <c r="D40" s="987"/>
      <c r="E40" s="1007">
        <v>805264087</v>
      </c>
      <c r="F40" s="1008">
        <v>90205743</v>
      </c>
    </row>
    <row r="41" spans="2:8" ht="15.75" thickBot="1">
      <c r="B41" s="988" t="s">
        <v>1458</v>
      </c>
      <c r="C41" s="989"/>
      <c r="D41" s="989"/>
      <c r="E41" s="990">
        <f>+E38+E40+E39</f>
        <v>4117567487</v>
      </c>
      <c r="F41" s="990">
        <f>+F38+F40+F39</f>
        <v>1883080986</v>
      </c>
      <c r="G41" s="1013"/>
    </row>
    <row r="42" spans="2:8">
      <c r="B42" s="991"/>
      <c r="C42" s="971"/>
      <c r="D42" s="971"/>
      <c r="E42" s="992"/>
      <c r="F42" s="993"/>
    </row>
    <row r="43" spans="2:8">
      <c r="B43" s="971"/>
      <c r="C43" s="994" t="s">
        <v>1237</v>
      </c>
      <c r="D43" s="971"/>
      <c r="E43" s="983"/>
      <c r="F43" s="995"/>
    </row>
    <row r="44" spans="2:8">
      <c r="B44" s="971"/>
      <c r="C44" s="971"/>
      <c r="D44" s="971"/>
      <c r="E44" s="996"/>
      <c r="F44" s="996"/>
    </row>
    <row r="45" spans="2:8">
      <c r="B45" s="1076" t="s">
        <v>948</v>
      </c>
      <c r="C45" s="1076"/>
      <c r="D45" s="1076"/>
      <c r="E45" s="1076"/>
      <c r="F45" s="1076"/>
      <c r="G45" s="1076"/>
    </row>
    <row r="46" spans="2:8">
      <c r="B46" s="1076" t="s">
        <v>997</v>
      </c>
      <c r="C46" s="1076"/>
      <c r="D46" s="1076"/>
      <c r="E46" s="1076"/>
      <c r="F46" s="1076"/>
      <c r="G46" s="1076"/>
    </row>
    <row r="47" spans="2:8">
      <c r="B47" s="1076" t="s">
        <v>924</v>
      </c>
      <c r="C47" s="1076"/>
      <c r="D47" s="1076"/>
      <c r="E47" s="1076"/>
      <c r="F47" s="1076"/>
      <c r="G47" s="1076"/>
      <c r="H47" s="997"/>
    </row>
    <row r="48" spans="2:8">
      <c r="C48" s="997"/>
      <c r="D48" s="460"/>
      <c r="E48" s="997"/>
      <c r="F48" s="461"/>
      <c r="G48" s="460"/>
      <c r="H48" s="997"/>
    </row>
    <row r="49" spans="2:7">
      <c r="E49" s="969"/>
      <c r="F49" s="998"/>
    </row>
    <row r="50" spans="2:7">
      <c r="B50" s="1076"/>
      <c r="C50" s="1076"/>
      <c r="D50" s="1076"/>
      <c r="E50" s="1076"/>
      <c r="F50" s="1076"/>
      <c r="G50" s="1076"/>
    </row>
    <row r="51" spans="2:7">
      <c r="B51" s="1076"/>
      <c r="C51" s="1076"/>
      <c r="D51" s="1076"/>
      <c r="E51" s="1076"/>
      <c r="F51" s="1076"/>
      <c r="G51" s="1076"/>
    </row>
    <row r="52" spans="2:7">
      <c r="B52" s="1076"/>
      <c r="C52" s="1076"/>
      <c r="D52" s="1076"/>
      <c r="E52" s="1076"/>
      <c r="F52" s="1076"/>
      <c r="G52" s="1076"/>
    </row>
  </sheetData>
  <mergeCells count="13">
    <mergeCell ref="B31:D31"/>
    <mergeCell ref="B7:F7"/>
    <mergeCell ref="B8:F8"/>
    <mergeCell ref="B9:F9"/>
    <mergeCell ref="B17:D17"/>
    <mergeCell ref="B22:D22"/>
    <mergeCell ref="B52:G52"/>
    <mergeCell ref="B37:D37"/>
    <mergeCell ref="B45:G45"/>
    <mergeCell ref="B46:G46"/>
    <mergeCell ref="B47:G47"/>
    <mergeCell ref="B50:G50"/>
    <mergeCell ref="B51:G51"/>
  </mergeCells>
  <pageMargins left="0.70866141732283472" right="0.39370078740157483" top="1.0236220472440944" bottom="0.59055118110236227" header="0.51181102362204722" footer="0.51181102362204722"/>
  <pageSetup paperSize="9" scale="62"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70C0"/>
  </sheetPr>
  <dimension ref="A4:O40"/>
  <sheetViews>
    <sheetView showGridLines="0" zoomScale="80" zoomScaleNormal="80" workbookViewId="0">
      <selection activeCell="C32" sqref="C32:C33"/>
    </sheetView>
  </sheetViews>
  <sheetFormatPr baseColWidth="10" defaultColWidth="11.42578125" defaultRowHeight="15"/>
  <cols>
    <col min="1" max="1" width="47.28515625" style="370" bestFit="1" customWidth="1"/>
    <col min="2" max="2" width="18.140625" style="370" bestFit="1" customWidth="1"/>
    <col min="3" max="3" width="20.5703125" style="370" bestFit="1" customWidth="1"/>
    <col min="4" max="4" width="21.28515625" style="370" bestFit="1" customWidth="1"/>
    <col min="5" max="5" width="17.140625" style="370" bestFit="1" customWidth="1"/>
    <col min="6" max="6" width="21.28515625" style="370" bestFit="1" customWidth="1"/>
    <col min="7" max="7" width="20.7109375" style="370" bestFit="1" customWidth="1"/>
    <col min="8" max="8" width="17.140625" style="370" bestFit="1" customWidth="1"/>
    <col min="9" max="9" width="20.7109375" style="370" bestFit="1" customWidth="1"/>
    <col min="10" max="10" width="22.42578125" style="370" bestFit="1" customWidth="1"/>
    <col min="11" max="11" width="21" style="370" bestFit="1" customWidth="1"/>
    <col min="12" max="12" width="13.5703125" style="370" bestFit="1" customWidth="1"/>
    <col min="13" max="13" width="3.42578125" style="370" bestFit="1" customWidth="1"/>
    <col min="14" max="14" width="14" style="370" bestFit="1" customWidth="1"/>
    <col min="15" max="16384" width="11.42578125" style="370"/>
  </cols>
  <sheetData>
    <row r="4" spans="1:12">
      <c r="A4" s="1096"/>
      <c r="B4" s="1096"/>
      <c r="C4" s="1096"/>
      <c r="D4" s="1096"/>
      <c r="E4" s="1096"/>
      <c r="F4" s="1096"/>
      <c r="G4" s="1096"/>
      <c r="H4" s="1096"/>
      <c r="I4" s="1096"/>
      <c r="J4" s="1096"/>
      <c r="K4" s="521"/>
      <c r="L4" s="521"/>
    </row>
    <row r="5" spans="1:12">
      <c r="A5" s="522"/>
      <c r="B5" s="522"/>
      <c r="C5" s="522"/>
      <c r="D5" s="522"/>
      <c r="E5" s="522"/>
      <c r="F5" s="522"/>
      <c r="G5" s="522"/>
      <c r="H5" s="522"/>
      <c r="I5" s="522"/>
      <c r="J5" s="522"/>
      <c r="K5" s="521"/>
      <c r="L5" s="521"/>
    </row>
    <row r="6" spans="1:12">
      <c r="A6" s="522"/>
      <c r="B6" s="522"/>
      <c r="C6" s="522"/>
      <c r="D6" s="522"/>
      <c r="E6" s="522"/>
      <c r="F6" s="522"/>
      <c r="G6" s="522"/>
      <c r="H6" s="522"/>
      <c r="I6" s="522"/>
      <c r="J6" s="522"/>
      <c r="K6" s="521"/>
      <c r="L6" s="521"/>
    </row>
    <row r="7" spans="1:12">
      <c r="A7" s="522"/>
      <c r="B7" s="522"/>
      <c r="C7" s="522"/>
      <c r="D7" s="522"/>
      <c r="E7" s="522"/>
      <c r="F7" s="522"/>
      <c r="G7" s="522"/>
      <c r="H7" s="522"/>
      <c r="I7" s="522"/>
      <c r="J7" s="522"/>
      <c r="K7" s="521"/>
      <c r="L7" s="521"/>
    </row>
    <row r="8" spans="1:12">
      <c r="A8" s="522"/>
      <c r="B8" s="522"/>
      <c r="C8" s="522"/>
      <c r="D8" s="522"/>
      <c r="E8" s="522"/>
      <c r="F8" s="522"/>
      <c r="G8" s="522"/>
      <c r="H8" s="522"/>
      <c r="I8" s="522"/>
      <c r="J8" s="522"/>
      <c r="K8" s="521"/>
      <c r="L8" s="521"/>
    </row>
    <row r="9" spans="1:12">
      <c r="A9" s="1100" t="s">
        <v>871</v>
      </c>
      <c r="B9" s="1100"/>
      <c r="C9" s="1100"/>
      <c r="D9" s="1100"/>
      <c r="E9" s="1100"/>
      <c r="F9" s="1100"/>
      <c r="G9" s="1100"/>
      <c r="H9" s="1100"/>
      <c r="I9" s="1100"/>
      <c r="J9" s="1100"/>
      <c r="K9" s="1100"/>
      <c r="L9" s="1100"/>
    </row>
    <row r="10" spans="1:12">
      <c r="A10" s="1100" t="s">
        <v>1405</v>
      </c>
      <c r="B10" s="1100"/>
      <c r="C10" s="1100"/>
      <c r="D10" s="1100"/>
      <c r="E10" s="1100"/>
      <c r="F10" s="1100"/>
      <c r="G10" s="1100"/>
      <c r="H10" s="1100"/>
      <c r="I10" s="1100"/>
      <c r="J10" s="1100"/>
      <c r="K10" s="1100"/>
      <c r="L10" s="1100"/>
    </row>
    <row r="11" spans="1:12">
      <c r="A11" s="1101" t="s">
        <v>925</v>
      </c>
      <c r="B11" s="1101"/>
      <c r="C11" s="1101"/>
      <c r="D11" s="1101"/>
      <c r="E11" s="1101"/>
      <c r="F11" s="1101"/>
      <c r="G11" s="1101"/>
      <c r="H11" s="1101"/>
      <c r="I11" s="1101"/>
      <c r="J11" s="1101"/>
      <c r="K11" s="1101"/>
      <c r="L11" s="1101"/>
    </row>
    <row r="12" spans="1:12" ht="15.75" thickBot="1">
      <c r="A12" s="521"/>
      <c r="B12" s="523"/>
      <c r="C12" s="523"/>
      <c r="D12" s="523"/>
      <c r="E12" s="523"/>
      <c r="F12" s="523"/>
      <c r="G12" s="523"/>
      <c r="H12" s="523"/>
      <c r="I12" s="523"/>
      <c r="J12" s="523"/>
      <c r="K12" s="523"/>
      <c r="L12" s="523"/>
    </row>
    <row r="13" spans="1:12" ht="15" customHeight="1">
      <c r="A13" s="1097" t="s">
        <v>342</v>
      </c>
      <c r="B13" s="1106" t="s">
        <v>129</v>
      </c>
      <c r="C13" s="1107"/>
      <c r="D13" s="1108"/>
      <c r="E13" s="1106" t="s">
        <v>718</v>
      </c>
      <c r="F13" s="1107"/>
      <c r="G13" s="1107"/>
      <c r="H13" s="1108"/>
      <c r="I13" s="1106" t="s">
        <v>722</v>
      </c>
      <c r="J13" s="1107"/>
      <c r="K13" s="1107" t="s">
        <v>128</v>
      </c>
      <c r="L13" s="1117"/>
    </row>
    <row r="14" spans="1:12" ht="15" customHeight="1">
      <c r="A14" s="1098"/>
      <c r="B14" s="1109"/>
      <c r="C14" s="1110"/>
      <c r="D14" s="1111"/>
      <c r="E14" s="1109"/>
      <c r="F14" s="1110"/>
      <c r="G14" s="1110"/>
      <c r="H14" s="1111"/>
      <c r="I14" s="1109"/>
      <c r="J14" s="1110"/>
      <c r="K14" s="1110"/>
      <c r="L14" s="1118"/>
    </row>
    <row r="15" spans="1:12">
      <c r="A15" s="1099"/>
      <c r="B15" s="524" t="s">
        <v>715</v>
      </c>
      <c r="C15" s="524" t="s">
        <v>727</v>
      </c>
      <c r="D15" s="524" t="s">
        <v>717</v>
      </c>
      <c r="E15" s="1102" t="s">
        <v>719</v>
      </c>
      <c r="F15" s="1103" t="s">
        <v>720</v>
      </c>
      <c r="G15" s="1104" t="s">
        <v>53</v>
      </c>
      <c r="H15" s="1105" t="s">
        <v>721</v>
      </c>
      <c r="I15" s="1112" t="s">
        <v>723</v>
      </c>
      <c r="J15" s="1112" t="s">
        <v>724</v>
      </c>
      <c r="K15" s="943" t="s">
        <v>1168</v>
      </c>
      <c r="L15" s="944" t="s">
        <v>1168</v>
      </c>
    </row>
    <row r="16" spans="1:12">
      <c r="A16" s="1099"/>
      <c r="B16" s="524"/>
      <c r="C16" s="524" t="s">
        <v>716</v>
      </c>
      <c r="D16" s="524"/>
      <c r="E16" s="1102"/>
      <c r="F16" s="1103"/>
      <c r="G16" s="1104"/>
      <c r="H16" s="1105"/>
      <c r="I16" s="1113"/>
      <c r="J16" s="1113"/>
      <c r="K16" s="943" t="s">
        <v>700</v>
      </c>
      <c r="L16" s="944" t="s">
        <v>701</v>
      </c>
    </row>
    <row r="17" spans="1:15" ht="24" customHeight="1">
      <c r="A17" s="525" t="s">
        <v>861</v>
      </c>
      <c r="B17" s="526">
        <v>0</v>
      </c>
      <c r="C17" s="526">
        <v>0</v>
      </c>
      <c r="D17" s="526">
        <v>4416357669</v>
      </c>
      <c r="E17" s="526">
        <v>518324142</v>
      </c>
      <c r="F17" s="526">
        <v>15028121</v>
      </c>
      <c r="G17" s="526">
        <v>868431553</v>
      </c>
      <c r="H17" s="526">
        <v>21824713</v>
      </c>
      <c r="I17" s="526">
        <v>-2869027935</v>
      </c>
      <c r="J17" s="526">
        <v>6606380974</v>
      </c>
      <c r="K17" s="526">
        <f>SUM(B17:J17)</f>
        <v>9577319237</v>
      </c>
      <c r="L17" s="1114"/>
    </row>
    <row r="18" spans="1:15" ht="24" customHeight="1">
      <c r="A18" s="525" t="s">
        <v>725</v>
      </c>
      <c r="B18" s="526">
        <v>0</v>
      </c>
      <c r="C18" s="527">
        <v>0</v>
      </c>
      <c r="D18" s="527">
        <v>0</v>
      </c>
      <c r="E18" s="526">
        <v>0</v>
      </c>
      <c r="F18" s="526">
        <v>-15028121</v>
      </c>
      <c r="G18" s="526">
        <v>0</v>
      </c>
      <c r="H18" s="526">
        <v>0</v>
      </c>
      <c r="I18" s="526">
        <v>0</v>
      </c>
      <c r="J18" s="526">
        <v>0</v>
      </c>
      <c r="K18" s="526">
        <f>SUM(B18:J18)</f>
        <v>-15028121</v>
      </c>
      <c r="L18" s="1115"/>
      <c r="M18" s="528"/>
    </row>
    <row r="19" spans="1:15" ht="24" customHeight="1">
      <c r="A19" s="529" t="s">
        <v>875</v>
      </c>
      <c r="B19" s="527">
        <v>0</v>
      </c>
      <c r="C19" s="527">
        <v>0</v>
      </c>
      <c r="D19" s="527">
        <v>0</v>
      </c>
      <c r="E19" s="527">
        <v>0</v>
      </c>
      <c r="F19" s="527">
        <v>0</v>
      </c>
      <c r="G19" s="527">
        <v>0</v>
      </c>
      <c r="H19" s="527">
        <v>0</v>
      </c>
      <c r="I19" s="527">
        <v>0</v>
      </c>
      <c r="J19" s="527">
        <v>0</v>
      </c>
      <c r="K19" s="526">
        <f t="shared" ref="K19:K22" si="0">SUM(B19:J19)</f>
        <v>0</v>
      </c>
      <c r="L19" s="1115"/>
    </row>
    <row r="20" spans="1:15" ht="24" customHeight="1">
      <c r="A20" s="529" t="s">
        <v>726</v>
      </c>
      <c r="B20" s="527">
        <v>0</v>
      </c>
      <c r="C20" s="527">
        <v>0</v>
      </c>
      <c r="D20" s="527">
        <v>0</v>
      </c>
      <c r="E20" s="527">
        <v>0</v>
      </c>
      <c r="F20" s="527">
        <v>0</v>
      </c>
      <c r="G20" s="527">
        <v>0</v>
      </c>
      <c r="H20" s="527">
        <v>0</v>
      </c>
      <c r="I20" s="526">
        <v>2869027935</v>
      </c>
      <c r="J20" s="527">
        <v>-6606380974</v>
      </c>
      <c r="K20" s="526">
        <f t="shared" si="0"/>
        <v>-3737353039</v>
      </c>
      <c r="L20" s="1115"/>
    </row>
    <row r="21" spans="1:15" ht="24" customHeight="1">
      <c r="A21" s="529" t="s">
        <v>1145</v>
      </c>
      <c r="B21" s="527">
        <v>0</v>
      </c>
      <c r="C21" s="527">
        <v>0</v>
      </c>
      <c r="D21" s="527">
        <v>0</v>
      </c>
      <c r="E21" s="527">
        <v>0</v>
      </c>
      <c r="F21" s="527">
        <v>0</v>
      </c>
      <c r="G21" s="527">
        <v>442000000</v>
      </c>
      <c r="H21" s="527">
        <v>0</v>
      </c>
      <c r="I21" s="527">
        <v>0</v>
      </c>
      <c r="J21" s="527">
        <v>0</v>
      </c>
      <c r="K21" s="526">
        <f t="shared" si="0"/>
        <v>442000000</v>
      </c>
      <c r="L21" s="1115"/>
    </row>
    <row r="22" spans="1:15" ht="24" customHeight="1">
      <c r="A22" s="529" t="s">
        <v>943</v>
      </c>
      <c r="B22" s="527">
        <v>0</v>
      </c>
      <c r="C22" s="527">
        <v>0</v>
      </c>
      <c r="D22" s="527">
        <v>0</v>
      </c>
      <c r="E22" s="527">
        <v>0</v>
      </c>
      <c r="F22" s="527">
        <v>0</v>
      </c>
      <c r="G22" s="527">
        <v>0</v>
      </c>
      <c r="H22" s="527">
        <v>0</v>
      </c>
      <c r="I22" s="526">
        <v>0</v>
      </c>
      <c r="J22" s="527">
        <v>0</v>
      </c>
      <c r="K22" s="526">
        <f t="shared" si="0"/>
        <v>0</v>
      </c>
      <c r="L22" s="1115"/>
    </row>
    <row r="23" spans="1:15" ht="24" customHeight="1">
      <c r="A23" s="525" t="s">
        <v>633</v>
      </c>
      <c r="B23" s="526">
        <v>0</v>
      </c>
      <c r="C23" s="526">
        <v>0</v>
      </c>
      <c r="D23" s="526">
        <v>0</v>
      </c>
      <c r="E23" s="526">
        <v>0</v>
      </c>
      <c r="F23" s="526">
        <v>0</v>
      </c>
      <c r="G23" s="526">
        <v>0</v>
      </c>
      <c r="H23" s="526">
        <v>0</v>
      </c>
      <c r="I23" s="526">
        <v>0</v>
      </c>
      <c r="J23" s="527">
        <v>1702279679</v>
      </c>
      <c r="K23" s="526">
        <f>SUM(B23:J23)</f>
        <v>1702279679</v>
      </c>
      <c r="L23" s="1116"/>
    </row>
    <row r="24" spans="1:15" ht="24" customHeight="1">
      <c r="A24" s="530" t="s">
        <v>1169</v>
      </c>
      <c r="B24" s="531">
        <v>0</v>
      </c>
      <c r="C24" s="531">
        <f t="shared" ref="C24:I24" si="1">SUM(C17:C23)</f>
        <v>0</v>
      </c>
      <c r="D24" s="531">
        <f>SUM(D17:D23)</f>
        <v>4416357669</v>
      </c>
      <c r="E24" s="531">
        <f>SUM(E17:E23)</f>
        <v>518324142</v>
      </c>
      <c r="F24" s="531">
        <f t="shared" si="1"/>
        <v>0</v>
      </c>
      <c r="G24" s="531">
        <f t="shared" si="1"/>
        <v>1310431553</v>
      </c>
      <c r="H24" s="531">
        <f t="shared" si="1"/>
        <v>21824713</v>
      </c>
      <c r="I24" s="531">
        <f t="shared" si="1"/>
        <v>0</v>
      </c>
      <c r="J24" s="531">
        <f>SUM(J17:J23)</f>
        <v>1702279679</v>
      </c>
      <c r="K24" s="531">
        <f>SUM(D24:J24)</f>
        <v>7969217756</v>
      </c>
      <c r="L24" s="532"/>
      <c r="M24" s="732">
        <f>+K24-BALANCE!I85</f>
        <v>0</v>
      </c>
      <c r="N24" s="528"/>
      <c r="O24" s="528"/>
    </row>
    <row r="25" spans="1:15" ht="24" customHeight="1" thickBot="1">
      <c r="A25" s="533" t="s">
        <v>884</v>
      </c>
      <c r="B25" s="534">
        <v>0</v>
      </c>
      <c r="C25" s="535">
        <v>0</v>
      </c>
      <c r="D25" s="535">
        <v>4220000000</v>
      </c>
      <c r="E25" s="534">
        <v>321621351</v>
      </c>
      <c r="F25" s="534">
        <v>15028121</v>
      </c>
      <c r="G25" s="534">
        <v>868431553</v>
      </c>
      <c r="H25" s="534">
        <v>21824713</v>
      </c>
      <c r="I25" s="534">
        <v>0</v>
      </c>
      <c r="J25" s="534">
        <v>3352029469</v>
      </c>
      <c r="K25" s="534">
        <v>0</v>
      </c>
      <c r="L25" s="536">
        <v>8798935207</v>
      </c>
      <c r="M25" s="732"/>
      <c r="N25" s="528"/>
      <c r="O25" s="528"/>
    </row>
    <row r="26" spans="1:15">
      <c r="A26" s="523"/>
      <c r="B26" s="538"/>
      <c r="C26" s="538"/>
      <c r="D26" s="538"/>
      <c r="E26" s="538"/>
      <c r="F26" s="538"/>
      <c r="G26" s="538"/>
      <c r="H26" s="538"/>
      <c r="I26" s="538"/>
      <c r="J26" s="538"/>
      <c r="K26" s="458"/>
      <c r="L26" s="458"/>
    </row>
    <row r="27" spans="1:15">
      <c r="A27" s="449" t="s">
        <v>1019</v>
      </c>
      <c r="B27" s="523"/>
      <c r="C27" s="539"/>
      <c r="D27" s="540"/>
      <c r="E27" s="523"/>
      <c r="F27" s="523"/>
      <c r="G27" s="523"/>
      <c r="H27" s="523"/>
      <c r="I27" s="523"/>
      <c r="J27" s="523"/>
      <c r="K27" s="523"/>
      <c r="L27" s="523"/>
    </row>
    <row r="28" spans="1:15" s="377" customFormat="1" ht="24" customHeight="1">
      <c r="J28" s="541"/>
    </row>
    <row r="29" spans="1:15">
      <c r="A29" s="523"/>
      <c r="B29" s="523"/>
      <c r="C29" s="523"/>
      <c r="D29" s="542"/>
      <c r="E29" s="523"/>
      <c r="F29" s="523"/>
      <c r="G29" s="523"/>
      <c r="H29" s="523"/>
      <c r="I29" s="523"/>
      <c r="J29" s="523"/>
      <c r="K29" s="542"/>
      <c r="L29" s="523"/>
    </row>
    <row r="30" spans="1:15">
      <c r="A30" s="523"/>
      <c r="B30" s="523"/>
      <c r="C30" s="523"/>
      <c r="D30" s="542"/>
      <c r="E30" s="523"/>
      <c r="F30" s="523"/>
      <c r="G30" s="523"/>
      <c r="H30" s="523"/>
      <c r="I30" s="523"/>
      <c r="J30" s="523"/>
      <c r="K30" s="523"/>
      <c r="L30" s="523"/>
    </row>
    <row r="31" spans="1:15">
      <c r="A31" s="523"/>
      <c r="B31" s="523"/>
      <c r="C31" s="523"/>
      <c r="D31" s="523"/>
      <c r="E31" s="523"/>
      <c r="F31" s="523"/>
      <c r="G31" s="523"/>
      <c r="H31" s="523"/>
      <c r="I31" s="523"/>
      <c r="J31" s="523"/>
      <c r="K31" s="523"/>
      <c r="L31" s="523"/>
    </row>
    <row r="32" spans="1:15">
      <c r="A32" s="523"/>
      <c r="B32" s="523"/>
      <c r="C32" s="523"/>
      <c r="D32" s="523"/>
      <c r="E32" s="523"/>
      <c r="F32" s="523"/>
      <c r="G32" s="523"/>
      <c r="H32" s="523"/>
      <c r="I32" s="523"/>
      <c r="J32" s="523"/>
      <c r="K32" s="523"/>
      <c r="L32" s="523"/>
    </row>
    <row r="33" spans="1:12">
      <c r="A33" s="523"/>
      <c r="B33" s="523"/>
      <c r="C33" s="523"/>
      <c r="D33" s="523"/>
      <c r="E33" s="523"/>
      <c r="F33" s="523"/>
      <c r="G33" s="523"/>
      <c r="H33" s="523"/>
      <c r="I33" s="523"/>
      <c r="J33" s="523"/>
      <c r="K33" s="523"/>
      <c r="L33" s="523"/>
    </row>
    <row r="34" spans="1:12">
      <c r="A34" s="523"/>
      <c r="B34" s="523"/>
      <c r="C34" s="523"/>
      <c r="D34" s="523"/>
      <c r="E34" s="523"/>
      <c r="F34" s="523"/>
      <c r="G34" s="523"/>
      <c r="H34" s="523"/>
      <c r="I34" s="523"/>
      <c r="J34" s="523"/>
      <c r="K34" s="523"/>
      <c r="L34" s="523"/>
    </row>
    <row r="35" spans="1:12" ht="15" customHeight="1">
      <c r="A35" s="1076" t="s">
        <v>948</v>
      </c>
      <c r="B35" s="1076"/>
      <c r="C35" s="1076"/>
      <c r="D35" s="1076"/>
      <c r="E35" s="1076"/>
      <c r="F35" s="1076"/>
      <c r="G35" s="1076"/>
      <c r="H35" s="1076"/>
      <c r="I35" s="1076"/>
      <c r="J35" s="1076"/>
      <c r="K35" s="1076"/>
      <c r="L35" s="1076"/>
    </row>
    <row r="36" spans="1:12" ht="15" customHeight="1">
      <c r="A36" s="1076" t="s">
        <v>997</v>
      </c>
      <c r="B36" s="1076"/>
      <c r="C36" s="1076"/>
      <c r="D36" s="1076"/>
      <c r="E36" s="1076"/>
      <c r="F36" s="1076"/>
      <c r="G36" s="1076"/>
      <c r="H36" s="1076"/>
      <c r="I36" s="1076"/>
      <c r="J36" s="1076"/>
      <c r="K36" s="1076"/>
      <c r="L36" s="1076"/>
    </row>
    <row r="37" spans="1:12">
      <c r="A37" s="1076" t="s">
        <v>924</v>
      </c>
      <c r="B37" s="1076"/>
      <c r="C37" s="1076"/>
      <c r="D37" s="1076"/>
      <c r="E37" s="1076"/>
      <c r="F37" s="1076"/>
      <c r="G37" s="1076"/>
      <c r="H37" s="1076"/>
      <c r="I37" s="1076"/>
      <c r="J37" s="1076"/>
      <c r="K37" s="1076"/>
      <c r="L37" s="1076"/>
    </row>
    <row r="40" spans="1:12">
      <c r="A40" s="523"/>
      <c r="B40" s="523"/>
      <c r="C40" s="523"/>
      <c r="D40" s="523"/>
      <c r="E40" s="523"/>
      <c r="F40" s="523"/>
      <c r="G40" s="523"/>
      <c r="H40" s="523"/>
      <c r="I40" s="523"/>
      <c r="J40" s="523"/>
      <c r="K40" s="523"/>
      <c r="L40" s="523"/>
    </row>
  </sheetData>
  <mergeCells count="19">
    <mergeCell ref="A35:L35"/>
    <mergeCell ref="A36:L36"/>
    <mergeCell ref="A37:L37"/>
    <mergeCell ref="L17:L23"/>
    <mergeCell ref="K13:L14"/>
    <mergeCell ref="A4:J4"/>
    <mergeCell ref="A13:A16"/>
    <mergeCell ref="A9:L9"/>
    <mergeCell ref="A10:L10"/>
    <mergeCell ref="A11:L11"/>
    <mergeCell ref="E15:E16"/>
    <mergeCell ref="F15:F16"/>
    <mergeCell ref="G15:G16"/>
    <mergeCell ref="H15:H16"/>
    <mergeCell ref="B13:D14"/>
    <mergeCell ref="E13:H14"/>
    <mergeCell ref="I13:J14"/>
    <mergeCell ref="I15:I16"/>
    <mergeCell ref="J15:J16"/>
  </mergeCells>
  <pageMargins left="0.7" right="0.7" top="0.75" bottom="0.75" header="0.3" footer="0.3"/>
  <pageSetup paperSize="9" orientation="portrait" verticalDpi="3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70C0"/>
  </sheetPr>
  <dimension ref="A7:XFD1753"/>
  <sheetViews>
    <sheetView zoomScaleNormal="100" workbookViewId="0">
      <selection activeCell="G16" sqref="G16"/>
    </sheetView>
  </sheetViews>
  <sheetFormatPr baseColWidth="10" defaultColWidth="11.42578125" defaultRowHeight="15"/>
  <cols>
    <col min="1" max="1" width="1.28515625" style="370" customWidth="1"/>
    <col min="2" max="2" width="35.85546875" style="370" customWidth="1"/>
    <col min="3" max="3" width="24.140625" style="370" customWidth="1"/>
    <col min="4" max="4" width="22" style="370" customWidth="1"/>
    <col min="5" max="5" width="29.5703125" style="370" customWidth="1"/>
    <col min="6" max="7" width="20" style="370" customWidth="1"/>
    <col min="8" max="8" width="21.5703125" style="370" customWidth="1"/>
    <col min="9" max="9" width="24.140625" style="370" customWidth="1"/>
    <col min="10" max="10" width="15.85546875" style="370" customWidth="1"/>
    <col min="11" max="11" width="11.42578125" style="370"/>
    <col min="12" max="12" width="39.7109375" style="370" bestFit="1" customWidth="1"/>
    <col min="13" max="13" width="20.140625" style="370" bestFit="1" customWidth="1"/>
    <col min="14" max="17" width="11.42578125" style="370"/>
    <col min="18" max="18" width="13.85546875" style="370" customWidth="1"/>
    <col min="19" max="16384" width="11.42578125" style="370"/>
  </cols>
  <sheetData>
    <row r="7" spans="2:2">
      <c r="B7" s="543" t="s">
        <v>1406</v>
      </c>
    </row>
    <row r="9" spans="2:2">
      <c r="B9" s="403" t="s">
        <v>1385</v>
      </c>
    </row>
    <row r="10" spans="2:2">
      <c r="B10" s="370" t="s">
        <v>1407</v>
      </c>
    </row>
    <row r="12" spans="2:2">
      <c r="B12" s="403" t="s">
        <v>1386</v>
      </c>
    </row>
    <row r="13" spans="2:2">
      <c r="B13" s="370" t="s">
        <v>960</v>
      </c>
    </row>
    <row r="14" spans="2:2">
      <c r="B14" s="370" t="s">
        <v>1027</v>
      </c>
    </row>
    <row r="15" spans="2:2">
      <c r="B15" s="370" t="s">
        <v>961</v>
      </c>
    </row>
    <row r="17" spans="2:13">
      <c r="B17" s="370" t="s">
        <v>951</v>
      </c>
    </row>
    <row r="18" spans="2:13">
      <c r="B18" s="370" t="s">
        <v>952</v>
      </c>
    </row>
    <row r="19" spans="2:13">
      <c r="B19" s="368" t="s">
        <v>953</v>
      </c>
      <c r="C19" s="368"/>
      <c r="D19" s="368"/>
      <c r="E19" s="368"/>
      <c r="F19" s="368"/>
      <c r="G19" s="368"/>
      <c r="H19" s="368"/>
      <c r="I19" s="368"/>
      <c r="J19" s="368"/>
      <c r="K19" s="368"/>
      <c r="L19" s="368"/>
      <c r="M19" s="368"/>
    </row>
    <row r="20" spans="2:13">
      <c r="B20" s="370" t="s">
        <v>954</v>
      </c>
    </row>
    <row r="21" spans="2:13">
      <c r="B21" s="370" t="s">
        <v>955</v>
      </c>
    </row>
    <row r="22" spans="2:13">
      <c r="B22" s="370" t="s">
        <v>956</v>
      </c>
    </row>
    <row r="23" spans="2:13">
      <c r="B23" s="370" t="s">
        <v>957</v>
      </c>
    </row>
    <row r="24" spans="2:13">
      <c r="B24" s="370" t="s">
        <v>1164</v>
      </c>
    </row>
    <row r="25" spans="2:13">
      <c r="B25" s="370" t="s">
        <v>958</v>
      </c>
    </row>
    <row r="26" spans="2:13">
      <c r="B26" s="370" t="s">
        <v>959</v>
      </c>
    </row>
    <row r="27" spans="2:13">
      <c r="B27" s="370" t="s">
        <v>1165</v>
      </c>
    </row>
    <row r="28" spans="2:13">
      <c r="B28" s="370" t="s">
        <v>966</v>
      </c>
    </row>
    <row r="29" spans="2:13">
      <c r="B29" s="370" t="s">
        <v>967</v>
      </c>
    </row>
    <row r="30" spans="2:13">
      <c r="B30" s="370" t="s">
        <v>1166</v>
      </c>
    </row>
    <row r="31" spans="2:13">
      <c r="B31" s="370" t="s">
        <v>968</v>
      </c>
    </row>
    <row r="32" spans="2:13">
      <c r="B32" s="370" t="s">
        <v>1167</v>
      </c>
    </row>
    <row r="33" spans="2:7">
      <c r="B33" s="370" t="s">
        <v>1024</v>
      </c>
    </row>
    <row r="34" spans="2:7">
      <c r="B34" s="370" t="s">
        <v>1025</v>
      </c>
    </row>
    <row r="35" spans="2:7">
      <c r="B35" s="370" t="s">
        <v>1032</v>
      </c>
    </row>
    <row r="37" spans="2:7">
      <c r="B37" s="403" t="s">
        <v>1384</v>
      </c>
      <c r="C37" s="403"/>
      <c r="D37" s="403"/>
      <c r="E37" s="403"/>
    </row>
    <row r="38" spans="2:7">
      <c r="B38" s="370" t="s">
        <v>1026</v>
      </c>
    </row>
    <row r="39" spans="2:7">
      <c r="B39" s="370" t="s">
        <v>1192</v>
      </c>
    </row>
    <row r="40" spans="2:7">
      <c r="B40" s="403" t="s">
        <v>1387</v>
      </c>
      <c r="C40" s="403"/>
      <c r="D40" s="403"/>
      <c r="E40" s="403"/>
      <c r="F40" s="403"/>
      <c r="G40" s="403"/>
    </row>
    <row r="41" spans="2:7">
      <c r="B41" s="403" t="s">
        <v>1297</v>
      </c>
      <c r="C41" s="403"/>
      <c r="D41" s="403"/>
      <c r="E41" s="403"/>
      <c r="F41" s="403"/>
      <c r="G41" s="403"/>
    </row>
    <row r="43" spans="2:7">
      <c r="B43" s="370" t="s">
        <v>1298</v>
      </c>
    </row>
    <row r="44" spans="2:7">
      <c r="B44" s="370" t="s">
        <v>1299</v>
      </c>
    </row>
    <row r="45" spans="2:7">
      <c r="B45" s="370" t="s">
        <v>1300</v>
      </c>
    </row>
    <row r="46" spans="2:7">
      <c r="B46" s="370" t="s">
        <v>1301</v>
      </c>
    </row>
    <row r="48" spans="2:7">
      <c r="B48" s="403" t="s">
        <v>1388</v>
      </c>
      <c r="C48" s="403"/>
      <c r="D48" s="403"/>
    </row>
    <row r="49" spans="2:18">
      <c r="B49" s="368" t="s">
        <v>969</v>
      </c>
    </row>
    <row r="50" spans="2:18">
      <c r="B50" s="370" t="s">
        <v>970</v>
      </c>
    </row>
    <row r="51" spans="2:18">
      <c r="B51" s="370" t="s">
        <v>971</v>
      </c>
    </row>
    <row r="53" spans="2:18" ht="30">
      <c r="B53" s="544" t="s">
        <v>1389</v>
      </c>
      <c r="C53" s="403"/>
      <c r="D53" s="403"/>
    </row>
    <row r="54" spans="2:18">
      <c r="B54" s="370" t="s">
        <v>962</v>
      </c>
    </row>
    <row r="56" spans="2:18">
      <c r="B56" s="544" t="s">
        <v>1390</v>
      </c>
      <c r="C56" s="403"/>
      <c r="D56" s="403"/>
    </row>
    <row r="57" spans="2:18">
      <c r="B57" s="1188" t="s">
        <v>1082</v>
      </c>
      <c r="C57" s="1188"/>
      <c r="D57" s="1188"/>
      <c r="E57" s="1188"/>
      <c r="F57" s="1188"/>
      <c r="G57" s="1188"/>
      <c r="H57" s="1188"/>
      <c r="I57" s="1188"/>
      <c r="J57" s="1188"/>
      <c r="K57" s="1188"/>
      <c r="L57" s="1188"/>
      <c r="M57" s="1188"/>
      <c r="N57" s="1188"/>
      <c r="O57" s="1188"/>
      <c r="P57" s="1188"/>
      <c r="Q57" s="1188"/>
      <c r="R57" s="1188"/>
    </row>
    <row r="58" spans="2:18" ht="29.25" customHeight="1">
      <c r="B58" s="1189" t="s">
        <v>1083</v>
      </c>
      <c r="C58" s="1188"/>
      <c r="D58" s="1188"/>
      <c r="E58" s="1188"/>
      <c r="F58" s="1188"/>
      <c r="G58" s="1188"/>
      <c r="H58" s="1188"/>
      <c r="I58" s="1188"/>
      <c r="J58" s="1188"/>
      <c r="K58" s="1188"/>
      <c r="L58" s="1188"/>
      <c r="M58" s="1188"/>
      <c r="N58" s="1188"/>
      <c r="O58" s="1188"/>
      <c r="P58" s="1188"/>
      <c r="Q58" s="1188"/>
      <c r="R58" s="1188"/>
    </row>
    <row r="59" spans="2:18" ht="18.75" customHeight="1">
      <c r="B59" s="1190" t="s">
        <v>1085</v>
      </c>
      <c r="C59" s="1190"/>
      <c r="D59" s="1190"/>
      <c r="E59" s="1190"/>
      <c r="F59" s="1190"/>
      <c r="G59" s="1190"/>
      <c r="H59" s="1190"/>
      <c r="I59" s="1190"/>
      <c r="J59" s="1190"/>
      <c r="K59" s="1190"/>
      <c r="L59" s="1190"/>
      <c r="M59" s="1190"/>
      <c r="N59" s="1190"/>
      <c r="O59" s="1190"/>
      <c r="P59" s="1190"/>
      <c r="Q59" s="1190"/>
      <c r="R59" s="1190"/>
    </row>
    <row r="60" spans="2:18">
      <c r="B60" s="370" t="s">
        <v>1084</v>
      </c>
    </row>
    <row r="63" spans="2:18" ht="30">
      <c r="B63" s="544" t="s">
        <v>1391</v>
      </c>
      <c r="C63" s="403"/>
      <c r="D63" s="403"/>
    </row>
    <row r="64" spans="2:18">
      <c r="B64" s="370" t="s">
        <v>963</v>
      </c>
    </row>
    <row r="66" spans="2:11">
      <c r="B66" s="403" t="s">
        <v>1392</v>
      </c>
      <c r="C66" s="403"/>
      <c r="D66" s="403"/>
    </row>
    <row r="67" spans="2:11">
      <c r="B67" s="370" t="s">
        <v>964</v>
      </c>
    </row>
    <row r="69" spans="2:11">
      <c r="B69" s="403" t="s">
        <v>1393</v>
      </c>
      <c r="C69" s="403"/>
      <c r="D69" s="403"/>
    </row>
    <row r="70" spans="2:11">
      <c r="B70" s="370" t="s">
        <v>965</v>
      </c>
    </row>
    <row r="71" spans="2:11">
      <c r="B71" s="544"/>
    </row>
    <row r="72" spans="2:11">
      <c r="B72" s="543" t="s">
        <v>916</v>
      </c>
    </row>
    <row r="73" spans="2:11">
      <c r="B73" s="419"/>
    </row>
    <row r="74" spans="2:11">
      <c r="B74" s="545" t="s">
        <v>1131</v>
      </c>
    </row>
    <row r="76" spans="2:11" ht="81" customHeight="1">
      <c r="B76" s="1119" t="s">
        <v>1415</v>
      </c>
      <c r="C76" s="1119"/>
      <c r="D76" s="1119"/>
      <c r="E76" s="1119"/>
    </row>
    <row r="77" spans="2:11">
      <c r="C77" s="404"/>
      <c r="D77" s="404"/>
      <c r="E77" s="404"/>
    </row>
    <row r="78" spans="2:11" ht="15.75" thickBot="1">
      <c r="C78" s="953">
        <v>45838</v>
      </c>
      <c r="D78" s="953">
        <v>45473</v>
      </c>
      <c r="E78" s="953">
        <v>45657</v>
      </c>
    </row>
    <row r="79" spans="2:11" ht="15.75" thickBot="1">
      <c r="B79" s="785"/>
      <c r="C79" s="946" t="s">
        <v>1180</v>
      </c>
      <c r="D79" s="946" t="s">
        <v>1181</v>
      </c>
      <c r="E79" s="946" t="s">
        <v>929</v>
      </c>
      <c r="F79" s="523"/>
      <c r="G79" s="523"/>
      <c r="H79" s="523"/>
      <c r="I79" s="523"/>
      <c r="J79" s="523"/>
      <c r="K79" s="523"/>
    </row>
    <row r="80" spans="2:11" ht="15.75" thickBot="1">
      <c r="B80" s="373" t="s">
        <v>856</v>
      </c>
      <c r="C80" s="947">
        <v>7790.75</v>
      </c>
      <c r="D80" s="947">
        <v>7533.98</v>
      </c>
      <c r="E80" s="947">
        <v>7812.22</v>
      </c>
      <c r="F80" s="523"/>
      <c r="G80" s="523"/>
      <c r="H80" s="523"/>
      <c r="I80" s="523"/>
      <c r="J80" s="523"/>
      <c r="K80" s="523"/>
    </row>
    <row r="81" spans="2:11" ht="15.75" thickBot="1">
      <c r="B81" s="373" t="s">
        <v>857</v>
      </c>
      <c r="C81" s="947">
        <v>7807.41</v>
      </c>
      <c r="D81" s="947">
        <v>7543.01</v>
      </c>
      <c r="E81" s="947">
        <v>7843.41</v>
      </c>
      <c r="F81" s="523"/>
      <c r="G81" s="523"/>
      <c r="H81" s="523"/>
      <c r="I81" s="523"/>
      <c r="J81" s="523"/>
      <c r="K81" s="523"/>
    </row>
    <row r="85" spans="2:11" s="546" customFormat="1">
      <c r="D85" s="573"/>
      <c r="E85" s="574"/>
      <c r="F85" s="573"/>
      <c r="G85" s="573"/>
      <c r="H85" s="573"/>
    </row>
    <row r="86" spans="2:11" s="546" customFormat="1">
      <c r="B86" s="1191" t="s">
        <v>1033</v>
      </c>
      <c r="C86" s="1191"/>
      <c r="D86" s="1191"/>
      <c r="E86" s="1191"/>
      <c r="F86" s="1191"/>
      <c r="G86" s="1191"/>
      <c r="H86" s="1191"/>
      <c r="I86" s="1191"/>
    </row>
    <row r="87" spans="2:11" s="546" customFormat="1">
      <c r="B87" s="1191"/>
      <c r="C87" s="1191"/>
      <c r="D87" s="1191"/>
      <c r="E87" s="1191"/>
      <c r="F87" s="1191"/>
      <c r="G87" s="1191"/>
      <c r="H87" s="1191"/>
      <c r="I87" s="1191"/>
    </row>
    <row r="88" spans="2:11" s="546" customFormat="1">
      <c r="B88" s="1191" t="s">
        <v>325</v>
      </c>
      <c r="C88" s="1191"/>
      <c r="D88" s="1191"/>
      <c r="E88" s="1191"/>
      <c r="F88" s="1191"/>
      <c r="G88" s="1191"/>
      <c r="H88" s="1191"/>
      <c r="I88" s="1191"/>
    </row>
    <row r="89" spans="2:11" s="546" customFormat="1" ht="15.75" thickBot="1">
      <c r="B89" s="547"/>
      <c r="C89" s="1192"/>
      <c r="D89" s="1192"/>
      <c r="E89" s="1192"/>
      <c r="F89" s="1192"/>
      <c r="G89" s="1193"/>
      <c r="H89" s="1193"/>
      <c r="I89" s="1193"/>
    </row>
    <row r="90" spans="2:11" s="546" customFormat="1" ht="52.5" customHeight="1">
      <c r="B90" s="1194" t="s">
        <v>1146</v>
      </c>
      <c r="C90" s="786" t="s">
        <v>327</v>
      </c>
      <c r="D90" s="786" t="s">
        <v>327</v>
      </c>
      <c r="E90" s="1197" t="s">
        <v>1148</v>
      </c>
      <c r="F90" s="787" t="s">
        <v>1135</v>
      </c>
      <c r="G90" s="788" t="s">
        <v>327</v>
      </c>
      <c r="H90" s="1197" t="s">
        <v>931</v>
      </c>
      <c r="I90" s="789" t="s">
        <v>1089</v>
      </c>
    </row>
    <row r="91" spans="2:11" s="546" customFormat="1">
      <c r="B91" s="1195"/>
      <c r="C91" s="1200" t="s">
        <v>231</v>
      </c>
      <c r="D91" s="1200" t="s">
        <v>328</v>
      </c>
      <c r="E91" s="1198"/>
      <c r="F91" s="820" t="s">
        <v>930</v>
      </c>
      <c r="G91" s="1202" t="s">
        <v>328</v>
      </c>
      <c r="H91" s="1198"/>
      <c r="I91" s="1014" t="s">
        <v>930</v>
      </c>
    </row>
    <row r="92" spans="2:11" s="546" customFormat="1" ht="15.75" thickBot="1">
      <c r="B92" s="1196"/>
      <c r="C92" s="1201"/>
      <c r="D92" s="1201"/>
      <c r="E92" s="1199"/>
      <c r="F92" s="790">
        <v>45838</v>
      </c>
      <c r="G92" s="1203"/>
      <c r="H92" s="1199"/>
      <c r="I92" s="1015">
        <v>45657</v>
      </c>
    </row>
    <row r="93" spans="2:11" s="546" customFormat="1" ht="24.75" customHeight="1">
      <c r="B93" s="548" t="s">
        <v>329</v>
      </c>
      <c r="C93" s="549"/>
      <c r="D93" s="550"/>
      <c r="E93" s="550"/>
      <c r="F93" s="551"/>
      <c r="G93" s="551"/>
      <c r="H93" s="551"/>
      <c r="I93" s="552"/>
    </row>
    <row r="94" spans="2:11" s="546" customFormat="1" ht="24.75" customHeight="1">
      <c r="B94" s="553" t="s">
        <v>666</v>
      </c>
      <c r="C94" s="554"/>
      <c r="D94" s="555"/>
      <c r="E94" s="555"/>
      <c r="F94" s="556"/>
      <c r="G94" s="556"/>
      <c r="H94" s="556"/>
      <c r="I94" s="557"/>
    </row>
    <row r="95" spans="2:11" s="546" customFormat="1" ht="24.75" customHeight="1">
      <c r="B95" s="553" t="s">
        <v>1103</v>
      </c>
      <c r="C95" s="554"/>
      <c r="D95" s="555"/>
      <c r="E95" s="555"/>
      <c r="F95" s="556"/>
      <c r="G95" s="556"/>
      <c r="H95" s="556"/>
      <c r="I95" s="557"/>
    </row>
    <row r="96" spans="2:11" s="546" customFormat="1" ht="24.75" customHeight="1">
      <c r="B96" s="558" t="s">
        <v>728</v>
      </c>
      <c r="C96" s="559" t="s">
        <v>858</v>
      </c>
      <c r="D96" s="555">
        <v>0</v>
      </c>
      <c r="E96" s="555"/>
      <c r="F96" s="556">
        <v>0</v>
      </c>
      <c r="G96" s="555">
        <v>0</v>
      </c>
      <c r="H96" s="555"/>
      <c r="I96" s="557">
        <v>0</v>
      </c>
    </row>
    <row r="97" spans="2:10" s="564" customFormat="1" ht="24.75" customHeight="1">
      <c r="B97" s="553" t="s">
        <v>1104</v>
      </c>
      <c r="C97" s="560"/>
      <c r="D97" s="561">
        <f>+D98</f>
        <v>527600.75</v>
      </c>
      <c r="E97" s="701"/>
      <c r="F97" s="562">
        <f>+F98</f>
        <v>4110405543.0625</v>
      </c>
      <c r="G97" s="561">
        <v>85397.16</v>
      </c>
      <c r="H97" s="701"/>
      <c r="I97" s="563">
        <f>+I98</f>
        <v>667141401.29519999</v>
      </c>
    </row>
    <row r="98" spans="2:10" s="546" customFormat="1" ht="24.75" customHeight="1">
      <c r="B98" s="553" t="s">
        <v>1105</v>
      </c>
      <c r="C98" s="559" t="s">
        <v>858</v>
      </c>
      <c r="D98" s="555">
        <v>527600.75</v>
      </c>
      <c r="E98" s="726">
        <f>+C80</f>
        <v>7790.75</v>
      </c>
      <c r="F98" s="556">
        <f>+D98*E98</f>
        <v>4110405543.0625</v>
      </c>
      <c r="G98" s="555">
        <v>85397.16</v>
      </c>
      <c r="H98" s="726">
        <v>7812.22</v>
      </c>
      <c r="I98" s="557">
        <f>+G98*H98</f>
        <v>667141401.29519999</v>
      </c>
    </row>
    <row r="99" spans="2:10" s="564" customFormat="1" ht="24.75" customHeight="1">
      <c r="B99" s="566" t="s">
        <v>1216</v>
      </c>
      <c r="C99" s="567"/>
      <c r="D99" s="561">
        <f>+D102</f>
        <v>460.59</v>
      </c>
      <c r="E99" s="555"/>
      <c r="F99" s="562">
        <f>+F101+F102</f>
        <v>3588341.5425</v>
      </c>
      <c r="G99" s="561">
        <v>878.5</v>
      </c>
      <c r="H99" s="555"/>
      <c r="I99" s="563">
        <f>+I101+I102</f>
        <v>6863035.2700000005</v>
      </c>
    </row>
    <row r="100" spans="2:10" s="564" customFormat="1" ht="24.75" customHeight="1">
      <c r="B100" s="566" t="s">
        <v>1217</v>
      </c>
      <c r="C100" s="567"/>
      <c r="D100" s="561">
        <f>+D103</f>
        <v>0</v>
      </c>
      <c r="E100" s="555"/>
      <c r="F100" s="562">
        <f>+F102+F103</f>
        <v>3588341.5425</v>
      </c>
      <c r="G100" s="561">
        <v>121.46</v>
      </c>
      <c r="H100" s="555"/>
      <c r="I100" s="563">
        <f>+I102+I103</f>
        <v>7849957.2854000004</v>
      </c>
    </row>
    <row r="101" spans="2:10" s="546" customFormat="1" ht="24.75" customHeight="1">
      <c r="B101" s="565" t="s">
        <v>730</v>
      </c>
      <c r="C101" s="559" t="s">
        <v>858</v>
      </c>
      <c r="D101" s="555">
        <v>0</v>
      </c>
      <c r="E101" s="555">
        <f>+C80</f>
        <v>7790.75</v>
      </c>
      <c r="F101" s="556">
        <f>+D101*E101</f>
        <v>0</v>
      </c>
      <c r="G101" s="555">
        <v>0</v>
      </c>
      <c r="H101" s="555">
        <v>7812.22</v>
      </c>
      <c r="I101" s="557">
        <f>+G101*H101</f>
        <v>0</v>
      </c>
    </row>
    <row r="102" spans="2:10" s="546" customFormat="1" ht="24.75" customHeight="1">
      <c r="B102" s="565" t="s">
        <v>678</v>
      </c>
      <c r="C102" s="559" t="s">
        <v>858</v>
      </c>
      <c r="D102" s="555">
        <v>460.59</v>
      </c>
      <c r="E102" s="555">
        <f>+E101</f>
        <v>7790.75</v>
      </c>
      <c r="F102" s="556">
        <f>+D102*E102</f>
        <v>3588341.5425</v>
      </c>
      <c r="G102" s="555">
        <v>878.5</v>
      </c>
      <c r="H102" s="555">
        <v>7812.22</v>
      </c>
      <c r="I102" s="557">
        <f>+G102*H102</f>
        <v>6863035.2700000005</v>
      </c>
    </row>
    <row r="103" spans="2:10" s="546" customFormat="1" ht="24.75" customHeight="1">
      <c r="B103" s="565" t="s">
        <v>678</v>
      </c>
      <c r="C103" s="559" t="s">
        <v>1215</v>
      </c>
      <c r="D103" s="555">
        <v>0</v>
      </c>
      <c r="E103" s="555">
        <v>0</v>
      </c>
      <c r="F103" s="556">
        <f>+D103*E103</f>
        <v>0</v>
      </c>
      <c r="G103" s="555">
        <v>121.46</v>
      </c>
      <c r="H103" s="555">
        <v>8125.49</v>
      </c>
      <c r="I103" s="557">
        <f>+G103*H103</f>
        <v>986922.01539999992</v>
      </c>
    </row>
    <row r="104" spans="2:10" s="546" customFormat="1" ht="24.75" customHeight="1">
      <c r="B104" s="566" t="s">
        <v>1102</v>
      </c>
      <c r="C104" s="559"/>
      <c r="D104" s="561">
        <f>+D105</f>
        <v>3200</v>
      </c>
      <c r="E104" s="568"/>
      <c r="F104" s="688"/>
      <c r="G104" s="561">
        <v>3200</v>
      </c>
      <c r="H104" s="568"/>
      <c r="I104" s="1016"/>
    </row>
    <row r="105" spans="2:10" s="546" customFormat="1" ht="24.75" customHeight="1">
      <c r="B105" s="569" t="s">
        <v>678</v>
      </c>
      <c r="C105" s="559" t="s">
        <v>858</v>
      </c>
      <c r="D105" s="555">
        <v>3200</v>
      </c>
      <c r="E105" s="555">
        <f>+E102</f>
        <v>7790.75</v>
      </c>
      <c r="F105" s="581">
        <f>+D105*E105</f>
        <v>24930400</v>
      </c>
      <c r="G105" s="555">
        <v>3200</v>
      </c>
      <c r="H105" s="555">
        <v>7812.22</v>
      </c>
      <c r="I105" s="1017">
        <f>+G105*H105</f>
        <v>24999104</v>
      </c>
    </row>
    <row r="106" spans="2:10" s="546" customFormat="1" ht="24.75" customHeight="1">
      <c r="B106" s="570" t="s">
        <v>1110</v>
      </c>
      <c r="C106" s="559"/>
      <c r="D106" s="561">
        <f>+D97+D99+D104</f>
        <v>531261.34</v>
      </c>
      <c r="E106" s="555">
        <v>0</v>
      </c>
      <c r="F106" s="562">
        <f>+F97+F99+F104</f>
        <v>4113993884.605</v>
      </c>
      <c r="G106" s="561">
        <v>89475.66</v>
      </c>
      <c r="H106" s="555">
        <v>0</v>
      </c>
      <c r="I106" s="563">
        <f>+I97+I99+I104</f>
        <v>674004436.56519997</v>
      </c>
      <c r="J106" s="732"/>
    </row>
    <row r="107" spans="2:10" s="546" customFormat="1" ht="24.75" customHeight="1" thickBot="1">
      <c r="B107" s="570" t="s">
        <v>1218</v>
      </c>
      <c r="C107" s="559"/>
      <c r="D107" s="561">
        <f>+D100</f>
        <v>0</v>
      </c>
      <c r="E107" s="555">
        <v>0</v>
      </c>
      <c r="F107" s="562">
        <f>+F100</f>
        <v>3588341.5425</v>
      </c>
      <c r="G107" s="561">
        <v>121.46</v>
      </c>
      <c r="H107" s="555">
        <v>0</v>
      </c>
      <c r="I107" s="563">
        <f>+I100</f>
        <v>7849957.2854000004</v>
      </c>
      <c r="J107" s="732"/>
    </row>
    <row r="108" spans="2:10" s="564" customFormat="1" ht="24.75" customHeight="1" thickBot="1">
      <c r="B108" s="791" t="s">
        <v>331</v>
      </c>
      <c r="C108" s="792"/>
      <c r="D108" s="793"/>
      <c r="E108" s="793"/>
      <c r="F108" s="794">
        <f>+F105+F106</f>
        <v>4138924284.605</v>
      </c>
      <c r="G108" s="793"/>
      <c r="H108" s="794"/>
      <c r="I108" s="795">
        <v>56191728567.053596</v>
      </c>
    </row>
    <row r="109" spans="2:10" s="546" customFormat="1" ht="52.5" customHeight="1">
      <c r="B109" s="1194" t="s">
        <v>1146</v>
      </c>
      <c r="C109" s="786" t="s">
        <v>327</v>
      </c>
      <c r="D109" s="786" t="s">
        <v>327</v>
      </c>
      <c r="E109" s="1197" t="s">
        <v>1148</v>
      </c>
      <c r="F109" s="787" t="s">
        <v>1135</v>
      </c>
      <c r="G109" s="788" t="s">
        <v>327</v>
      </c>
      <c r="H109" s="1197" t="s">
        <v>931</v>
      </c>
      <c r="I109" s="789" t="s">
        <v>1089</v>
      </c>
    </row>
    <row r="110" spans="2:10" s="546" customFormat="1">
      <c r="B110" s="1195"/>
      <c r="C110" s="1200" t="s">
        <v>231</v>
      </c>
      <c r="D110" s="1200" t="s">
        <v>328</v>
      </c>
      <c r="E110" s="1198"/>
      <c r="F110" s="820" t="s">
        <v>930</v>
      </c>
      <c r="G110" s="1202" t="s">
        <v>328</v>
      </c>
      <c r="H110" s="1198"/>
      <c r="I110" s="1014" t="s">
        <v>930</v>
      </c>
    </row>
    <row r="111" spans="2:10" s="546" customFormat="1" ht="15.75" thickBot="1">
      <c r="B111" s="1196"/>
      <c r="C111" s="1201"/>
      <c r="D111" s="1201"/>
      <c r="E111" s="1199"/>
      <c r="F111" s="790">
        <f>+F92</f>
        <v>45838</v>
      </c>
      <c r="G111" s="1203"/>
      <c r="H111" s="1199"/>
      <c r="I111" s="1015">
        <f>+I92</f>
        <v>45657</v>
      </c>
    </row>
    <row r="112" spans="2:10" s="546" customFormat="1" ht="24.75" customHeight="1">
      <c r="B112" s="905" t="s">
        <v>93</v>
      </c>
      <c r="C112" s="549"/>
      <c r="D112" s="550"/>
      <c r="E112" s="550"/>
      <c r="F112" s="551"/>
      <c r="G112" s="551"/>
      <c r="H112" s="551"/>
      <c r="I112" s="552"/>
    </row>
    <row r="113" spans="2:14" s="564" customFormat="1" ht="24.75" customHeight="1">
      <c r="B113" s="906" t="s">
        <v>332</v>
      </c>
      <c r="C113" s="560"/>
      <c r="D113" s="561"/>
      <c r="E113" s="561"/>
      <c r="F113" s="562">
        <f>+F114</f>
        <v>429407.55</v>
      </c>
      <c r="G113" s="562"/>
      <c r="H113" s="562"/>
      <c r="I113" s="563">
        <f>+I114</f>
        <v>79974147.599999994</v>
      </c>
    </row>
    <row r="114" spans="2:14" s="564" customFormat="1" ht="24.75" customHeight="1">
      <c r="B114" s="906" t="s">
        <v>1099</v>
      </c>
      <c r="C114" s="560"/>
      <c r="D114" s="561">
        <f>+D115+D116+D117</f>
        <v>55</v>
      </c>
      <c r="E114" s="561"/>
      <c r="F114" s="562">
        <f>+F115+F116+F117</f>
        <v>429407.55</v>
      </c>
      <c r="G114" s="561">
        <f>+G115+G116+G117</f>
        <v>10980</v>
      </c>
      <c r="H114" s="562"/>
      <c r="I114" s="563">
        <v>79974147.599999994</v>
      </c>
      <c r="J114" s="732"/>
    </row>
    <row r="115" spans="2:14" s="546" customFormat="1" ht="24.75" customHeight="1">
      <c r="B115" s="907" t="s">
        <v>1022</v>
      </c>
      <c r="C115" s="559" t="s">
        <v>858</v>
      </c>
      <c r="D115" s="571">
        <v>0</v>
      </c>
      <c r="E115" s="555">
        <f>+C81</f>
        <v>7807.41</v>
      </c>
      <c r="F115" s="572">
        <f>+D115*E115</f>
        <v>0</v>
      </c>
      <c r="G115" s="555">
        <v>0</v>
      </c>
      <c r="H115" s="555">
        <v>7283.62</v>
      </c>
      <c r="I115" s="1046">
        <v>0</v>
      </c>
      <c r="K115" s="573"/>
      <c r="L115" s="573"/>
      <c r="M115" s="573"/>
      <c r="N115" s="573"/>
    </row>
    <row r="116" spans="2:14" s="546" customFormat="1" ht="24.75" customHeight="1">
      <c r="B116" s="907" t="s">
        <v>1023</v>
      </c>
      <c r="C116" s="559" t="s">
        <v>858</v>
      </c>
      <c r="D116" s="571">
        <v>0</v>
      </c>
      <c r="E116" s="555">
        <f>+E115</f>
        <v>7807.41</v>
      </c>
      <c r="F116" s="572">
        <f t="shared" ref="F116:F117" si="0">+D116*E116</f>
        <v>0</v>
      </c>
      <c r="G116" s="571">
        <v>0</v>
      </c>
      <c r="H116" s="555">
        <v>7283.62</v>
      </c>
      <c r="I116" s="1046">
        <v>0</v>
      </c>
      <c r="L116" s="574"/>
    </row>
    <row r="117" spans="2:14" s="546" customFormat="1" ht="24.75" customHeight="1">
      <c r="B117" s="907" t="s">
        <v>1021</v>
      </c>
      <c r="C117" s="559" t="s">
        <v>858</v>
      </c>
      <c r="D117" s="555">
        <v>55</v>
      </c>
      <c r="E117" s="555">
        <f>+E116</f>
        <v>7807.41</v>
      </c>
      <c r="F117" s="572">
        <f t="shared" si="0"/>
        <v>429407.55</v>
      </c>
      <c r="G117" s="555">
        <v>10980</v>
      </c>
      <c r="H117" s="555">
        <v>7283.62</v>
      </c>
      <c r="I117" s="702">
        <v>79974147.599999994</v>
      </c>
      <c r="L117" s="574"/>
    </row>
    <row r="118" spans="2:14" s="546" customFormat="1" ht="24.75" customHeight="1">
      <c r="B118" s="906" t="s">
        <v>667</v>
      </c>
      <c r="C118" s="554"/>
      <c r="D118" s="555"/>
      <c r="E118" s="555"/>
      <c r="F118" s="556"/>
      <c r="G118" s="556"/>
      <c r="H118" s="555"/>
      <c r="I118" s="557"/>
      <c r="L118" s="574"/>
    </row>
    <row r="119" spans="2:14" s="546" customFormat="1" ht="24.75" customHeight="1">
      <c r="B119" s="907" t="s">
        <v>732</v>
      </c>
      <c r="C119" s="559" t="s">
        <v>858</v>
      </c>
      <c r="D119" s="555"/>
      <c r="E119" s="555"/>
      <c r="F119" s="556">
        <v>0</v>
      </c>
      <c r="G119" s="556">
        <v>0</v>
      </c>
      <c r="H119" s="555"/>
      <c r="I119" s="557">
        <v>0</v>
      </c>
    </row>
    <row r="120" spans="2:14" s="546" customFormat="1" ht="24.75" customHeight="1" thickBot="1">
      <c r="B120" s="908" t="s">
        <v>1100</v>
      </c>
      <c r="C120" s="559"/>
      <c r="D120" s="561">
        <f>+D115+D116+D117+D119</f>
        <v>55</v>
      </c>
      <c r="E120" s="555"/>
      <c r="F120" s="562">
        <f>+F115+F116+F117</f>
        <v>429407.55</v>
      </c>
      <c r="G120" s="561">
        <v>10980</v>
      </c>
      <c r="H120" s="555">
        <f>+D81</f>
        <v>7543.01</v>
      </c>
      <c r="I120" s="563">
        <f>+G120*H120</f>
        <v>82822249.799999997</v>
      </c>
    </row>
    <row r="121" spans="2:14" s="546" customFormat="1" ht="24.75" customHeight="1" thickBot="1">
      <c r="B121" s="791" t="s">
        <v>1101</v>
      </c>
      <c r="C121" s="792"/>
      <c r="D121" s="793"/>
      <c r="E121" s="793"/>
      <c r="F121" s="794">
        <f>+F113</f>
        <v>429407.55</v>
      </c>
      <c r="G121" s="793"/>
      <c r="H121" s="794"/>
      <c r="I121" s="795">
        <f>+I120</f>
        <v>82822249.799999997</v>
      </c>
    </row>
    <row r="125" spans="2:14" s="546" customFormat="1">
      <c r="B125" s="1191" t="s">
        <v>1034</v>
      </c>
      <c r="C125" s="1191"/>
      <c r="D125" s="1191"/>
      <c r="E125" s="1191"/>
      <c r="F125" s="1191"/>
      <c r="G125" s="575"/>
      <c r="H125" s="575"/>
      <c r="I125" s="575"/>
      <c r="J125" s="575"/>
    </row>
    <row r="126" spans="2:14" s="546" customFormat="1">
      <c r="B126" s="576"/>
      <c r="C126" s="576"/>
      <c r="D126" s="576"/>
      <c r="E126" s="576"/>
      <c r="F126" s="576"/>
      <c r="G126" s="575"/>
      <c r="H126" s="575"/>
      <c r="I126" s="575"/>
      <c r="J126" s="575"/>
    </row>
    <row r="127" spans="2:14" ht="15.75" thickBot="1">
      <c r="C127" s="840"/>
      <c r="D127" s="945">
        <v>45838</v>
      </c>
      <c r="E127" s="945"/>
      <c r="F127" s="945">
        <v>45473</v>
      </c>
    </row>
    <row r="128" spans="2:14" s="404" customFormat="1" ht="45">
      <c r="B128" s="1018" t="s">
        <v>733</v>
      </c>
      <c r="C128" s="1019" t="s">
        <v>1170</v>
      </c>
      <c r="D128" s="1019" t="s">
        <v>1171</v>
      </c>
      <c r="E128" s="1019" t="s">
        <v>1172</v>
      </c>
      <c r="F128" s="1020" t="s">
        <v>1173</v>
      </c>
    </row>
    <row r="129" spans="2:10" ht="30">
      <c r="B129" s="968" t="s">
        <v>1136</v>
      </c>
      <c r="C129" s="679">
        <f>+C80</f>
        <v>7790.75</v>
      </c>
      <c r="D129" s="948">
        <v>216237180</v>
      </c>
      <c r="E129" s="949">
        <v>7533.98</v>
      </c>
      <c r="F129" s="1021">
        <v>373876438</v>
      </c>
      <c r="H129" s="528"/>
      <c r="I129" s="528"/>
      <c r="J129" s="528"/>
    </row>
    <row r="130" spans="2:10" ht="30">
      <c r="B130" s="968" t="s">
        <v>1137</v>
      </c>
      <c r="C130" s="679">
        <f>+C81</f>
        <v>7807.41</v>
      </c>
      <c r="D130" s="948">
        <v>1646189</v>
      </c>
      <c r="E130" s="949">
        <v>7543.01</v>
      </c>
      <c r="F130" s="1021">
        <v>18667104</v>
      </c>
      <c r="H130" s="528"/>
      <c r="I130" s="528"/>
      <c r="J130" s="528"/>
    </row>
    <row r="131" spans="2:10" ht="30">
      <c r="B131" s="968" t="s">
        <v>1138</v>
      </c>
      <c r="C131" s="679">
        <f>+C129</f>
        <v>7790.75</v>
      </c>
      <c r="D131" s="948">
        <v>273322325</v>
      </c>
      <c r="E131" s="949">
        <v>7533.98</v>
      </c>
      <c r="F131" s="1021">
        <v>9497446</v>
      </c>
      <c r="G131" s="528"/>
      <c r="H131" s="528"/>
      <c r="I131" s="528"/>
      <c r="J131" s="528"/>
    </row>
    <row r="132" spans="2:10" ht="30">
      <c r="B132" s="968" t="s">
        <v>734</v>
      </c>
      <c r="C132" s="679">
        <f>+C130</f>
        <v>7807.41</v>
      </c>
      <c r="D132" s="948">
        <v>15742304</v>
      </c>
      <c r="E132" s="949">
        <v>7543.01</v>
      </c>
      <c r="F132" s="1021">
        <v>14558026</v>
      </c>
      <c r="H132" s="528"/>
    </row>
    <row r="133" spans="2:10" s="404" customFormat="1" ht="15.75" thickBot="1">
      <c r="B133" s="1022" t="s">
        <v>735</v>
      </c>
      <c r="C133" s="1023"/>
      <c r="D133" s="1024">
        <f>+D129+D130-D131-D132</f>
        <v>-71181260</v>
      </c>
      <c r="E133" s="1025"/>
      <c r="F133" s="1026">
        <f>+F129+F130-F131-F132</f>
        <v>368488070</v>
      </c>
      <c r="H133" s="528"/>
      <c r="I133" s="370"/>
    </row>
    <row r="137" spans="2:10">
      <c r="B137" s="954" t="s">
        <v>1035</v>
      </c>
      <c r="G137" s="377"/>
      <c r="H137" s="528"/>
    </row>
    <row r="138" spans="2:10">
      <c r="B138" s="955"/>
      <c r="G138" s="377"/>
      <c r="H138" s="528"/>
    </row>
    <row r="139" spans="2:10">
      <c r="B139" s="1204" t="s">
        <v>917</v>
      </c>
      <c r="C139" s="1204"/>
      <c r="D139" s="1204"/>
      <c r="E139" s="1204"/>
      <c r="G139" s="377"/>
      <c r="H139" s="528"/>
    </row>
    <row r="140" spans="2:10">
      <c r="B140" s="420"/>
      <c r="C140" s="420"/>
      <c r="D140" s="420"/>
      <c r="E140" s="420"/>
      <c r="G140" s="377"/>
      <c r="H140" s="528"/>
    </row>
    <row r="141" spans="2:10" ht="15.75" thickBot="1">
      <c r="D141" s="537">
        <f>+D127</f>
        <v>45838</v>
      </c>
      <c r="E141" s="537">
        <v>45657</v>
      </c>
      <c r="G141" s="377"/>
      <c r="H141" s="528"/>
    </row>
    <row r="142" spans="2:10" s="404" customFormat="1" ht="15" customHeight="1">
      <c r="B142" s="1205" t="s">
        <v>736</v>
      </c>
      <c r="C142" s="1167" t="s">
        <v>1090</v>
      </c>
      <c r="D142" s="1169" t="s">
        <v>737</v>
      </c>
      <c r="E142" s="1170"/>
      <c r="G142" s="377"/>
      <c r="H142" s="580"/>
    </row>
    <row r="143" spans="2:10" s="404" customFormat="1" ht="15" customHeight="1">
      <c r="B143" s="1206"/>
      <c r="C143" s="1168"/>
      <c r="D143" s="796" t="s">
        <v>1128</v>
      </c>
      <c r="E143" s="1027" t="s">
        <v>873</v>
      </c>
      <c r="G143" s="377"/>
      <c r="H143" s="580"/>
    </row>
    <row r="144" spans="2:10" ht="14.25" customHeight="1">
      <c r="B144" s="1028" t="s">
        <v>1098</v>
      </c>
      <c r="C144" s="797">
        <v>527600.75</v>
      </c>
      <c r="D144" s="577">
        <v>4110405543.0625</v>
      </c>
      <c r="E144" s="609">
        <v>656782241</v>
      </c>
      <c r="G144" s="377"/>
      <c r="H144" s="528"/>
    </row>
    <row r="145" spans="1:16384" s="370" customFormat="1" ht="14.25" customHeight="1">
      <c r="B145" s="1028" t="s">
        <v>1149</v>
      </c>
      <c r="C145" s="798"/>
      <c r="D145" s="577">
        <v>7161944.2150001526</v>
      </c>
      <c r="E145" s="609">
        <v>148481846</v>
      </c>
      <c r="G145" s="377"/>
      <c r="H145" s="528"/>
    </row>
    <row r="146" spans="1:16384" s="404" customFormat="1" ht="15" customHeight="1" thickBot="1">
      <c r="B146" s="1029" t="s">
        <v>738</v>
      </c>
      <c r="C146" s="1030"/>
      <c r="D146" s="1031">
        <f>SUM(D144:D145)</f>
        <v>4117567487.2775002</v>
      </c>
      <c r="E146" s="1031">
        <f>SUM(E144:E145)</f>
        <v>805264087</v>
      </c>
      <c r="G146" s="377"/>
      <c r="H146" s="377"/>
      <c r="I146" s="377"/>
      <c r="J146" s="377"/>
    </row>
    <row r="151" spans="1:16384" s="754" customFormat="1">
      <c r="B151" s="1171" t="s">
        <v>1036</v>
      </c>
      <c r="C151" s="1171"/>
      <c r="D151" s="1171"/>
      <c r="E151" s="1171"/>
      <c r="F151" s="1171"/>
      <c r="G151" s="1171"/>
      <c r="H151" s="1171"/>
      <c r="I151" s="1171"/>
    </row>
    <row r="152" spans="1:16384" s="754" customFormat="1" ht="15" customHeight="1">
      <c r="A152" s="963"/>
      <c r="B152" s="963"/>
      <c r="C152" s="963"/>
      <c r="D152" s="1186" t="s">
        <v>326</v>
      </c>
      <c r="E152" s="1186"/>
      <c r="F152" s="1186"/>
      <c r="G152" s="963"/>
      <c r="H152" s="963"/>
      <c r="I152" s="1119"/>
      <c r="J152" s="1119"/>
      <c r="K152" s="1119"/>
      <c r="L152" s="1119"/>
      <c r="M152" s="1119"/>
      <c r="N152" s="1119"/>
      <c r="O152" s="1119"/>
      <c r="P152" s="1119"/>
      <c r="Q152" s="1119"/>
      <c r="R152" s="1119"/>
      <c r="S152" s="1119"/>
      <c r="T152" s="1119"/>
      <c r="U152" s="1119"/>
      <c r="V152" s="1119"/>
      <c r="W152" s="1119"/>
      <c r="X152" s="1119"/>
      <c r="Y152" s="1119"/>
      <c r="Z152" s="1119"/>
      <c r="AA152" s="1119"/>
      <c r="AB152" s="1119"/>
      <c r="AC152" s="1119"/>
      <c r="AD152" s="1119"/>
      <c r="AE152" s="1119"/>
      <c r="AF152" s="1119"/>
      <c r="AG152" s="1119"/>
      <c r="AH152" s="1119"/>
      <c r="AI152" s="1119"/>
      <c r="AJ152" s="1119"/>
      <c r="AK152" s="1119"/>
      <c r="AL152" s="1119"/>
      <c r="AM152" s="1119"/>
      <c r="AN152" s="1119"/>
      <c r="AO152" s="1119"/>
      <c r="AP152" s="1119"/>
      <c r="AQ152" s="1119"/>
      <c r="AR152" s="1119"/>
      <c r="AS152" s="1119"/>
      <c r="AT152" s="1119"/>
      <c r="AU152" s="1119"/>
      <c r="AV152" s="1119"/>
      <c r="AW152" s="1119"/>
      <c r="AX152" s="1119"/>
      <c r="AY152" s="1119"/>
      <c r="AZ152" s="1119"/>
      <c r="BA152" s="1119"/>
      <c r="BB152" s="1119"/>
      <c r="BC152" s="1119"/>
      <c r="BD152" s="1119"/>
      <c r="BE152" s="1119"/>
      <c r="BF152" s="1119"/>
      <c r="BG152" s="1119"/>
      <c r="BH152" s="1119"/>
      <c r="BI152" s="1119"/>
      <c r="BJ152" s="1119"/>
      <c r="BK152" s="1119"/>
      <c r="BL152" s="1119"/>
      <c r="BM152" s="1119"/>
      <c r="BN152" s="1119"/>
      <c r="BO152" s="1119"/>
      <c r="BP152" s="1119"/>
      <c r="BQ152" s="1119"/>
      <c r="BR152" s="1119"/>
      <c r="BS152" s="1119"/>
      <c r="BT152" s="1119"/>
      <c r="BU152" s="1119"/>
      <c r="BV152" s="1119"/>
      <c r="BW152" s="1119"/>
      <c r="BX152" s="1119"/>
      <c r="BY152" s="1119"/>
      <c r="BZ152" s="1119"/>
      <c r="CA152" s="1119"/>
      <c r="CB152" s="1119"/>
      <c r="CC152" s="1119"/>
      <c r="CD152" s="1119"/>
      <c r="CE152" s="1119"/>
      <c r="CF152" s="1119"/>
      <c r="CG152" s="1119"/>
      <c r="CH152" s="1119"/>
      <c r="CI152" s="1119"/>
      <c r="CJ152" s="1119"/>
      <c r="CK152" s="1119"/>
      <c r="CL152" s="1119"/>
      <c r="CM152" s="1119"/>
      <c r="CN152" s="1119"/>
      <c r="CO152" s="1119"/>
      <c r="CP152" s="1119"/>
      <c r="CQ152" s="1119"/>
      <c r="CR152" s="1119"/>
      <c r="CS152" s="1119"/>
      <c r="CT152" s="1119"/>
      <c r="CU152" s="1119"/>
      <c r="CV152" s="1119"/>
      <c r="CW152" s="1119"/>
      <c r="CX152" s="1119"/>
      <c r="CY152" s="1119"/>
      <c r="CZ152" s="1119"/>
      <c r="DA152" s="1119"/>
      <c r="DB152" s="1119"/>
      <c r="DC152" s="1119"/>
      <c r="DD152" s="1119"/>
      <c r="DE152" s="1119"/>
      <c r="DF152" s="1119"/>
      <c r="DG152" s="1119"/>
      <c r="DH152" s="1119"/>
      <c r="DI152" s="1119"/>
      <c r="DJ152" s="1119"/>
      <c r="DK152" s="1119"/>
      <c r="DL152" s="1119"/>
      <c r="DM152" s="1119"/>
      <c r="DN152" s="1119"/>
      <c r="DO152" s="1119"/>
      <c r="DP152" s="1119"/>
      <c r="DQ152" s="1119"/>
      <c r="DR152" s="1119"/>
      <c r="DS152" s="1119"/>
      <c r="DT152" s="1119"/>
      <c r="DU152" s="1119"/>
      <c r="DV152" s="1119"/>
      <c r="DW152" s="1119"/>
      <c r="DX152" s="1119"/>
      <c r="DY152" s="1119"/>
      <c r="DZ152" s="1119"/>
      <c r="EA152" s="1119"/>
      <c r="EB152" s="1119"/>
      <c r="EC152" s="1119"/>
      <c r="ED152" s="1119"/>
      <c r="EE152" s="1119"/>
      <c r="EF152" s="1119"/>
      <c r="EG152" s="1119"/>
      <c r="EH152" s="1119"/>
      <c r="EI152" s="1119"/>
      <c r="EJ152" s="1119"/>
      <c r="EK152" s="1119"/>
      <c r="EL152" s="1119"/>
      <c r="EM152" s="1119"/>
      <c r="EN152" s="1119"/>
      <c r="EO152" s="1119"/>
      <c r="EP152" s="1119"/>
      <c r="EQ152" s="1119"/>
      <c r="ER152" s="1119"/>
      <c r="ES152" s="1119"/>
      <c r="ET152" s="1119"/>
      <c r="EU152" s="1119"/>
      <c r="EV152" s="1119"/>
      <c r="EW152" s="1119"/>
      <c r="EX152" s="1119"/>
      <c r="EY152" s="1119"/>
      <c r="EZ152" s="1119"/>
      <c r="FA152" s="1119"/>
      <c r="FB152" s="1119"/>
      <c r="FC152" s="1119"/>
      <c r="FD152" s="1119"/>
      <c r="FE152" s="1119"/>
      <c r="FF152" s="1119"/>
      <c r="FG152" s="1119"/>
      <c r="FH152" s="1119"/>
      <c r="FI152" s="1119"/>
      <c r="FJ152" s="1119"/>
      <c r="FK152" s="1119"/>
      <c r="FL152" s="1119"/>
      <c r="FM152" s="1119"/>
      <c r="FN152" s="1119"/>
      <c r="FO152" s="1119"/>
      <c r="FP152" s="1119"/>
      <c r="FQ152" s="1119"/>
      <c r="FR152" s="1119"/>
      <c r="FS152" s="1119"/>
      <c r="FT152" s="1119"/>
      <c r="FU152" s="1119"/>
      <c r="FV152" s="1119"/>
      <c r="FW152" s="1119"/>
      <c r="FX152" s="1119"/>
      <c r="FY152" s="1119"/>
      <c r="FZ152" s="1119"/>
      <c r="GA152" s="1119"/>
      <c r="GB152" s="1119"/>
      <c r="GC152" s="1119"/>
      <c r="GD152" s="1119"/>
      <c r="GE152" s="1119"/>
      <c r="GF152" s="1119"/>
      <c r="GG152" s="1119"/>
      <c r="GH152" s="1119"/>
      <c r="GI152" s="1119"/>
      <c r="GJ152" s="1119"/>
      <c r="GK152" s="1119"/>
      <c r="GL152" s="1119"/>
      <c r="GM152" s="1119"/>
      <c r="GN152" s="1119"/>
      <c r="GO152" s="1119"/>
      <c r="GP152" s="1119"/>
      <c r="GQ152" s="1119"/>
      <c r="GR152" s="1119"/>
      <c r="GS152" s="1119"/>
      <c r="GT152" s="1119"/>
      <c r="GU152" s="1119"/>
      <c r="GV152" s="1119"/>
      <c r="GW152" s="1119"/>
      <c r="GX152" s="1119"/>
      <c r="GY152" s="1119"/>
      <c r="GZ152" s="1119"/>
      <c r="HA152" s="1119"/>
      <c r="HB152" s="1119"/>
      <c r="HC152" s="1119"/>
      <c r="HD152" s="1119"/>
      <c r="HE152" s="1119"/>
      <c r="HF152" s="1119"/>
      <c r="HG152" s="1119"/>
      <c r="HH152" s="1119"/>
      <c r="HI152" s="1119"/>
      <c r="HJ152" s="1119"/>
      <c r="HK152" s="1119"/>
      <c r="HL152" s="1119"/>
      <c r="HM152" s="1119"/>
      <c r="HN152" s="1119"/>
      <c r="HO152" s="1119"/>
      <c r="HP152" s="1119"/>
      <c r="HQ152" s="1119"/>
      <c r="HR152" s="1119"/>
      <c r="HS152" s="1119"/>
      <c r="HT152" s="1119"/>
      <c r="HU152" s="1119"/>
      <c r="HV152" s="1119"/>
      <c r="HW152" s="1119"/>
      <c r="HX152" s="1119"/>
      <c r="HY152" s="1119"/>
      <c r="HZ152" s="1119"/>
      <c r="IA152" s="1119"/>
      <c r="IB152" s="1119"/>
      <c r="IC152" s="1119"/>
      <c r="ID152" s="1119"/>
      <c r="IE152" s="1119"/>
      <c r="IF152" s="1119"/>
      <c r="IG152" s="1119"/>
      <c r="IH152" s="1119"/>
      <c r="II152" s="1119"/>
      <c r="IJ152" s="1119"/>
      <c r="IK152" s="1119"/>
      <c r="IL152" s="1119"/>
      <c r="IM152" s="1119"/>
      <c r="IN152" s="1119"/>
      <c r="IO152" s="1119"/>
      <c r="IP152" s="1119"/>
      <c r="IQ152" s="1119"/>
      <c r="IR152" s="1119"/>
      <c r="IS152" s="1119"/>
      <c r="IT152" s="1119"/>
      <c r="IU152" s="1119"/>
      <c r="IV152" s="1119"/>
      <c r="IW152" s="1119"/>
      <c r="IX152" s="1119"/>
      <c r="IY152" s="1119"/>
      <c r="IZ152" s="1119"/>
      <c r="JA152" s="1119"/>
      <c r="JB152" s="1119"/>
      <c r="JC152" s="1119"/>
      <c r="JD152" s="1119"/>
      <c r="JE152" s="1119"/>
      <c r="JF152" s="1119"/>
      <c r="JG152" s="1119"/>
      <c r="JH152" s="1119"/>
      <c r="JI152" s="1119"/>
      <c r="JJ152" s="1119"/>
      <c r="JK152" s="1119"/>
      <c r="JL152" s="1119"/>
      <c r="JM152" s="1119"/>
      <c r="JN152" s="1119"/>
      <c r="JO152" s="1119"/>
      <c r="JP152" s="1119"/>
      <c r="JQ152" s="1119"/>
      <c r="JR152" s="1119"/>
      <c r="JS152" s="1119"/>
      <c r="JT152" s="1119"/>
      <c r="JU152" s="1119"/>
      <c r="JV152" s="1119"/>
      <c r="JW152" s="1119"/>
      <c r="JX152" s="1119"/>
      <c r="JY152" s="1119"/>
      <c r="JZ152" s="1119"/>
      <c r="KA152" s="1119"/>
      <c r="KB152" s="1119"/>
      <c r="KC152" s="1119"/>
      <c r="KD152" s="1119"/>
      <c r="KE152" s="1119"/>
      <c r="KF152" s="1119"/>
      <c r="KG152" s="1119"/>
      <c r="KH152" s="1119"/>
      <c r="KI152" s="1119"/>
      <c r="KJ152" s="1119"/>
      <c r="KK152" s="1119"/>
      <c r="KL152" s="1119"/>
      <c r="KM152" s="1119"/>
      <c r="KN152" s="1119"/>
      <c r="KO152" s="1119"/>
      <c r="KP152" s="1119"/>
      <c r="KQ152" s="1119"/>
      <c r="KR152" s="1119"/>
      <c r="KS152" s="1119"/>
      <c r="KT152" s="1119"/>
      <c r="KU152" s="1119"/>
      <c r="KV152" s="1119"/>
      <c r="KW152" s="1119"/>
      <c r="KX152" s="1119"/>
      <c r="KY152" s="1119"/>
      <c r="KZ152" s="1119"/>
      <c r="LA152" s="1119"/>
      <c r="LB152" s="1119"/>
      <c r="LC152" s="1119"/>
      <c r="LD152" s="1119"/>
      <c r="LE152" s="1119"/>
      <c r="LF152" s="1119"/>
      <c r="LG152" s="1119"/>
      <c r="LH152" s="1119"/>
      <c r="LI152" s="1119"/>
      <c r="LJ152" s="1119"/>
      <c r="LK152" s="1119"/>
      <c r="LL152" s="1119"/>
      <c r="LM152" s="1119"/>
      <c r="LN152" s="1119"/>
      <c r="LO152" s="1119"/>
      <c r="LP152" s="1119"/>
      <c r="LQ152" s="1119"/>
      <c r="LR152" s="1119"/>
      <c r="LS152" s="1119"/>
      <c r="LT152" s="1119"/>
      <c r="LU152" s="1119"/>
      <c r="LV152" s="1119"/>
      <c r="LW152" s="1119"/>
      <c r="LX152" s="1119"/>
      <c r="LY152" s="1119"/>
      <c r="LZ152" s="1119"/>
      <c r="MA152" s="1119"/>
      <c r="MB152" s="1119"/>
      <c r="MC152" s="1119"/>
      <c r="MD152" s="1119"/>
      <c r="ME152" s="1119"/>
      <c r="MF152" s="1119"/>
      <c r="MG152" s="1119"/>
      <c r="MH152" s="1119"/>
      <c r="MI152" s="1119"/>
      <c r="MJ152" s="1119"/>
      <c r="MK152" s="1119"/>
      <c r="ML152" s="1119"/>
      <c r="MM152" s="1119"/>
      <c r="MN152" s="1119"/>
      <c r="MO152" s="1119"/>
      <c r="MP152" s="1119"/>
      <c r="MQ152" s="1119"/>
      <c r="MR152" s="1119"/>
      <c r="MS152" s="1119"/>
      <c r="MT152" s="1119"/>
      <c r="MU152" s="1119"/>
      <c r="MV152" s="1119"/>
      <c r="MW152" s="1119"/>
      <c r="MX152" s="1119"/>
      <c r="MY152" s="1119"/>
      <c r="MZ152" s="1119"/>
      <c r="NA152" s="1119"/>
      <c r="NB152" s="1119"/>
      <c r="NC152" s="1119"/>
      <c r="ND152" s="1119"/>
      <c r="NE152" s="1119"/>
      <c r="NF152" s="1119"/>
      <c r="NG152" s="1119"/>
      <c r="NH152" s="1119"/>
      <c r="NI152" s="1119"/>
      <c r="NJ152" s="1119"/>
      <c r="NK152" s="1119"/>
      <c r="NL152" s="1119"/>
      <c r="NM152" s="1119"/>
      <c r="NN152" s="1119"/>
      <c r="NO152" s="1119"/>
      <c r="NP152" s="1119"/>
      <c r="NQ152" s="1119"/>
      <c r="NR152" s="1119"/>
      <c r="NS152" s="1119"/>
      <c r="NT152" s="1119"/>
      <c r="NU152" s="1119"/>
      <c r="NV152" s="1119"/>
      <c r="NW152" s="1119"/>
      <c r="NX152" s="1119"/>
      <c r="NY152" s="1119"/>
      <c r="NZ152" s="1119"/>
      <c r="OA152" s="1119"/>
      <c r="OB152" s="1119"/>
      <c r="OC152" s="1119"/>
      <c r="OD152" s="1119"/>
      <c r="OE152" s="1119"/>
      <c r="OF152" s="1119"/>
      <c r="OG152" s="1119"/>
      <c r="OH152" s="1119"/>
      <c r="OI152" s="1119"/>
      <c r="OJ152" s="1119"/>
      <c r="OK152" s="1119"/>
      <c r="OL152" s="1119"/>
      <c r="OM152" s="1119"/>
      <c r="ON152" s="1119"/>
      <c r="OO152" s="1119"/>
      <c r="OP152" s="1119"/>
      <c r="OQ152" s="1119"/>
      <c r="OR152" s="1119"/>
      <c r="OS152" s="1119"/>
      <c r="OT152" s="1119"/>
      <c r="OU152" s="1119"/>
      <c r="OV152" s="1119"/>
      <c r="OW152" s="1119"/>
      <c r="OX152" s="1119"/>
      <c r="OY152" s="1119"/>
      <c r="OZ152" s="1119"/>
      <c r="PA152" s="1119"/>
      <c r="PB152" s="1119"/>
      <c r="PC152" s="1119"/>
      <c r="PD152" s="1119"/>
      <c r="PE152" s="1119"/>
      <c r="PF152" s="1119"/>
      <c r="PG152" s="1119"/>
      <c r="PH152" s="1119"/>
      <c r="PI152" s="1119"/>
      <c r="PJ152" s="1119"/>
      <c r="PK152" s="1119"/>
      <c r="PL152" s="1119"/>
      <c r="PM152" s="1119"/>
      <c r="PN152" s="1119"/>
      <c r="PO152" s="1119"/>
      <c r="PP152" s="1119"/>
      <c r="PQ152" s="1119"/>
      <c r="PR152" s="1119"/>
      <c r="PS152" s="1119"/>
      <c r="PT152" s="1119"/>
      <c r="PU152" s="1119"/>
      <c r="PV152" s="1119"/>
      <c r="PW152" s="1119"/>
      <c r="PX152" s="1119"/>
      <c r="PY152" s="1119"/>
      <c r="PZ152" s="1119"/>
      <c r="QA152" s="1119"/>
      <c r="QB152" s="1119"/>
      <c r="QC152" s="1119"/>
      <c r="QD152" s="1119"/>
      <c r="QE152" s="1119"/>
      <c r="QF152" s="1119"/>
      <c r="QG152" s="1119"/>
      <c r="QH152" s="1119"/>
      <c r="QI152" s="1119"/>
      <c r="QJ152" s="1119"/>
      <c r="QK152" s="1119"/>
      <c r="QL152" s="1119"/>
      <c r="QM152" s="1119"/>
      <c r="QN152" s="1119"/>
      <c r="QO152" s="1119"/>
      <c r="QP152" s="1119"/>
      <c r="QQ152" s="1119"/>
      <c r="QR152" s="1119"/>
      <c r="QS152" s="1119"/>
      <c r="QT152" s="1119"/>
      <c r="QU152" s="1119"/>
      <c r="QV152" s="1119"/>
      <c r="QW152" s="1119"/>
      <c r="QX152" s="1119"/>
      <c r="QY152" s="1119"/>
      <c r="QZ152" s="1119"/>
      <c r="RA152" s="1119"/>
      <c r="RB152" s="1119"/>
      <c r="RC152" s="1119"/>
      <c r="RD152" s="1119"/>
      <c r="RE152" s="1119"/>
      <c r="RF152" s="1119"/>
      <c r="RG152" s="1119"/>
      <c r="RH152" s="1119"/>
      <c r="RI152" s="1119"/>
      <c r="RJ152" s="1119"/>
      <c r="RK152" s="1119"/>
      <c r="RL152" s="1119"/>
      <c r="RM152" s="1119"/>
      <c r="RN152" s="1119"/>
      <c r="RO152" s="1119"/>
      <c r="RP152" s="1119"/>
      <c r="RQ152" s="1119"/>
      <c r="RR152" s="1119"/>
      <c r="RS152" s="1119"/>
      <c r="RT152" s="1119"/>
      <c r="RU152" s="1119"/>
      <c r="RV152" s="1119"/>
      <c r="RW152" s="1119"/>
      <c r="RX152" s="1119"/>
      <c r="RY152" s="1119"/>
      <c r="RZ152" s="1119"/>
      <c r="SA152" s="1119"/>
      <c r="SB152" s="1119"/>
      <c r="SC152" s="1119"/>
      <c r="SD152" s="1119"/>
      <c r="SE152" s="1119"/>
      <c r="SF152" s="1119"/>
      <c r="SG152" s="1119"/>
      <c r="SH152" s="1119"/>
      <c r="SI152" s="1119"/>
      <c r="SJ152" s="1119"/>
      <c r="SK152" s="1119"/>
      <c r="SL152" s="1119"/>
      <c r="SM152" s="1119"/>
      <c r="SN152" s="1119"/>
      <c r="SO152" s="1119"/>
      <c r="SP152" s="1119"/>
      <c r="SQ152" s="1119"/>
      <c r="SR152" s="1119"/>
      <c r="SS152" s="1119"/>
      <c r="ST152" s="1119"/>
      <c r="SU152" s="1119"/>
      <c r="SV152" s="1119"/>
      <c r="SW152" s="1119"/>
      <c r="SX152" s="1119"/>
      <c r="SY152" s="1119"/>
      <c r="SZ152" s="1119"/>
      <c r="TA152" s="1119"/>
      <c r="TB152" s="1119"/>
      <c r="TC152" s="1119"/>
      <c r="TD152" s="1119"/>
      <c r="TE152" s="1119"/>
      <c r="TF152" s="1119"/>
      <c r="TG152" s="1119"/>
      <c r="TH152" s="1119"/>
      <c r="TI152" s="1119"/>
      <c r="TJ152" s="1119"/>
      <c r="TK152" s="1119"/>
      <c r="TL152" s="1119"/>
      <c r="TM152" s="1119"/>
      <c r="TN152" s="1119"/>
      <c r="TO152" s="1119"/>
      <c r="TP152" s="1119"/>
      <c r="TQ152" s="1119"/>
      <c r="TR152" s="1119"/>
      <c r="TS152" s="1119"/>
      <c r="TT152" s="1119"/>
      <c r="TU152" s="1119"/>
      <c r="TV152" s="1119"/>
      <c r="TW152" s="1119"/>
      <c r="TX152" s="1119"/>
      <c r="TY152" s="1119"/>
      <c r="TZ152" s="1119"/>
      <c r="UA152" s="1119"/>
      <c r="UB152" s="1119"/>
      <c r="UC152" s="1119"/>
      <c r="UD152" s="1119"/>
      <c r="UE152" s="1119"/>
      <c r="UF152" s="1119"/>
      <c r="UG152" s="1119"/>
      <c r="UH152" s="1119"/>
      <c r="UI152" s="1119"/>
      <c r="UJ152" s="1119"/>
      <c r="UK152" s="1119"/>
      <c r="UL152" s="1119"/>
      <c r="UM152" s="1119"/>
      <c r="UN152" s="1119"/>
      <c r="UO152" s="1119"/>
      <c r="UP152" s="1119"/>
      <c r="UQ152" s="1119"/>
      <c r="UR152" s="1119"/>
      <c r="US152" s="1119"/>
      <c r="UT152" s="1119"/>
      <c r="UU152" s="1119"/>
      <c r="UV152" s="1119"/>
      <c r="UW152" s="1119"/>
      <c r="UX152" s="1119"/>
      <c r="UY152" s="1119"/>
      <c r="UZ152" s="1119"/>
      <c r="VA152" s="1119"/>
      <c r="VB152" s="1119"/>
      <c r="VC152" s="1119"/>
      <c r="VD152" s="1119"/>
      <c r="VE152" s="1119"/>
      <c r="VF152" s="1119"/>
      <c r="VG152" s="1119"/>
      <c r="VH152" s="1119"/>
      <c r="VI152" s="1119"/>
      <c r="VJ152" s="1119"/>
      <c r="VK152" s="1119"/>
      <c r="VL152" s="1119"/>
      <c r="VM152" s="1119"/>
      <c r="VN152" s="1119"/>
      <c r="VO152" s="1119"/>
      <c r="VP152" s="1119"/>
      <c r="VQ152" s="1119"/>
      <c r="VR152" s="1119"/>
      <c r="VS152" s="1119"/>
      <c r="VT152" s="1119"/>
      <c r="VU152" s="1119"/>
      <c r="VV152" s="1119"/>
      <c r="VW152" s="1119"/>
      <c r="VX152" s="1119"/>
      <c r="VY152" s="1119"/>
      <c r="VZ152" s="1119"/>
      <c r="WA152" s="1119"/>
      <c r="WB152" s="1119"/>
      <c r="WC152" s="1119"/>
      <c r="WD152" s="1119"/>
      <c r="WE152" s="1119"/>
      <c r="WF152" s="1119"/>
      <c r="WG152" s="1119"/>
      <c r="WH152" s="1119"/>
      <c r="WI152" s="1119"/>
      <c r="WJ152" s="1119"/>
      <c r="WK152" s="1119"/>
      <c r="WL152" s="1119"/>
      <c r="WM152" s="1119"/>
      <c r="WN152" s="1119"/>
      <c r="WO152" s="1119"/>
      <c r="WP152" s="1119"/>
      <c r="WQ152" s="1119"/>
      <c r="WR152" s="1119"/>
      <c r="WS152" s="1119"/>
      <c r="WT152" s="1119"/>
      <c r="WU152" s="1119"/>
      <c r="WV152" s="1119"/>
      <c r="WW152" s="1119"/>
      <c r="WX152" s="1119"/>
      <c r="WY152" s="1119"/>
      <c r="WZ152" s="1119"/>
      <c r="XA152" s="1119"/>
      <c r="XB152" s="1119"/>
      <c r="XC152" s="1119"/>
      <c r="XD152" s="1119"/>
      <c r="XE152" s="1119"/>
      <c r="XF152" s="1119"/>
      <c r="XG152" s="1119"/>
      <c r="XH152" s="1119"/>
      <c r="XI152" s="1119"/>
      <c r="XJ152" s="1119"/>
      <c r="XK152" s="1119"/>
      <c r="XL152" s="1119"/>
      <c r="XM152" s="1119"/>
      <c r="XN152" s="1119"/>
      <c r="XO152" s="1119"/>
      <c r="XP152" s="1119"/>
      <c r="XQ152" s="1119"/>
      <c r="XR152" s="1119"/>
      <c r="XS152" s="1119"/>
      <c r="XT152" s="1119"/>
      <c r="XU152" s="1119"/>
      <c r="XV152" s="1119"/>
      <c r="XW152" s="1119"/>
      <c r="XX152" s="1119"/>
      <c r="XY152" s="1119"/>
      <c r="XZ152" s="1119"/>
      <c r="YA152" s="1119"/>
      <c r="YB152" s="1119"/>
      <c r="YC152" s="1119"/>
      <c r="YD152" s="1119"/>
      <c r="YE152" s="1119"/>
      <c r="YF152" s="1119"/>
      <c r="YG152" s="1119"/>
      <c r="YH152" s="1119"/>
      <c r="YI152" s="1119"/>
      <c r="YJ152" s="1119"/>
      <c r="YK152" s="1119"/>
      <c r="YL152" s="1119"/>
      <c r="YM152" s="1119"/>
      <c r="YN152" s="1119"/>
      <c r="YO152" s="1119"/>
      <c r="YP152" s="1119"/>
      <c r="YQ152" s="1119"/>
      <c r="YR152" s="1119"/>
      <c r="YS152" s="1119"/>
      <c r="YT152" s="1119"/>
      <c r="YU152" s="1119"/>
      <c r="YV152" s="1119"/>
      <c r="YW152" s="1119"/>
      <c r="YX152" s="1119"/>
      <c r="YY152" s="1119"/>
      <c r="YZ152" s="1119"/>
      <c r="ZA152" s="1119"/>
      <c r="ZB152" s="1119"/>
      <c r="ZC152" s="1119"/>
      <c r="ZD152" s="1119"/>
      <c r="ZE152" s="1119"/>
      <c r="ZF152" s="1119"/>
      <c r="ZG152" s="1119"/>
      <c r="ZH152" s="1119"/>
      <c r="ZI152" s="1119"/>
      <c r="ZJ152" s="1119"/>
      <c r="ZK152" s="1119"/>
      <c r="ZL152" s="1119"/>
      <c r="ZM152" s="1119"/>
      <c r="ZN152" s="1119"/>
      <c r="ZO152" s="1119"/>
      <c r="ZP152" s="1119"/>
      <c r="ZQ152" s="1119"/>
      <c r="ZR152" s="1119"/>
      <c r="ZS152" s="1119"/>
      <c r="ZT152" s="1119"/>
      <c r="ZU152" s="1119"/>
      <c r="ZV152" s="1119"/>
      <c r="ZW152" s="1119"/>
      <c r="ZX152" s="1119"/>
      <c r="ZY152" s="1119"/>
      <c r="ZZ152" s="1119"/>
      <c r="AAA152" s="1119"/>
      <c r="AAB152" s="1119"/>
      <c r="AAC152" s="1119"/>
      <c r="AAD152" s="1119"/>
      <c r="AAE152" s="1119"/>
      <c r="AAF152" s="1119"/>
      <c r="AAG152" s="1119"/>
      <c r="AAH152" s="1119"/>
      <c r="AAI152" s="1119"/>
      <c r="AAJ152" s="1119"/>
      <c r="AAK152" s="1119"/>
      <c r="AAL152" s="1119"/>
      <c r="AAM152" s="1119"/>
      <c r="AAN152" s="1119"/>
      <c r="AAO152" s="1119"/>
      <c r="AAP152" s="1119"/>
      <c r="AAQ152" s="1119"/>
      <c r="AAR152" s="1119"/>
      <c r="AAS152" s="1119"/>
      <c r="AAT152" s="1119"/>
      <c r="AAU152" s="1119"/>
      <c r="AAV152" s="1119"/>
      <c r="AAW152" s="1119"/>
      <c r="AAX152" s="1119"/>
      <c r="AAY152" s="1119"/>
      <c r="AAZ152" s="1119"/>
      <c r="ABA152" s="1119"/>
      <c r="ABB152" s="1119"/>
      <c r="ABC152" s="1119"/>
      <c r="ABD152" s="1119"/>
      <c r="ABE152" s="1119"/>
      <c r="ABF152" s="1119"/>
      <c r="ABG152" s="1119"/>
      <c r="ABH152" s="1119"/>
      <c r="ABI152" s="1119"/>
      <c r="ABJ152" s="1119"/>
      <c r="ABK152" s="1119"/>
      <c r="ABL152" s="1119"/>
      <c r="ABM152" s="1119"/>
      <c r="ABN152" s="1119"/>
      <c r="ABO152" s="1119"/>
      <c r="ABP152" s="1119"/>
      <c r="ABQ152" s="1119"/>
      <c r="ABR152" s="1119"/>
      <c r="ABS152" s="1119"/>
      <c r="ABT152" s="1119"/>
      <c r="ABU152" s="1119"/>
      <c r="ABV152" s="1119"/>
      <c r="ABW152" s="1119"/>
      <c r="ABX152" s="1119"/>
      <c r="ABY152" s="1119"/>
      <c r="ABZ152" s="1119"/>
      <c r="ACA152" s="1119"/>
      <c r="ACB152" s="1119"/>
      <c r="ACC152" s="1119"/>
      <c r="ACD152" s="1119"/>
      <c r="ACE152" s="1119"/>
      <c r="ACF152" s="1119"/>
      <c r="ACG152" s="1119"/>
      <c r="ACH152" s="1119"/>
      <c r="ACI152" s="1119"/>
      <c r="ACJ152" s="1119"/>
      <c r="ACK152" s="1119"/>
      <c r="ACL152" s="1119"/>
      <c r="ACM152" s="1119"/>
      <c r="ACN152" s="1119"/>
      <c r="ACO152" s="1119"/>
      <c r="ACP152" s="1119"/>
      <c r="ACQ152" s="1119"/>
      <c r="ACR152" s="1119"/>
      <c r="ACS152" s="1119"/>
      <c r="ACT152" s="1119"/>
      <c r="ACU152" s="1119"/>
      <c r="ACV152" s="1119"/>
      <c r="ACW152" s="1119"/>
      <c r="ACX152" s="1119"/>
      <c r="ACY152" s="1119"/>
      <c r="ACZ152" s="1119"/>
      <c r="ADA152" s="1119"/>
      <c r="ADB152" s="1119"/>
      <c r="ADC152" s="1119"/>
      <c r="ADD152" s="1119"/>
      <c r="ADE152" s="1119"/>
      <c r="ADF152" s="1119"/>
      <c r="ADG152" s="1119"/>
      <c r="ADH152" s="1119"/>
      <c r="ADI152" s="1119"/>
      <c r="ADJ152" s="1119"/>
      <c r="ADK152" s="1119"/>
      <c r="ADL152" s="1119"/>
      <c r="ADM152" s="1119"/>
      <c r="ADN152" s="1119"/>
      <c r="ADO152" s="1119"/>
      <c r="ADP152" s="1119"/>
      <c r="ADQ152" s="1119"/>
      <c r="ADR152" s="1119"/>
      <c r="ADS152" s="1119"/>
      <c r="ADT152" s="1119"/>
      <c r="ADU152" s="1119"/>
      <c r="ADV152" s="1119"/>
      <c r="ADW152" s="1119"/>
      <c r="ADX152" s="1119"/>
      <c r="ADY152" s="1119"/>
      <c r="ADZ152" s="1119"/>
      <c r="AEA152" s="1119"/>
      <c r="AEB152" s="1119"/>
      <c r="AEC152" s="1119"/>
      <c r="AED152" s="1119"/>
      <c r="AEE152" s="1119"/>
      <c r="AEF152" s="1119"/>
      <c r="AEG152" s="1119"/>
      <c r="AEH152" s="1119"/>
      <c r="AEI152" s="1119"/>
      <c r="AEJ152" s="1119"/>
      <c r="AEK152" s="1119"/>
      <c r="AEL152" s="1119"/>
      <c r="AEM152" s="1119"/>
      <c r="AEN152" s="1119"/>
      <c r="AEO152" s="1119"/>
      <c r="AEP152" s="1119"/>
      <c r="AEQ152" s="1119"/>
      <c r="AER152" s="1119"/>
      <c r="AES152" s="1119"/>
      <c r="AET152" s="1119"/>
      <c r="AEU152" s="1119"/>
      <c r="AEV152" s="1119"/>
      <c r="AEW152" s="1119"/>
      <c r="AEX152" s="1119"/>
      <c r="AEY152" s="1119"/>
      <c r="AEZ152" s="1119"/>
      <c r="AFA152" s="1119"/>
      <c r="AFB152" s="1119"/>
      <c r="AFC152" s="1119"/>
      <c r="AFD152" s="1119"/>
      <c r="AFE152" s="1119"/>
      <c r="AFF152" s="1119"/>
      <c r="AFG152" s="1119"/>
      <c r="AFH152" s="1119"/>
      <c r="AFI152" s="1119"/>
      <c r="AFJ152" s="1119"/>
      <c r="AFK152" s="1119"/>
      <c r="AFL152" s="1119"/>
      <c r="AFM152" s="1119"/>
      <c r="AFN152" s="1119"/>
      <c r="AFO152" s="1119"/>
      <c r="AFP152" s="1119"/>
      <c r="AFQ152" s="1119"/>
      <c r="AFR152" s="1119"/>
      <c r="AFS152" s="1119"/>
      <c r="AFT152" s="1119"/>
      <c r="AFU152" s="1119"/>
      <c r="AFV152" s="1119"/>
      <c r="AFW152" s="1119"/>
      <c r="AFX152" s="1119"/>
      <c r="AFY152" s="1119"/>
      <c r="AFZ152" s="1119"/>
      <c r="AGA152" s="1119"/>
      <c r="AGB152" s="1119"/>
      <c r="AGC152" s="1119"/>
      <c r="AGD152" s="1119"/>
      <c r="AGE152" s="1119"/>
      <c r="AGF152" s="1119"/>
      <c r="AGG152" s="1119"/>
      <c r="AGH152" s="1119"/>
      <c r="AGI152" s="1119"/>
      <c r="AGJ152" s="1119"/>
      <c r="AGK152" s="1119"/>
      <c r="AGL152" s="1119"/>
      <c r="AGM152" s="1119"/>
      <c r="AGN152" s="1119"/>
      <c r="AGO152" s="1119"/>
      <c r="AGP152" s="1119"/>
      <c r="AGQ152" s="1119"/>
      <c r="AGR152" s="1119"/>
      <c r="AGS152" s="1119"/>
      <c r="AGT152" s="1119"/>
      <c r="AGU152" s="1119"/>
      <c r="AGV152" s="1119"/>
      <c r="AGW152" s="1119"/>
      <c r="AGX152" s="1119"/>
      <c r="AGY152" s="1119"/>
      <c r="AGZ152" s="1119"/>
      <c r="AHA152" s="1119"/>
      <c r="AHB152" s="1119"/>
      <c r="AHC152" s="1119"/>
      <c r="AHD152" s="1119"/>
      <c r="AHE152" s="1119"/>
      <c r="AHF152" s="1119"/>
      <c r="AHG152" s="1119"/>
      <c r="AHH152" s="1119"/>
      <c r="AHI152" s="1119"/>
      <c r="AHJ152" s="1119"/>
      <c r="AHK152" s="1119"/>
      <c r="AHL152" s="1119"/>
      <c r="AHM152" s="1119"/>
      <c r="AHN152" s="1119"/>
      <c r="AHO152" s="1119"/>
      <c r="AHP152" s="1119"/>
      <c r="AHQ152" s="1119"/>
      <c r="AHR152" s="1119"/>
      <c r="AHS152" s="1119"/>
      <c r="AHT152" s="1119"/>
      <c r="AHU152" s="1119"/>
      <c r="AHV152" s="1119"/>
      <c r="AHW152" s="1119"/>
      <c r="AHX152" s="1119"/>
      <c r="AHY152" s="1119"/>
      <c r="AHZ152" s="1119"/>
      <c r="AIA152" s="1119"/>
      <c r="AIB152" s="1119"/>
      <c r="AIC152" s="1119"/>
      <c r="AID152" s="1119"/>
      <c r="AIE152" s="1119"/>
      <c r="AIF152" s="1119"/>
      <c r="AIG152" s="1119"/>
      <c r="AIH152" s="1119"/>
      <c r="AII152" s="1119"/>
      <c r="AIJ152" s="1119"/>
      <c r="AIK152" s="1119"/>
      <c r="AIL152" s="1119"/>
      <c r="AIM152" s="1119"/>
      <c r="AIN152" s="1119"/>
      <c r="AIO152" s="1119"/>
      <c r="AIP152" s="1119"/>
      <c r="AIQ152" s="1119"/>
      <c r="AIR152" s="1119"/>
      <c r="AIS152" s="1119"/>
      <c r="AIT152" s="1119"/>
      <c r="AIU152" s="1119"/>
      <c r="AIV152" s="1119"/>
      <c r="AIW152" s="1119"/>
      <c r="AIX152" s="1119"/>
      <c r="AIY152" s="1119"/>
      <c r="AIZ152" s="1119"/>
      <c r="AJA152" s="1119"/>
      <c r="AJB152" s="1119"/>
      <c r="AJC152" s="1119"/>
      <c r="AJD152" s="1119"/>
      <c r="AJE152" s="1119"/>
      <c r="AJF152" s="1119"/>
      <c r="AJG152" s="1119"/>
      <c r="AJH152" s="1119"/>
      <c r="AJI152" s="1119"/>
      <c r="AJJ152" s="1119"/>
      <c r="AJK152" s="1119"/>
      <c r="AJL152" s="1119"/>
      <c r="AJM152" s="1119"/>
      <c r="AJN152" s="1119"/>
      <c r="AJO152" s="1119"/>
      <c r="AJP152" s="1119"/>
      <c r="AJQ152" s="1119"/>
      <c r="AJR152" s="1119"/>
      <c r="AJS152" s="1119"/>
      <c r="AJT152" s="1119"/>
      <c r="AJU152" s="1119"/>
      <c r="AJV152" s="1119"/>
      <c r="AJW152" s="1119"/>
      <c r="AJX152" s="1119"/>
      <c r="AJY152" s="1119"/>
      <c r="AJZ152" s="1119"/>
      <c r="AKA152" s="1119"/>
      <c r="AKB152" s="1119"/>
      <c r="AKC152" s="1119"/>
      <c r="AKD152" s="1119"/>
      <c r="AKE152" s="1119"/>
      <c r="AKF152" s="1119"/>
      <c r="AKG152" s="1119"/>
      <c r="AKH152" s="1119"/>
      <c r="AKI152" s="1119"/>
      <c r="AKJ152" s="1119"/>
      <c r="AKK152" s="1119"/>
      <c r="AKL152" s="1119"/>
      <c r="AKM152" s="1119"/>
      <c r="AKN152" s="1119"/>
      <c r="AKO152" s="1119"/>
      <c r="AKP152" s="1119"/>
      <c r="AKQ152" s="1119"/>
      <c r="AKR152" s="1119"/>
      <c r="AKS152" s="1119"/>
      <c r="AKT152" s="1119"/>
      <c r="AKU152" s="1119"/>
      <c r="AKV152" s="1119"/>
      <c r="AKW152" s="1119"/>
      <c r="AKX152" s="1119"/>
      <c r="AKY152" s="1119"/>
      <c r="AKZ152" s="1119"/>
      <c r="ALA152" s="1119"/>
      <c r="ALB152" s="1119"/>
      <c r="ALC152" s="1119"/>
      <c r="ALD152" s="1119"/>
      <c r="ALE152" s="1119"/>
      <c r="ALF152" s="1119"/>
      <c r="ALG152" s="1119"/>
      <c r="ALH152" s="1119"/>
      <c r="ALI152" s="1119"/>
      <c r="ALJ152" s="1119"/>
      <c r="ALK152" s="1119"/>
      <c r="ALL152" s="1119"/>
      <c r="ALM152" s="1119"/>
      <c r="ALN152" s="1119"/>
      <c r="ALO152" s="1119"/>
      <c r="ALP152" s="1119"/>
      <c r="ALQ152" s="1119"/>
      <c r="ALR152" s="1119"/>
      <c r="ALS152" s="1119"/>
      <c r="ALT152" s="1119"/>
      <c r="ALU152" s="1119"/>
      <c r="ALV152" s="1119"/>
      <c r="ALW152" s="1119"/>
      <c r="ALX152" s="1119"/>
      <c r="ALY152" s="1119"/>
      <c r="ALZ152" s="1119"/>
      <c r="AMA152" s="1119"/>
      <c r="AMB152" s="1119"/>
      <c r="AMC152" s="1119"/>
      <c r="AMD152" s="1119"/>
      <c r="AME152" s="1119"/>
      <c r="AMF152" s="1119"/>
      <c r="AMG152" s="1119"/>
      <c r="AMH152" s="1119"/>
      <c r="AMI152" s="1119"/>
      <c r="AMJ152" s="1119"/>
      <c r="AMK152" s="1119"/>
      <c r="AML152" s="1119"/>
      <c r="AMM152" s="1119"/>
      <c r="AMN152" s="1119"/>
      <c r="AMO152" s="1119"/>
      <c r="AMP152" s="1119"/>
      <c r="AMQ152" s="1119"/>
      <c r="AMR152" s="1119"/>
      <c r="AMS152" s="1119"/>
      <c r="AMT152" s="1119"/>
      <c r="AMU152" s="1119"/>
      <c r="AMV152" s="1119"/>
      <c r="AMW152" s="1119"/>
      <c r="AMX152" s="1119"/>
      <c r="AMY152" s="1119"/>
      <c r="AMZ152" s="1119"/>
      <c r="ANA152" s="1119"/>
      <c r="ANB152" s="1119"/>
      <c r="ANC152" s="1119"/>
      <c r="AND152" s="1119"/>
      <c r="ANE152" s="1119"/>
      <c r="ANF152" s="1119"/>
      <c r="ANG152" s="1119"/>
      <c r="ANH152" s="1119"/>
      <c r="ANI152" s="1119"/>
      <c r="ANJ152" s="1119"/>
      <c r="ANK152" s="1119"/>
      <c r="ANL152" s="1119"/>
      <c r="ANM152" s="1119"/>
      <c r="ANN152" s="1119"/>
      <c r="ANO152" s="1119"/>
      <c r="ANP152" s="1119"/>
      <c r="ANQ152" s="1119"/>
      <c r="ANR152" s="1119"/>
      <c r="ANS152" s="1119"/>
      <c r="ANT152" s="1119"/>
      <c r="ANU152" s="1119"/>
      <c r="ANV152" s="1119"/>
      <c r="ANW152" s="1119"/>
      <c r="ANX152" s="1119"/>
      <c r="ANY152" s="1119"/>
      <c r="ANZ152" s="1119"/>
      <c r="AOA152" s="1119"/>
      <c r="AOB152" s="1119"/>
      <c r="AOC152" s="1119"/>
      <c r="AOD152" s="1119"/>
      <c r="AOE152" s="1119"/>
      <c r="AOF152" s="1119"/>
      <c r="AOG152" s="1119"/>
      <c r="AOH152" s="1119"/>
      <c r="AOI152" s="1119"/>
      <c r="AOJ152" s="1119"/>
      <c r="AOK152" s="1119"/>
      <c r="AOL152" s="1119"/>
      <c r="AOM152" s="1119"/>
      <c r="AON152" s="1119"/>
      <c r="AOO152" s="1119"/>
      <c r="AOP152" s="1119"/>
      <c r="AOQ152" s="1119"/>
      <c r="AOR152" s="1119"/>
      <c r="AOS152" s="1119"/>
      <c r="AOT152" s="1119"/>
      <c r="AOU152" s="1119"/>
      <c r="AOV152" s="1119"/>
      <c r="AOW152" s="1119"/>
      <c r="AOX152" s="1119"/>
      <c r="AOY152" s="1119"/>
      <c r="AOZ152" s="1119"/>
      <c r="APA152" s="1119"/>
      <c r="APB152" s="1119"/>
      <c r="APC152" s="1119"/>
      <c r="APD152" s="1119"/>
      <c r="APE152" s="1119"/>
      <c r="APF152" s="1119"/>
      <c r="APG152" s="1119"/>
      <c r="APH152" s="1119"/>
      <c r="API152" s="1119"/>
      <c r="APJ152" s="1119"/>
      <c r="APK152" s="1119"/>
      <c r="APL152" s="1119"/>
      <c r="APM152" s="1119"/>
      <c r="APN152" s="1119"/>
      <c r="APO152" s="1119"/>
      <c r="APP152" s="1119"/>
      <c r="APQ152" s="1119"/>
      <c r="APR152" s="1119"/>
      <c r="APS152" s="1119"/>
      <c r="APT152" s="1119"/>
      <c r="APU152" s="1119"/>
      <c r="APV152" s="1119"/>
      <c r="APW152" s="1119"/>
      <c r="APX152" s="1119"/>
      <c r="APY152" s="1119"/>
      <c r="APZ152" s="1119"/>
      <c r="AQA152" s="1119"/>
      <c r="AQB152" s="1119"/>
      <c r="AQC152" s="1119"/>
      <c r="AQD152" s="1119"/>
      <c r="AQE152" s="1119"/>
      <c r="AQF152" s="1119"/>
      <c r="AQG152" s="1119"/>
      <c r="AQH152" s="1119"/>
      <c r="AQI152" s="1119"/>
      <c r="AQJ152" s="1119"/>
      <c r="AQK152" s="1119"/>
      <c r="AQL152" s="1119"/>
      <c r="AQM152" s="1119"/>
      <c r="AQN152" s="1119"/>
      <c r="AQO152" s="1119"/>
      <c r="AQP152" s="1119"/>
      <c r="AQQ152" s="1119"/>
      <c r="AQR152" s="1119"/>
      <c r="AQS152" s="1119"/>
      <c r="AQT152" s="1119"/>
      <c r="AQU152" s="1119"/>
      <c r="AQV152" s="1119"/>
      <c r="AQW152" s="1119"/>
      <c r="AQX152" s="1119"/>
      <c r="AQY152" s="1119"/>
      <c r="AQZ152" s="1119"/>
      <c r="ARA152" s="1119"/>
      <c r="ARB152" s="1119"/>
      <c r="ARC152" s="1119"/>
      <c r="ARD152" s="1119"/>
      <c r="ARE152" s="1119"/>
      <c r="ARF152" s="1119"/>
      <c r="ARG152" s="1119"/>
      <c r="ARH152" s="1119"/>
      <c r="ARI152" s="1119"/>
      <c r="ARJ152" s="1119"/>
      <c r="ARK152" s="1119"/>
      <c r="ARL152" s="1119"/>
      <c r="ARM152" s="1119"/>
      <c r="ARN152" s="1119"/>
      <c r="ARO152" s="1119"/>
      <c r="ARP152" s="1119"/>
      <c r="ARQ152" s="1119"/>
      <c r="ARR152" s="1119"/>
      <c r="ARS152" s="1119"/>
      <c r="ART152" s="1119"/>
      <c r="ARU152" s="1119"/>
      <c r="ARV152" s="1119"/>
      <c r="ARW152" s="1119"/>
      <c r="ARX152" s="1119"/>
      <c r="ARY152" s="1119"/>
      <c r="ARZ152" s="1119"/>
      <c r="ASA152" s="1119"/>
      <c r="ASB152" s="1119"/>
      <c r="ASC152" s="1119"/>
      <c r="ASD152" s="1119"/>
      <c r="ASE152" s="1119"/>
      <c r="ASF152" s="1119"/>
      <c r="ASG152" s="1119"/>
      <c r="ASH152" s="1119"/>
      <c r="ASI152" s="1119"/>
      <c r="ASJ152" s="1119"/>
      <c r="ASK152" s="1119"/>
      <c r="ASL152" s="1119"/>
      <c r="ASM152" s="1119"/>
      <c r="ASN152" s="1119"/>
      <c r="ASO152" s="1119"/>
      <c r="ASP152" s="1119"/>
      <c r="ASQ152" s="1119"/>
      <c r="ASR152" s="1119"/>
      <c r="ASS152" s="1119"/>
      <c r="AST152" s="1119"/>
      <c r="ASU152" s="1119"/>
      <c r="ASV152" s="1119"/>
      <c r="ASW152" s="1119"/>
      <c r="ASX152" s="1119"/>
      <c r="ASY152" s="1119"/>
      <c r="ASZ152" s="1119"/>
      <c r="ATA152" s="1119"/>
      <c r="ATB152" s="1119"/>
      <c r="ATC152" s="1119"/>
      <c r="ATD152" s="1119"/>
      <c r="ATE152" s="1119"/>
      <c r="ATF152" s="1119"/>
      <c r="ATG152" s="1119"/>
      <c r="ATH152" s="1119"/>
      <c r="ATI152" s="1119"/>
      <c r="ATJ152" s="1119"/>
      <c r="ATK152" s="1119"/>
      <c r="ATL152" s="1119"/>
      <c r="ATM152" s="1119"/>
      <c r="ATN152" s="1119"/>
      <c r="ATO152" s="1119"/>
      <c r="ATP152" s="1119"/>
      <c r="ATQ152" s="1119"/>
      <c r="ATR152" s="1119"/>
      <c r="ATS152" s="1119"/>
      <c r="ATT152" s="1119"/>
      <c r="ATU152" s="1119"/>
      <c r="ATV152" s="1119"/>
      <c r="ATW152" s="1119"/>
      <c r="ATX152" s="1119"/>
      <c r="ATY152" s="1119"/>
      <c r="ATZ152" s="1119"/>
      <c r="AUA152" s="1119"/>
      <c r="AUB152" s="1119"/>
      <c r="AUC152" s="1119"/>
      <c r="AUD152" s="1119"/>
      <c r="AUE152" s="1119"/>
      <c r="AUF152" s="1119"/>
      <c r="AUG152" s="1119"/>
      <c r="AUH152" s="1119"/>
      <c r="AUI152" s="1119"/>
      <c r="AUJ152" s="1119"/>
      <c r="AUK152" s="1119"/>
      <c r="AUL152" s="1119"/>
      <c r="AUM152" s="1119"/>
      <c r="AUN152" s="1119"/>
      <c r="AUO152" s="1119"/>
      <c r="AUP152" s="1119"/>
      <c r="AUQ152" s="1119"/>
      <c r="AUR152" s="1119"/>
      <c r="AUS152" s="1119"/>
      <c r="AUT152" s="1119"/>
      <c r="AUU152" s="1119"/>
      <c r="AUV152" s="1119"/>
      <c r="AUW152" s="1119"/>
      <c r="AUX152" s="1119"/>
      <c r="AUY152" s="1119"/>
      <c r="AUZ152" s="1119"/>
      <c r="AVA152" s="1119"/>
      <c r="AVB152" s="1119"/>
      <c r="AVC152" s="1119"/>
      <c r="AVD152" s="1119"/>
      <c r="AVE152" s="1119"/>
      <c r="AVF152" s="1119"/>
      <c r="AVG152" s="1119"/>
      <c r="AVH152" s="1119"/>
      <c r="AVI152" s="1119"/>
      <c r="AVJ152" s="1119"/>
      <c r="AVK152" s="1119"/>
      <c r="AVL152" s="1119"/>
      <c r="AVM152" s="1119"/>
      <c r="AVN152" s="1119"/>
      <c r="AVO152" s="1119"/>
      <c r="AVP152" s="1119"/>
      <c r="AVQ152" s="1119"/>
      <c r="AVR152" s="1119"/>
      <c r="AVS152" s="1119"/>
      <c r="AVT152" s="1119"/>
      <c r="AVU152" s="1119"/>
      <c r="AVV152" s="1119"/>
      <c r="AVW152" s="1119"/>
      <c r="AVX152" s="1119"/>
      <c r="AVY152" s="1119"/>
      <c r="AVZ152" s="1119"/>
      <c r="AWA152" s="1119"/>
      <c r="AWB152" s="1119"/>
      <c r="AWC152" s="1119"/>
      <c r="AWD152" s="1119"/>
      <c r="AWE152" s="1119"/>
      <c r="AWF152" s="1119"/>
      <c r="AWG152" s="1119"/>
      <c r="AWH152" s="1119"/>
      <c r="AWI152" s="1119"/>
      <c r="AWJ152" s="1119"/>
      <c r="AWK152" s="1119"/>
      <c r="AWL152" s="1119"/>
      <c r="AWM152" s="1119"/>
      <c r="AWN152" s="1119"/>
      <c r="AWO152" s="1119"/>
      <c r="AWP152" s="1119"/>
      <c r="AWQ152" s="1119"/>
      <c r="AWR152" s="1119"/>
      <c r="AWS152" s="1119"/>
      <c r="AWT152" s="1119"/>
      <c r="AWU152" s="1119"/>
      <c r="AWV152" s="1119"/>
      <c r="AWW152" s="1119"/>
      <c r="AWX152" s="1119"/>
      <c r="AWY152" s="1119"/>
      <c r="AWZ152" s="1119"/>
      <c r="AXA152" s="1119"/>
      <c r="AXB152" s="1119"/>
      <c r="AXC152" s="1119"/>
      <c r="AXD152" s="1119"/>
      <c r="AXE152" s="1119"/>
      <c r="AXF152" s="1119"/>
      <c r="AXG152" s="1119"/>
      <c r="AXH152" s="1119"/>
      <c r="AXI152" s="1119"/>
      <c r="AXJ152" s="1119"/>
      <c r="AXK152" s="1119"/>
      <c r="AXL152" s="1119"/>
      <c r="AXM152" s="1119"/>
      <c r="AXN152" s="1119"/>
      <c r="AXO152" s="1119"/>
      <c r="AXP152" s="1119"/>
      <c r="AXQ152" s="1119"/>
      <c r="AXR152" s="1119"/>
      <c r="AXS152" s="1119"/>
      <c r="AXT152" s="1119"/>
      <c r="AXU152" s="1119"/>
      <c r="AXV152" s="1119"/>
      <c r="AXW152" s="1119"/>
      <c r="AXX152" s="1119"/>
      <c r="AXY152" s="1119"/>
      <c r="AXZ152" s="1119"/>
      <c r="AYA152" s="1119"/>
      <c r="AYB152" s="1119"/>
      <c r="AYC152" s="1119"/>
      <c r="AYD152" s="1119"/>
      <c r="AYE152" s="1119"/>
      <c r="AYF152" s="1119"/>
      <c r="AYG152" s="1119"/>
      <c r="AYH152" s="1119"/>
      <c r="AYI152" s="1119"/>
      <c r="AYJ152" s="1119"/>
      <c r="AYK152" s="1119"/>
      <c r="AYL152" s="1119"/>
      <c r="AYM152" s="1119"/>
      <c r="AYN152" s="1119"/>
      <c r="AYO152" s="1119"/>
      <c r="AYP152" s="1119"/>
      <c r="AYQ152" s="1119"/>
      <c r="AYR152" s="1119"/>
      <c r="AYS152" s="1119"/>
      <c r="AYT152" s="1119"/>
      <c r="AYU152" s="1119"/>
      <c r="AYV152" s="1119"/>
      <c r="AYW152" s="1119"/>
      <c r="AYX152" s="1119"/>
      <c r="AYY152" s="1119"/>
      <c r="AYZ152" s="1119"/>
      <c r="AZA152" s="1119"/>
      <c r="AZB152" s="1119"/>
      <c r="AZC152" s="1119"/>
      <c r="AZD152" s="1119"/>
      <c r="AZE152" s="1119"/>
      <c r="AZF152" s="1119"/>
      <c r="AZG152" s="1119"/>
      <c r="AZH152" s="1119"/>
      <c r="AZI152" s="1119"/>
      <c r="AZJ152" s="1119"/>
      <c r="AZK152" s="1119"/>
      <c r="AZL152" s="1119"/>
      <c r="AZM152" s="1119"/>
      <c r="AZN152" s="1119"/>
      <c r="AZO152" s="1119"/>
      <c r="AZP152" s="1119"/>
      <c r="AZQ152" s="1119"/>
      <c r="AZR152" s="1119"/>
      <c r="AZS152" s="1119"/>
      <c r="AZT152" s="1119"/>
      <c r="AZU152" s="1119"/>
      <c r="AZV152" s="1119"/>
      <c r="AZW152" s="1119"/>
      <c r="AZX152" s="1119"/>
      <c r="AZY152" s="1119"/>
      <c r="AZZ152" s="1119"/>
      <c r="BAA152" s="1119"/>
      <c r="BAB152" s="1119"/>
      <c r="BAC152" s="1119"/>
      <c r="BAD152" s="1119"/>
      <c r="BAE152" s="1119"/>
      <c r="BAF152" s="1119"/>
      <c r="BAG152" s="1119"/>
      <c r="BAH152" s="1119"/>
      <c r="BAI152" s="1119"/>
      <c r="BAJ152" s="1119"/>
      <c r="BAK152" s="1119"/>
      <c r="BAL152" s="1119"/>
      <c r="BAM152" s="1119"/>
      <c r="BAN152" s="1119"/>
      <c r="BAO152" s="1119"/>
      <c r="BAP152" s="1119"/>
      <c r="BAQ152" s="1119"/>
      <c r="BAR152" s="1119"/>
      <c r="BAS152" s="1119"/>
      <c r="BAT152" s="1119"/>
      <c r="BAU152" s="1119"/>
      <c r="BAV152" s="1119"/>
      <c r="BAW152" s="1119"/>
      <c r="BAX152" s="1119"/>
      <c r="BAY152" s="1119"/>
      <c r="BAZ152" s="1119"/>
      <c r="BBA152" s="1119"/>
      <c r="BBB152" s="1119"/>
      <c r="BBC152" s="1119"/>
      <c r="BBD152" s="1119"/>
      <c r="BBE152" s="1119"/>
      <c r="BBF152" s="1119"/>
      <c r="BBG152" s="1119"/>
      <c r="BBH152" s="1119"/>
      <c r="BBI152" s="1119"/>
      <c r="BBJ152" s="1119"/>
      <c r="BBK152" s="1119"/>
      <c r="BBL152" s="1119"/>
      <c r="BBM152" s="1119"/>
      <c r="BBN152" s="1119"/>
      <c r="BBO152" s="1119"/>
      <c r="BBP152" s="1119"/>
      <c r="BBQ152" s="1119"/>
      <c r="BBR152" s="1119"/>
      <c r="BBS152" s="1119"/>
      <c r="BBT152" s="1119"/>
      <c r="BBU152" s="1119"/>
      <c r="BBV152" s="1119"/>
      <c r="BBW152" s="1119"/>
      <c r="BBX152" s="1119"/>
      <c r="BBY152" s="1119"/>
      <c r="BBZ152" s="1119"/>
      <c r="BCA152" s="1119"/>
      <c r="BCB152" s="1119"/>
      <c r="BCC152" s="1119"/>
      <c r="BCD152" s="1119"/>
      <c r="BCE152" s="1119"/>
      <c r="BCF152" s="1119"/>
      <c r="BCG152" s="1119"/>
      <c r="BCH152" s="1119"/>
      <c r="BCI152" s="1119"/>
      <c r="BCJ152" s="1119"/>
      <c r="BCK152" s="1119"/>
      <c r="BCL152" s="1119"/>
      <c r="BCM152" s="1119"/>
      <c r="BCN152" s="1119"/>
      <c r="BCO152" s="1119"/>
      <c r="BCP152" s="1119"/>
      <c r="BCQ152" s="1119"/>
      <c r="BCR152" s="1119"/>
      <c r="BCS152" s="1119"/>
      <c r="BCT152" s="1119"/>
      <c r="BCU152" s="1119"/>
      <c r="BCV152" s="1119"/>
      <c r="BCW152" s="1119"/>
      <c r="BCX152" s="1119"/>
      <c r="BCY152" s="1119"/>
      <c r="BCZ152" s="1119"/>
      <c r="BDA152" s="1119"/>
      <c r="BDB152" s="1119"/>
      <c r="BDC152" s="1119"/>
      <c r="BDD152" s="1119"/>
      <c r="BDE152" s="1119"/>
      <c r="BDF152" s="1119"/>
      <c r="BDG152" s="1119"/>
      <c r="BDH152" s="1119"/>
      <c r="BDI152" s="1119"/>
      <c r="BDJ152" s="1119"/>
      <c r="BDK152" s="1119"/>
      <c r="BDL152" s="1119"/>
      <c r="BDM152" s="1119"/>
      <c r="BDN152" s="1119"/>
      <c r="BDO152" s="1119"/>
      <c r="BDP152" s="1119"/>
      <c r="BDQ152" s="1119"/>
      <c r="BDR152" s="1119"/>
      <c r="BDS152" s="1119"/>
      <c r="BDT152" s="1119"/>
      <c r="BDU152" s="1119"/>
      <c r="BDV152" s="1119"/>
      <c r="BDW152" s="1119"/>
      <c r="BDX152" s="1119"/>
      <c r="BDY152" s="1119"/>
      <c r="BDZ152" s="1119"/>
      <c r="BEA152" s="1119"/>
      <c r="BEB152" s="1119"/>
      <c r="BEC152" s="1119"/>
      <c r="BED152" s="1119"/>
      <c r="BEE152" s="1119"/>
      <c r="BEF152" s="1119"/>
      <c r="BEG152" s="1119"/>
      <c r="BEH152" s="1119"/>
      <c r="BEI152" s="1119"/>
      <c r="BEJ152" s="1119"/>
      <c r="BEK152" s="1119"/>
      <c r="BEL152" s="1119"/>
      <c r="BEM152" s="1119"/>
      <c r="BEN152" s="1119"/>
      <c r="BEO152" s="1119"/>
      <c r="BEP152" s="1119"/>
      <c r="BEQ152" s="1119"/>
      <c r="BER152" s="1119"/>
      <c r="BES152" s="1119"/>
      <c r="BET152" s="1119"/>
      <c r="BEU152" s="1119"/>
      <c r="BEV152" s="1119"/>
      <c r="BEW152" s="1119"/>
      <c r="BEX152" s="1119"/>
      <c r="BEY152" s="1119"/>
      <c r="BEZ152" s="1119"/>
      <c r="BFA152" s="1119"/>
      <c r="BFB152" s="1119"/>
      <c r="BFC152" s="1119"/>
      <c r="BFD152" s="1119"/>
      <c r="BFE152" s="1119"/>
      <c r="BFF152" s="1119"/>
      <c r="BFG152" s="1119"/>
      <c r="BFH152" s="1119"/>
      <c r="BFI152" s="1119"/>
      <c r="BFJ152" s="1119"/>
      <c r="BFK152" s="1119"/>
      <c r="BFL152" s="1119"/>
      <c r="BFM152" s="1119"/>
      <c r="BFN152" s="1119"/>
      <c r="BFO152" s="1119"/>
      <c r="BFP152" s="1119"/>
      <c r="BFQ152" s="1119"/>
      <c r="BFR152" s="1119"/>
      <c r="BFS152" s="1119"/>
      <c r="BFT152" s="1119"/>
      <c r="BFU152" s="1119"/>
      <c r="BFV152" s="1119"/>
      <c r="BFW152" s="1119"/>
      <c r="BFX152" s="1119"/>
      <c r="BFY152" s="1119"/>
      <c r="BFZ152" s="1119"/>
      <c r="BGA152" s="1119"/>
      <c r="BGB152" s="1119"/>
      <c r="BGC152" s="1119"/>
      <c r="BGD152" s="1119"/>
      <c r="BGE152" s="1119"/>
      <c r="BGF152" s="1119"/>
      <c r="BGG152" s="1119"/>
      <c r="BGH152" s="1119"/>
      <c r="BGI152" s="1119"/>
      <c r="BGJ152" s="1119"/>
      <c r="BGK152" s="1119"/>
      <c r="BGL152" s="1119"/>
      <c r="BGM152" s="1119"/>
      <c r="BGN152" s="1119"/>
      <c r="BGO152" s="1119"/>
      <c r="BGP152" s="1119"/>
      <c r="BGQ152" s="1119"/>
      <c r="BGR152" s="1119"/>
      <c r="BGS152" s="1119"/>
      <c r="BGT152" s="1119"/>
      <c r="BGU152" s="1119"/>
      <c r="BGV152" s="1119"/>
      <c r="BGW152" s="1119"/>
      <c r="BGX152" s="1119"/>
      <c r="BGY152" s="1119"/>
      <c r="BGZ152" s="1119"/>
      <c r="BHA152" s="1119"/>
      <c r="BHB152" s="1119"/>
      <c r="BHC152" s="1119"/>
      <c r="BHD152" s="1119"/>
      <c r="BHE152" s="1119"/>
      <c r="BHF152" s="1119"/>
      <c r="BHG152" s="1119"/>
      <c r="BHH152" s="1119"/>
      <c r="BHI152" s="1119"/>
      <c r="BHJ152" s="1119"/>
      <c r="BHK152" s="1119"/>
      <c r="BHL152" s="1119"/>
      <c r="BHM152" s="1119"/>
      <c r="BHN152" s="1119"/>
      <c r="BHO152" s="1119"/>
      <c r="BHP152" s="1119"/>
      <c r="BHQ152" s="1119"/>
      <c r="BHR152" s="1119"/>
      <c r="BHS152" s="1119"/>
      <c r="BHT152" s="1119"/>
      <c r="BHU152" s="1119"/>
      <c r="BHV152" s="1119"/>
      <c r="BHW152" s="1119"/>
      <c r="BHX152" s="1119"/>
      <c r="BHY152" s="1119"/>
      <c r="BHZ152" s="1119"/>
      <c r="BIA152" s="1119"/>
      <c r="BIB152" s="1119"/>
      <c r="BIC152" s="1119"/>
      <c r="BID152" s="1119"/>
      <c r="BIE152" s="1119"/>
      <c r="BIF152" s="1119"/>
      <c r="BIG152" s="1119"/>
      <c r="BIH152" s="1119"/>
      <c r="BII152" s="1119"/>
      <c r="BIJ152" s="1119"/>
      <c r="BIK152" s="1119"/>
      <c r="BIL152" s="1119"/>
      <c r="BIM152" s="1119"/>
      <c r="BIN152" s="1119"/>
      <c r="BIO152" s="1119"/>
      <c r="BIP152" s="1119"/>
      <c r="BIQ152" s="1119"/>
      <c r="BIR152" s="1119"/>
      <c r="BIS152" s="1119"/>
      <c r="BIT152" s="1119"/>
      <c r="BIU152" s="1119"/>
      <c r="BIV152" s="1119"/>
      <c r="BIW152" s="1119"/>
      <c r="BIX152" s="1119"/>
      <c r="BIY152" s="1119"/>
      <c r="BIZ152" s="1119"/>
      <c r="BJA152" s="1119"/>
      <c r="BJB152" s="1119"/>
      <c r="BJC152" s="1119"/>
      <c r="BJD152" s="1119"/>
      <c r="BJE152" s="1119"/>
      <c r="BJF152" s="1119"/>
      <c r="BJG152" s="1119"/>
      <c r="BJH152" s="1119"/>
      <c r="BJI152" s="1119"/>
      <c r="BJJ152" s="1119"/>
      <c r="BJK152" s="1119"/>
      <c r="BJL152" s="1119"/>
      <c r="BJM152" s="1119"/>
      <c r="BJN152" s="1119"/>
      <c r="BJO152" s="1119"/>
      <c r="BJP152" s="1119"/>
      <c r="BJQ152" s="1119"/>
      <c r="BJR152" s="1119"/>
      <c r="BJS152" s="1119"/>
      <c r="BJT152" s="1119"/>
      <c r="BJU152" s="1119"/>
      <c r="BJV152" s="1119"/>
      <c r="BJW152" s="1119"/>
      <c r="BJX152" s="1119"/>
      <c r="BJY152" s="1119"/>
      <c r="BJZ152" s="1119"/>
      <c r="BKA152" s="1119"/>
      <c r="BKB152" s="1119"/>
      <c r="BKC152" s="1119"/>
      <c r="BKD152" s="1119"/>
      <c r="BKE152" s="1119"/>
      <c r="BKF152" s="1119"/>
      <c r="BKG152" s="1119"/>
      <c r="BKH152" s="1119"/>
      <c r="BKI152" s="1119"/>
      <c r="BKJ152" s="1119"/>
      <c r="BKK152" s="1119"/>
      <c r="BKL152" s="1119"/>
      <c r="BKM152" s="1119"/>
      <c r="BKN152" s="1119"/>
      <c r="BKO152" s="1119"/>
      <c r="BKP152" s="1119"/>
      <c r="BKQ152" s="1119"/>
      <c r="BKR152" s="1119"/>
      <c r="BKS152" s="1119"/>
      <c r="BKT152" s="1119"/>
      <c r="BKU152" s="1119"/>
      <c r="BKV152" s="1119"/>
      <c r="BKW152" s="1119"/>
      <c r="BKX152" s="1119"/>
      <c r="BKY152" s="1119"/>
      <c r="BKZ152" s="1119"/>
      <c r="BLA152" s="1119"/>
      <c r="BLB152" s="1119"/>
      <c r="BLC152" s="1119"/>
      <c r="BLD152" s="1119"/>
      <c r="BLE152" s="1119"/>
      <c r="BLF152" s="1119"/>
      <c r="BLG152" s="1119"/>
      <c r="BLH152" s="1119"/>
      <c r="BLI152" s="1119"/>
      <c r="BLJ152" s="1119"/>
      <c r="BLK152" s="1119"/>
      <c r="BLL152" s="1119"/>
      <c r="BLM152" s="1119"/>
      <c r="BLN152" s="1119"/>
      <c r="BLO152" s="1119"/>
      <c r="BLP152" s="1119"/>
      <c r="BLQ152" s="1119"/>
      <c r="BLR152" s="1119"/>
      <c r="BLS152" s="1119"/>
      <c r="BLT152" s="1119"/>
      <c r="BLU152" s="1119"/>
      <c r="BLV152" s="1119"/>
      <c r="BLW152" s="1119"/>
      <c r="BLX152" s="1119"/>
      <c r="BLY152" s="1119"/>
      <c r="BLZ152" s="1119"/>
      <c r="BMA152" s="1119"/>
      <c r="BMB152" s="1119"/>
      <c r="BMC152" s="1119"/>
      <c r="BMD152" s="1119"/>
      <c r="BME152" s="1119"/>
      <c r="BMF152" s="1119"/>
      <c r="BMG152" s="1119"/>
      <c r="BMH152" s="1119"/>
      <c r="BMI152" s="1119"/>
      <c r="BMJ152" s="1119"/>
      <c r="BMK152" s="1119"/>
      <c r="BML152" s="1119"/>
      <c r="BMM152" s="1119"/>
      <c r="BMN152" s="1119"/>
      <c r="BMO152" s="1119"/>
      <c r="BMP152" s="1119"/>
      <c r="BMQ152" s="1119"/>
      <c r="BMR152" s="1119"/>
      <c r="BMS152" s="1119"/>
      <c r="BMT152" s="1119"/>
      <c r="BMU152" s="1119"/>
      <c r="BMV152" s="1119"/>
      <c r="BMW152" s="1119"/>
      <c r="BMX152" s="1119"/>
      <c r="BMY152" s="1119"/>
      <c r="BMZ152" s="1119"/>
      <c r="BNA152" s="1119"/>
      <c r="BNB152" s="1119"/>
      <c r="BNC152" s="1119"/>
      <c r="BND152" s="1119"/>
      <c r="BNE152" s="1119"/>
      <c r="BNF152" s="1119"/>
      <c r="BNG152" s="1119"/>
      <c r="BNH152" s="1119"/>
      <c r="BNI152" s="1119"/>
      <c r="BNJ152" s="1119"/>
      <c r="BNK152" s="1119"/>
      <c r="BNL152" s="1119"/>
      <c r="BNM152" s="1119"/>
      <c r="BNN152" s="1119"/>
      <c r="BNO152" s="1119"/>
      <c r="BNP152" s="1119"/>
      <c r="BNQ152" s="1119"/>
      <c r="BNR152" s="1119"/>
      <c r="BNS152" s="1119"/>
      <c r="BNT152" s="1119"/>
      <c r="BNU152" s="1119"/>
      <c r="BNV152" s="1119"/>
      <c r="BNW152" s="1119"/>
      <c r="BNX152" s="1119"/>
      <c r="BNY152" s="1119"/>
      <c r="BNZ152" s="1119"/>
      <c r="BOA152" s="1119"/>
      <c r="BOB152" s="1119"/>
      <c r="BOC152" s="1119"/>
      <c r="BOD152" s="1119"/>
      <c r="BOE152" s="1119"/>
      <c r="BOF152" s="1119"/>
      <c r="BOG152" s="1119"/>
      <c r="BOH152" s="1119"/>
      <c r="BOI152" s="1119"/>
      <c r="BOJ152" s="1119"/>
      <c r="BOK152" s="1119"/>
      <c r="BOL152" s="1119"/>
      <c r="BOM152" s="1119"/>
      <c r="BON152" s="1119"/>
      <c r="BOO152" s="1119"/>
      <c r="BOP152" s="1119"/>
      <c r="BOQ152" s="1119"/>
      <c r="BOR152" s="1119"/>
      <c r="BOS152" s="1119"/>
      <c r="BOT152" s="1119"/>
      <c r="BOU152" s="1119"/>
      <c r="BOV152" s="1119"/>
      <c r="BOW152" s="1119"/>
      <c r="BOX152" s="1119"/>
      <c r="BOY152" s="1119"/>
      <c r="BOZ152" s="1119"/>
      <c r="BPA152" s="1119"/>
      <c r="BPB152" s="1119"/>
      <c r="BPC152" s="1119"/>
      <c r="BPD152" s="1119"/>
      <c r="BPE152" s="1119"/>
      <c r="BPF152" s="1119"/>
      <c r="BPG152" s="1119"/>
      <c r="BPH152" s="1119"/>
      <c r="BPI152" s="1119"/>
      <c r="BPJ152" s="1119"/>
      <c r="BPK152" s="1119"/>
      <c r="BPL152" s="1119"/>
      <c r="BPM152" s="1119"/>
      <c r="BPN152" s="1119"/>
      <c r="BPO152" s="1119"/>
      <c r="BPP152" s="1119"/>
      <c r="BPQ152" s="1119"/>
      <c r="BPR152" s="1119"/>
      <c r="BPS152" s="1119"/>
      <c r="BPT152" s="1119"/>
      <c r="BPU152" s="1119"/>
      <c r="BPV152" s="1119"/>
      <c r="BPW152" s="1119"/>
      <c r="BPX152" s="1119"/>
      <c r="BPY152" s="1119"/>
      <c r="BPZ152" s="1119"/>
      <c r="BQA152" s="1119"/>
      <c r="BQB152" s="1119"/>
      <c r="BQC152" s="1119"/>
      <c r="BQD152" s="1119"/>
      <c r="BQE152" s="1119"/>
      <c r="BQF152" s="1119"/>
      <c r="BQG152" s="1119"/>
      <c r="BQH152" s="1119"/>
      <c r="BQI152" s="1119"/>
      <c r="BQJ152" s="1119"/>
      <c r="BQK152" s="1119"/>
      <c r="BQL152" s="1119"/>
      <c r="BQM152" s="1119"/>
      <c r="BQN152" s="1119"/>
      <c r="BQO152" s="1119"/>
      <c r="BQP152" s="1119"/>
      <c r="BQQ152" s="1119"/>
      <c r="BQR152" s="1119"/>
      <c r="BQS152" s="1119"/>
      <c r="BQT152" s="1119"/>
      <c r="BQU152" s="1119"/>
      <c r="BQV152" s="1119"/>
      <c r="BQW152" s="1119"/>
      <c r="BQX152" s="1119"/>
      <c r="BQY152" s="1119"/>
      <c r="BQZ152" s="1119"/>
      <c r="BRA152" s="1119"/>
      <c r="BRB152" s="1119"/>
      <c r="BRC152" s="1119"/>
      <c r="BRD152" s="1119"/>
      <c r="BRE152" s="1119"/>
      <c r="BRF152" s="1119"/>
      <c r="BRG152" s="1119"/>
      <c r="BRH152" s="1119"/>
      <c r="BRI152" s="1119"/>
      <c r="BRJ152" s="1119"/>
      <c r="BRK152" s="1119"/>
      <c r="BRL152" s="1119"/>
      <c r="BRM152" s="1119"/>
      <c r="BRN152" s="1119"/>
      <c r="BRO152" s="1119"/>
      <c r="BRP152" s="1119"/>
      <c r="BRQ152" s="1119"/>
      <c r="BRR152" s="1119"/>
      <c r="BRS152" s="1119"/>
      <c r="BRT152" s="1119"/>
      <c r="BRU152" s="1119"/>
      <c r="BRV152" s="1119"/>
      <c r="BRW152" s="1119"/>
      <c r="BRX152" s="1119"/>
      <c r="BRY152" s="1119"/>
      <c r="BRZ152" s="1119"/>
      <c r="BSA152" s="1119"/>
      <c r="BSB152" s="1119"/>
      <c r="BSC152" s="1119"/>
      <c r="BSD152" s="1119"/>
      <c r="BSE152" s="1119"/>
      <c r="BSF152" s="1119"/>
      <c r="BSG152" s="1119"/>
      <c r="BSH152" s="1119"/>
      <c r="BSI152" s="1119"/>
      <c r="BSJ152" s="1119"/>
      <c r="BSK152" s="1119"/>
      <c r="BSL152" s="1119"/>
      <c r="BSM152" s="1119"/>
      <c r="BSN152" s="1119"/>
      <c r="BSO152" s="1119"/>
      <c r="BSP152" s="1119"/>
      <c r="BSQ152" s="1119"/>
      <c r="BSR152" s="1119"/>
      <c r="BSS152" s="1119"/>
      <c r="BST152" s="1119"/>
      <c r="BSU152" s="1119"/>
      <c r="BSV152" s="1119"/>
      <c r="BSW152" s="1119"/>
      <c r="BSX152" s="1119"/>
      <c r="BSY152" s="1119"/>
      <c r="BSZ152" s="1119"/>
      <c r="BTA152" s="1119"/>
      <c r="BTB152" s="1119"/>
      <c r="BTC152" s="1119"/>
      <c r="BTD152" s="1119"/>
      <c r="BTE152" s="1119"/>
      <c r="BTF152" s="1119"/>
      <c r="BTG152" s="1119"/>
      <c r="BTH152" s="1119"/>
      <c r="BTI152" s="1119"/>
      <c r="BTJ152" s="1119"/>
      <c r="BTK152" s="1119"/>
      <c r="BTL152" s="1119"/>
      <c r="BTM152" s="1119"/>
      <c r="BTN152" s="1119"/>
      <c r="BTO152" s="1119"/>
      <c r="BTP152" s="1119"/>
      <c r="BTQ152" s="1119"/>
      <c r="BTR152" s="1119"/>
      <c r="BTS152" s="1119"/>
      <c r="BTT152" s="1119"/>
      <c r="BTU152" s="1119"/>
      <c r="BTV152" s="1119"/>
      <c r="BTW152" s="1119"/>
      <c r="BTX152" s="1119"/>
      <c r="BTY152" s="1119"/>
      <c r="BTZ152" s="1119"/>
      <c r="BUA152" s="1119"/>
      <c r="BUB152" s="1119"/>
      <c r="BUC152" s="1119"/>
      <c r="BUD152" s="1119"/>
      <c r="BUE152" s="1119"/>
      <c r="BUF152" s="1119"/>
      <c r="BUG152" s="1119"/>
      <c r="BUH152" s="1119"/>
      <c r="BUI152" s="1119"/>
      <c r="BUJ152" s="1119"/>
      <c r="BUK152" s="1119"/>
      <c r="BUL152" s="1119"/>
      <c r="BUM152" s="1119"/>
      <c r="BUN152" s="1119"/>
      <c r="BUO152" s="1119"/>
      <c r="BUP152" s="1119"/>
      <c r="BUQ152" s="1119"/>
      <c r="BUR152" s="1119"/>
      <c r="BUS152" s="1119"/>
      <c r="BUT152" s="1119"/>
      <c r="BUU152" s="1119"/>
      <c r="BUV152" s="1119"/>
      <c r="BUW152" s="1119"/>
      <c r="BUX152" s="1119"/>
      <c r="BUY152" s="1119"/>
      <c r="BUZ152" s="1119"/>
      <c r="BVA152" s="1119"/>
      <c r="BVB152" s="1119"/>
      <c r="BVC152" s="1119"/>
      <c r="BVD152" s="1119"/>
      <c r="BVE152" s="1119"/>
      <c r="BVF152" s="1119"/>
      <c r="BVG152" s="1119"/>
      <c r="BVH152" s="1119"/>
      <c r="BVI152" s="1119"/>
      <c r="BVJ152" s="1119"/>
      <c r="BVK152" s="1119"/>
      <c r="BVL152" s="1119"/>
      <c r="BVM152" s="1119"/>
      <c r="BVN152" s="1119"/>
      <c r="BVO152" s="1119"/>
      <c r="BVP152" s="1119"/>
      <c r="BVQ152" s="1119"/>
      <c r="BVR152" s="1119"/>
      <c r="BVS152" s="1119"/>
      <c r="BVT152" s="1119"/>
      <c r="BVU152" s="1119"/>
      <c r="BVV152" s="1119"/>
      <c r="BVW152" s="1119"/>
      <c r="BVX152" s="1119"/>
      <c r="BVY152" s="1119"/>
      <c r="BVZ152" s="1119"/>
      <c r="BWA152" s="1119"/>
      <c r="BWB152" s="1119"/>
      <c r="BWC152" s="1119"/>
      <c r="BWD152" s="1119"/>
      <c r="BWE152" s="1119"/>
      <c r="BWF152" s="1119"/>
      <c r="BWG152" s="1119"/>
      <c r="BWH152" s="1119"/>
      <c r="BWI152" s="1119"/>
      <c r="BWJ152" s="1119"/>
      <c r="BWK152" s="1119"/>
      <c r="BWL152" s="1119"/>
      <c r="BWM152" s="1119"/>
      <c r="BWN152" s="1119"/>
      <c r="BWO152" s="1119"/>
      <c r="BWP152" s="1119"/>
      <c r="BWQ152" s="1119"/>
      <c r="BWR152" s="1119"/>
      <c r="BWS152" s="1119"/>
      <c r="BWT152" s="1119"/>
      <c r="BWU152" s="1119"/>
      <c r="BWV152" s="1119"/>
      <c r="BWW152" s="1119"/>
      <c r="BWX152" s="1119"/>
      <c r="BWY152" s="1119"/>
      <c r="BWZ152" s="1119"/>
      <c r="BXA152" s="1119"/>
      <c r="BXB152" s="1119"/>
      <c r="BXC152" s="1119"/>
      <c r="BXD152" s="1119"/>
      <c r="BXE152" s="1119"/>
      <c r="BXF152" s="1119"/>
      <c r="BXG152" s="1119"/>
      <c r="BXH152" s="1119"/>
      <c r="BXI152" s="1119"/>
      <c r="BXJ152" s="1119"/>
      <c r="BXK152" s="1119"/>
      <c r="BXL152" s="1119"/>
      <c r="BXM152" s="1119"/>
      <c r="BXN152" s="1119"/>
      <c r="BXO152" s="1119"/>
      <c r="BXP152" s="1119"/>
      <c r="BXQ152" s="1119"/>
      <c r="BXR152" s="1119"/>
      <c r="BXS152" s="1119"/>
      <c r="BXT152" s="1119"/>
      <c r="BXU152" s="1119"/>
      <c r="BXV152" s="1119"/>
      <c r="BXW152" s="1119"/>
      <c r="BXX152" s="1119"/>
      <c r="BXY152" s="1119"/>
      <c r="BXZ152" s="1119"/>
      <c r="BYA152" s="1119"/>
      <c r="BYB152" s="1119"/>
      <c r="BYC152" s="1119"/>
      <c r="BYD152" s="1119"/>
      <c r="BYE152" s="1119"/>
      <c r="BYF152" s="1119"/>
      <c r="BYG152" s="1119"/>
      <c r="BYH152" s="1119"/>
      <c r="BYI152" s="1119"/>
      <c r="BYJ152" s="1119"/>
      <c r="BYK152" s="1119"/>
      <c r="BYL152" s="1119"/>
      <c r="BYM152" s="1119"/>
      <c r="BYN152" s="1119"/>
      <c r="BYO152" s="1119"/>
      <c r="BYP152" s="1119"/>
      <c r="BYQ152" s="1119"/>
      <c r="BYR152" s="1119"/>
      <c r="BYS152" s="1119"/>
      <c r="BYT152" s="1119"/>
      <c r="BYU152" s="1119"/>
      <c r="BYV152" s="1119"/>
      <c r="BYW152" s="1119"/>
      <c r="BYX152" s="1119"/>
      <c r="BYY152" s="1119"/>
      <c r="BYZ152" s="1119"/>
      <c r="BZA152" s="1119"/>
      <c r="BZB152" s="1119"/>
      <c r="BZC152" s="1119"/>
      <c r="BZD152" s="1119"/>
      <c r="BZE152" s="1119"/>
      <c r="BZF152" s="1119"/>
      <c r="BZG152" s="1119"/>
      <c r="BZH152" s="1119"/>
      <c r="BZI152" s="1119"/>
      <c r="BZJ152" s="1119"/>
      <c r="BZK152" s="1119"/>
      <c r="BZL152" s="1119"/>
      <c r="BZM152" s="1119"/>
      <c r="BZN152" s="1119"/>
      <c r="BZO152" s="1119"/>
      <c r="BZP152" s="1119"/>
      <c r="BZQ152" s="1119"/>
      <c r="BZR152" s="1119"/>
      <c r="BZS152" s="1119"/>
      <c r="BZT152" s="1119"/>
      <c r="BZU152" s="1119"/>
      <c r="BZV152" s="1119"/>
      <c r="BZW152" s="1119"/>
      <c r="BZX152" s="1119"/>
      <c r="BZY152" s="1119"/>
      <c r="BZZ152" s="1119"/>
      <c r="CAA152" s="1119"/>
      <c r="CAB152" s="1119"/>
      <c r="CAC152" s="1119"/>
      <c r="CAD152" s="1119"/>
      <c r="CAE152" s="1119"/>
      <c r="CAF152" s="1119"/>
      <c r="CAG152" s="1119"/>
      <c r="CAH152" s="1119"/>
      <c r="CAI152" s="1119"/>
      <c r="CAJ152" s="1119"/>
      <c r="CAK152" s="1119"/>
      <c r="CAL152" s="1119"/>
      <c r="CAM152" s="1119"/>
      <c r="CAN152" s="1119"/>
      <c r="CAO152" s="1119"/>
      <c r="CAP152" s="1119"/>
      <c r="CAQ152" s="1119"/>
      <c r="CAR152" s="1119"/>
      <c r="CAS152" s="1119"/>
      <c r="CAT152" s="1119"/>
      <c r="CAU152" s="1119"/>
      <c r="CAV152" s="1119"/>
      <c r="CAW152" s="1119"/>
      <c r="CAX152" s="1119"/>
      <c r="CAY152" s="1119"/>
      <c r="CAZ152" s="1119"/>
      <c r="CBA152" s="1119"/>
      <c r="CBB152" s="1119"/>
      <c r="CBC152" s="1119"/>
      <c r="CBD152" s="1119"/>
      <c r="CBE152" s="1119"/>
      <c r="CBF152" s="1119"/>
      <c r="CBG152" s="1119"/>
      <c r="CBH152" s="1119"/>
      <c r="CBI152" s="1119"/>
      <c r="CBJ152" s="1119"/>
      <c r="CBK152" s="1119"/>
      <c r="CBL152" s="1119"/>
      <c r="CBM152" s="1119"/>
      <c r="CBN152" s="1119"/>
      <c r="CBO152" s="1119"/>
      <c r="CBP152" s="1119"/>
      <c r="CBQ152" s="1119"/>
      <c r="CBR152" s="1119"/>
      <c r="CBS152" s="1119"/>
      <c r="CBT152" s="1119"/>
      <c r="CBU152" s="1119"/>
      <c r="CBV152" s="1119"/>
      <c r="CBW152" s="1119"/>
      <c r="CBX152" s="1119"/>
      <c r="CBY152" s="1119"/>
      <c r="CBZ152" s="1119"/>
      <c r="CCA152" s="1119"/>
      <c r="CCB152" s="1119"/>
      <c r="CCC152" s="1119"/>
      <c r="CCD152" s="1119"/>
      <c r="CCE152" s="1119"/>
      <c r="CCF152" s="1119"/>
      <c r="CCG152" s="1119"/>
      <c r="CCH152" s="1119"/>
      <c r="CCI152" s="1119"/>
      <c r="CCJ152" s="1119"/>
      <c r="CCK152" s="1119"/>
      <c r="CCL152" s="1119"/>
      <c r="CCM152" s="1119"/>
      <c r="CCN152" s="1119"/>
      <c r="CCO152" s="1119"/>
      <c r="CCP152" s="1119"/>
      <c r="CCQ152" s="1119"/>
      <c r="CCR152" s="1119"/>
      <c r="CCS152" s="1119"/>
      <c r="CCT152" s="1119"/>
      <c r="CCU152" s="1119"/>
      <c r="CCV152" s="1119"/>
      <c r="CCW152" s="1119"/>
      <c r="CCX152" s="1119"/>
      <c r="CCY152" s="1119"/>
      <c r="CCZ152" s="1119"/>
      <c r="CDA152" s="1119"/>
      <c r="CDB152" s="1119"/>
      <c r="CDC152" s="1119"/>
      <c r="CDD152" s="1119"/>
      <c r="CDE152" s="1119"/>
      <c r="CDF152" s="1119"/>
      <c r="CDG152" s="1119"/>
      <c r="CDH152" s="1119"/>
      <c r="CDI152" s="1119"/>
      <c r="CDJ152" s="1119"/>
      <c r="CDK152" s="1119"/>
      <c r="CDL152" s="1119"/>
      <c r="CDM152" s="1119"/>
      <c r="CDN152" s="1119"/>
      <c r="CDO152" s="1119"/>
      <c r="CDP152" s="1119"/>
      <c r="CDQ152" s="1119"/>
      <c r="CDR152" s="1119"/>
      <c r="CDS152" s="1119"/>
      <c r="CDT152" s="1119"/>
      <c r="CDU152" s="1119"/>
      <c r="CDV152" s="1119"/>
      <c r="CDW152" s="1119"/>
      <c r="CDX152" s="1119"/>
      <c r="CDY152" s="1119"/>
      <c r="CDZ152" s="1119"/>
      <c r="CEA152" s="1119"/>
      <c r="CEB152" s="1119"/>
      <c r="CEC152" s="1119"/>
      <c r="CED152" s="1119"/>
      <c r="CEE152" s="1119"/>
      <c r="CEF152" s="1119"/>
      <c r="CEG152" s="1119"/>
      <c r="CEH152" s="1119"/>
      <c r="CEI152" s="1119"/>
      <c r="CEJ152" s="1119"/>
      <c r="CEK152" s="1119"/>
      <c r="CEL152" s="1119"/>
      <c r="CEM152" s="1119"/>
      <c r="CEN152" s="1119"/>
      <c r="CEO152" s="1119"/>
      <c r="CEP152" s="1119"/>
      <c r="CEQ152" s="1119"/>
      <c r="CER152" s="1119"/>
      <c r="CES152" s="1119"/>
      <c r="CET152" s="1119"/>
      <c r="CEU152" s="1119"/>
      <c r="CEV152" s="1119"/>
      <c r="CEW152" s="1119"/>
      <c r="CEX152" s="1119"/>
      <c r="CEY152" s="1119"/>
      <c r="CEZ152" s="1119"/>
      <c r="CFA152" s="1119"/>
      <c r="CFB152" s="1119"/>
      <c r="CFC152" s="1119"/>
      <c r="CFD152" s="1119"/>
      <c r="CFE152" s="1119"/>
      <c r="CFF152" s="1119"/>
      <c r="CFG152" s="1119"/>
      <c r="CFH152" s="1119"/>
      <c r="CFI152" s="1119"/>
      <c r="CFJ152" s="1119"/>
      <c r="CFK152" s="1119"/>
      <c r="CFL152" s="1119"/>
      <c r="CFM152" s="1119"/>
      <c r="CFN152" s="1119"/>
      <c r="CFO152" s="1119"/>
      <c r="CFP152" s="1119"/>
      <c r="CFQ152" s="1119"/>
      <c r="CFR152" s="1119"/>
      <c r="CFS152" s="1119"/>
      <c r="CFT152" s="1119"/>
      <c r="CFU152" s="1119"/>
      <c r="CFV152" s="1119"/>
      <c r="CFW152" s="1119"/>
      <c r="CFX152" s="1119"/>
      <c r="CFY152" s="1119"/>
      <c r="CFZ152" s="1119"/>
      <c r="CGA152" s="1119"/>
      <c r="CGB152" s="1119"/>
      <c r="CGC152" s="1119"/>
      <c r="CGD152" s="1119"/>
      <c r="CGE152" s="1119"/>
      <c r="CGF152" s="1119"/>
      <c r="CGG152" s="1119"/>
      <c r="CGH152" s="1119"/>
      <c r="CGI152" s="1119"/>
      <c r="CGJ152" s="1119"/>
      <c r="CGK152" s="1119"/>
      <c r="CGL152" s="1119"/>
      <c r="CGM152" s="1119"/>
      <c r="CGN152" s="1119"/>
      <c r="CGO152" s="1119"/>
      <c r="CGP152" s="1119"/>
      <c r="CGQ152" s="1119"/>
      <c r="CGR152" s="1119"/>
      <c r="CGS152" s="1119"/>
      <c r="CGT152" s="1119"/>
      <c r="CGU152" s="1119"/>
      <c r="CGV152" s="1119"/>
      <c r="CGW152" s="1119"/>
      <c r="CGX152" s="1119"/>
      <c r="CGY152" s="1119"/>
      <c r="CGZ152" s="1119"/>
      <c r="CHA152" s="1119"/>
      <c r="CHB152" s="1119"/>
      <c r="CHC152" s="1119"/>
      <c r="CHD152" s="1119"/>
      <c r="CHE152" s="1119"/>
      <c r="CHF152" s="1119"/>
      <c r="CHG152" s="1119"/>
      <c r="CHH152" s="1119"/>
      <c r="CHI152" s="1119"/>
      <c r="CHJ152" s="1119"/>
      <c r="CHK152" s="1119"/>
      <c r="CHL152" s="1119"/>
      <c r="CHM152" s="1119"/>
      <c r="CHN152" s="1119"/>
      <c r="CHO152" s="1119"/>
      <c r="CHP152" s="1119"/>
      <c r="CHQ152" s="1119"/>
      <c r="CHR152" s="1119"/>
      <c r="CHS152" s="1119"/>
      <c r="CHT152" s="1119"/>
      <c r="CHU152" s="1119"/>
      <c r="CHV152" s="1119"/>
      <c r="CHW152" s="1119"/>
      <c r="CHX152" s="1119"/>
      <c r="CHY152" s="1119"/>
      <c r="CHZ152" s="1119"/>
      <c r="CIA152" s="1119"/>
      <c r="CIB152" s="1119"/>
      <c r="CIC152" s="1119"/>
      <c r="CID152" s="1119"/>
      <c r="CIE152" s="1119"/>
      <c r="CIF152" s="1119"/>
      <c r="CIG152" s="1119"/>
      <c r="CIH152" s="1119"/>
      <c r="CII152" s="1119"/>
      <c r="CIJ152" s="1119"/>
      <c r="CIK152" s="1119"/>
      <c r="CIL152" s="1119"/>
      <c r="CIM152" s="1119"/>
      <c r="CIN152" s="1119"/>
      <c r="CIO152" s="1119"/>
      <c r="CIP152" s="1119"/>
      <c r="CIQ152" s="1119"/>
      <c r="CIR152" s="1119"/>
      <c r="CIS152" s="1119"/>
      <c r="CIT152" s="1119"/>
      <c r="CIU152" s="1119"/>
      <c r="CIV152" s="1119"/>
      <c r="CIW152" s="1119"/>
      <c r="CIX152" s="1119"/>
      <c r="CIY152" s="1119"/>
      <c r="CIZ152" s="1119"/>
      <c r="CJA152" s="1119"/>
      <c r="CJB152" s="1119"/>
      <c r="CJC152" s="1119"/>
      <c r="CJD152" s="1119"/>
      <c r="CJE152" s="1119"/>
      <c r="CJF152" s="1119"/>
      <c r="CJG152" s="1119"/>
      <c r="CJH152" s="1119"/>
      <c r="CJI152" s="1119"/>
      <c r="CJJ152" s="1119"/>
      <c r="CJK152" s="1119"/>
      <c r="CJL152" s="1119"/>
      <c r="CJM152" s="1119"/>
      <c r="CJN152" s="1119"/>
      <c r="CJO152" s="1119"/>
      <c r="CJP152" s="1119"/>
      <c r="CJQ152" s="1119"/>
      <c r="CJR152" s="1119"/>
      <c r="CJS152" s="1119"/>
      <c r="CJT152" s="1119"/>
      <c r="CJU152" s="1119"/>
      <c r="CJV152" s="1119"/>
      <c r="CJW152" s="1119"/>
      <c r="CJX152" s="1119"/>
      <c r="CJY152" s="1119"/>
      <c r="CJZ152" s="1119"/>
      <c r="CKA152" s="1119"/>
      <c r="CKB152" s="1119"/>
      <c r="CKC152" s="1119"/>
      <c r="CKD152" s="1119"/>
      <c r="CKE152" s="1119"/>
      <c r="CKF152" s="1119"/>
      <c r="CKG152" s="1119"/>
      <c r="CKH152" s="1119"/>
      <c r="CKI152" s="1119"/>
      <c r="CKJ152" s="1119"/>
      <c r="CKK152" s="1119"/>
      <c r="CKL152" s="1119"/>
      <c r="CKM152" s="1119"/>
      <c r="CKN152" s="1119"/>
      <c r="CKO152" s="1119"/>
      <c r="CKP152" s="1119"/>
      <c r="CKQ152" s="1119"/>
      <c r="CKR152" s="1119"/>
      <c r="CKS152" s="1119"/>
      <c r="CKT152" s="1119"/>
      <c r="CKU152" s="1119"/>
      <c r="CKV152" s="1119"/>
      <c r="CKW152" s="1119"/>
      <c r="CKX152" s="1119"/>
      <c r="CKY152" s="1119"/>
      <c r="CKZ152" s="1119"/>
      <c r="CLA152" s="1119"/>
      <c r="CLB152" s="1119"/>
      <c r="CLC152" s="1119"/>
      <c r="CLD152" s="1119"/>
      <c r="CLE152" s="1119"/>
      <c r="CLF152" s="1119"/>
      <c r="CLG152" s="1119"/>
      <c r="CLH152" s="1119"/>
      <c r="CLI152" s="1119"/>
      <c r="CLJ152" s="1119"/>
      <c r="CLK152" s="1119"/>
      <c r="CLL152" s="1119"/>
      <c r="CLM152" s="1119"/>
      <c r="CLN152" s="1119"/>
      <c r="CLO152" s="1119"/>
      <c r="CLP152" s="1119"/>
      <c r="CLQ152" s="1119"/>
      <c r="CLR152" s="1119"/>
      <c r="CLS152" s="1119"/>
      <c r="CLT152" s="1119"/>
      <c r="CLU152" s="1119"/>
      <c r="CLV152" s="1119"/>
      <c r="CLW152" s="1119"/>
      <c r="CLX152" s="1119"/>
      <c r="CLY152" s="1119"/>
      <c r="CLZ152" s="1119"/>
      <c r="CMA152" s="1119"/>
      <c r="CMB152" s="1119"/>
      <c r="CMC152" s="1119"/>
      <c r="CMD152" s="1119"/>
      <c r="CME152" s="1119"/>
      <c r="CMF152" s="1119"/>
      <c r="CMG152" s="1119"/>
      <c r="CMH152" s="1119"/>
      <c r="CMI152" s="1119"/>
      <c r="CMJ152" s="1119"/>
      <c r="CMK152" s="1119"/>
      <c r="CML152" s="1119"/>
      <c r="CMM152" s="1119"/>
      <c r="CMN152" s="1119"/>
      <c r="CMO152" s="1119"/>
      <c r="CMP152" s="1119"/>
      <c r="CMQ152" s="1119"/>
      <c r="CMR152" s="1119"/>
      <c r="CMS152" s="1119"/>
      <c r="CMT152" s="1119"/>
      <c r="CMU152" s="1119"/>
      <c r="CMV152" s="1119"/>
      <c r="CMW152" s="1119"/>
      <c r="CMX152" s="1119"/>
      <c r="CMY152" s="1119"/>
      <c r="CMZ152" s="1119"/>
      <c r="CNA152" s="1119"/>
      <c r="CNB152" s="1119"/>
      <c r="CNC152" s="1119"/>
      <c r="CND152" s="1119"/>
      <c r="CNE152" s="1119"/>
      <c r="CNF152" s="1119"/>
      <c r="CNG152" s="1119"/>
      <c r="CNH152" s="1119"/>
      <c r="CNI152" s="1119"/>
      <c r="CNJ152" s="1119"/>
      <c r="CNK152" s="1119"/>
      <c r="CNL152" s="1119"/>
      <c r="CNM152" s="1119"/>
      <c r="CNN152" s="1119"/>
      <c r="CNO152" s="1119"/>
      <c r="CNP152" s="1119"/>
      <c r="CNQ152" s="1119"/>
      <c r="CNR152" s="1119"/>
      <c r="CNS152" s="1119"/>
      <c r="CNT152" s="1119"/>
      <c r="CNU152" s="1119"/>
      <c r="CNV152" s="1119"/>
      <c r="CNW152" s="1119"/>
      <c r="CNX152" s="1119"/>
      <c r="CNY152" s="1119"/>
      <c r="CNZ152" s="1119"/>
      <c r="COA152" s="1119"/>
      <c r="COB152" s="1119"/>
      <c r="COC152" s="1119"/>
      <c r="COD152" s="1119"/>
      <c r="COE152" s="1119"/>
      <c r="COF152" s="1119"/>
      <c r="COG152" s="1119"/>
      <c r="COH152" s="1119"/>
      <c r="COI152" s="1119"/>
      <c r="COJ152" s="1119"/>
      <c r="COK152" s="1119"/>
      <c r="COL152" s="1119"/>
      <c r="COM152" s="1119"/>
      <c r="CON152" s="1119"/>
      <c r="COO152" s="1119"/>
      <c r="COP152" s="1119"/>
      <c r="COQ152" s="1119"/>
      <c r="COR152" s="1119"/>
      <c r="COS152" s="1119"/>
      <c r="COT152" s="1119"/>
      <c r="COU152" s="1119"/>
      <c r="COV152" s="1119"/>
      <c r="COW152" s="1119"/>
      <c r="COX152" s="1119"/>
      <c r="COY152" s="1119"/>
      <c r="COZ152" s="1119"/>
      <c r="CPA152" s="1119"/>
      <c r="CPB152" s="1119"/>
      <c r="CPC152" s="1119"/>
      <c r="CPD152" s="1119"/>
      <c r="CPE152" s="1119"/>
      <c r="CPF152" s="1119"/>
      <c r="CPG152" s="1119"/>
      <c r="CPH152" s="1119"/>
      <c r="CPI152" s="1119"/>
      <c r="CPJ152" s="1119"/>
      <c r="CPK152" s="1119"/>
      <c r="CPL152" s="1119"/>
      <c r="CPM152" s="1119"/>
      <c r="CPN152" s="1119"/>
      <c r="CPO152" s="1119"/>
      <c r="CPP152" s="1119"/>
      <c r="CPQ152" s="1119"/>
      <c r="CPR152" s="1119"/>
      <c r="CPS152" s="1119"/>
      <c r="CPT152" s="1119"/>
      <c r="CPU152" s="1119"/>
      <c r="CPV152" s="1119"/>
      <c r="CPW152" s="1119"/>
      <c r="CPX152" s="1119"/>
      <c r="CPY152" s="1119"/>
      <c r="CPZ152" s="1119"/>
      <c r="CQA152" s="1119"/>
      <c r="CQB152" s="1119"/>
      <c r="CQC152" s="1119"/>
      <c r="CQD152" s="1119"/>
      <c r="CQE152" s="1119"/>
      <c r="CQF152" s="1119"/>
      <c r="CQG152" s="1119"/>
      <c r="CQH152" s="1119"/>
      <c r="CQI152" s="1119"/>
      <c r="CQJ152" s="1119"/>
      <c r="CQK152" s="1119"/>
      <c r="CQL152" s="1119"/>
      <c r="CQM152" s="1119"/>
      <c r="CQN152" s="1119"/>
      <c r="CQO152" s="1119"/>
      <c r="CQP152" s="1119"/>
      <c r="CQQ152" s="1119"/>
      <c r="CQR152" s="1119"/>
      <c r="CQS152" s="1119"/>
      <c r="CQT152" s="1119"/>
      <c r="CQU152" s="1119"/>
      <c r="CQV152" s="1119"/>
      <c r="CQW152" s="1119"/>
      <c r="CQX152" s="1119"/>
      <c r="CQY152" s="1119"/>
      <c r="CQZ152" s="1119"/>
      <c r="CRA152" s="1119"/>
      <c r="CRB152" s="1119"/>
      <c r="CRC152" s="1119"/>
      <c r="CRD152" s="1119"/>
      <c r="CRE152" s="1119"/>
      <c r="CRF152" s="1119"/>
      <c r="CRG152" s="1119"/>
      <c r="CRH152" s="1119"/>
      <c r="CRI152" s="1119"/>
      <c r="CRJ152" s="1119"/>
      <c r="CRK152" s="1119"/>
      <c r="CRL152" s="1119"/>
      <c r="CRM152" s="1119"/>
      <c r="CRN152" s="1119"/>
      <c r="CRO152" s="1119"/>
      <c r="CRP152" s="1119"/>
      <c r="CRQ152" s="1119"/>
      <c r="CRR152" s="1119"/>
      <c r="CRS152" s="1119"/>
      <c r="CRT152" s="1119"/>
      <c r="CRU152" s="1119"/>
      <c r="CRV152" s="1119"/>
      <c r="CRW152" s="1119"/>
      <c r="CRX152" s="1119"/>
      <c r="CRY152" s="1119"/>
      <c r="CRZ152" s="1119"/>
      <c r="CSA152" s="1119"/>
      <c r="CSB152" s="1119"/>
      <c r="CSC152" s="1119"/>
      <c r="CSD152" s="1119"/>
      <c r="CSE152" s="1119"/>
      <c r="CSF152" s="1119"/>
      <c r="CSG152" s="1119"/>
      <c r="CSH152" s="1119"/>
      <c r="CSI152" s="1119"/>
      <c r="CSJ152" s="1119"/>
      <c r="CSK152" s="1119"/>
      <c r="CSL152" s="1119"/>
      <c r="CSM152" s="1119"/>
      <c r="CSN152" s="1119"/>
      <c r="CSO152" s="1119"/>
      <c r="CSP152" s="1119"/>
      <c r="CSQ152" s="1119"/>
      <c r="CSR152" s="1119"/>
      <c r="CSS152" s="1119"/>
      <c r="CST152" s="1119"/>
      <c r="CSU152" s="1119"/>
      <c r="CSV152" s="1119"/>
      <c r="CSW152" s="1119"/>
      <c r="CSX152" s="1119"/>
      <c r="CSY152" s="1119"/>
      <c r="CSZ152" s="1119"/>
      <c r="CTA152" s="1119"/>
      <c r="CTB152" s="1119"/>
      <c r="CTC152" s="1119"/>
      <c r="CTD152" s="1119"/>
      <c r="CTE152" s="1119"/>
      <c r="CTF152" s="1119"/>
      <c r="CTG152" s="1119"/>
      <c r="CTH152" s="1119"/>
      <c r="CTI152" s="1119"/>
      <c r="CTJ152" s="1119"/>
      <c r="CTK152" s="1119"/>
      <c r="CTL152" s="1119"/>
      <c r="CTM152" s="1119"/>
      <c r="CTN152" s="1119"/>
      <c r="CTO152" s="1119"/>
      <c r="CTP152" s="1119"/>
      <c r="CTQ152" s="1119"/>
      <c r="CTR152" s="1119"/>
      <c r="CTS152" s="1119"/>
      <c r="CTT152" s="1119"/>
      <c r="CTU152" s="1119"/>
      <c r="CTV152" s="1119"/>
      <c r="CTW152" s="1119"/>
      <c r="CTX152" s="1119"/>
      <c r="CTY152" s="1119"/>
      <c r="CTZ152" s="1119"/>
      <c r="CUA152" s="1119"/>
      <c r="CUB152" s="1119"/>
      <c r="CUC152" s="1119"/>
      <c r="CUD152" s="1119"/>
      <c r="CUE152" s="1119"/>
      <c r="CUF152" s="1119"/>
      <c r="CUG152" s="1119"/>
      <c r="CUH152" s="1119"/>
      <c r="CUI152" s="1119"/>
      <c r="CUJ152" s="1119"/>
      <c r="CUK152" s="1119"/>
      <c r="CUL152" s="1119"/>
      <c r="CUM152" s="1119"/>
      <c r="CUN152" s="1119"/>
      <c r="CUO152" s="1119"/>
      <c r="CUP152" s="1119"/>
      <c r="CUQ152" s="1119"/>
      <c r="CUR152" s="1119"/>
      <c r="CUS152" s="1119"/>
      <c r="CUT152" s="1119"/>
      <c r="CUU152" s="1119"/>
      <c r="CUV152" s="1119"/>
      <c r="CUW152" s="1119"/>
      <c r="CUX152" s="1119"/>
      <c r="CUY152" s="1119"/>
      <c r="CUZ152" s="1119"/>
      <c r="CVA152" s="1119"/>
      <c r="CVB152" s="1119"/>
      <c r="CVC152" s="1119"/>
      <c r="CVD152" s="1119"/>
      <c r="CVE152" s="1119"/>
      <c r="CVF152" s="1119"/>
      <c r="CVG152" s="1119"/>
      <c r="CVH152" s="1119"/>
      <c r="CVI152" s="1119"/>
      <c r="CVJ152" s="1119"/>
      <c r="CVK152" s="1119"/>
      <c r="CVL152" s="1119"/>
      <c r="CVM152" s="1119"/>
      <c r="CVN152" s="1119"/>
      <c r="CVO152" s="1119"/>
      <c r="CVP152" s="1119"/>
      <c r="CVQ152" s="1119"/>
      <c r="CVR152" s="1119"/>
      <c r="CVS152" s="1119"/>
      <c r="CVT152" s="1119"/>
      <c r="CVU152" s="1119"/>
      <c r="CVV152" s="1119"/>
      <c r="CVW152" s="1119"/>
      <c r="CVX152" s="1119"/>
      <c r="CVY152" s="1119"/>
      <c r="CVZ152" s="1119"/>
      <c r="CWA152" s="1119"/>
      <c r="CWB152" s="1119"/>
      <c r="CWC152" s="1119"/>
      <c r="CWD152" s="1119"/>
      <c r="CWE152" s="1119"/>
      <c r="CWF152" s="1119"/>
      <c r="CWG152" s="1119"/>
      <c r="CWH152" s="1119"/>
      <c r="CWI152" s="1119"/>
      <c r="CWJ152" s="1119"/>
      <c r="CWK152" s="1119"/>
      <c r="CWL152" s="1119"/>
      <c r="CWM152" s="1119"/>
      <c r="CWN152" s="1119"/>
      <c r="CWO152" s="1119"/>
      <c r="CWP152" s="1119"/>
      <c r="CWQ152" s="1119"/>
      <c r="CWR152" s="1119"/>
      <c r="CWS152" s="1119"/>
      <c r="CWT152" s="1119"/>
      <c r="CWU152" s="1119"/>
      <c r="CWV152" s="1119"/>
      <c r="CWW152" s="1119"/>
      <c r="CWX152" s="1119"/>
      <c r="CWY152" s="1119"/>
      <c r="CWZ152" s="1119"/>
      <c r="CXA152" s="1119"/>
      <c r="CXB152" s="1119"/>
      <c r="CXC152" s="1119"/>
      <c r="CXD152" s="1119"/>
      <c r="CXE152" s="1119"/>
      <c r="CXF152" s="1119"/>
      <c r="CXG152" s="1119"/>
      <c r="CXH152" s="1119"/>
      <c r="CXI152" s="1119"/>
      <c r="CXJ152" s="1119"/>
      <c r="CXK152" s="1119"/>
      <c r="CXL152" s="1119"/>
      <c r="CXM152" s="1119"/>
      <c r="CXN152" s="1119"/>
      <c r="CXO152" s="1119"/>
      <c r="CXP152" s="1119"/>
      <c r="CXQ152" s="1119"/>
      <c r="CXR152" s="1119"/>
      <c r="CXS152" s="1119"/>
      <c r="CXT152" s="1119"/>
      <c r="CXU152" s="1119"/>
      <c r="CXV152" s="1119"/>
      <c r="CXW152" s="1119"/>
      <c r="CXX152" s="1119"/>
      <c r="CXY152" s="1119"/>
      <c r="CXZ152" s="1119"/>
      <c r="CYA152" s="1119"/>
      <c r="CYB152" s="1119"/>
      <c r="CYC152" s="1119"/>
      <c r="CYD152" s="1119"/>
      <c r="CYE152" s="1119"/>
      <c r="CYF152" s="1119"/>
      <c r="CYG152" s="1119"/>
      <c r="CYH152" s="1119"/>
      <c r="CYI152" s="1119"/>
      <c r="CYJ152" s="1119"/>
      <c r="CYK152" s="1119"/>
      <c r="CYL152" s="1119"/>
      <c r="CYM152" s="1119"/>
      <c r="CYN152" s="1119"/>
      <c r="CYO152" s="1119"/>
      <c r="CYP152" s="1119"/>
      <c r="CYQ152" s="1119"/>
      <c r="CYR152" s="1119"/>
      <c r="CYS152" s="1119"/>
      <c r="CYT152" s="1119"/>
      <c r="CYU152" s="1119"/>
      <c r="CYV152" s="1119"/>
      <c r="CYW152" s="1119"/>
      <c r="CYX152" s="1119"/>
      <c r="CYY152" s="1119"/>
      <c r="CYZ152" s="1119"/>
      <c r="CZA152" s="1119"/>
      <c r="CZB152" s="1119"/>
      <c r="CZC152" s="1119"/>
      <c r="CZD152" s="1119"/>
      <c r="CZE152" s="1119"/>
      <c r="CZF152" s="1119"/>
      <c r="CZG152" s="1119"/>
      <c r="CZH152" s="1119"/>
      <c r="CZI152" s="1119"/>
      <c r="CZJ152" s="1119"/>
      <c r="CZK152" s="1119"/>
      <c r="CZL152" s="1119"/>
      <c r="CZM152" s="1119"/>
      <c r="CZN152" s="1119"/>
      <c r="CZO152" s="1119"/>
      <c r="CZP152" s="1119"/>
      <c r="CZQ152" s="1119"/>
      <c r="CZR152" s="1119"/>
      <c r="CZS152" s="1119"/>
      <c r="CZT152" s="1119"/>
      <c r="CZU152" s="1119"/>
      <c r="CZV152" s="1119"/>
      <c r="CZW152" s="1119"/>
      <c r="CZX152" s="1119"/>
      <c r="CZY152" s="1119"/>
      <c r="CZZ152" s="1119"/>
      <c r="DAA152" s="1119"/>
      <c r="DAB152" s="1119"/>
      <c r="DAC152" s="1119"/>
      <c r="DAD152" s="1119"/>
      <c r="DAE152" s="1119"/>
      <c r="DAF152" s="1119"/>
      <c r="DAG152" s="1119"/>
      <c r="DAH152" s="1119"/>
      <c r="DAI152" s="1119"/>
      <c r="DAJ152" s="1119"/>
      <c r="DAK152" s="1119"/>
      <c r="DAL152" s="1119"/>
      <c r="DAM152" s="1119"/>
      <c r="DAN152" s="1119"/>
      <c r="DAO152" s="1119"/>
      <c r="DAP152" s="1119"/>
      <c r="DAQ152" s="1119"/>
      <c r="DAR152" s="1119"/>
      <c r="DAS152" s="1119"/>
      <c r="DAT152" s="1119"/>
      <c r="DAU152" s="1119"/>
      <c r="DAV152" s="1119"/>
      <c r="DAW152" s="1119"/>
      <c r="DAX152" s="1119"/>
      <c r="DAY152" s="1119"/>
      <c r="DAZ152" s="1119"/>
      <c r="DBA152" s="1119"/>
      <c r="DBB152" s="1119"/>
      <c r="DBC152" s="1119"/>
      <c r="DBD152" s="1119"/>
      <c r="DBE152" s="1119"/>
      <c r="DBF152" s="1119"/>
      <c r="DBG152" s="1119"/>
      <c r="DBH152" s="1119"/>
      <c r="DBI152" s="1119"/>
      <c r="DBJ152" s="1119"/>
      <c r="DBK152" s="1119"/>
      <c r="DBL152" s="1119"/>
      <c r="DBM152" s="1119"/>
      <c r="DBN152" s="1119"/>
      <c r="DBO152" s="1119"/>
      <c r="DBP152" s="1119"/>
      <c r="DBQ152" s="1119"/>
      <c r="DBR152" s="1119"/>
      <c r="DBS152" s="1119"/>
      <c r="DBT152" s="1119"/>
      <c r="DBU152" s="1119"/>
      <c r="DBV152" s="1119"/>
      <c r="DBW152" s="1119"/>
      <c r="DBX152" s="1119"/>
      <c r="DBY152" s="1119"/>
      <c r="DBZ152" s="1119"/>
      <c r="DCA152" s="1119"/>
      <c r="DCB152" s="1119"/>
      <c r="DCC152" s="1119"/>
      <c r="DCD152" s="1119"/>
      <c r="DCE152" s="1119"/>
      <c r="DCF152" s="1119"/>
      <c r="DCG152" s="1119"/>
      <c r="DCH152" s="1119"/>
      <c r="DCI152" s="1119"/>
      <c r="DCJ152" s="1119"/>
      <c r="DCK152" s="1119"/>
      <c r="DCL152" s="1119"/>
      <c r="DCM152" s="1119"/>
      <c r="DCN152" s="1119"/>
      <c r="DCO152" s="1119"/>
      <c r="DCP152" s="1119"/>
      <c r="DCQ152" s="1119"/>
      <c r="DCR152" s="1119"/>
      <c r="DCS152" s="1119"/>
      <c r="DCT152" s="1119"/>
      <c r="DCU152" s="1119"/>
      <c r="DCV152" s="1119"/>
      <c r="DCW152" s="1119"/>
      <c r="DCX152" s="1119"/>
      <c r="DCY152" s="1119"/>
      <c r="DCZ152" s="1119"/>
      <c r="DDA152" s="1119"/>
      <c r="DDB152" s="1119"/>
      <c r="DDC152" s="1119"/>
      <c r="DDD152" s="1119"/>
      <c r="DDE152" s="1119"/>
      <c r="DDF152" s="1119"/>
      <c r="DDG152" s="1119"/>
      <c r="DDH152" s="1119"/>
      <c r="DDI152" s="1119"/>
      <c r="DDJ152" s="1119"/>
      <c r="DDK152" s="1119"/>
      <c r="DDL152" s="1119"/>
      <c r="DDM152" s="1119"/>
      <c r="DDN152" s="1119"/>
      <c r="DDO152" s="1119"/>
      <c r="DDP152" s="1119"/>
      <c r="DDQ152" s="1119"/>
      <c r="DDR152" s="1119"/>
      <c r="DDS152" s="1119"/>
      <c r="DDT152" s="1119"/>
      <c r="DDU152" s="1119"/>
      <c r="DDV152" s="1119"/>
      <c r="DDW152" s="1119"/>
      <c r="DDX152" s="1119"/>
      <c r="DDY152" s="1119"/>
      <c r="DDZ152" s="1119"/>
      <c r="DEA152" s="1119"/>
      <c r="DEB152" s="1119"/>
      <c r="DEC152" s="1119"/>
      <c r="DED152" s="1119"/>
      <c r="DEE152" s="1119"/>
      <c r="DEF152" s="1119"/>
      <c r="DEG152" s="1119"/>
      <c r="DEH152" s="1119"/>
      <c r="DEI152" s="1119"/>
      <c r="DEJ152" s="1119"/>
      <c r="DEK152" s="1119"/>
      <c r="DEL152" s="1119"/>
      <c r="DEM152" s="1119"/>
      <c r="DEN152" s="1119"/>
      <c r="DEO152" s="1119"/>
      <c r="DEP152" s="1119"/>
      <c r="DEQ152" s="1119"/>
      <c r="DER152" s="1119"/>
      <c r="DES152" s="1119"/>
      <c r="DET152" s="1119"/>
      <c r="DEU152" s="1119"/>
      <c r="DEV152" s="1119"/>
      <c r="DEW152" s="1119"/>
      <c r="DEX152" s="1119"/>
      <c r="DEY152" s="1119"/>
      <c r="DEZ152" s="1119"/>
      <c r="DFA152" s="1119"/>
      <c r="DFB152" s="1119"/>
      <c r="DFC152" s="1119"/>
      <c r="DFD152" s="1119"/>
      <c r="DFE152" s="1119"/>
      <c r="DFF152" s="1119"/>
      <c r="DFG152" s="1119"/>
      <c r="DFH152" s="1119"/>
      <c r="DFI152" s="1119"/>
      <c r="DFJ152" s="1119"/>
      <c r="DFK152" s="1119"/>
      <c r="DFL152" s="1119"/>
      <c r="DFM152" s="1119"/>
      <c r="DFN152" s="1119"/>
      <c r="DFO152" s="1119"/>
      <c r="DFP152" s="1119"/>
      <c r="DFQ152" s="1119"/>
      <c r="DFR152" s="1119"/>
      <c r="DFS152" s="1119"/>
      <c r="DFT152" s="1119"/>
      <c r="DFU152" s="1119"/>
      <c r="DFV152" s="1119"/>
      <c r="DFW152" s="1119"/>
      <c r="DFX152" s="1119"/>
      <c r="DFY152" s="1119"/>
      <c r="DFZ152" s="1119"/>
      <c r="DGA152" s="1119"/>
      <c r="DGB152" s="1119"/>
      <c r="DGC152" s="1119"/>
      <c r="DGD152" s="1119"/>
      <c r="DGE152" s="1119"/>
      <c r="DGF152" s="1119"/>
      <c r="DGG152" s="1119"/>
      <c r="DGH152" s="1119"/>
      <c r="DGI152" s="1119"/>
      <c r="DGJ152" s="1119"/>
      <c r="DGK152" s="1119"/>
      <c r="DGL152" s="1119"/>
      <c r="DGM152" s="1119"/>
      <c r="DGN152" s="1119"/>
      <c r="DGO152" s="1119"/>
      <c r="DGP152" s="1119"/>
      <c r="DGQ152" s="1119"/>
      <c r="DGR152" s="1119"/>
      <c r="DGS152" s="1119"/>
      <c r="DGT152" s="1119"/>
      <c r="DGU152" s="1119"/>
      <c r="DGV152" s="1119"/>
      <c r="DGW152" s="1119"/>
      <c r="DGX152" s="1119"/>
      <c r="DGY152" s="1119"/>
      <c r="DGZ152" s="1119"/>
      <c r="DHA152" s="1119"/>
      <c r="DHB152" s="1119"/>
      <c r="DHC152" s="1119"/>
      <c r="DHD152" s="1119"/>
      <c r="DHE152" s="1119"/>
      <c r="DHF152" s="1119"/>
      <c r="DHG152" s="1119"/>
      <c r="DHH152" s="1119"/>
      <c r="DHI152" s="1119"/>
      <c r="DHJ152" s="1119"/>
      <c r="DHK152" s="1119"/>
      <c r="DHL152" s="1119"/>
      <c r="DHM152" s="1119"/>
      <c r="DHN152" s="1119"/>
      <c r="DHO152" s="1119"/>
      <c r="DHP152" s="1119"/>
      <c r="DHQ152" s="1119"/>
      <c r="DHR152" s="1119"/>
      <c r="DHS152" s="1119"/>
      <c r="DHT152" s="1119"/>
      <c r="DHU152" s="1119"/>
      <c r="DHV152" s="1119"/>
      <c r="DHW152" s="1119"/>
      <c r="DHX152" s="1119"/>
      <c r="DHY152" s="1119"/>
      <c r="DHZ152" s="1119"/>
      <c r="DIA152" s="1119"/>
      <c r="DIB152" s="1119"/>
      <c r="DIC152" s="1119"/>
      <c r="DID152" s="1119"/>
      <c r="DIE152" s="1119"/>
      <c r="DIF152" s="1119"/>
      <c r="DIG152" s="1119"/>
      <c r="DIH152" s="1119"/>
      <c r="DII152" s="1119"/>
      <c r="DIJ152" s="1119"/>
      <c r="DIK152" s="1119"/>
      <c r="DIL152" s="1119"/>
      <c r="DIM152" s="1119"/>
      <c r="DIN152" s="1119"/>
      <c r="DIO152" s="1119"/>
      <c r="DIP152" s="1119"/>
      <c r="DIQ152" s="1119"/>
      <c r="DIR152" s="1119"/>
      <c r="DIS152" s="1119"/>
      <c r="DIT152" s="1119"/>
      <c r="DIU152" s="1119"/>
      <c r="DIV152" s="1119"/>
      <c r="DIW152" s="1119"/>
      <c r="DIX152" s="1119"/>
      <c r="DIY152" s="1119"/>
      <c r="DIZ152" s="1119"/>
      <c r="DJA152" s="1119"/>
      <c r="DJB152" s="1119"/>
      <c r="DJC152" s="1119"/>
      <c r="DJD152" s="1119"/>
      <c r="DJE152" s="1119"/>
      <c r="DJF152" s="1119"/>
      <c r="DJG152" s="1119"/>
      <c r="DJH152" s="1119"/>
      <c r="DJI152" s="1119"/>
      <c r="DJJ152" s="1119"/>
      <c r="DJK152" s="1119"/>
      <c r="DJL152" s="1119"/>
      <c r="DJM152" s="1119"/>
      <c r="DJN152" s="1119"/>
      <c r="DJO152" s="1119"/>
      <c r="DJP152" s="1119"/>
      <c r="DJQ152" s="1119"/>
      <c r="DJR152" s="1119"/>
      <c r="DJS152" s="1119"/>
      <c r="DJT152" s="1119"/>
      <c r="DJU152" s="1119"/>
      <c r="DJV152" s="1119"/>
      <c r="DJW152" s="1119"/>
      <c r="DJX152" s="1119"/>
      <c r="DJY152" s="1119"/>
      <c r="DJZ152" s="1119"/>
      <c r="DKA152" s="1119"/>
      <c r="DKB152" s="1119"/>
      <c r="DKC152" s="1119"/>
      <c r="DKD152" s="1119"/>
      <c r="DKE152" s="1119"/>
      <c r="DKF152" s="1119"/>
      <c r="DKG152" s="1119"/>
      <c r="DKH152" s="1119"/>
      <c r="DKI152" s="1119"/>
      <c r="DKJ152" s="1119"/>
      <c r="DKK152" s="1119"/>
      <c r="DKL152" s="1119"/>
      <c r="DKM152" s="1119"/>
      <c r="DKN152" s="1119"/>
      <c r="DKO152" s="1119"/>
      <c r="DKP152" s="1119"/>
      <c r="DKQ152" s="1119"/>
      <c r="DKR152" s="1119"/>
      <c r="DKS152" s="1119"/>
      <c r="DKT152" s="1119"/>
      <c r="DKU152" s="1119"/>
      <c r="DKV152" s="1119"/>
      <c r="DKW152" s="1119"/>
      <c r="DKX152" s="1119"/>
      <c r="DKY152" s="1119"/>
      <c r="DKZ152" s="1119"/>
      <c r="DLA152" s="1119"/>
      <c r="DLB152" s="1119"/>
      <c r="DLC152" s="1119"/>
      <c r="DLD152" s="1119"/>
      <c r="DLE152" s="1119"/>
      <c r="DLF152" s="1119"/>
      <c r="DLG152" s="1119"/>
      <c r="DLH152" s="1119"/>
      <c r="DLI152" s="1119"/>
      <c r="DLJ152" s="1119"/>
      <c r="DLK152" s="1119"/>
      <c r="DLL152" s="1119"/>
      <c r="DLM152" s="1119"/>
      <c r="DLN152" s="1119"/>
      <c r="DLO152" s="1119"/>
      <c r="DLP152" s="1119"/>
      <c r="DLQ152" s="1119"/>
      <c r="DLR152" s="1119"/>
      <c r="DLS152" s="1119"/>
      <c r="DLT152" s="1119"/>
      <c r="DLU152" s="1119"/>
      <c r="DLV152" s="1119"/>
      <c r="DLW152" s="1119"/>
      <c r="DLX152" s="1119"/>
      <c r="DLY152" s="1119"/>
      <c r="DLZ152" s="1119"/>
      <c r="DMA152" s="1119"/>
      <c r="DMB152" s="1119"/>
      <c r="DMC152" s="1119"/>
      <c r="DMD152" s="1119"/>
      <c r="DME152" s="1119"/>
      <c r="DMF152" s="1119"/>
      <c r="DMG152" s="1119"/>
      <c r="DMH152" s="1119"/>
      <c r="DMI152" s="1119"/>
      <c r="DMJ152" s="1119"/>
      <c r="DMK152" s="1119"/>
      <c r="DML152" s="1119"/>
      <c r="DMM152" s="1119"/>
      <c r="DMN152" s="1119"/>
      <c r="DMO152" s="1119"/>
      <c r="DMP152" s="1119"/>
      <c r="DMQ152" s="1119"/>
      <c r="DMR152" s="1119"/>
      <c r="DMS152" s="1119"/>
      <c r="DMT152" s="1119"/>
      <c r="DMU152" s="1119"/>
      <c r="DMV152" s="1119"/>
      <c r="DMW152" s="1119"/>
      <c r="DMX152" s="1119"/>
      <c r="DMY152" s="1119"/>
      <c r="DMZ152" s="1119"/>
      <c r="DNA152" s="1119"/>
      <c r="DNB152" s="1119"/>
      <c r="DNC152" s="1119"/>
      <c r="DND152" s="1119"/>
      <c r="DNE152" s="1119"/>
      <c r="DNF152" s="1119"/>
      <c r="DNG152" s="1119"/>
      <c r="DNH152" s="1119"/>
      <c r="DNI152" s="1119"/>
      <c r="DNJ152" s="1119"/>
      <c r="DNK152" s="1119"/>
      <c r="DNL152" s="1119"/>
      <c r="DNM152" s="1119"/>
      <c r="DNN152" s="1119"/>
      <c r="DNO152" s="1119"/>
      <c r="DNP152" s="1119"/>
      <c r="DNQ152" s="1119"/>
      <c r="DNR152" s="1119"/>
      <c r="DNS152" s="1119"/>
      <c r="DNT152" s="1119"/>
      <c r="DNU152" s="1119"/>
      <c r="DNV152" s="1119"/>
      <c r="DNW152" s="1119"/>
      <c r="DNX152" s="1119"/>
      <c r="DNY152" s="1119"/>
      <c r="DNZ152" s="1119"/>
      <c r="DOA152" s="1119"/>
      <c r="DOB152" s="1119"/>
      <c r="DOC152" s="1119"/>
      <c r="DOD152" s="1119"/>
      <c r="DOE152" s="1119"/>
      <c r="DOF152" s="1119"/>
      <c r="DOG152" s="1119"/>
      <c r="DOH152" s="1119"/>
      <c r="DOI152" s="1119"/>
      <c r="DOJ152" s="1119"/>
      <c r="DOK152" s="1119"/>
      <c r="DOL152" s="1119"/>
      <c r="DOM152" s="1119"/>
      <c r="DON152" s="1119"/>
      <c r="DOO152" s="1119"/>
      <c r="DOP152" s="1119"/>
      <c r="DOQ152" s="1119"/>
      <c r="DOR152" s="1119"/>
      <c r="DOS152" s="1119"/>
      <c r="DOT152" s="1119"/>
      <c r="DOU152" s="1119"/>
      <c r="DOV152" s="1119"/>
      <c r="DOW152" s="1119"/>
      <c r="DOX152" s="1119"/>
      <c r="DOY152" s="1119"/>
      <c r="DOZ152" s="1119"/>
      <c r="DPA152" s="1119"/>
      <c r="DPB152" s="1119"/>
      <c r="DPC152" s="1119"/>
      <c r="DPD152" s="1119"/>
      <c r="DPE152" s="1119"/>
      <c r="DPF152" s="1119"/>
      <c r="DPG152" s="1119"/>
      <c r="DPH152" s="1119"/>
      <c r="DPI152" s="1119"/>
      <c r="DPJ152" s="1119"/>
      <c r="DPK152" s="1119"/>
      <c r="DPL152" s="1119"/>
      <c r="DPM152" s="1119"/>
      <c r="DPN152" s="1119"/>
      <c r="DPO152" s="1119"/>
      <c r="DPP152" s="1119"/>
      <c r="DPQ152" s="1119"/>
      <c r="DPR152" s="1119"/>
      <c r="DPS152" s="1119"/>
      <c r="DPT152" s="1119"/>
      <c r="DPU152" s="1119"/>
      <c r="DPV152" s="1119"/>
      <c r="DPW152" s="1119"/>
      <c r="DPX152" s="1119"/>
      <c r="DPY152" s="1119"/>
      <c r="DPZ152" s="1119"/>
      <c r="DQA152" s="1119"/>
      <c r="DQB152" s="1119"/>
      <c r="DQC152" s="1119"/>
      <c r="DQD152" s="1119"/>
      <c r="DQE152" s="1119"/>
      <c r="DQF152" s="1119"/>
      <c r="DQG152" s="1119"/>
      <c r="DQH152" s="1119"/>
      <c r="DQI152" s="1119"/>
      <c r="DQJ152" s="1119"/>
      <c r="DQK152" s="1119"/>
      <c r="DQL152" s="1119"/>
      <c r="DQM152" s="1119"/>
      <c r="DQN152" s="1119"/>
      <c r="DQO152" s="1119"/>
      <c r="DQP152" s="1119"/>
      <c r="DQQ152" s="1119"/>
      <c r="DQR152" s="1119"/>
      <c r="DQS152" s="1119"/>
      <c r="DQT152" s="1119"/>
      <c r="DQU152" s="1119"/>
      <c r="DQV152" s="1119"/>
      <c r="DQW152" s="1119"/>
      <c r="DQX152" s="1119"/>
      <c r="DQY152" s="1119"/>
      <c r="DQZ152" s="1119"/>
      <c r="DRA152" s="1119"/>
      <c r="DRB152" s="1119"/>
      <c r="DRC152" s="1119"/>
      <c r="DRD152" s="1119"/>
      <c r="DRE152" s="1119"/>
      <c r="DRF152" s="1119"/>
      <c r="DRG152" s="1119"/>
      <c r="DRH152" s="1119"/>
      <c r="DRI152" s="1119"/>
      <c r="DRJ152" s="1119"/>
      <c r="DRK152" s="1119"/>
      <c r="DRL152" s="1119"/>
      <c r="DRM152" s="1119"/>
      <c r="DRN152" s="1119"/>
      <c r="DRO152" s="1119"/>
      <c r="DRP152" s="1119"/>
      <c r="DRQ152" s="1119"/>
      <c r="DRR152" s="1119"/>
      <c r="DRS152" s="1119"/>
      <c r="DRT152" s="1119"/>
      <c r="DRU152" s="1119"/>
      <c r="DRV152" s="1119"/>
      <c r="DRW152" s="1119"/>
      <c r="DRX152" s="1119"/>
      <c r="DRY152" s="1119"/>
      <c r="DRZ152" s="1119"/>
      <c r="DSA152" s="1119"/>
      <c r="DSB152" s="1119"/>
      <c r="DSC152" s="1119"/>
      <c r="DSD152" s="1119"/>
      <c r="DSE152" s="1119"/>
      <c r="DSF152" s="1119"/>
      <c r="DSG152" s="1119"/>
      <c r="DSH152" s="1119"/>
      <c r="DSI152" s="1119"/>
      <c r="DSJ152" s="1119"/>
      <c r="DSK152" s="1119"/>
      <c r="DSL152" s="1119"/>
      <c r="DSM152" s="1119"/>
      <c r="DSN152" s="1119"/>
      <c r="DSO152" s="1119"/>
      <c r="DSP152" s="1119"/>
      <c r="DSQ152" s="1119"/>
      <c r="DSR152" s="1119"/>
      <c r="DSS152" s="1119"/>
      <c r="DST152" s="1119"/>
      <c r="DSU152" s="1119"/>
      <c r="DSV152" s="1119"/>
      <c r="DSW152" s="1119"/>
      <c r="DSX152" s="1119"/>
      <c r="DSY152" s="1119"/>
      <c r="DSZ152" s="1119"/>
      <c r="DTA152" s="1119"/>
      <c r="DTB152" s="1119"/>
      <c r="DTC152" s="1119"/>
      <c r="DTD152" s="1119"/>
      <c r="DTE152" s="1119"/>
      <c r="DTF152" s="1119"/>
      <c r="DTG152" s="1119"/>
      <c r="DTH152" s="1119"/>
      <c r="DTI152" s="1119"/>
      <c r="DTJ152" s="1119"/>
      <c r="DTK152" s="1119"/>
      <c r="DTL152" s="1119"/>
      <c r="DTM152" s="1119"/>
      <c r="DTN152" s="1119"/>
      <c r="DTO152" s="1119"/>
      <c r="DTP152" s="1119"/>
      <c r="DTQ152" s="1119"/>
      <c r="DTR152" s="1119"/>
      <c r="DTS152" s="1119"/>
      <c r="DTT152" s="1119"/>
      <c r="DTU152" s="1119"/>
      <c r="DTV152" s="1119"/>
      <c r="DTW152" s="1119"/>
      <c r="DTX152" s="1119"/>
      <c r="DTY152" s="1119"/>
      <c r="DTZ152" s="1119"/>
      <c r="DUA152" s="1119"/>
      <c r="DUB152" s="1119"/>
      <c r="DUC152" s="1119"/>
      <c r="DUD152" s="1119"/>
      <c r="DUE152" s="1119"/>
      <c r="DUF152" s="1119"/>
      <c r="DUG152" s="1119"/>
      <c r="DUH152" s="1119"/>
      <c r="DUI152" s="1119"/>
      <c r="DUJ152" s="1119"/>
      <c r="DUK152" s="1119"/>
      <c r="DUL152" s="1119"/>
      <c r="DUM152" s="1119"/>
      <c r="DUN152" s="1119"/>
      <c r="DUO152" s="1119"/>
      <c r="DUP152" s="1119"/>
      <c r="DUQ152" s="1119"/>
      <c r="DUR152" s="1119"/>
      <c r="DUS152" s="1119"/>
      <c r="DUT152" s="1119"/>
      <c r="DUU152" s="1119"/>
      <c r="DUV152" s="1119"/>
      <c r="DUW152" s="1119"/>
      <c r="DUX152" s="1119"/>
      <c r="DUY152" s="1119"/>
      <c r="DUZ152" s="1119"/>
      <c r="DVA152" s="1119"/>
      <c r="DVB152" s="1119"/>
      <c r="DVC152" s="1119"/>
      <c r="DVD152" s="1119"/>
      <c r="DVE152" s="1119"/>
      <c r="DVF152" s="1119"/>
      <c r="DVG152" s="1119"/>
      <c r="DVH152" s="1119"/>
      <c r="DVI152" s="1119"/>
      <c r="DVJ152" s="1119"/>
      <c r="DVK152" s="1119"/>
      <c r="DVL152" s="1119"/>
      <c r="DVM152" s="1119"/>
      <c r="DVN152" s="1119"/>
      <c r="DVO152" s="1119"/>
      <c r="DVP152" s="1119"/>
      <c r="DVQ152" s="1119"/>
      <c r="DVR152" s="1119"/>
      <c r="DVS152" s="1119"/>
      <c r="DVT152" s="1119"/>
      <c r="DVU152" s="1119"/>
      <c r="DVV152" s="1119"/>
      <c r="DVW152" s="1119"/>
      <c r="DVX152" s="1119"/>
      <c r="DVY152" s="1119"/>
      <c r="DVZ152" s="1119"/>
      <c r="DWA152" s="1119"/>
      <c r="DWB152" s="1119"/>
      <c r="DWC152" s="1119"/>
      <c r="DWD152" s="1119"/>
      <c r="DWE152" s="1119"/>
      <c r="DWF152" s="1119"/>
      <c r="DWG152" s="1119"/>
      <c r="DWH152" s="1119"/>
      <c r="DWI152" s="1119"/>
      <c r="DWJ152" s="1119"/>
      <c r="DWK152" s="1119"/>
      <c r="DWL152" s="1119"/>
      <c r="DWM152" s="1119"/>
      <c r="DWN152" s="1119"/>
      <c r="DWO152" s="1119"/>
      <c r="DWP152" s="1119"/>
      <c r="DWQ152" s="1119"/>
      <c r="DWR152" s="1119"/>
      <c r="DWS152" s="1119"/>
      <c r="DWT152" s="1119"/>
      <c r="DWU152" s="1119"/>
      <c r="DWV152" s="1119"/>
      <c r="DWW152" s="1119"/>
      <c r="DWX152" s="1119"/>
      <c r="DWY152" s="1119"/>
      <c r="DWZ152" s="1119"/>
      <c r="DXA152" s="1119"/>
      <c r="DXB152" s="1119"/>
      <c r="DXC152" s="1119"/>
      <c r="DXD152" s="1119"/>
      <c r="DXE152" s="1119"/>
      <c r="DXF152" s="1119"/>
      <c r="DXG152" s="1119"/>
      <c r="DXH152" s="1119"/>
      <c r="DXI152" s="1119"/>
      <c r="DXJ152" s="1119"/>
      <c r="DXK152" s="1119"/>
      <c r="DXL152" s="1119"/>
      <c r="DXM152" s="1119"/>
      <c r="DXN152" s="1119"/>
      <c r="DXO152" s="1119"/>
      <c r="DXP152" s="1119"/>
      <c r="DXQ152" s="1119"/>
      <c r="DXR152" s="1119"/>
      <c r="DXS152" s="1119"/>
      <c r="DXT152" s="1119"/>
      <c r="DXU152" s="1119"/>
      <c r="DXV152" s="1119"/>
      <c r="DXW152" s="1119"/>
      <c r="DXX152" s="1119"/>
      <c r="DXY152" s="1119"/>
      <c r="DXZ152" s="1119"/>
      <c r="DYA152" s="1119"/>
      <c r="DYB152" s="1119"/>
      <c r="DYC152" s="1119"/>
      <c r="DYD152" s="1119"/>
      <c r="DYE152" s="1119"/>
      <c r="DYF152" s="1119"/>
      <c r="DYG152" s="1119"/>
      <c r="DYH152" s="1119"/>
      <c r="DYI152" s="1119"/>
      <c r="DYJ152" s="1119"/>
      <c r="DYK152" s="1119"/>
      <c r="DYL152" s="1119"/>
      <c r="DYM152" s="1119"/>
      <c r="DYN152" s="1119"/>
      <c r="DYO152" s="1119"/>
      <c r="DYP152" s="1119"/>
      <c r="DYQ152" s="1119"/>
      <c r="DYR152" s="1119"/>
      <c r="DYS152" s="1119"/>
      <c r="DYT152" s="1119"/>
      <c r="DYU152" s="1119"/>
      <c r="DYV152" s="1119"/>
      <c r="DYW152" s="1119"/>
      <c r="DYX152" s="1119"/>
      <c r="DYY152" s="1119"/>
      <c r="DYZ152" s="1119"/>
      <c r="DZA152" s="1119"/>
      <c r="DZB152" s="1119"/>
      <c r="DZC152" s="1119"/>
      <c r="DZD152" s="1119"/>
      <c r="DZE152" s="1119"/>
      <c r="DZF152" s="1119"/>
      <c r="DZG152" s="1119"/>
      <c r="DZH152" s="1119"/>
      <c r="DZI152" s="1119"/>
      <c r="DZJ152" s="1119"/>
      <c r="DZK152" s="1119"/>
      <c r="DZL152" s="1119"/>
      <c r="DZM152" s="1119"/>
      <c r="DZN152" s="1119"/>
      <c r="DZO152" s="1119"/>
      <c r="DZP152" s="1119"/>
      <c r="DZQ152" s="1119"/>
      <c r="DZR152" s="1119"/>
      <c r="DZS152" s="1119"/>
      <c r="DZT152" s="1119"/>
      <c r="DZU152" s="1119"/>
      <c r="DZV152" s="1119"/>
      <c r="DZW152" s="1119"/>
      <c r="DZX152" s="1119"/>
      <c r="DZY152" s="1119"/>
      <c r="DZZ152" s="1119"/>
      <c r="EAA152" s="1119"/>
      <c r="EAB152" s="1119"/>
      <c r="EAC152" s="1119"/>
      <c r="EAD152" s="1119"/>
      <c r="EAE152" s="1119"/>
      <c r="EAF152" s="1119"/>
      <c r="EAG152" s="1119"/>
      <c r="EAH152" s="1119"/>
      <c r="EAI152" s="1119"/>
      <c r="EAJ152" s="1119"/>
      <c r="EAK152" s="1119"/>
      <c r="EAL152" s="1119"/>
      <c r="EAM152" s="1119"/>
      <c r="EAN152" s="1119"/>
      <c r="EAO152" s="1119"/>
      <c r="EAP152" s="1119"/>
      <c r="EAQ152" s="1119"/>
      <c r="EAR152" s="1119"/>
      <c r="EAS152" s="1119"/>
      <c r="EAT152" s="1119"/>
      <c r="EAU152" s="1119"/>
      <c r="EAV152" s="1119"/>
      <c r="EAW152" s="1119"/>
      <c r="EAX152" s="1119"/>
      <c r="EAY152" s="1119"/>
      <c r="EAZ152" s="1119"/>
      <c r="EBA152" s="1119"/>
      <c r="EBB152" s="1119"/>
      <c r="EBC152" s="1119"/>
      <c r="EBD152" s="1119"/>
      <c r="EBE152" s="1119"/>
      <c r="EBF152" s="1119"/>
      <c r="EBG152" s="1119"/>
      <c r="EBH152" s="1119"/>
      <c r="EBI152" s="1119"/>
      <c r="EBJ152" s="1119"/>
      <c r="EBK152" s="1119"/>
      <c r="EBL152" s="1119"/>
      <c r="EBM152" s="1119"/>
      <c r="EBN152" s="1119"/>
      <c r="EBO152" s="1119"/>
      <c r="EBP152" s="1119"/>
      <c r="EBQ152" s="1119"/>
      <c r="EBR152" s="1119"/>
      <c r="EBS152" s="1119"/>
      <c r="EBT152" s="1119"/>
      <c r="EBU152" s="1119"/>
      <c r="EBV152" s="1119"/>
      <c r="EBW152" s="1119"/>
      <c r="EBX152" s="1119"/>
      <c r="EBY152" s="1119"/>
      <c r="EBZ152" s="1119"/>
      <c r="ECA152" s="1119"/>
      <c r="ECB152" s="1119"/>
      <c r="ECC152" s="1119"/>
      <c r="ECD152" s="1119"/>
      <c r="ECE152" s="1119"/>
      <c r="ECF152" s="1119"/>
      <c r="ECG152" s="1119"/>
      <c r="ECH152" s="1119"/>
      <c r="ECI152" s="1119"/>
      <c r="ECJ152" s="1119"/>
      <c r="ECK152" s="1119"/>
      <c r="ECL152" s="1119"/>
      <c r="ECM152" s="1119"/>
      <c r="ECN152" s="1119"/>
      <c r="ECO152" s="1119"/>
      <c r="ECP152" s="1119"/>
      <c r="ECQ152" s="1119"/>
      <c r="ECR152" s="1119"/>
      <c r="ECS152" s="1119"/>
      <c r="ECT152" s="1119"/>
      <c r="ECU152" s="1119"/>
      <c r="ECV152" s="1119"/>
      <c r="ECW152" s="1119"/>
      <c r="ECX152" s="1119"/>
      <c r="ECY152" s="1119"/>
      <c r="ECZ152" s="1119"/>
      <c r="EDA152" s="1119"/>
      <c r="EDB152" s="1119"/>
      <c r="EDC152" s="1119"/>
      <c r="EDD152" s="1119"/>
      <c r="EDE152" s="1119"/>
      <c r="EDF152" s="1119"/>
      <c r="EDG152" s="1119"/>
      <c r="EDH152" s="1119"/>
      <c r="EDI152" s="1119"/>
      <c r="EDJ152" s="1119"/>
      <c r="EDK152" s="1119"/>
      <c r="EDL152" s="1119"/>
      <c r="EDM152" s="1119"/>
      <c r="EDN152" s="1119"/>
      <c r="EDO152" s="1119"/>
      <c r="EDP152" s="1119"/>
      <c r="EDQ152" s="1119"/>
      <c r="EDR152" s="1119"/>
      <c r="EDS152" s="1119"/>
      <c r="EDT152" s="1119"/>
      <c r="EDU152" s="1119"/>
      <c r="EDV152" s="1119"/>
      <c r="EDW152" s="1119"/>
      <c r="EDX152" s="1119"/>
      <c r="EDY152" s="1119"/>
      <c r="EDZ152" s="1119"/>
      <c r="EEA152" s="1119"/>
      <c r="EEB152" s="1119"/>
      <c r="EEC152" s="1119"/>
      <c r="EED152" s="1119"/>
      <c r="EEE152" s="1119"/>
      <c r="EEF152" s="1119"/>
      <c r="EEG152" s="1119"/>
      <c r="EEH152" s="1119"/>
      <c r="EEI152" s="1119"/>
      <c r="EEJ152" s="1119"/>
      <c r="EEK152" s="1119"/>
      <c r="EEL152" s="1119"/>
      <c r="EEM152" s="1119"/>
      <c r="EEN152" s="1119"/>
      <c r="EEO152" s="1119"/>
      <c r="EEP152" s="1119"/>
      <c r="EEQ152" s="1119"/>
      <c r="EER152" s="1119"/>
      <c r="EES152" s="1119"/>
      <c r="EET152" s="1119"/>
      <c r="EEU152" s="1119"/>
      <c r="EEV152" s="1119"/>
      <c r="EEW152" s="1119"/>
      <c r="EEX152" s="1119"/>
      <c r="EEY152" s="1119"/>
      <c r="EEZ152" s="1119"/>
      <c r="EFA152" s="1119"/>
      <c r="EFB152" s="1119"/>
      <c r="EFC152" s="1119"/>
      <c r="EFD152" s="1119"/>
      <c r="EFE152" s="1119"/>
      <c r="EFF152" s="1119"/>
      <c r="EFG152" s="1119"/>
      <c r="EFH152" s="1119"/>
      <c r="EFI152" s="1119"/>
      <c r="EFJ152" s="1119"/>
      <c r="EFK152" s="1119"/>
      <c r="EFL152" s="1119"/>
      <c r="EFM152" s="1119"/>
      <c r="EFN152" s="1119"/>
      <c r="EFO152" s="1119"/>
      <c r="EFP152" s="1119"/>
      <c r="EFQ152" s="1119"/>
      <c r="EFR152" s="1119"/>
      <c r="EFS152" s="1119"/>
      <c r="EFT152" s="1119"/>
      <c r="EFU152" s="1119"/>
      <c r="EFV152" s="1119"/>
      <c r="EFW152" s="1119"/>
      <c r="EFX152" s="1119"/>
      <c r="EFY152" s="1119"/>
      <c r="EFZ152" s="1119"/>
      <c r="EGA152" s="1119"/>
      <c r="EGB152" s="1119"/>
      <c r="EGC152" s="1119"/>
      <c r="EGD152" s="1119"/>
      <c r="EGE152" s="1119"/>
      <c r="EGF152" s="1119"/>
      <c r="EGG152" s="1119"/>
      <c r="EGH152" s="1119"/>
      <c r="EGI152" s="1119"/>
      <c r="EGJ152" s="1119"/>
      <c r="EGK152" s="1119"/>
      <c r="EGL152" s="1119"/>
      <c r="EGM152" s="1119"/>
      <c r="EGN152" s="1119"/>
      <c r="EGO152" s="1119"/>
      <c r="EGP152" s="1119"/>
      <c r="EGQ152" s="1119"/>
      <c r="EGR152" s="1119"/>
      <c r="EGS152" s="1119"/>
      <c r="EGT152" s="1119"/>
      <c r="EGU152" s="1119"/>
      <c r="EGV152" s="1119"/>
      <c r="EGW152" s="1119"/>
      <c r="EGX152" s="1119"/>
      <c r="EGY152" s="1119"/>
      <c r="EGZ152" s="1119"/>
      <c r="EHA152" s="1119"/>
      <c r="EHB152" s="1119"/>
      <c r="EHC152" s="1119"/>
      <c r="EHD152" s="1119"/>
      <c r="EHE152" s="1119"/>
      <c r="EHF152" s="1119"/>
      <c r="EHG152" s="1119"/>
      <c r="EHH152" s="1119"/>
      <c r="EHI152" s="1119"/>
      <c r="EHJ152" s="1119"/>
      <c r="EHK152" s="1119"/>
      <c r="EHL152" s="1119"/>
      <c r="EHM152" s="1119"/>
      <c r="EHN152" s="1119"/>
      <c r="EHO152" s="1119"/>
      <c r="EHP152" s="1119"/>
      <c r="EHQ152" s="1119"/>
      <c r="EHR152" s="1119"/>
      <c r="EHS152" s="1119"/>
      <c r="EHT152" s="1119"/>
      <c r="EHU152" s="1119"/>
      <c r="EHV152" s="1119"/>
      <c r="EHW152" s="1119"/>
      <c r="EHX152" s="1119"/>
      <c r="EHY152" s="1119"/>
      <c r="EHZ152" s="1119"/>
      <c r="EIA152" s="1119"/>
      <c r="EIB152" s="1119"/>
      <c r="EIC152" s="1119"/>
      <c r="EID152" s="1119"/>
      <c r="EIE152" s="1119"/>
      <c r="EIF152" s="1119"/>
      <c r="EIG152" s="1119"/>
      <c r="EIH152" s="1119"/>
      <c r="EII152" s="1119"/>
      <c r="EIJ152" s="1119"/>
      <c r="EIK152" s="1119"/>
      <c r="EIL152" s="1119"/>
      <c r="EIM152" s="1119"/>
      <c r="EIN152" s="1119"/>
      <c r="EIO152" s="1119"/>
      <c r="EIP152" s="1119"/>
      <c r="EIQ152" s="1119"/>
      <c r="EIR152" s="1119"/>
      <c r="EIS152" s="1119"/>
      <c r="EIT152" s="1119"/>
      <c r="EIU152" s="1119"/>
      <c r="EIV152" s="1119"/>
      <c r="EIW152" s="1119"/>
      <c r="EIX152" s="1119"/>
      <c r="EIY152" s="1119"/>
      <c r="EIZ152" s="1119"/>
      <c r="EJA152" s="1119"/>
      <c r="EJB152" s="1119"/>
      <c r="EJC152" s="1119"/>
      <c r="EJD152" s="1119"/>
      <c r="EJE152" s="1119"/>
      <c r="EJF152" s="1119"/>
      <c r="EJG152" s="1119"/>
      <c r="EJH152" s="1119"/>
      <c r="EJI152" s="1119"/>
      <c r="EJJ152" s="1119"/>
      <c r="EJK152" s="1119"/>
      <c r="EJL152" s="1119"/>
      <c r="EJM152" s="1119"/>
      <c r="EJN152" s="1119"/>
      <c r="EJO152" s="1119"/>
      <c r="EJP152" s="1119"/>
      <c r="EJQ152" s="1119"/>
      <c r="EJR152" s="1119"/>
      <c r="EJS152" s="1119"/>
      <c r="EJT152" s="1119"/>
      <c r="EJU152" s="1119"/>
      <c r="EJV152" s="1119"/>
      <c r="EJW152" s="1119"/>
      <c r="EJX152" s="1119"/>
      <c r="EJY152" s="1119"/>
      <c r="EJZ152" s="1119"/>
      <c r="EKA152" s="1119"/>
      <c r="EKB152" s="1119"/>
      <c r="EKC152" s="1119"/>
      <c r="EKD152" s="1119"/>
      <c r="EKE152" s="1119"/>
      <c r="EKF152" s="1119"/>
      <c r="EKG152" s="1119"/>
      <c r="EKH152" s="1119"/>
      <c r="EKI152" s="1119"/>
      <c r="EKJ152" s="1119"/>
      <c r="EKK152" s="1119"/>
      <c r="EKL152" s="1119"/>
      <c r="EKM152" s="1119"/>
      <c r="EKN152" s="1119"/>
      <c r="EKO152" s="1119"/>
      <c r="EKP152" s="1119"/>
      <c r="EKQ152" s="1119"/>
      <c r="EKR152" s="1119"/>
      <c r="EKS152" s="1119"/>
      <c r="EKT152" s="1119"/>
      <c r="EKU152" s="1119"/>
      <c r="EKV152" s="1119"/>
      <c r="EKW152" s="1119"/>
      <c r="EKX152" s="1119"/>
      <c r="EKY152" s="1119"/>
      <c r="EKZ152" s="1119"/>
      <c r="ELA152" s="1119"/>
      <c r="ELB152" s="1119"/>
      <c r="ELC152" s="1119"/>
      <c r="ELD152" s="1119"/>
      <c r="ELE152" s="1119"/>
      <c r="ELF152" s="1119"/>
      <c r="ELG152" s="1119"/>
      <c r="ELH152" s="1119"/>
      <c r="ELI152" s="1119"/>
      <c r="ELJ152" s="1119"/>
      <c r="ELK152" s="1119"/>
      <c r="ELL152" s="1119"/>
      <c r="ELM152" s="1119"/>
      <c r="ELN152" s="1119"/>
      <c r="ELO152" s="1119"/>
      <c r="ELP152" s="1119"/>
      <c r="ELQ152" s="1119"/>
      <c r="ELR152" s="1119"/>
      <c r="ELS152" s="1119"/>
      <c r="ELT152" s="1119"/>
      <c r="ELU152" s="1119"/>
      <c r="ELV152" s="1119"/>
      <c r="ELW152" s="1119"/>
      <c r="ELX152" s="1119"/>
      <c r="ELY152" s="1119"/>
      <c r="ELZ152" s="1119"/>
      <c r="EMA152" s="1119"/>
      <c r="EMB152" s="1119"/>
      <c r="EMC152" s="1119"/>
      <c r="EMD152" s="1119"/>
      <c r="EME152" s="1119"/>
      <c r="EMF152" s="1119"/>
      <c r="EMG152" s="1119"/>
      <c r="EMH152" s="1119"/>
      <c r="EMI152" s="1119"/>
      <c r="EMJ152" s="1119"/>
      <c r="EMK152" s="1119"/>
      <c r="EML152" s="1119"/>
      <c r="EMM152" s="1119"/>
      <c r="EMN152" s="1119"/>
      <c r="EMO152" s="1119"/>
      <c r="EMP152" s="1119"/>
      <c r="EMQ152" s="1119"/>
      <c r="EMR152" s="1119"/>
      <c r="EMS152" s="1119"/>
      <c r="EMT152" s="1119"/>
      <c r="EMU152" s="1119"/>
      <c r="EMV152" s="1119"/>
      <c r="EMW152" s="1119"/>
      <c r="EMX152" s="1119"/>
      <c r="EMY152" s="1119"/>
      <c r="EMZ152" s="1119"/>
      <c r="ENA152" s="1119"/>
      <c r="ENB152" s="1119"/>
      <c r="ENC152" s="1119"/>
      <c r="END152" s="1119"/>
      <c r="ENE152" s="1119"/>
      <c r="ENF152" s="1119"/>
      <c r="ENG152" s="1119"/>
      <c r="ENH152" s="1119"/>
      <c r="ENI152" s="1119"/>
      <c r="ENJ152" s="1119"/>
      <c r="ENK152" s="1119"/>
      <c r="ENL152" s="1119"/>
      <c r="ENM152" s="1119"/>
      <c r="ENN152" s="1119"/>
      <c r="ENO152" s="1119"/>
      <c r="ENP152" s="1119"/>
      <c r="ENQ152" s="1119"/>
      <c r="ENR152" s="1119"/>
      <c r="ENS152" s="1119"/>
      <c r="ENT152" s="1119"/>
      <c r="ENU152" s="1119"/>
      <c r="ENV152" s="1119"/>
      <c r="ENW152" s="1119"/>
      <c r="ENX152" s="1119"/>
      <c r="ENY152" s="1119"/>
      <c r="ENZ152" s="1119"/>
      <c r="EOA152" s="1119"/>
      <c r="EOB152" s="1119"/>
      <c r="EOC152" s="1119"/>
      <c r="EOD152" s="1119"/>
      <c r="EOE152" s="1119"/>
      <c r="EOF152" s="1119"/>
      <c r="EOG152" s="1119"/>
      <c r="EOH152" s="1119"/>
      <c r="EOI152" s="1119"/>
      <c r="EOJ152" s="1119"/>
      <c r="EOK152" s="1119"/>
      <c r="EOL152" s="1119"/>
      <c r="EOM152" s="1119"/>
      <c r="EON152" s="1119"/>
      <c r="EOO152" s="1119"/>
      <c r="EOP152" s="1119"/>
      <c r="EOQ152" s="1119"/>
      <c r="EOR152" s="1119"/>
      <c r="EOS152" s="1119"/>
      <c r="EOT152" s="1119"/>
      <c r="EOU152" s="1119"/>
      <c r="EOV152" s="1119"/>
      <c r="EOW152" s="1119"/>
      <c r="EOX152" s="1119"/>
      <c r="EOY152" s="1119"/>
      <c r="EOZ152" s="1119"/>
      <c r="EPA152" s="1119"/>
      <c r="EPB152" s="1119"/>
      <c r="EPC152" s="1119"/>
      <c r="EPD152" s="1119"/>
      <c r="EPE152" s="1119"/>
      <c r="EPF152" s="1119"/>
      <c r="EPG152" s="1119"/>
      <c r="EPH152" s="1119"/>
      <c r="EPI152" s="1119"/>
      <c r="EPJ152" s="1119"/>
      <c r="EPK152" s="1119"/>
      <c r="EPL152" s="1119"/>
      <c r="EPM152" s="1119"/>
      <c r="EPN152" s="1119"/>
      <c r="EPO152" s="1119"/>
      <c r="EPP152" s="1119"/>
      <c r="EPQ152" s="1119"/>
      <c r="EPR152" s="1119"/>
      <c r="EPS152" s="1119"/>
      <c r="EPT152" s="1119"/>
      <c r="EPU152" s="1119"/>
      <c r="EPV152" s="1119"/>
      <c r="EPW152" s="1119"/>
      <c r="EPX152" s="1119"/>
      <c r="EPY152" s="1119"/>
      <c r="EPZ152" s="1119"/>
      <c r="EQA152" s="1119"/>
      <c r="EQB152" s="1119"/>
      <c r="EQC152" s="1119"/>
      <c r="EQD152" s="1119"/>
      <c r="EQE152" s="1119"/>
      <c r="EQF152" s="1119"/>
      <c r="EQG152" s="1119"/>
      <c r="EQH152" s="1119"/>
      <c r="EQI152" s="1119"/>
      <c r="EQJ152" s="1119"/>
      <c r="EQK152" s="1119"/>
      <c r="EQL152" s="1119"/>
      <c r="EQM152" s="1119"/>
      <c r="EQN152" s="1119"/>
      <c r="EQO152" s="1119"/>
      <c r="EQP152" s="1119"/>
      <c r="EQQ152" s="1119"/>
      <c r="EQR152" s="1119"/>
      <c r="EQS152" s="1119"/>
      <c r="EQT152" s="1119"/>
      <c r="EQU152" s="1119"/>
      <c r="EQV152" s="1119"/>
      <c r="EQW152" s="1119"/>
      <c r="EQX152" s="1119"/>
      <c r="EQY152" s="1119"/>
      <c r="EQZ152" s="1119"/>
      <c r="ERA152" s="1119"/>
      <c r="ERB152" s="1119"/>
      <c r="ERC152" s="1119"/>
      <c r="ERD152" s="1119"/>
      <c r="ERE152" s="1119"/>
      <c r="ERF152" s="1119"/>
      <c r="ERG152" s="1119"/>
      <c r="ERH152" s="1119"/>
      <c r="ERI152" s="1119"/>
      <c r="ERJ152" s="1119"/>
      <c r="ERK152" s="1119"/>
      <c r="ERL152" s="1119"/>
      <c r="ERM152" s="1119"/>
      <c r="ERN152" s="1119"/>
      <c r="ERO152" s="1119"/>
      <c r="ERP152" s="1119"/>
      <c r="ERQ152" s="1119"/>
      <c r="ERR152" s="1119"/>
      <c r="ERS152" s="1119"/>
      <c r="ERT152" s="1119"/>
      <c r="ERU152" s="1119"/>
      <c r="ERV152" s="1119"/>
      <c r="ERW152" s="1119"/>
      <c r="ERX152" s="1119"/>
      <c r="ERY152" s="1119"/>
      <c r="ERZ152" s="1119"/>
      <c r="ESA152" s="1119"/>
      <c r="ESB152" s="1119"/>
      <c r="ESC152" s="1119"/>
      <c r="ESD152" s="1119"/>
      <c r="ESE152" s="1119"/>
      <c r="ESF152" s="1119"/>
      <c r="ESG152" s="1119"/>
      <c r="ESH152" s="1119"/>
      <c r="ESI152" s="1119"/>
      <c r="ESJ152" s="1119"/>
      <c r="ESK152" s="1119"/>
      <c r="ESL152" s="1119"/>
      <c r="ESM152" s="1119"/>
      <c r="ESN152" s="1119"/>
      <c r="ESO152" s="1119"/>
      <c r="ESP152" s="1119"/>
      <c r="ESQ152" s="1119"/>
      <c r="ESR152" s="1119"/>
      <c r="ESS152" s="1119"/>
      <c r="EST152" s="1119"/>
      <c r="ESU152" s="1119"/>
      <c r="ESV152" s="1119"/>
      <c r="ESW152" s="1119"/>
      <c r="ESX152" s="1119"/>
      <c r="ESY152" s="1119"/>
      <c r="ESZ152" s="1119"/>
      <c r="ETA152" s="1119"/>
      <c r="ETB152" s="1119"/>
      <c r="ETC152" s="1119"/>
      <c r="ETD152" s="1119"/>
      <c r="ETE152" s="1119"/>
      <c r="ETF152" s="1119"/>
      <c r="ETG152" s="1119"/>
      <c r="ETH152" s="1119"/>
      <c r="ETI152" s="1119"/>
      <c r="ETJ152" s="1119"/>
      <c r="ETK152" s="1119"/>
      <c r="ETL152" s="1119"/>
      <c r="ETM152" s="1119"/>
      <c r="ETN152" s="1119"/>
      <c r="ETO152" s="1119"/>
      <c r="ETP152" s="1119"/>
      <c r="ETQ152" s="1119"/>
      <c r="ETR152" s="1119"/>
      <c r="ETS152" s="1119"/>
      <c r="ETT152" s="1119"/>
      <c r="ETU152" s="1119"/>
      <c r="ETV152" s="1119"/>
      <c r="ETW152" s="1119"/>
      <c r="ETX152" s="1119"/>
      <c r="ETY152" s="1119"/>
      <c r="ETZ152" s="1119"/>
      <c r="EUA152" s="1119"/>
      <c r="EUB152" s="1119"/>
      <c r="EUC152" s="1119"/>
      <c r="EUD152" s="1119"/>
      <c r="EUE152" s="1119"/>
      <c r="EUF152" s="1119"/>
      <c r="EUG152" s="1119"/>
      <c r="EUH152" s="1119"/>
      <c r="EUI152" s="1119"/>
      <c r="EUJ152" s="1119"/>
      <c r="EUK152" s="1119"/>
      <c r="EUL152" s="1119"/>
      <c r="EUM152" s="1119"/>
      <c r="EUN152" s="1119"/>
      <c r="EUO152" s="1119"/>
      <c r="EUP152" s="1119"/>
      <c r="EUQ152" s="1119"/>
      <c r="EUR152" s="1119"/>
      <c r="EUS152" s="1119"/>
      <c r="EUT152" s="1119"/>
      <c r="EUU152" s="1119"/>
      <c r="EUV152" s="1119"/>
      <c r="EUW152" s="1119"/>
      <c r="EUX152" s="1119"/>
      <c r="EUY152" s="1119"/>
      <c r="EUZ152" s="1119"/>
      <c r="EVA152" s="1119"/>
      <c r="EVB152" s="1119"/>
      <c r="EVC152" s="1119"/>
      <c r="EVD152" s="1119"/>
      <c r="EVE152" s="1119"/>
      <c r="EVF152" s="1119"/>
      <c r="EVG152" s="1119"/>
      <c r="EVH152" s="1119"/>
      <c r="EVI152" s="1119"/>
      <c r="EVJ152" s="1119"/>
      <c r="EVK152" s="1119"/>
      <c r="EVL152" s="1119"/>
      <c r="EVM152" s="1119"/>
      <c r="EVN152" s="1119"/>
      <c r="EVO152" s="1119"/>
      <c r="EVP152" s="1119"/>
      <c r="EVQ152" s="1119"/>
      <c r="EVR152" s="1119"/>
      <c r="EVS152" s="1119"/>
      <c r="EVT152" s="1119"/>
      <c r="EVU152" s="1119"/>
      <c r="EVV152" s="1119"/>
      <c r="EVW152" s="1119"/>
      <c r="EVX152" s="1119"/>
      <c r="EVY152" s="1119"/>
      <c r="EVZ152" s="1119"/>
      <c r="EWA152" s="1119"/>
      <c r="EWB152" s="1119"/>
      <c r="EWC152" s="1119"/>
      <c r="EWD152" s="1119"/>
      <c r="EWE152" s="1119"/>
      <c r="EWF152" s="1119"/>
      <c r="EWG152" s="1119"/>
      <c r="EWH152" s="1119"/>
      <c r="EWI152" s="1119"/>
      <c r="EWJ152" s="1119"/>
      <c r="EWK152" s="1119"/>
      <c r="EWL152" s="1119"/>
      <c r="EWM152" s="1119"/>
      <c r="EWN152" s="1119"/>
      <c r="EWO152" s="1119"/>
      <c r="EWP152" s="1119"/>
      <c r="EWQ152" s="1119"/>
      <c r="EWR152" s="1119"/>
      <c r="EWS152" s="1119"/>
      <c r="EWT152" s="1119"/>
      <c r="EWU152" s="1119"/>
      <c r="EWV152" s="1119"/>
      <c r="EWW152" s="1119"/>
      <c r="EWX152" s="1119"/>
      <c r="EWY152" s="1119"/>
      <c r="EWZ152" s="1119"/>
      <c r="EXA152" s="1119"/>
      <c r="EXB152" s="1119"/>
      <c r="EXC152" s="1119"/>
      <c r="EXD152" s="1119"/>
      <c r="EXE152" s="1119"/>
      <c r="EXF152" s="1119"/>
      <c r="EXG152" s="1119"/>
      <c r="EXH152" s="1119"/>
      <c r="EXI152" s="1119"/>
      <c r="EXJ152" s="1119"/>
      <c r="EXK152" s="1119"/>
      <c r="EXL152" s="1119"/>
      <c r="EXM152" s="1119"/>
      <c r="EXN152" s="1119"/>
      <c r="EXO152" s="1119"/>
      <c r="EXP152" s="1119"/>
      <c r="EXQ152" s="1119"/>
      <c r="EXR152" s="1119"/>
      <c r="EXS152" s="1119"/>
      <c r="EXT152" s="1119"/>
      <c r="EXU152" s="1119"/>
      <c r="EXV152" s="1119"/>
      <c r="EXW152" s="1119"/>
      <c r="EXX152" s="1119"/>
      <c r="EXY152" s="1119"/>
      <c r="EXZ152" s="1119"/>
      <c r="EYA152" s="1119"/>
      <c r="EYB152" s="1119"/>
      <c r="EYC152" s="1119"/>
      <c r="EYD152" s="1119"/>
      <c r="EYE152" s="1119"/>
      <c r="EYF152" s="1119"/>
      <c r="EYG152" s="1119"/>
      <c r="EYH152" s="1119"/>
      <c r="EYI152" s="1119"/>
      <c r="EYJ152" s="1119"/>
      <c r="EYK152" s="1119"/>
      <c r="EYL152" s="1119"/>
      <c r="EYM152" s="1119"/>
      <c r="EYN152" s="1119"/>
      <c r="EYO152" s="1119"/>
      <c r="EYP152" s="1119"/>
      <c r="EYQ152" s="1119"/>
      <c r="EYR152" s="1119"/>
      <c r="EYS152" s="1119"/>
      <c r="EYT152" s="1119"/>
      <c r="EYU152" s="1119"/>
      <c r="EYV152" s="1119"/>
      <c r="EYW152" s="1119"/>
      <c r="EYX152" s="1119"/>
      <c r="EYY152" s="1119"/>
      <c r="EYZ152" s="1119"/>
      <c r="EZA152" s="1119"/>
      <c r="EZB152" s="1119"/>
      <c r="EZC152" s="1119"/>
      <c r="EZD152" s="1119"/>
      <c r="EZE152" s="1119"/>
      <c r="EZF152" s="1119"/>
      <c r="EZG152" s="1119"/>
      <c r="EZH152" s="1119"/>
      <c r="EZI152" s="1119"/>
      <c r="EZJ152" s="1119"/>
      <c r="EZK152" s="1119"/>
      <c r="EZL152" s="1119"/>
      <c r="EZM152" s="1119"/>
      <c r="EZN152" s="1119"/>
      <c r="EZO152" s="1119"/>
      <c r="EZP152" s="1119"/>
      <c r="EZQ152" s="1119"/>
      <c r="EZR152" s="1119"/>
      <c r="EZS152" s="1119"/>
      <c r="EZT152" s="1119"/>
      <c r="EZU152" s="1119"/>
      <c r="EZV152" s="1119"/>
      <c r="EZW152" s="1119"/>
      <c r="EZX152" s="1119"/>
      <c r="EZY152" s="1119"/>
      <c r="EZZ152" s="1119"/>
      <c r="FAA152" s="1119"/>
      <c r="FAB152" s="1119"/>
      <c r="FAC152" s="1119"/>
      <c r="FAD152" s="1119"/>
      <c r="FAE152" s="1119"/>
      <c r="FAF152" s="1119"/>
      <c r="FAG152" s="1119"/>
      <c r="FAH152" s="1119"/>
      <c r="FAI152" s="1119"/>
      <c r="FAJ152" s="1119"/>
      <c r="FAK152" s="1119"/>
      <c r="FAL152" s="1119"/>
      <c r="FAM152" s="1119"/>
      <c r="FAN152" s="1119"/>
      <c r="FAO152" s="1119"/>
      <c r="FAP152" s="1119"/>
      <c r="FAQ152" s="1119"/>
      <c r="FAR152" s="1119"/>
      <c r="FAS152" s="1119"/>
      <c r="FAT152" s="1119"/>
      <c r="FAU152" s="1119"/>
      <c r="FAV152" s="1119"/>
      <c r="FAW152" s="1119"/>
      <c r="FAX152" s="1119"/>
      <c r="FAY152" s="1119"/>
      <c r="FAZ152" s="1119"/>
      <c r="FBA152" s="1119"/>
      <c r="FBB152" s="1119"/>
      <c r="FBC152" s="1119"/>
      <c r="FBD152" s="1119"/>
      <c r="FBE152" s="1119"/>
      <c r="FBF152" s="1119"/>
      <c r="FBG152" s="1119"/>
      <c r="FBH152" s="1119"/>
      <c r="FBI152" s="1119"/>
      <c r="FBJ152" s="1119"/>
      <c r="FBK152" s="1119"/>
      <c r="FBL152" s="1119"/>
      <c r="FBM152" s="1119"/>
      <c r="FBN152" s="1119"/>
      <c r="FBO152" s="1119"/>
      <c r="FBP152" s="1119"/>
      <c r="FBQ152" s="1119"/>
      <c r="FBR152" s="1119"/>
      <c r="FBS152" s="1119"/>
      <c r="FBT152" s="1119"/>
      <c r="FBU152" s="1119"/>
      <c r="FBV152" s="1119"/>
      <c r="FBW152" s="1119"/>
      <c r="FBX152" s="1119"/>
      <c r="FBY152" s="1119"/>
      <c r="FBZ152" s="1119"/>
      <c r="FCA152" s="1119"/>
      <c r="FCB152" s="1119"/>
      <c r="FCC152" s="1119"/>
      <c r="FCD152" s="1119"/>
      <c r="FCE152" s="1119"/>
      <c r="FCF152" s="1119"/>
      <c r="FCG152" s="1119"/>
      <c r="FCH152" s="1119"/>
      <c r="FCI152" s="1119"/>
      <c r="FCJ152" s="1119"/>
      <c r="FCK152" s="1119"/>
      <c r="FCL152" s="1119"/>
      <c r="FCM152" s="1119"/>
      <c r="FCN152" s="1119"/>
      <c r="FCO152" s="1119"/>
      <c r="FCP152" s="1119"/>
      <c r="FCQ152" s="1119"/>
      <c r="FCR152" s="1119"/>
      <c r="FCS152" s="1119"/>
      <c r="FCT152" s="1119"/>
      <c r="FCU152" s="1119"/>
      <c r="FCV152" s="1119"/>
      <c r="FCW152" s="1119"/>
      <c r="FCX152" s="1119"/>
      <c r="FCY152" s="1119"/>
      <c r="FCZ152" s="1119"/>
      <c r="FDA152" s="1119"/>
      <c r="FDB152" s="1119"/>
      <c r="FDC152" s="1119"/>
      <c r="FDD152" s="1119"/>
      <c r="FDE152" s="1119"/>
      <c r="FDF152" s="1119"/>
      <c r="FDG152" s="1119"/>
      <c r="FDH152" s="1119"/>
      <c r="FDI152" s="1119"/>
      <c r="FDJ152" s="1119"/>
      <c r="FDK152" s="1119"/>
      <c r="FDL152" s="1119"/>
      <c r="FDM152" s="1119"/>
      <c r="FDN152" s="1119"/>
      <c r="FDO152" s="1119"/>
      <c r="FDP152" s="1119"/>
      <c r="FDQ152" s="1119"/>
      <c r="FDR152" s="1119"/>
      <c r="FDS152" s="1119"/>
      <c r="FDT152" s="1119"/>
      <c r="FDU152" s="1119"/>
      <c r="FDV152" s="1119"/>
      <c r="FDW152" s="1119"/>
      <c r="FDX152" s="1119"/>
      <c r="FDY152" s="1119"/>
      <c r="FDZ152" s="1119"/>
      <c r="FEA152" s="1119"/>
      <c r="FEB152" s="1119"/>
      <c r="FEC152" s="1119"/>
      <c r="FED152" s="1119"/>
      <c r="FEE152" s="1119"/>
      <c r="FEF152" s="1119"/>
      <c r="FEG152" s="1119"/>
      <c r="FEH152" s="1119"/>
      <c r="FEI152" s="1119"/>
      <c r="FEJ152" s="1119"/>
      <c r="FEK152" s="1119"/>
      <c r="FEL152" s="1119"/>
      <c r="FEM152" s="1119"/>
      <c r="FEN152" s="1119"/>
      <c r="FEO152" s="1119"/>
      <c r="FEP152" s="1119"/>
      <c r="FEQ152" s="1119"/>
      <c r="FER152" s="1119"/>
      <c r="FES152" s="1119"/>
      <c r="FET152" s="1119"/>
      <c r="FEU152" s="1119"/>
      <c r="FEV152" s="1119"/>
      <c r="FEW152" s="1119"/>
      <c r="FEX152" s="1119"/>
      <c r="FEY152" s="1119"/>
      <c r="FEZ152" s="1119"/>
      <c r="FFA152" s="1119"/>
      <c r="FFB152" s="1119"/>
      <c r="FFC152" s="1119"/>
      <c r="FFD152" s="1119"/>
      <c r="FFE152" s="1119"/>
      <c r="FFF152" s="1119"/>
      <c r="FFG152" s="1119"/>
      <c r="FFH152" s="1119"/>
      <c r="FFI152" s="1119"/>
      <c r="FFJ152" s="1119"/>
      <c r="FFK152" s="1119"/>
      <c r="FFL152" s="1119"/>
      <c r="FFM152" s="1119"/>
      <c r="FFN152" s="1119"/>
      <c r="FFO152" s="1119"/>
      <c r="FFP152" s="1119"/>
      <c r="FFQ152" s="1119"/>
      <c r="FFR152" s="1119"/>
      <c r="FFS152" s="1119"/>
      <c r="FFT152" s="1119"/>
      <c r="FFU152" s="1119"/>
      <c r="FFV152" s="1119"/>
      <c r="FFW152" s="1119"/>
      <c r="FFX152" s="1119"/>
      <c r="FFY152" s="1119"/>
      <c r="FFZ152" s="1119"/>
      <c r="FGA152" s="1119"/>
      <c r="FGB152" s="1119"/>
      <c r="FGC152" s="1119"/>
      <c r="FGD152" s="1119"/>
      <c r="FGE152" s="1119"/>
      <c r="FGF152" s="1119"/>
      <c r="FGG152" s="1119"/>
      <c r="FGH152" s="1119"/>
      <c r="FGI152" s="1119"/>
      <c r="FGJ152" s="1119"/>
      <c r="FGK152" s="1119"/>
      <c r="FGL152" s="1119"/>
      <c r="FGM152" s="1119"/>
      <c r="FGN152" s="1119"/>
      <c r="FGO152" s="1119"/>
      <c r="FGP152" s="1119"/>
      <c r="FGQ152" s="1119"/>
      <c r="FGR152" s="1119"/>
      <c r="FGS152" s="1119"/>
      <c r="FGT152" s="1119"/>
      <c r="FGU152" s="1119"/>
      <c r="FGV152" s="1119"/>
      <c r="FGW152" s="1119"/>
      <c r="FGX152" s="1119"/>
      <c r="FGY152" s="1119"/>
      <c r="FGZ152" s="1119"/>
      <c r="FHA152" s="1119"/>
      <c r="FHB152" s="1119"/>
      <c r="FHC152" s="1119"/>
      <c r="FHD152" s="1119"/>
      <c r="FHE152" s="1119"/>
      <c r="FHF152" s="1119"/>
      <c r="FHG152" s="1119"/>
      <c r="FHH152" s="1119"/>
      <c r="FHI152" s="1119"/>
      <c r="FHJ152" s="1119"/>
      <c r="FHK152" s="1119"/>
      <c r="FHL152" s="1119"/>
      <c r="FHM152" s="1119"/>
      <c r="FHN152" s="1119"/>
      <c r="FHO152" s="1119"/>
      <c r="FHP152" s="1119"/>
      <c r="FHQ152" s="1119"/>
      <c r="FHR152" s="1119"/>
      <c r="FHS152" s="1119"/>
      <c r="FHT152" s="1119"/>
      <c r="FHU152" s="1119"/>
      <c r="FHV152" s="1119"/>
      <c r="FHW152" s="1119"/>
      <c r="FHX152" s="1119"/>
      <c r="FHY152" s="1119"/>
      <c r="FHZ152" s="1119"/>
      <c r="FIA152" s="1119"/>
      <c r="FIB152" s="1119"/>
      <c r="FIC152" s="1119"/>
      <c r="FID152" s="1119"/>
      <c r="FIE152" s="1119"/>
      <c r="FIF152" s="1119"/>
      <c r="FIG152" s="1119"/>
      <c r="FIH152" s="1119"/>
      <c r="FII152" s="1119"/>
      <c r="FIJ152" s="1119"/>
      <c r="FIK152" s="1119"/>
      <c r="FIL152" s="1119"/>
      <c r="FIM152" s="1119"/>
      <c r="FIN152" s="1119"/>
      <c r="FIO152" s="1119"/>
      <c r="FIP152" s="1119"/>
      <c r="FIQ152" s="1119"/>
      <c r="FIR152" s="1119"/>
      <c r="FIS152" s="1119"/>
      <c r="FIT152" s="1119"/>
      <c r="FIU152" s="1119"/>
      <c r="FIV152" s="1119"/>
      <c r="FIW152" s="1119"/>
      <c r="FIX152" s="1119"/>
      <c r="FIY152" s="1119"/>
      <c r="FIZ152" s="1119"/>
      <c r="FJA152" s="1119"/>
      <c r="FJB152" s="1119"/>
      <c r="FJC152" s="1119"/>
      <c r="FJD152" s="1119"/>
      <c r="FJE152" s="1119"/>
      <c r="FJF152" s="1119"/>
      <c r="FJG152" s="1119"/>
      <c r="FJH152" s="1119"/>
      <c r="FJI152" s="1119"/>
      <c r="FJJ152" s="1119"/>
      <c r="FJK152" s="1119"/>
      <c r="FJL152" s="1119"/>
      <c r="FJM152" s="1119"/>
      <c r="FJN152" s="1119"/>
      <c r="FJO152" s="1119"/>
      <c r="FJP152" s="1119"/>
      <c r="FJQ152" s="1119"/>
      <c r="FJR152" s="1119"/>
      <c r="FJS152" s="1119"/>
      <c r="FJT152" s="1119"/>
      <c r="FJU152" s="1119"/>
      <c r="FJV152" s="1119"/>
      <c r="FJW152" s="1119"/>
      <c r="FJX152" s="1119"/>
      <c r="FJY152" s="1119"/>
      <c r="FJZ152" s="1119"/>
      <c r="FKA152" s="1119"/>
      <c r="FKB152" s="1119"/>
      <c r="FKC152" s="1119"/>
      <c r="FKD152" s="1119"/>
      <c r="FKE152" s="1119"/>
      <c r="FKF152" s="1119"/>
      <c r="FKG152" s="1119"/>
      <c r="FKH152" s="1119"/>
      <c r="FKI152" s="1119"/>
      <c r="FKJ152" s="1119"/>
      <c r="FKK152" s="1119"/>
      <c r="FKL152" s="1119"/>
      <c r="FKM152" s="1119"/>
      <c r="FKN152" s="1119"/>
      <c r="FKO152" s="1119"/>
      <c r="FKP152" s="1119"/>
      <c r="FKQ152" s="1119"/>
      <c r="FKR152" s="1119"/>
      <c r="FKS152" s="1119"/>
      <c r="FKT152" s="1119"/>
      <c r="FKU152" s="1119"/>
      <c r="FKV152" s="1119"/>
      <c r="FKW152" s="1119"/>
      <c r="FKX152" s="1119"/>
      <c r="FKY152" s="1119"/>
      <c r="FKZ152" s="1119"/>
      <c r="FLA152" s="1119"/>
      <c r="FLB152" s="1119"/>
      <c r="FLC152" s="1119"/>
      <c r="FLD152" s="1119"/>
      <c r="FLE152" s="1119"/>
      <c r="FLF152" s="1119"/>
      <c r="FLG152" s="1119"/>
      <c r="FLH152" s="1119"/>
      <c r="FLI152" s="1119"/>
      <c r="FLJ152" s="1119"/>
      <c r="FLK152" s="1119"/>
      <c r="FLL152" s="1119"/>
      <c r="FLM152" s="1119"/>
      <c r="FLN152" s="1119"/>
      <c r="FLO152" s="1119"/>
      <c r="FLP152" s="1119"/>
      <c r="FLQ152" s="1119"/>
      <c r="FLR152" s="1119"/>
      <c r="FLS152" s="1119"/>
      <c r="FLT152" s="1119"/>
      <c r="FLU152" s="1119"/>
      <c r="FLV152" s="1119"/>
      <c r="FLW152" s="1119"/>
      <c r="FLX152" s="1119"/>
      <c r="FLY152" s="1119"/>
      <c r="FLZ152" s="1119"/>
      <c r="FMA152" s="1119"/>
      <c r="FMB152" s="1119"/>
      <c r="FMC152" s="1119"/>
      <c r="FMD152" s="1119"/>
      <c r="FME152" s="1119"/>
      <c r="FMF152" s="1119"/>
      <c r="FMG152" s="1119"/>
      <c r="FMH152" s="1119"/>
      <c r="FMI152" s="1119"/>
      <c r="FMJ152" s="1119"/>
      <c r="FMK152" s="1119"/>
      <c r="FML152" s="1119"/>
      <c r="FMM152" s="1119"/>
      <c r="FMN152" s="1119"/>
      <c r="FMO152" s="1119"/>
      <c r="FMP152" s="1119"/>
      <c r="FMQ152" s="1119"/>
      <c r="FMR152" s="1119"/>
      <c r="FMS152" s="1119"/>
      <c r="FMT152" s="1119"/>
      <c r="FMU152" s="1119"/>
      <c r="FMV152" s="1119"/>
      <c r="FMW152" s="1119"/>
      <c r="FMX152" s="1119"/>
      <c r="FMY152" s="1119"/>
      <c r="FMZ152" s="1119"/>
      <c r="FNA152" s="1119"/>
      <c r="FNB152" s="1119"/>
      <c r="FNC152" s="1119"/>
      <c r="FND152" s="1119"/>
      <c r="FNE152" s="1119"/>
      <c r="FNF152" s="1119"/>
      <c r="FNG152" s="1119"/>
      <c r="FNH152" s="1119"/>
      <c r="FNI152" s="1119"/>
      <c r="FNJ152" s="1119"/>
      <c r="FNK152" s="1119"/>
      <c r="FNL152" s="1119"/>
      <c r="FNM152" s="1119"/>
      <c r="FNN152" s="1119"/>
      <c r="FNO152" s="1119"/>
      <c r="FNP152" s="1119"/>
      <c r="FNQ152" s="1119"/>
      <c r="FNR152" s="1119"/>
      <c r="FNS152" s="1119"/>
      <c r="FNT152" s="1119"/>
      <c r="FNU152" s="1119"/>
      <c r="FNV152" s="1119"/>
      <c r="FNW152" s="1119"/>
      <c r="FNX152" s="1119"/>
      <c r="FNY152" s="1119"/>
      <c r="FNZ152" s="1119"/>
      <c r="FOA152" s="1119"/>
      <c r="FOB152" s="1119"/>
      <c r="FOC152" s="1119"/>
      <c r="FOD152" s="1119"/>
      <c r="FOE152" s="1119"/>
      <c r="FOF152" s="1119"/>
      <c r="FOG152" s="1119"/>
      <c r="FOH152" s="1119"/>
      <c r="FOI152" s="1119"/>
      <c r="FOJ152" s="1119"/>
      <c r="FOK152" s="1119"/>
      <c r="FOL152" s="1119"/>
      <c r="FOM152" s="1119"/>
      <c r="FON152" s="1119"/>
      <c r="FOO152" s="1119"/>
      <c r="FOP152" s="1119"/>
      <c r="FOQ152" s="1119"/>
      <c r="FOR152" s="1119"/>
      <c r="FOS152" s="1119"/>
      <c r="FOT152" s="1119"/>
      <c r="FOU152" s="1119"/>
      <c r="FOV152" s="1119"/>
      <c r="FOW152" s="1119"/>
      <c r="FOX152" s="1119"/>
      <c r="FOY152" s="1119"/>
      <c r="FOZ152" s="1119"/>
      <c r="FPA152" s="1119"/>
      <c r="FPB152" s="1119"/>
      <c r="FPC152" s="1119"/>
      <c r="FPD152" s="1119"/>
      <c r="FPE152" s="1119"/>
      <c r="FPF152" s="1119"/>
      <c r="FPG152" s="1119"/>
      <c r="FPH152" s="1119"/>
      <c r="FPI152" s="1119"/>
      <c r="FPJ152" s="1119"/>
      <c r="FPK152" s="1119"/>
      <c r="FPL152" s="1119"/>
      <c r="FPM152" s="1119"/>
      <c r="FPN152" s="1119"/>
      <c r="FPO152" s="1119"/>
      <c r="FPP152" s="1119"/>
      <c r="FPQ152" s="1119"/>
      <c r="FPR152" s="1119"/>
      <c r="FPS152" s="1119"/>
      <c r="FPT152" s="1119"/>
      <c r="FPU152" s="1119"/>
      <c r="FPV152" s="1119"/>
      <c r="FPW152" s="1119"/>
      <c r="FPX152" s="1119"/>
      <c r="FPY152" s="1119"/>
      <c r="FPZ152" s="1119"/>
      <c r="FQA152" s="1119"/>
      <c r="FQB152" s="1119"/>
      <c r="FQC152" s="1119"/>
      <c r="FQD152" s="1119"/>
      <c r="FQE152" s="1119"/>
      <c r="FQF152" s="1119"/>
      <c r="FQG152" s="1119"/>
      <c r="FQH152" s="1119"/>
      <c r="FQI152" s="1119"/>
      <c r="FQJ152" s="1119"/>
      <c r="FQK152" s="1119"/>
      <c r="FQL152" s="1119"/>
      <c r="FQM152" s="1119"/>
      <c r="FQN152" s="1119"/>
      <c r="FQO152" s="1119"/>
      <c r="FQP152" s="1119"/>
      <c r="FQQ152" s="1119"/>
      <c r="FQR152" s="1119"/>
      <c r="FQS152" s="1119"/>
      <c r="FQT152" s="1119"/>
      <c r="FQU152" s="1119"/>
      <c r="FQV152" s="1119"/>
      <c r="FQW152" s="1119"/>
      <c r="FQX152" s="1119"/>
      <c r="FQY152" s="1119"/>
      <c r="FQZ152" s="1119"/>
      <c r="FRA152" s="1119"/>
      <c r="FRB152" s="1119"/>
      <c r="FRC152" s="1119"/>
      <c r="FRD152" s="1119"/>
      <c r="FRE152" s="1119"/>
      <c r="FRF152" s="1119"/>
      <c r="FRG152" s="1119"/>
      <c r="FRH152" s="1119"/>
      <c r="FRI152" s="1119"/>
      <c r="FRJ152" s="1119"/>
      <c r="FRK152" s="1119"/>
      <c r="FRL152" s="1119"/>
      <c r="FRM152" s="1119"/>
      <c r="FRN152" s="1119"/>
      <c r="FRO152" s="1119"/>
      <c r="FRP152" s="1119"/>
      <c r="FRQ152" s="1119"/>
      <c r="FRR152" s="1119"/>
      <c r="FRS152" s="1119"/>
      <c r="FRT152" s="1119"/>
      <c r="FRU152" s="1119"/>
      <c r="FRV152" s="1119"/>
      <c r="FRW152" s="1119"/>
      <c r="FRX152" s="1119"/>
      <c r="FRY152" s="1119"/>
      <c r="FRZ152" s="1119"/>
      <c r="FSA152" s="1119"/>
      <c r="FSB152" s="1119"/>
      <c r="FSC152" s="1119"/>
      <c r="FSD152" s="1119"/>
      <c r="FSE152" s="1119"/>
      <c r="FSF152" s="1119"/>
      <c r="FSG152" s="1119"/>
      <c r="FSH152" s="1119"/>
      <c r="FSI152" s="1119"/>
      <c r="FSJ152" s="1119"/>
      <c r="FSK152" s="1119"/>
      <c r="FSL152" s="1119"/>
      <c r="FSM152" s="1119"/>
      <c r="FSN152" s="1119"/>
      <c r="FSO152" s="1119"/>
      <c r="FSP152" s="1119"/>
      <c r="FSQ152" s="1119"/>
      <c r="FSR152" s="1119"/>
      <c r="FSS152" s="1119"/>
      <c r="FST152" s="1119"/>
      <c r="FSU152" s="1119"/>
      <c r="FSV152" s="1119"/>
      <c r="FSW152" s="1119"/>
      <c r="FSX152" s="1119"/>
      <c r="FSY152" s="1119"/>
      <c r="FSZ152" s="1119"/>
      <c r="FTA152" s="1119"/>
      <c r="FTB152" s="1119"/>
      <c r="FTC152" s="1119"/>
      <c r="FTD152" s="1119"/>
      <c r="FTE152" s="1119"/>
      <c r="FTF152" s="1119"/>
      <c r="FTG152" s="1119"/>
      <c r="FTH152" s="1119"/>
      <c r="FTI152" s="1119"/>
      <c r="FTJ152" s="1119"/>
      <c r="FTK152" s="1119"/>
      <c r="FTL152" s="1119"/>
      <c r="FTM152" s="1119"/>
      <c r="FTN152" s="1119"/>
      <c r="FTO152" s="1119"/>
      <c r="FTP152" s="1119"/>
      <c r="FTQ152" s="1119"/>
      <c r="FTR152" s="1119"/>
      <c r="FTS152" s="1119"/>
      <c r="FTT152" s="1119"/>
      <c r="FTU152" s="1119"/>
      <c r="FTV152" s="1119"/>
      <c r="FTW152" s="1119"/>
      <c r="FTX152" s="1119"/>
      <c r="FTY152" s="1119"/>
      <c r="FTZ152" s="1119"/>
      <c r="FUA152" s="1119"/>
      <c r="FUB152" s="1119"/>
      <c r="FUC152" s="1119"/>
      <c r="FUD152" s="1119"/>
      <c r="FUE152" s="1119"/>
      <c r="FUF152" s="1119"/>
      <c r="FUG152" s="1119"/>
      <c r="FUH152" s="1119"/>
      <c r="FUI152" s="1119"/>
      <c r="FUJ152" s="1119"/>
      <c r="FUK152" s="1119"/>
      <c r="FUL152" s="1119"/>
      <c r="FUM152" s="1119"/>
      <c r="FUN152" s="1119"/>
      <c r="FUO152" s="1119"/>
      <c r="FUP152" s="1119"/>
      <c r="FUQ152" s="1119"/>
      <c r="FUR152" s="1119"/>
      <c r="FUS152" s="1119"/>
      <c r="FUT152" s="1119"/>
      <c r="FUU152" s="1119"/>
      <c r="FUV152" s="1119"/>
      <c r="FUW152" s="1119"/>
      <c r="FUX152" s="1119"/>
      <c r="FUY152" s="1119"/>
      <c r="FUZ152" s="1119"/>
      <c r="FVA152" s="1119"/>
      <c r="FVB152" s="1119"/>
      <c r="FVC152" s="1119"/>
      <c r="FVD152" s="1119"/>
      <c r="FVE152" s="1119"/>
      <c r="FVF152" s="1119"/>
      <c r="FVG152" s="1119"/>
      <c r="FVH152" s="1119"/>
      <c r="FVI152" s="1119"/>
      <c r="FVJ152" s="1119"/>
      <c r="FVK152" s="1119"/>
      <c r="FVL152" s="1119"/>
      <c r="FVM152" s="1119"/>
      <c r="FVN152" s="1119"/>
      <c r="FVO152" s="1119"/>
      <c r="FVP152" s="1119"/>
      <c r="FVQ152" s="1119"/>
      <c r="FVR152" s="1119"/>
      <c r="FVS152" s="1119"/>
      <c r="FVT152" s="1119"/>
      <c r="FVU152" s="1119"/>
      <c r="FVV152" s="1119"/>
      <c r="FVW152" s="1119"/>
      <c r="FVX152" s="1119"/>
      <c r="FVY152" s="1119"/>
      <c r="FVZ152" s="1119"/>
      <c r="FWA152" s="1119"/>
      <c r="FWB152" s="1119"/>
      <c r="FWC152" s="1119"/>
      <c r="FWD152" s="1119"/>
      <c r="FWE152" s="1119"/>
      <c r="FWF152" s="1119"/>
      <c r="FWG152" s="1119"/>
      <c r="FWH152" s="1119"/>
      <c r="FWI152" s="1119"/>
      <c r="FWJ152" s="1119"/>
      <c r="FWK152" s="1119"/>
      <c r="FWL152" s="1119"/>
      <c r="FWM152" s="1119"/>
      <c r="FWN152" s="1119"/>
      <c r="FWO152" s="1119"/>
      <c r="FWP152" s="1119"/>
      <c r="FWQ152" s="1119"/>
      <c r="FWR152" s="1119"/>
      <c r="FWS152" s="1119"/>
      <c r="FWT152" s="1119"/>
      <c r="FWU152" s="1119"/>
      <c r="FWV152" s="1119"/>
      <c r="FWW152" s="1119"/>
      <c r="FWX152" s="1119"/>
      <c r="FWY152" s="1119"/>
      <c r="FWZ152" s="1119"/>
      <c r="FXA152" s="1119"/>
      <c r="FXB152" s="1119"/>
      <c r="FXC152" s="1119"/>
      <c r="FXD152" s="1119"/>
      <c r="FXE152" s="1119"/>
      <c r="FXF152" s="1119"/>
      <c r="FXG152" s="1119"/>
      <c r="FXH152" s="1119"/>
      <c r="FXI152" s="1119"/>
      <c r="FXJ152" s="1119"/>
      <c r="FXK152" s="1119"/>
      <c r="FXL152" s="1119"/>
      <c r="FXM152" s="1119"/>
      <c r="FXN152" s="1119"/>
      <c r="FXO152" s="1119"/>
      <c r="FXP152" s="1119"/>
      <c r="FXQ152" s="1119"/>
      <c r="FXR152" s="1119"/>
      <c r="FXS152" s="1119"/>
      <c r="FXT152" s="1119"/>
      <c r="FXU152" s="1119"/>
      <c r="FXV152" s="1119"/>
      <c r="FXW152" s="1119"/>
      <c r="FXX152" s="1119"/>
      <c r="FXY152" s="1119"/>
      <c r="FXZ152" s="1119"/>
      <c r="FYA152" s="1119"/>
      <c r="FYB152" s="1119"/>
      <c r="FYC152" s="1119"/>
      <c r="FYD152" s="1119"/>
      <c r="FYE152" s="1119"/>
      <c r="FYF152" s="1119"/>
      <c r="FYG152" s="1119"/>
      <c r="FYH152" s="1119"/>
      <c r="FYI152" s="1119"/>
      <c r="FYJ152" s="1119"/>
      <c r="FYK152" s="1119"/>
      <c r="FYL152" s="1119"/>
      <c r="FYM152" s="1119"/>
      <c r="FYN152" s="1119"/>
      <c r="FYO152" s="1119"/>
      <c r="FYP152" s="1119"/>
      <c r="FYQ152" s="1119"/>
      <c r="FYR152" s="1119"/>
      <c r="FYS152" s="1119"/>
      <c r="FYT152" s="1119"/>
      <c r="FYU152" s="1119"/>
      <c r="FYV152" s="1119"/>
      <c r="FYW152" s="1119"/>
      <c r="FYX152" s="1119"/>
      <c r="FYY152" s="1119"/>
      <c r="FYZ152" s="1119"/>
      <c r="FZA152" s="1119"/>
      <c r="FZB152" s="1119"/>
      <c r="FZC152" s="1119"/>
      <c r="FZD152" s="1119"/>
      <c r="FZE152" s="1119"/>
      <c r="FZF152" s="1119"/>
      <c r="FZG152" s="1119"/>
      <c r="FZH152" s="1119"/>
      <c r="FZI152" s="1119"/>
      <c r="FZJ152" s="1119"/>
      <c r="FZK152" s="1119"/>
      <c r="FZL152" s="1119"/>
      <c r="FZM152" s="1119"/>
      <c r="FZN152" s="1119"/>
      <c r="FZO152" s="1119"/>
      <c r="FZP152" s="1119"/>
      <c r="FZQ152" s="1119"/>
      <c r="FZR152" s="1119"/>
      <c r="FZS152" s="1119"/>
      <c r="FZT152" s="1119"/>
      <c r="FZU152" s="1119"/>
      <c r="FZV152" s="1119"/>
      <c r="FZW152" s="1119"/>
      <c r="FZX152" s="1119"/>
      <c r="FZY152" s="1119"/>
      <c r="FZZ152" s="1119"/>
      <c r="GAA152" s="1119"/>
      <c r="GAB152" s="1119"/>
      <c r="GAC152" s="1119"/>
      <c r="GAD152" s="1119"/>
      <c r="GAE152" s="1119"/>
      <c r="GAF152" s="1119"/>
      <c r="GAG152" s="1119"/>
      <c r="GAH152" s="1119"/>
      <c r="GAI152" s="1119"/>
      <c r="GAJ152" s="1119"/>
      <c r="GAK152" s="1119"/>
      <c r="GAL152" s="1119"/>
      <c r="GAM152" s="1119"/>
      <c r="GAN152" s="1119"/>
      <c r="GAO152" s="1119"/>
      <c r="GAP152" s="1119"/>
      <c r="GAQ152" s="1119"/>
      <c r="GAR152" s="1119"/>
      <c r="GAS152" s="1119"/>
      <c r="GAT152" s="1119"/>
      <c r="GAU152" s="1119"/>
      <c r="GAV152" s="1119"/>
      <c r="GAW152" s="1119"/>
      <c r="GAX152" s="1119"/>
      <c r="GAY152" s="1119"/>
      <c r="GAZ152" s="1119"/>
      <c r="GBA152" s="1119"/>
      <c r="GBB152" s="1119"/>
      <c r="GBC152" s="1119"/>
      <c r="GBD152" s="1119"/>
      <c r="GBE152" s="1119"/>
      <c r="GBF152" s="1119"/>
      <c r="GBG152" s="1119"/>
      <c r="GBH152" s="1119"/>
      <c r="GBI152" s="1119"/>
      <c r="GBJ152" s="1119"/>
      <c r="GBK152" s="1119"/>
      <c r="GBL152" s="1119"/>
      <c r="GBM152" s="1119"/>
      <c r="GBN152" s="1119"/>
      <c r="GBO152" s="1119"/>
      <c r="GBP152" s="1119"/>
      <c r="GBQ152" s="1119"/>
      <c r="GBR152" s="1119"/>
      <c r="GBS152" s="1119"/>
      <c r="GBT152" s="1119"/>
      <c r="GBU152" s="1119"/>
      <c r="GBV152" s="1119"/>
      <c r="GBW152" s="1119"/>
      <c r="GBX152" s="1119"/>
      <c r="GBY152" s="1119"/>
      <c r="GBZ152" s="1119"/>
      <c r="GCA152" s="1119"/>
      <c r="GCB152" s="1119"/>
      <c r="GCC152" s="1119"/>
      <c r="GCD152" s="1119"/>
      <c r="GCE152" s="1119"/>
      <c r="GCF152" s="1119"/>
      <c r="GCG152" s="1119"/>
      <c r="GCH152" s="1119"/>
      <c r="GCI152" s="1119"/>
      <c r="GCJ152" s="1119"/>
      <c r="GCK152" s="1119"/>
      <c r="GCL152" s="1119"/>
      <c r="GCM152" s="1119"/>
      <c r="GCN152" s="1119"/>
      <c r="GCO152" s="1119"/>
      <c r="GCP152" s="1119"/>
      <c r="GCQ152" s="1119"/>
      <c r="GCR152" s="1119"/>
      <c r="GCS152" s="1119"/>
      <c r="GCT152" s="1119"/>
      <c r="GCU152" s="1119"/>
      <c r="GCV152" s="1119"/>
      <c r="GCW152" s="1119"/>
      <c r="GCX152" s="1119"/>
      <c r="GCY152" s="1119"/>
      <c r="GCZ152" s="1119"/>
      <c r="GDA152" s="1119"/>
      <c r="GDB152" s="1119"/>
      <c r="GDC152" s="1119"/>
      <c r="GDD152" s="1119"/>
      <c r="GDE152" s="1119"/>
      <c r="GDF152" s="1119"/>
      <c r="GDG152" s="1119"/>
      <c r="GDH152" s="1119"/>
      <c r="GDI152" s="1119"/>
      <c r="GDJ152" s="1119"/>
      <c r="GDK152" s="1119"/>
      <c r="GDL152" s="1119"/>
      <c r="GDM152" s="1119"/>
      <c r="GDN152" s="1119"/>
      <c r="GDO152" s="1119"/>
      <c r="GDP152" s="1119"/>
      <c r="GDQ152" s="1119"/>
      <c r="GDR152" s="1119"/>
      <c r="GDS152" s="1119"/>
      <c r="GDT152" s="1119"/>
      <c r="GDU152" s="1119"/>
      <c r="GDV152" s="1119"/>
      <c r="GDW152" s="1119"/>
      <c r="GDX152" s="1119"/>
      <c r="GDY152" s="1119"/>
      <c r="GDZ152" s="1119"/>
      <c r="GEA152" s="1119"/>
      <c r="GEB152" s="1119"/>
      <c r="GEC152" s="1119"/>
      <c r="GED152" s="1119"/>
      <c r="GEE152" s="1119"/>
      <c r="GEF152" s="1119"/>
      <c r="GEG152" s="1119"/>
      <c r="GEH152" s="1119"/>
      <c r="GEI152" s="1119"/>
      <c r="GEJ152" s="1119"/>
      <c r="GEK152" s="1119"/>
      <c r="GEL152" s="1119"/>
      <c r="GEM152" s="1119"/>
      <c r="GEN152" s="1119"/>
      <c r="GEO152" s="1119"/>
      <c r="GEP152" s="1119"/>
      <c r="GEQ152" s="1119"/>
      <c r="GER152" s="1119"/>
      <c r="GES152" s="1119"/>
      <c r="GET152" s="1119"/>
      <c r="GEU152" s="1119"/>
      <c r="GEV152" s="1119"/>
      <c r="GEW152" s="1119"/>
      <c r="GEX152" s="1119"/>
      <c r="GEY152" s="1119"/>
      <c r="GEZ152" s="1119"/>
      <c r="GFA152" s="1119"/>
      <c r="GFB152" s="1119"/>
      <c r="GFC152" s="1119"/>
      <c r="GFD152" s="1119"/>
      <c r="GFE152" s="1119"/>
      <c r="GFF152" s="1119"/>
      <c r="GFG152" s="1119"/>
      <c r="GFH152" s="1119"/>
      <c r="GFI152" s="1119"/>
      <c r="GFJ152" s="1119"/>
      <c r="GFK152" s="1119"/>
      <c r="GFL152" s="1119"/>
      <c r="GFM152" s="1119"/>
      <c r="GFN152" s="1119"/>
      <c r="GFO152" s="1119"/>
      <c r="GFP152" s="1119"/>
      <c r="GFQ152" s="1119"/>
      <c r="GFR152" s="1119"/>
      <c r="GFS152" s="1119"/>
      <c r="GFT152" s="1119"/>
      <c r="GFU152" s="1119"/>
      <c r="GFV152" s="1119"/>
      <c r="GFW152" s="1119"/>
      <c r="GFX152" s="1119"/>
      <c r="GFY152" s="1119"/>
      <c r="GFZ152" s="1119"/>
      <c r="GGA152" s="1119"/>
      <c r="GGB152" s="1119"/>
      <c r="GGC152" s="1119"/>
      <c r="GGD152" s="1119"/>
      <c r="GGE152" s="1119"/>
      <c r="GGF152" s="1119"/>
      <c r="GGG152" s="1119"/>
      <c r="GGH152" s="1119"/>
      <c r="GGI152" s="1119"/>
      <c r="GGJ152" s="1119"/>
      <c r="GGK152" s="1119"/>
      <c r="GGL152" s="1119"/>
      <c r="GGM152" s="1119"/>
      <c r="GGN152" s="1119"/>
      <c r="GGO152" s="1119"/>
      <c r="GGP152" s="1119"/>
      <c r="GGQ152" s="1119"/>
      <c r="GGR152" s="1119"/>
      <c r="GGS152" s="1119"/>
      <c r="GGT152" s="1119"/>
      <c r="GGU152" s="1119"/>
      <c r="GGV152" s="1119"/>
      <c r="GGW152" s="1119"/>
      <c r="GGX152" s="1119"/>
      <c r="GGY152" s="1119"/>
      <c r="GGZ152" s="1119"/>
      <c r="GHA152" s="1119"/>
      <c r="GHB152" s="1119"/>
      <c r="GHC152" s="1119"/>
      <c r="GHD152" s="1119"/>
      <c r="GHE152" s="1119"/>
      <c r="GHF152" s="1119"/>
      <c r="GHG152" s="1119"/>
      <c r="GHH152" s="1119"/>
      <c r="GHI152" s="1119"/>
      <c r="GHJ152" s="1119"/>
      <c r="GHK152" s="1119"/>
      <c r="GHL152" s="1119"/>
      <c r="GHM152" s="1119"/>
      <c r="GHN152" s="1119"/>
      <c r="GHO152" s="1119"/>
      <c r="GHP152" s="1119"/>
      <c r="GHQ152" s="1119"/>
      <c r="GHR152" s="1119"/>
      <c r="GHS152" s="1119"/>
      <c r="GHT152" s="1119"/>
      <c r="GHU152" s="1119"/>
      <c r="GHV152" s="1119"/>
      <c r="GHW152" s="1119"/>
      <c r="GHX152" s="1119"/>
      <c r="GHY152" s="1119"/>
      <c r="GHZ152" s="1119"/>
      <c r="GIA152" s="1119"/>
      <c r="GIB152" s="1119"/>
      <c r="GIC152" s="1119"/>
      <c r="GID152" s="1119"/>
      <c r="GIE152" s="1119"/>
      <c r="GIF152" s="1119"/>
      <c r="GIG152" s="1119"/>
      <c r="GIH152" s="1119"/>
      <c r="GII152" s="1119"/>
      <c r="GIJ152" s="1119"/>
      <c r="GIK152" s="1119"/>
      <c r="GIL152" s="1119"/>
      <c r="GIM152" s="1119"/>
      <c r="GIN152" s="1119"/>
      <c r="GIO152" s="1119"/>
      <c r="GIP152" s="1119"/>
      <c r="GIQ152" s="1119"/>
      <c r="GIR152" s="1119"/>
      <c r="GIS152" s="1119"/>
      <c r="GIT152" s="1119"/>
      <c r="GIU152" s="1119"/>
      <c r="GIV152" s="1119"/>
      <c r="GIW152" s="1119"/>
      <c r="GIX152" s="1119"/>
      <c r="GIY152" s="1119"/>
      <c r="GIZ152" s="1119"/>
      <c r="GJA152" s="1119"/>
      <c r="GJB152" s="1119"/>
      <c r="GJC152" s="1119"/>
      <c r="GJD152" s="1119"/>
      <c r="GJE152" s="1119"/>
      <c r="GJF152" s="1119"/>
      <c r="GJG152" s="1119"/>
      <c r="GJH152" s="1119"/>
      <c r="GJI152" s="1119"/>
      <c r="GJJ152" s="1119"/>
      <c r="GJK152" s="1119"/>
      <c r="GJL152" s="1119"/>
      <c r="GJM152" s="1119"/>
      <c r="GJN152" s="1119"/>
      <c r="GJO152" s="1119"/>
      <c r="GJP152" s="1119"/>
      <c r="GJQ152" s="1119"/>
      <c r="GJR152" s="1119"/>
      <c r="GJS152" s="1119"/>
      <c r="GJT152" s="1119"/>
      <c r="GJU152" s="1119"/>
      <c r="GJV152" s="1119"/>
      <c r="GJW152" s="1119"/>
      <c r="GJX152" s="1119"/>
      <c r="GJY152" s="1119"/>
      <c r="GJZ152" s="1119"/>
      <c r="GKA152" s="1119"/>
      <c r="GKB152" s="1119"/>
      <c r="GKC152" s="1119"/>
      <c r="GKD152" s="1119"/>
      <c r="GKE152" s="1119"/>
      <c r="GKF152" s="1119"/>
      <c r="GKG152" s="1119"/>
      <c r="GKH152" s="1119"/>
      <c r="GKI152" s="1119"/>
      <c r="GKJ152" s="1119"/>
      <c r="GKK152" s="1119"/>
      <c r="GKL152" s="1119"/>
      <c r="GKM152" s="1119"/>
      <c r="GKN152" s="1119"/>
      <c r="GKO152" s="1119"/>
      <c r="GKP152" s="1119"/>
      <c r="GKQ152" s="1119"/>
      <c r="GKR152" s="1119"/>
      <c r="GKS152" s="1119"/>
      <c r="GKT152" s="1119"/>
      <c r="GKU152" s="1119"/>
      <c r="GKV152" s="1119"/>
      <c r="GKW152" s="1119"/>
      <c r="GKX152" s="1119"/>
      <c r="GKY152" s="1119"/>
      <c r="GKZ152" s="1119"/>
      <c r="GLA152" s="1119"/>
      <c r="GLB152" s="1119"/>
      <c r="GLC152" s="1119"/>
      <c r="GLD152" s="1119"/>
      <c r="GLE152" s="1119"/>
      <c r="GLF152" s="1119"/>
      <c r="GLG152" s="1119"/>
      <c r="GLH152" s="1119"/>
      <c r="GLI152" s="1119"/>
      <c r="GLJ152" s="1119"/>
      <c r="GLK152" s="1119"/>
      <c r="GLL152" s="1119"/>
      <c r="GLM152" s="1119"/>
      <c r="GLN152" s="1119"/>
      <c r="GLO152" s="1119"/>
      <c r="GLP152" s="1119"/>
      <c r="GLQ152" s="1119"/>
      <c r="GLR152" s="1119"/>
      <c r="GLS152" s="1119"/>
      <c r="GLT152" s="1119"/>
      <c r="GLU152" s="1119"/>
      <c r="GLV152" s="1119"/>
      <c r="GLW152" s="1119"/>
      <c r="GLX152" s="1119"/>
      <c r="GLY152" s="1119"/>
      <c r="GLZ152" s="1119"/>
      <c r="GMA152" s="1119"/>
      <c r="GMB152" s="1119"/>
      <c r="GMC152" s="1119"/>
      <c r="GMD152" s="1119"/>
      <c r="GME152" s="1119"/>
      <c r="GMF152" s="1119"/>
      <c r="GMG152" s="1119"/>
      <c r="GMH152" s="1119"/>
      <c r="GMI152" s="1119"/>
      <c r="GMJ152" s="1119"/>
      <c r="GMK152" s="1119"/>
      <c r="GML152" s="1119"/>
      <c r="GMM152" s="1119"/>
      <c r="GMN152" s="1119"/>
      <c r="GMO152" s="1119"/>
      <c r="GMP152" s="1119"/>
      <c r="GMQ152" s="1119"/>
      <c r="GMR152" s="1119"/>
      <c r="GMS152" s="1119"/>
      <c r="GMT152" s="1119"/>
      <c r="GMU152" s="1119"/>
      <c r="GMV152" s="1119"/>
      <c r="GMW152" s="1119"/>
      <c r="GMX152" s="1119"/>
      <c r="GMY152" s="1119"/>
      <c r="GMZ152" s="1119"/>
      <c r="GNA152" s="1119"/>
      <c r="GNB152" s="1119"/>
      <c r="GNC152" s="1119"/>
      <c r="GND152" s="1119"/>
      <c r="GNE152" s="1119"/>
      <c r="GNF152" s="1119"/>
      <c r="GNG152" s="1119"/>
      <c r="GNH152" s="1119"/>
      <c r="GNI152" s="1119"/>
      <c r="GNJ152" s="1119"/>
      <c r="GNK152" s="1119"/>
      <c r="GNL152" s="1119"/>
      <c r="GNM152" s="1119"/>
      <c r="GNN152" s="1119"/>
      <c r="GNO152" s="1119"/>
      <c r="GNP152" s="1119"/>
      <c r="GNQ152" s="1119"/>
      <c r="GNR152" s="1119"/>
      <c r="GNS152" s="1119"/>
      <c r="GNT152" s="1119"/>
      <c r="GNU152" s="1119"/>
      <c r="GNV152" s="1119"/>
      <c r="GNW152" s="1119"/>
      <c r="GNX152" s="1119"/>
      <c r="GNY152" s="1119"/>
      <c r="GNZ152" s="1119"/>
      <c r="GOA152" s="1119"/>
      <c r="GOB152" s="1119"/>
      <c r="GOC152" s="1119"/>
      <c r="GOD152" s="1119"/>
      <c r="GOE152" s="1119"/>
      <c r="GOF152" s="1119"/>
      <c r="GOG152" s="1119"/>
      <c r="GOH152" s="1119"/>
      <c r="GOI152" s="1119"/>
      <c r="GOJ152" s="1119"/>
      <c r="GOK152" s="1119"/>
      <c r="GOL152" s="1119"/>
      <c r="GOM152" s="1119"/>
      <c r="GON152" s="1119"/>
      <c r="GOO152" s="1119"/>
      <c r="GOP152" s="1119"/>
      <c r="GOQ152" s="1119"/>
      <c r="GOR152" s="1119"/>
      <c r="GOS152" s="1119"/>
      <c r="GOT152" s="1119"/>
      <c r="GOU152" s="1119"/>
      <c r="GOV152" s="1119"/>
      <c r="GOW152" s="1119"/>
      <c r="GOX152" s="1119"/>
      <c r="GOY152" s="1119"/>
      <c r="GOZ152" s="1119"/>
      <c r="GPA152" s="1119"/>
      <c r="GPB152" s="1119"/>
      <c r="GPC152" s="1119"/>
      <c r="GPD152" s="1119"/>
      <c r="GPE152" s="1119"/>
      <c r="GPF152" s="1119"/>
      <c r="GPG152" s="1119"/>
      <c r="GPH152" s="1119"/>
      <c r="GPI152" s="1119"/>
      <c r="GPJ152" s="1119"/>
      <c r="GPK152" s="1119"/>
      <c r="GPL152" s="1119"/>
      <c r="GPM152" s="1119"/>
      <c r="GPN152" s="1119"/>
      <c r="GPO152" s="1119"/>
      <c r="GPP152" s="1119"/>
      <c r="GPQ152" s="1119"/>
      <c r="GPR152" s="1119"/>
      <c r="GPS152" s="1119"/>
      <c r="GPT152" s="1119"/>
      <c r="GPU152" s="1119"/>
      <c r="GPV152" s="1119"/>
      <c r="GPW152" s="1119"/>
      <c r="GPX152" s="1119"/>
      <c r="GPY152" s="1119"/>
      <c r="GPZ152" s="1119"/>
      <c r="GQA152" s="1119"/>
      <c r="GQB152" s="1119"/>
      <c r="GQC152" s="1119"/>
      <c r="GQD152" s="1119"/>
      <c r="GQE152" s="1119"/>
      <c r="GQF152" s="1119"/>
      <c r="GQG152" s="1119"/>
      <c r="GQH152" s="1119"/>
      <c r="GQI152" s="1119"/>
      <c r="GQJ152" s="1119"/>
      <c r="GQK152" s="1119"/>
      <c r="GQL152" s="1119"/>
      <c r="GQM152" s="1119"/>
      <c r="GQN152" s="1119"/>
      <c r="GQO152" s="1119"/>
      <c r="GQP152" s="1119"/>
      <c r="GQQ152" s="1119"/>
      <c r="GQR152" s="1119"/>
      <c r="GQS152" s="1119"/>
      <c r="GQT152" s="1119"/>
      <c r="GQU152" s="1119"/>
      <c r="GQV152" s="1119"/>
      <c r="GQW152" s="1119"/>
      <c r="GQX152" s="1119"/>
      <c r="GQY152" s="1119"/>
      <c r="GQZ152" s="1119"/>
      <c r="GRA152" s="1119"/>
      <c r="GRB152" s="1119"/>
      <c r="GRC152" s="1119"/>
      <c r="GRD152" s="1119"/>
      <c r="GRE152" s="1119"/>
      <c r="GRF152" s="1119"/>
      <c r="GRG152" s="1119"/>
      <c r="GRH152" s="1119"/>
      <c r="GRI152" s="1119"/>
      <c r="GRJ152" s="1119"/>
      <c r="GRK152" s="1119"/>
      <c r="GRL152" s="1119"/>
      <c r="GRM152" s="1119"/>
      <c r="GRN152" s="1119"/>
      <c r="GRO152" s="1119"/>
      <c r="GRP152" s="1119"/>
      <c r="GRQ152" s="1119"/>
      <c r="GRR152" s="1119"/>
      <c r="GRS152" s="1119"/>
      <c r="GRT152" s="1119"/>
      <c r="GRU152" s="1119"/>
      <c r="GRV152" s="1119"/>
      <c r="GRW152" s="1119"/>
      <c r="GRX152" s="1119"/>
      <c r="GRY152" s="1119"/>
      <c r="GRZ152" s="1119"/>
      <c r="GSA152" s="1119"/>
      <c r="GSB152" s="1119"/>
      <c r="GSC152" s="1119"/>
      <c r="GSD152" s="1119"/>
      <c r="GSE152" s="1119"/>
      <c r="GSF152" s="1119"/>
      <c r="GSG152" s="1119"/>
      <c r="GSH152" s="1119"/>
      <c r="GSI152" s="1119"/>
      <c r="GSJ152" s="1119"/>
      <c r="GSK152" s="1119"/>
      <c r="GSL152" s="1119"/>
      <c r="GSM152" s="1119"/>
      <c r="GSN152" s="1119"/>
      <c r="GSO152" s="1119"/>
      <c r="GSP152" s="1119"/>
      <c r="GSQ152" s="1119"/>
      <c r="GSR152" s="1119"/>
      <c r="GSS152" s="1119"/>
      <c r="GST152" s="1119"/>
      <c r="GSU152" s="1119"/>
      <c r="GSV152" s="1119"/>
      <c r="GSW152" s="1119"/>
      <c r="GSX152" s="1119"/>
      <c r="GSY152" s="1119"/>
      <c r="GSZ152" s="1119"/>
      <c r="GTA152" s="1119"/>
      <c r="GTB152" s="1119"/>
      <c r="GTC152" s="1119"/>
      <c r="GTD152" s="1119"/>
      <c r="GTE152" s="1119"/>
      <c r="GTF152" s="1119"/>
      <c r="GTG152" s="1119"/>
      <c r="GTH152" s="1119"/>
      <c r="GTI152" s="1119"/>
      <c r="GTJ152" s="1119"/>
      <c r="GTK152" s="1119"/>
      <c r="GTL152" s="1119"/>
      <c r="GTM152" s="1119"/>
      <c r="GTN152" s="1119"/>
      <c r="GTO152" s="1119"/>
      <c r="GTP152" s="1119"/>
      <c r="GTQ152" s="1119"/>
      <c r="GTR152" s="1119"/>
      <c r="GTS152" s="1119"/>
      <c r="GTT152" s="1119"/>
      <c r="GTU152" s="1119"/>
      <c r="GTV152" s="1119"/>
      <c r="GTW152" s="1119"/>
      <c r="GTX152" s="1119"/>
      <c r="GTY152" s="1119"/>
      <c r="GTZ152" s="1119"/>
      <c r="GUA152" s="1119"/>
      <c r="GUB152" s="1119"/>
      <c r="GUC152" s="1119"/>
      <c r="GUD152" s="1119"/>
      <c r="GUE152" s="1119"/>
      <c r="GUF152" s="1119"/>
      <c r="GUG152" s="1119"/>
      <c r="GUH152" s="1119"/>
      <c r="GUI152" s="1119"/>
      <c r="GUJ152" s="1119"/>
      <c r="GUK152" s="1119"/>
      <c r="GUL152" s="1119"/>
      <c r="GUM152" s="1119"/>
      <c r="GUN152" s="1119"/>
      <c r="GUO152" s="1119"/>
      <c r="GUP152" s="1119"/>
      <c r="GUQ152" s="1119"/>
      <c r="GUR152" s="1119"/>
      <c r="GUS152" s="1119"/>
      <c r="GUT152" s="1119"/>
      <c r="GUU152" s="1119"/>
      <c r="GUV152" s="1119"/>
      <c r="GUW152" s="1119"/>
      <c r="GUX152" s="1119"/>
      <c r="GUY152" s="1119"/>
      <c r="GUZ152" s="1119"/>
      <c r="GVA152" s="1119"/>
      <c r="GVB152" s="1119"/>
      <c r="GVC152" s="1119"/>
      <c r="GVD152" s="1119"/>
      <c r="GVE152" s="1119"/>
      <c r="GVF152" s="1119"/>
      <c r="GVG152" s="1119"/>
      <c r="GVH152" s="1119"/>
      <c r="GVI152" s="1119"/>
      <c r="GVJ152" s="1119"/>
      <c r="GVK152" s="1119"/>
      <c r="GVL152" s="1119"/>
      <c r="GVM152" s="1119"/>
      <c r="GVN152" s="1119"/>
      <c r="GVO152" s="1119"/>
      <c r="GVP152" s="1119"/>
      <c r="GVQ152" s="1119"/>
      <c r="GVR152" s="1119"/>
      <c r="GVS152" s="1119"/>
      <c r="GVT152" s="1119"/>
      <c r="GVU152" s="1119"/>
      <c r="GVV152" s="1119"/>
      <c r="GVW152" s="1119"/>
      <c r="GVX152" s="1119"/>
      <c r="GVY152" s="1119"/>
      <c r="GVZ152" s="1119"/>
      <c r="GWA152" s="1119"/>
      <c r="GWB152" s="1119"/>
      <c r="GWC152" s="1119"/>
      <c r="GWD152" s="1119"/>
      <c r="GWE152" s="1119"/>
      <c r="GWF152" s="1119"/>
      <c r="GWG152" s="1119"/>
      <c r="GWH152" s="1119"/>
      <c r="GWI152" s="1119"/>
      <c r="GWJ152" s="1119"/>
      <c r="GWK152" s="1119"/>
      <c r="GWL152" s="1119"/>
      <c r="GWM152" s="1119"/>
      <c r="GWN152" s="1119"/>
      <c r="GWO152" s="1119"/>
      <c r="GWP152" s="1119"/>
      <c r="GWQ152" s="1119"/>
      <c r="GWR152" s="1119"/>
      <c r="GWS152" s="1119"/>
      <c r="GWT152" s="1119"/>
      <c r="GWU152" s="1119"/>
      <c r="GWV152" s="1119"/>
      <c r="GWW152" s="1119"/>
      <c r="GWX152" s="1119"/>
      <c r="GWY152" s="1119"/>
      <c r="GWZ152" s="1119"/>
      <c r="GXA152" s="1119"/>
      <c r="GXB152" s="1119"/>
      <c r="GXC152" s="1119"/>
      <c r="GXD152" s="1119"/>
      <c r="GXE152" s="1119"/>
      <c r="GXF152" s="1119"/>
      <c r="GXG152" s="1119"/>
      <c r="GXH152" s="1119"/>
      <c r="GXI152" s="1119"/>
      <c r="GXJ152" s="1119"/>
      <c r="GXK152" s="1119"/>
      <c r="GXL152" s="1119"/>
      <c r="GXM152" s="1119"/>
      <c r="GXN152" s="1119"/>
      <c r="GXO152" s="1119"/>
      <c r="GXP152" s="1119"/>
      <c r="GXQ152" s="1119"/>
      <c r="GXR152" s="1119"/>
      <c r="GXS152" s="1119"/>
      <c r="GXT152" s="1119"/>
      <c r="GXU152" s="1119"/>
      <c r="GXV152" s="1119"/>
      <c r="GXW152" s="1119"/>
      <c r="GXX152" s="1119"/>
      <c r="GXY152" s="1119"/>
      <c r="GXZ152" s="1119"/>
      <c r="GYA152" s="1119"/>
      <c r="GYB152" s="1119"/>
      <c r="GYC152" s="1119"/>
      <c r="GYD152" s="1119"/>
      <c r="GYE152" s="1119"/>
      <c r="GYF152" s="1119"/>
      <c r="GYG152" s="1119"/>
      <c r="GYH152" s="1119"/>
      <c r="GYI152" s="1119"/>
      <c r="GYJ152" s="1119"/>
      <c r="GYK152" s="1119"/>
      <c r="GYL152" s="1119"/>
      <c r="GYM152" s="1119"/>
      <c r="GYN152" s="1119"/>
      <c r="GYO152" s="1119"/>
      <c r="GYP152" s="1119"/>
      <c r="GYQ152" s="1119"/>
      <c r="GYR152" s="1119"/>
      <c r="GYS152" s="1119"/>
      <c r="GYT152" s="1119"/>
      <c r="GYU152" s="1119"/>
      <c r="GYV152" s="1119"/>
      <c r="GYW152" s="1119"/>
      <c r="GYX152" s="1119"/>
      <c r="GYY152" s="1119"/>
      <c r="GYZ152" s="1119"/>
      <c r="GZA152" s="1119"/>
      <c r="GZB152" s="1119"/>
      <c r="GZC152" s="1119"/>
      <c r="GZD152" s="1119"/>
      <c r="GZE152" s="1119"/>
      <c r="GZF152" s="1119"/>
      <c r="GZG152" s="1119"/>
      <c r="GZH152" s="1119"/>
      <c r="GZI152" s="1119"/>
      <c r="GZJ152" s="1119"/>
      <c r="GZK152" s="1119"/>
      <c r="GZL152" s="1119"/>
      <c r="GZM152" s="1119"/>
      <c r="GZN152" s="1119"/>
      <c r="GZO152" s="1119"/>
      <c r="GZP152" s="1119"/>
      <c r="GZQ152" s="1119"/>
      <c r="GZR152" s="1119"/>
      <c r="GZS152" s="1119"/>
      <c r="GZT152" s="1119"/>
      <c r="GZU152" s="1119"/>
      <c r="GZV152" s="1119"/>
      <c r="GZW152" s="1119"/>
      <c r="GZX152" s="1119"/>
      <c r="GZY152" s="1119"/>
      <c r="GZZ152" s="1119"/>
      <c r="HAA152" s="1119"/>
      <c r="HAB152" s="1119"/>
      <c r="HAC152" s="1119"/>
      <c r="HAD152" s="1119"/>
      <c r="HAE152" s="1119"/>
      <c r="HAF152" s="1119"/>
      <c r="HAG152" s="1119"/>
      <c r="HAH152" s="1119"/>
      <c r="HAI152" s="1119"/>
      <c r="HAJ152" s="1119"/>
      <c r="HAK152" s="1119"/>
      <c r="HAL152" s="1119"/>
      <c r="HAM152" s="1119"/>
      <c r="HAN152" s="1119"/>
      <c r="HAO152" s="1119"/>
      <c r="HAP152" s="1119"/>
      <c r="HAQ152" s="1119"/>
      <c r="HAR152" s="1119"/>
      <c r="HAS152" s="1119"/>
      <c r="HAT152" s="1119"/>
      <c r="HAU152" s="1119"/>
      <c r="HAV152" s="1119"/>
      <c r="HAW152" s="1119"/>
      <c r="HAX152" s="1119"/>
      <c r="HAY152" s="1119"/>
      <c r="HAZ152" s="1119"/>
      <c r="HBA152" s="1119"/>
      <c r="HBB152" s="1119"/>
      <c r="HBC152" s="1119"/>
      <c r="HBD152" s="1119"/>
      <c r="HBE152" s="1119"/>
      <c r="HBF152" s="1119"/>
      <c r="HBG152" s="1119"/>
      <c r="HBH152" s="1119"/>
      <c r="HBI152" s="1119"/>
      <c r="HBJ152" s="1119"/>
      <c r="HBK152" s="1119"/>
      <c r="HBL152" s="1119"/>
      <c r="HBM152" s="1119"/>
      <c r="HBN152" s="1119"/>
      <c r="HBO152" s="1119"/>
      <c r="HBP152" s="1119"/>
      <c r="HBQ152" s="1119"/>
      <c r="HBR152" s="1119"/>
      <c r="HBS152" s="1119"/>
      <c r="HBT152" s="1119"/>
      <c r="HBU152" s="1119"/>
      <c r="HBV152" s="1119"/>
      <c r="HBW152" s="1119"/>
      <c r="HBX152" s="1119"/>
      <c r="HBY152" s="1119"/>
      <c r="HBZ152" s="1119"/>
      <c r="HCA152" s="1119"/>
      <c r="HCB152" s="1119"/>
      <c r="HCC152" s="1119"/>
      <c r="HCD152" s="1119"/>
      <c r="HCE152" s="1119"/>
      <c r="HCF152" s="1119"/>
      <c r="HCG152" s="1119"/>
      <c r="HCH152" s="1119"/>
      <c r="HCI152" s="1119"/>
      <c r="HCJ152" s="1119"/>
      <c r="HCK152" s="1119"/>
      <c r="HCL152" s="1119"/>
      <c r="HCM152" s="1119"/>
      <c r="HCN152" s="1119"/>
      <c r="HCO152" s="1119"/>
      <c r="HCP152" s="1119"/>
      <c r="HCQ152" s="1119"/>
      <c r="HCR152" s="1119"/>
      <c r="HCS152" s="1119"/>
      <c r="HCT152" s="1119"/>
      <c r="HCU152" s="1119"/>
      <c r="HCV152" s="1119"/>
      <c r="HCW152" s="1119"/>
      <c r="HCX152" s="1119"/>
      <c r="HCY152" s="1119"/>
      <c r="HCZ152" s="1119"/>
      <c r="HDA152" s="1119"/>
      <c r="HDB152" s="1119"/>
      <c r="HDC152" s="1119"/>
      <c r="HDD152" s="1119"/>
      <c r="HDE152" s="1119"/>
      <c r="HDF152" s="1119"/>
      <c r="HDG152" s="1119"/>
      <c r="HDH152" s="1119"/>
      <c r="HDI152" s="1119"/>
      <c r="HDJ152" s="1119"/>
      <c r="HDK152" s="1119"/>
      <c r="HDL152" s="1119"/>
      <c r="HDM152" s="1119"/>
      <c r="HDN152" s="1119"/>
      <c r="HDO152" s="1119"/>
      <c r="HDP152" s="1119"/>
      <c r="HDQ152" s="1119"/>
      <c r="HDR152" s="1119"/>
      <c r="HDS152" s="1119"/>
      <c r="HDT152" s="1119"/>
      <c r="HDU152" s="1119"/>
      <c r="HDV152" s="1119"/>
      <c r="HDW152" s="1119"/>
      <c r="HDX152" s="1119"/>
      <c r="HDY152" s="1119"/>
      <c r="HDZ152" s="1119"/>
      <c r="HEA152" s="1119"/>
      <c r="HEB152" s="1119"/>
      <c r="HEC152" s="1119"/>
      <c r="HED152" s="1119"/>
      <c r="HEE152" s="1119"/>
      <c r="HEF152" s="1119"/>
      <c r="HEG152" s="1119"/>
      <c r="HEH152" s="1119"/>
      <c r="HEI152" s="1119"/>
      <c r="HEJ152" s="1119"/>
      <c r="HEK152" s="1119"/>
      <c r="HEL152" s="1119"/>
      <c r="HEM152" s="1119"/>
      <c r="HEN152" s="1119"/>
      <c r="HEO152" s="1119"/>
      <c r="HEP152" s="1119"/>
      <c r="HEQ152" s="1119"/>
      <c r="HER152" s="1119"/>
      <c r="HES152" s="1119"/>
      <c r="HET152" s="1119"/>
      <c r="HEU152" s="1119"/>
      <c r="HEV152" s="1119"/>
      <c r="HEW152" s="1119"/>
      <c r="HEX152" s="1119"/>
      <c r="HEY152" s="1119"/>
      <c r="HEZ152" s="1119"/>
      <c r="HFA152" s="1119"/>
      <c r="HFB152" s="1119"/>
      <c r="HFC152" s="1119"/>
      <c r="HFD152" s="1119"/>
      <c r="HFE152" s="1119"/>
      <c r="HFF152" s="1119"/>
      <c r="HFG152" s="1119"/>
      <c r="HFH152" s="1119"/>
      <c r="HFI152" s="1119"/>
      <c r="HFJ152" s="1119"/>
      <c r="HFK152" s="1119"/>
      <c r="HFL152" s="1119"/>
      <c r="HFM152" s="1119"/>
      <c r="HFN152" s="1119"/>
      <c r="HFO152" s="1119"/>
      <c r="HFP152" s="1119"/>
      <c r="HFQ152" s="1119"/>
      <c r="HFR152" s="1119"/>
      <c r="HFS152" s="1119"/>
      <c r="HFT152" s="1119"/>
      <c r="HFU152" s="1119"/>
      <c r="HFV152" s="1119"/>
      <c r="HFW152" s="1119"/>
      <c r="HFX152" s="1119"/>
      <c r="HFY152" s="1119"/>
      <c r="HFZ152" s="1119"/>
      <c r="HGA152" s="1119"/>
      <c r="HGB152" s="1119"/>
      <c r="HGC152" s="1119"/>
      <c r="HGD152" s="1119"/>
      <c r="HGE152" s="1119"/>
      <c r="HGF152" s="1119"/>
      <c r="HGG152" s="1119"/>
      <c r="HGH152" s="1119"/>
      <c r="HGI152" s="1119"/>
      <c r="HGJ152" s="1119"/>
      <c r="HGK152" s="1119"/>
      <c r="HGL152" s="1119"/>
      <c r="HGM152" s="1119"/>
      <c r="HGN152" s="1119"/>
      <c r="HGO152" s="1119"/>
      <c r="HGP152" s="1119"/>
      <c r="HGQ152" s="1119"/>
      <c r="HGR152" s="1119"/>
      <c r="HGS152" s="1119"/>
      <c r="HGT152" s="1119"/>
      <c r="HGU152" s="1119"/>
      <c r="HGV152" s="1119"/>
      <c r="HGW152" s="1119"/>
      <c r="HGX152" s="1119"/>
      <c r="HGY152" s="1119"/>
      <c r="HGZ152" s="1119"/>
      <c r="HHA152" s="1119"/>
      <c r="HHB152" s="1119"/>
      <c r="HHC152" s="1119"/>
      <c r="HHD152" s="1119"/>
      <c r="HHE152" s="1119"/>
      <c r="HHF152" s="1119"/>
      <c r="HHG152" s="1119"/>
      <c r="HHH152" s="1119"/>
      <c r="HHI152" s="1119"/>
      <c r="HHJ152" s="1119"/>
      <c r="HHK152" s="1119"/>
      <c r="HHL152" s="1119"/>
      <c r="HHM152" s="1119"/>
      <c r="HHN152" s="1119"/>
      <c r="HHO152" s="1119"/>
      <c r="HHP152" s="1119"/>
      <c r="HHQ152" s="1119"/>
      <c r="HHR152" s="1119"/>
      <c r="HHS152" s="1119"/>
      <c r="HHT152" s="1119"/>
      <c r="HHU152" s="1119"/>
      <c r="HHV152" s="1119"/>
      <c r="HHW152" s="1119"/>
      <c r="HHX152" s="1119"/>
      <c r="HHY152" s="1119"/>
      <c r="HHZ152" s="1119"/>
      <c r="HIA152" s="1119"/>
      <c r="HIB152" s="1119"/>
      <c r="HIC152" s="1119"/>
      <c r="HID152" s="1119"/>
      <c r="HIE152" s="1119"/>
      <c r="HIF152" s="1119"/>
      <c r="HIG152" s="1119"/>
      <c r="HIH152" s="1119"/>
      <c r="HII152" s="1119"/>
      <c r="HIJ152" s="1119"/>
      <c r="HIK152" s="1119"/>
      <c r="HIL152" s="1119"/>
      <c r="HIM152" s="1119"/>
      <c r="HIN152" s="1119"/>
      <c r="HIO152" s="1119"/>
      <c r="HIP152" s="1119"/>
      <c r="HIQ152" s="1119"/>
      <c r="HIR152" s="1119"/>
      <c r="HIS152" s="1119"/>
      <c r="HIT152" s="1119"/>
      <c r="HIU152" s="1119"/>
      <c r="HIV152" s="1119"/>
      <c r="HIW152" s="1119"/>
      <c r="HIX152" s="1119"/>
      <c r="HIY152" s="1119"/>
      <c r="HIZ152" s="1119"/>
      <c r="HJA152" s="1119"/>
      <c r="HJB152" s="1119"/>
      <c r="HJC152" s="1119"/>
      <c r="HJD152" s="1119"/>
      <c r="HJE152" s="1119"/>
      <c r="HJF152" s="1119"/>
      <c r="HJG152" s="1119"/>
      <c r="HJH152" s="1119"/>
      <c r="HJI152" s="1119"/>
      <c r="HJJ152" s="1119"/>
      <c r="HJK152" s="1119"/>
      <c r="HJL152" s="1119"/>
      <c r="HJM152" s="1119"/>
      <c r="HJN152" s="1119"/>
      <c r="HJO152" s="1119"/>
      <c r="HJP152" s="1119"/>
      <c r="HJQ152" s="1119"/>
      <c r="HJR152" s="1119"/>
      <c r="HJS152" s="1119"/>
      <c r="HJT152" s="1119"/>
      <c r="HJU152" s="1119"/>
      <c r="HJV152" s="1119"/>
      <c r="HJW152" s="1119"/>
      <c r="HJX152" s="1119"/>
      <c r="HJY152" s="1119"/>
      <c r="HJZ152" s="1119"/>
      <c r="HKA152" s="1119"/>
      <c r="HKB152" s="1119"/>
      <c r="HKC152" s="1119"/>
      <c r="HKD152" s="1119"/>
      <c r="HKE152" s="1119"/>
      <c r="HKF152" s="1119"/>
      <c r="HKG152" s="1119"/>
      <c r="HKH152" s="1119"/>
      <c r="HKI152" s="1119"/>
      <c r="HKJ152" s="1119"/>
      <c r="HKK152" s="1119"/>
      <c r="HKL152" s="1119"/>
      <c r="HKM152" s="1119"/>
      <c r="HKN152" s="1119"/>
      <c r="HKO152" s="1119"/>
      <c r="HKP152" s="1119"/>
      <c r="HKQ152" s="1119"/>
      <c r="HKR152" s="1119"/>
      <c r="HKS152" s="1119"/>
      <c r="HKT152" s="1119"/>
      <c r="HKU152" s="1119"/>
      <c r="HKV152" s="1119"/>
      <c r="HKW152" s="1119"/>
      <c r="HKX152" s="1119"/>
      <c r="HKY152" s="1119"/>
      <c r="HKZ152" s="1119"/>
      <c r="HLA152" s="1119"/>
      <c r="HLB152" s="1119"/>
      <c r="HLC152" s="1119"/>
      <c r="HLD152" s="1119"/>
      <c r="HLE152" s="1119"/>
      <c r="HLF152" s="1119"/>
      <c r="HLG152" s="1119"/>
      <c r="HLH152" s="1119"/>
      <c r="HLI152" s="1119"/>
      <c r="HLJ152" s="1119"/>
      <c r="HLK152" s="1119"/>
      <c r="HLL152" s="1119"/>
      <c r="HLM152" s="1119"/>
      <c r="HLN152" s="1119"/>
      <c r="HLO152" s="1119"/>
      <c r="HLP152" s="1119"/>
      <c r="HLQ152" s="1119"/>
      <c r="HLR152" s="1119"/>
      <c r="HLS152" s="1119"/>
      <c r="HLT152" s="1119"/>
      <c r="HLU152" s="1119"/>
      <c r="HLV152" s="1119"/>
      <c r="HLW152" s="1119"/>
      <c r="HLX152" s="1119"/>
      <c r="HLY152" s="1119"/>
      <c r="HLZ152" s="1119"/>
      <c r="HMA152" s="1119"/>
      <c r="HMB152" s="1119"/>
      <c r="HMC152" s="1119"/>
      <c r="HMD152" s="1119"/>
      <c r="HME152" s="1119"/>
      <c r="HMF152" s="1119"/>
      <c r="HMG152" s="1119"/>
      <c r="HMH152" s="1119"/>
      <c r="HMI152" s="1119"/>
      <c r="HMJ152" s="1119"/>
      <c r="HMK152" s="1119"/>
      <c r="HML152" s="1119"/>
      <c r="HMM152" s="1119"/>
      <c r="HMN152" s="1119"/>
      <c r="HMO152" s="1119"/>
      <c r="HMP152" s="1119"/>
      <c r="HMQ152" s="1119"/>
      <c r="HMR152" s="1119"/>
      <c r="HMS152" s="1119"/>
      <c r="HMT152" s="1119"/>
      <c r="HMU152" s="1119"/>
      <c r="HMV152" s="1119"/>
      <c r="HMW152" s="1119"/>
      <c r="HMX152" s="1119"/>
      <c r="HMY152" s="1119"/>
      <c r="HMZ152" s="1119"/>
      <c r="HNA152" s="1119"/>
      <c r="HNB152" s="1119"/>
      <c r="HNC152" s="1119"/>
      <c r="HND152" s="1119"/>
      <c r="HNE152" s="1119"/>
      <c r="HNF152" s="1119"/>
      <c r="HNG152" s="1119"/>
      <c r="HNH152" s="1119"/>
      <c r="HNI152" s="1119"/>
      <c r="HNJ152" s="1119"/>
      <c r="HNK152" s="1119"/>
      <c r="HNL152" s="1119"/>
      <c r="HNM152" s="1119"/>
      <c r="HNN152" s="1119"/>
      <c r="HNO152" s="1119"/>
      <c r="HNP152" s="1119"/>
      <c r="HNQ152" s="1119"/>
      <c r="HNR152" s="1119"/>
      <c r="HNS152" s="1119"/>
      <c r="HNT152" s="1119"/>
      <c r="HNU152" s="1119"/>
      <c r="HNV152" s="1119"/>
      <c r="HNW152" s="1119"/>
      <c r="HNX152" s="1119"/>
      <c r="HNY152" s="1119"/>
      <c r="HNZ152" s="1119"/>
      <c r="HOA152" s="1119"/>
      <c r="HOB152" s="1119"/>
      <c r="HOC152" s="1119"/>
      <c r="HOD152" s="1119"/>
      <c r="HOE152" s="1119"/>
      <c r="HOF152" s="1119"/>
      <c r="HOG152" s="1119"/>
      <c r="HOH152" s="1119"/>
      <c r="HOI152" s="1119"/>
      <c r="HOJ152" s="1119"/>
      <c r="HOK152" s="1119"/>
      <c r="HOL152" s="1119"/>
      <c r="HOM152" s="1119"/>
      <c r="HON152" s="1119"/>
      <c r="HOO152" s="1119"/>
      <c r="HOP152" s="1119"/>
      <c r="HOQ152" s="1119"/>
      <c r="HOR152" s="1119"/>
      <c r="HOS152" s="1119"/>
      <c r="HOT152" s="1119"/>
      <c r="HOU152" s="1119"/>
      <c r="HOV152" s="1119"/>
      <c r="HOW152" s="1119"/>
      <c r="HOX152" s="1119"/>
      <c r="HOY152" s="1119"/>
      <c r="HOZ152" s="1119"/>
      <c r="HPA152" s="1119"/>
      <c r="HPB152" s="1119"/>
      <c r="HPC152" s="1119"/>
      <c r="HPD152" s="1119"/>
      <c r="HPE152" s="1119"/>
      <c r="HPF152" s="1119"/>
      <c r="HPG152" s="1119"/>
      <c r="HPH152" s="1119"/>
      <c r="HPI152" s="1119"/>
      <c r="HPJ152" s="1119"/>
      <c r="HPK152" s="1119"/>
      <c r="HPL152" s="1119"/>
      <c r="HPM152" s="1119"/>
      <c r="HPN152" s="1119"/>
      <c r="HPO152" s="1119"/>
      <c r="HPP152" s="1119"/>
      <c r="HPQ152" s="1119"/>
      <c r="HPR152" s="1119"/>
      <c r="HPS152" s="1119"/>
      <c r="HPT152" s="1119"/>
      <c r="HPU152" s="1119"/>
      <c r="HPV152" s="1119"/>
      <c r="HPW152" s="1119"/>
      <c r="HPX152" s="1119"/>
      <c r="HPY152" s="1119"/>
      <c r="HPZ152" s="1119"/>
      <c r="HQA152" s="1119"/>
      <c r="HQB152" s="1119"/>
      <c r="HQC152" s="1119"/>
      <c r="HQD152" s="1119"/>
      <c r="HQE152" s="1119"/>
      <c r="HQF152" s="1119"/>
      <c r="HQG152" s="1119"/>
      <c r="HQH152" s="1119"/>
      <c r="HQI152" s="1119"/>
      <c r="HQJ152" s="1119"/>
      <c r="HQK152" s="1119"/>
      <c r="HQL152" s="1119"/>
      <c r="HQM152" s="1119"/>
      <c r="HQN152" s="1119"/>
      <c r="HQO152" s="1119"/>
      <c r="HQP152" s="1119"/>
      <c r="HQQ152" s="1119"/>
      <c r="HQR152" s="1119"/>
      <c r="HQS152" s="1119"/>
      <c r="HQT152" s="1119"/>
      <c r="HQU152" s="1119"/>
      <c r="HQV152" s="1119"/>
      <c r="HQW152" s="1119"/>
      <c r="HQX152" s="1119"/>
      <c r="HQY152" s="1119"/>
      <c r="HQZ152" s="1119"/>
      <c r="HRA152" s="1119"/>
      <c r="HRB152" s="1119"/>
      <c r="HRC152" s="1119"/>
      <c r="HRD152" s="1119"/>
      <c r="HRE152" s="1119"/>
      <c r="HRF152" s="1119"/>
      <c r="HRG152" s="1119"/>
      <c r="HRH152" s="1119"/>
      <c r="HRI152" s="1119"/>
      <c r="HRJ152" s="1119"/>
      <c r="HRK152" s="1119"/>
      <c r="HRL152" s="1119"/>
      <c r="HRM152" s="1119"/>
      <c r="HRN152" s="1119"/>
      <c r="HRO152" s="1119"/>
      <c r="HRP152" s="1119"/>
      <c r="HRQ152" s="1119"/>
      <c r="HRR152" s="1119"/>
      <c r="HRS152" s="1119"/>
      <c r="HRT152" s="1119"/>
      <c r="HRU152" s="1119"/>
      <c r="HRV152" s="1119"/>
      <c r="HRW152" s="1119"/>
      <c r="HRX152" s="1119"/>
      <c r="HRY152" s="1119"/>
      <c r="HRZ152" s="1119"/>
      <c r="HSA152" s="1119"/>
      <c r="HSB152" s="1119"/>
      <c r="HSC152" s="1119"/>
      <c r="HSD152" s="1119"/>
      <c r="HSE152" s="1119"/>
      <c r="HSF152" s="1119"/>
      <c r="HSG152" s="1119"/>
      <c r="HSH152" s="1119"/>
      <c r="HSI152" s="1119"/>
      <c r="HSJ152" s="1119"/>
      <c r="HSK152" s="1119"/>
      <c r="HSL152" s="1119"/>
      <c r="HSM152" s="1119"/>
      <c r="HSN152" s="1119"/>
      <c r="HSO152" s="1119"/>
      <c r="HSP152" s="1119"/>
      <c r="HSQ152" s="1119"/>
      <c r="HSR152" s="1119"/>
      <c r="HSS152" s="1119"/>
      <c r="HST152" s="1119"/>
      <c r="HSU152" s="1119"/>
      <c r="HSV152" s="1119"/>
      <c r="HSW152" s="1119"/>
      <c r="HSX152" s="1119"/>
      <c r="HSY152" s="1119"/>
      <c r="HSZ152" s="1119"/>
      <c r="HTA152" s="1119"/>
      <c r="HTB152" s="1119"/>
      <c r="HTC152" s="1119"/>
      <c r="HTD152" s="1119"/>
      <c r="HTE152" s="1119"/>
      <c r="HTF152" s="1119"/>
      <c r="HTG152" s="1119"/>
      <c r="HTH152" s="1119"/>
      <c r="HTI152" s="1119"/>
      <c r="HTJ152" s="1119"/>
      <c r="HTK152" s="1119"/>
      <c r="HTL152" s="1119"/>
      <c r="HTM152" s="1119"/>
      <c r="HTN152" s="1119"/>
      <c r="HTO152" s="1119"/>
      <c r="HTP152" s="1119"/>
      <c r="HTQ152" s="1119"/>
      <c r="HTR152" s="1119"/>
      <c r="HTS152" s="1119"/>
      <c r="HTT152" s="1119"/>
      <c r="HTU152" s="1119"/>
      <c r="HTV152" s="1119"/>
      <c r="HTW152" s="1119"/>
      <c r="HTX152" s="1119"/>
      <c r="HTY152" s="1119"/>
      <c r="HTZ152" s="1119"/>
      <c r="HUA152" s="1119"/>
      <c r="HUB152" s="1119"/>
      <c r="HUC152" s="1119"/>
      <c r="HUD152" s="1119"/>
      <c r="HUE152" s="1119"/>
      <c r="HUF152" s="1119"/>
      <c r="HUG152" s="1119"/>
      <c r="HUH152" s="1119"/>
      <c r="HUI152" s="1119"/>
      <c r="HUJ152" s="1119"/>
      <c r="HUK152" s="1119"/>
      <c r="HUL152" s="1119"/>
      <c r="HUM152" s="1119"/>
      <c r="HUN152" s="1119"/>
      <c r="HUO152" s="1119"/>
      <c r="HUP152" s="1119"/>
      <c r="HUQ152" s="1119"/>
      <c r="HUR152" s="1119"/>
      <c r="HUS152" s="1119"/>
      <c r="HUT152" s="1119"/>
      <c r="HUU152" s="1119"/>
      <c r="HUV152" s="1119"/>
      <c r="HUW152" s="1119"/>
      <c r="HUX152" s="1119"/>
      <c r="HUY152" s="1119"/>
      <c r="HUZ152" s="1119"/>
      <c r="HVA152" s="1119"/>
      <c r="HVB152" s="1119"/>
      <c r="HVC152" s="1119"/>
      <c r="HVD152" s="1119"/>
      <c r="HVE152" s="1119"/>
      <c r="HVF152" s="1119"/>
      <c r="HVG152" s="1119"/>
      <c r="HVH152" s="1119"/>
      <c r="HVI152" s="1119"/>
      <c r="HVJ152" s="1119"/>
      <c r="HVK152" s="1119"/>
      <c r="HVL152" s="1119"/>
      <c r="HVM152" s="1119"/>
      <c r="HVN152" s="1119"/>
      <c r="HVO152" s="1119"/>
      <c r="HVP152" s="1119"/>
      <c r="HVQ152" s="1119"/>
      <c r="HVR152" s="1119"/>
      <c r="HVS152" s="1119"/>
      <c r="HVT152" s="1119"/>
      <c r="HVU152" s="1119"/>
      <c r="HVV152" s="1119"/>
      <c r="HVW152" s="1119"/>
      <c r="HVX152" s="1119"/>
      <c r="HVY152" s="1119"/>
      <c r="HVZ152" s="1119"/>
      <c r="HWA152" s="1119"/>
      <c r="HWB152" s="1119"/>
      <c r="HWC152" s="1119"/>
      <c r="HWD152" s="1119"/>
      <c r="HWE152" s="1119"/>
      <c r="HWF152" s="1119"/>
      <c r="HWG152" s="1119"/>
      <c r="HWH152" s="1119"/>
      <c r="HWI152" s="1119"/>
      <c r="HWJ152" s="1119"/>
      <c r="HWK152" s="1119"/>
      <c r="HWL152" s="1119"/>
      <c r="HWM152" s="1119"/>
      <c r="HWN152" s="1119"/>
      <c r="HWO152" s="1119"/>
      <c r="HWP152" s="1119"/>
      <c r="HWQ152" s="1119"/>
      <c r="HWR152" s="1119"/>
      <c r="HWS152" s="1119"/>
      <c r="HWT152" s="1119"/>
      <c r="HWU152" s="1119"/>
      <c r="HWV152" s="1119"/>
      <c r="HWW152" s="1119"/>
      <c r="HWX152" s="1119"/>
      <c r="HWY152" s="1119"/>
      <c r="HWZ152" s="1119"/>
      <c r="HXA152" s="1119"/>
      <c r="HXB152" s="1119"/>
      <c r="HXC152" s="1119"/>
      <c r="HXD152" s="1119"/>
      <c r="HXE152" s="1119"/>
      <c r="HXF152" s="1119"/>
      <c r="HXG152" s="1119"/>
      <c r="HXH152" s="1119"/>
      <c r="HXI152" s="1119"/>
      <c r="HXJ152" s="1119"/>
      <c r="HXK152" s="1119"/>
      <c r="HXL152" s="1119"/>
      <c r="HXM152" s="1119"/>
      <c r="HXN152" s="1119"/>
      <c r="HXO152" s="1119"/>
      <c r="HXP152" s="1119"/>
      <c r="HXQ152" s="1119"/>
      <c r="HXR152" s="1119"/>
      <c r="HXS152" s="1119"/>
      <c r="HXT152" s="1119"/>
      <c r="HXU152" s="1119"/>
      <c r="HXV152" s="1119"/>
      <c r="HXW152" s="1119"/>
      <c r="HXX152" s="1119"/>
      <c r="HXY152" s="1119"/>
      <c r="HXZ152" s="1119"/>
      <c r="HYA152" s="1119"/>
      <c r="HYB152" s="1119"/>
      <c r="HYC152" s="1119"/>
      <c r="HYD152" s="1119"/>
      <c r="HYE152" s="1119"/>
      <c r="HYF152" s="1119"/>
      <c r="HYG152" s="1119"/>
      <c r="HYH152" s="1119"/>
      <c r="HYI152" s="1119"/>
      <c r="HYJ152" s="1119"/>
      <c r="HYK152" s="1119"/>
      <c r="HYL152" s="1119"/>
      <c r="HYM152" s="1119"/>
      <c r="HYN152" s="1119"/>
      <c r="HYO152" s="1119"/>
      <c r="HYP152" s="1119"/>
      <c r="HYQ152" s="1119"/>
      <c r="HYR152" s="1119"/>
      <c r="HYS152" s="1119"/>
      <c r="HYT152" s="1119"/>
      <c r="HYU152" s="1119"/>
      <c r="HYV152" s="1119"/>
      <c r="HYW152" s="1119"/>
      <c r="HYX152" s="1119"/>
      <c r="HYY152" s="1119"/>
      <c r="HYZ152" s="1119"/>
      <c r="HZA152" s="1119"/>
      <c r="HZB152" s="1119"/>
      <c r="HZC152" s="1119"/>
      <c r="HZD152" s="1119"/>
      <c r="HZE152" s="1119"/>
      <c r="HZF152" s="1119"/>
      <c r="HZG152" s="1119"/>
      <c r="HZH152" s="1119"/>
      <c r="HZI152" s="1119"/>
      <c r="HZJ152" s="1119"/>
      <c r="HZK152" s="1119"/>
      <c r="HZL152" s="1119"/>
      <c r="HZM152" s="1119"/>
      <c r="HZN152" s="1119"/>
      <c r="HZO152" s="1119"/>
      <c r="HZP152" s="1119"/>
      <c r="HZQ152" s="1119"/>
      <c r="HZR152" s="1119"/>
      <c r="HZS152" s="1119"/>
      <c r="HZT152" s="1119"/>
      <c r="HZU152" s="1119"/>
      <c r="HZV152" s="1119"/>
      <c r="HZW152" s="1119"/>
      <c r="HZX152" s="1119"/>
      <c r="HZY152" s="1119"/>
      <c r="HZZ152" s="1119"/>
      <c r="IAA152" s="1119"/>
      <c r="IAB152" s="1119"/>
      <c r="IAC152" s="1119"/>
      <c r="IAD152" s="1119"/>
      <c r="IAE152" s="1119"/>
      <c r="IAF152" s="1119"/>
      <c r="IAG152" s="1119"/>
      <c r="IAH152" s="1119"/>
      <c r="IAI152" s="1119"/>
      <c r="IAJ152" s="1119"/>
      <c r="IAK152" s="1119"/>
      <c r="IAL152" s="1119"/>
      <c r="IAM152" s="1119"/>
      <c r="IAN152" s="1119"/>
      <c r="IAO152" s="1119"/>
      <c r="IAP152" s="1119"/>
      <c r="IAQ152" s="1119"/>
      <c r="IAR152" s="1119"/>
      <c r="IAS152" s="1119"/>
      <c r="IAT152" s="1119"/>
      <c r="IAU152" s="1119"/>
      <c r="IAV152" s="1119"/>
      <c r="IAW152" s="1119"/>
      <c r="IAX152" s="1119"/>
      <c r="IAY152" s="1119"/>
      <c r="IAZ152" s="1119"/>
      <c r="IBA152" s="1119"/>
      <c r="IBB152" s="1119"/>
      <c r="IBC152" s="1119"/>
      <c r="IBD152" s="1119"/>
      <c r="IBE152" s="1119"/>
      <c r="IBF152" s="1119"/>
      <c r="IBG152" s="1119"/>
      <c r="IBH152" s="1119"/>
      <c r="IBI152" s="1119"/>
      <c r="IBJ152" s="1119"/>
      <c r="IBK152" s="1119"/>
      <c r="IBL152" s="1119"/>
      <c r="IBM152" s="1119"/>
      <c r="IBN152" s="1119"/>
      <c r="IBO152" s="1119"/>
      <c r="IBP152" s="1119"/>
      <c r="IBQ152" s="1119"/>
      <c r="IBR152" s="1119"/>
      <c r="IBS152" s="1119"/>
      <c r="IBT152" s="1119"/>
      <c r="IBU152" s="1119"/>
      <c r="IBV152" s="1119"/>
      <c r="IBW152" s="1119"/>
      <c r="IBX152" s="1119"/>
      <c r="IBY152" s="1119"/>
      <c r="IBZ152" s="1119"/>
      <c r="ICA152" s="1119"/>
      <c r="ICB152" s="1119"/>
      <c r="ICC152" s="1119"/>
      <c r="ICD152" s="1119"/>
      <c r="ICE152" s="1119"/>
      <c r="ICF152" s="1119"/>
      <c r="ICG152" s="1119"/>
      <c r="ICH152" s="1119"/>
      <c r="ICI152" s="1119"/>
      <c r="ICJ152" s="1119"/>
      <c r="ICK152" s="1119"/>
      <c r="ICL152" s="1119"/>
      <c r="ICM152" s="1119"/>
      <c r="ICN152" s="1119"/>
      <c r="ICO152" s="1119"/>
      <c r="ICP152" s="1119"/>
      <c r="ICQ152" s="1119"/>
      <c r="ICR152" s="1119"/>
      <c r="ICS152" s="1119"/>
      <c r="ICT152" s="1119"/>
      <c r="ICU152" s="1119"/>
      <c r="ICV152" s="1119"/>
      <c r="ICW152" s="1119"/>
      <c r="ICX152" s="1119"/>
      <c r="ICY152" s="1119"/>
      <c r="ICZ152" s="1119"/>
      <c r="IDA152" s="1119"/>
      <c r="IDB152" s="1119"/>
      <c r="IDC152" s="1119"/>
      <c r="IDD152" s="1119"/>
      <c r="IDE152" s="1119"/>
      <c r="IDF152" s="1119"/>
      <c r="IDG152" s="1119"/>
      <c r="IDH152" s="1119"/>
      <c r="IDI152" s="1119"/>
      <c r="IDJ152" s="1119"/>
      <c r="IDK152" s="1119"/>
      <c r="IDL152" s="1119"/>
      <c r="IDM152" s="1119"/>
      <c r="IDN152" s="1119"/>
      <c r="IDO152" s="1119"/>
      <c r="IDP152" s="1119"/>
      <c r="IDQ152" s="1119"/>
      <c r="IDR152" s="1119"/>
      <c r="IDS152" s="1119"/>
      <c r="IDT152" s="1119"/>
      <c r="IDU152" s="1119"/>
      <c r="IDV152" s="1119"/>
      <c r="IDW152" s="1119"/>
      <c r="IDX152" s="1119"/>
      <c r="IDY152" s="1119"/>
      <c r="IDZ152" s="1119"/>
      <c r="IEA152" s="1119"/>
      <c r="IEB152" s="1119"/>
      <c r="IEC152" s="1119"/>
      <c r="IED152" s="1119"/>
      <c r="IEE152" s="1119"/>
      <c r="IEF152" s="1119"/>
      <c r="IEG152" s="1119"/>
      <c r="IEH152" s="1119"/>
      <c r="IEI152" s="1119"/>
      <c r="IEJ152" s="1119"/>
      <c r="IEK152" s="1119"/>
      <c r="IEL152" s="1119"/>
      <c r="IEM152" s="1119"/>
      <c r="IEN152" s="1119"/>
      <c r="IEO152" s="1119"/>
      <c r="IEP152" s="1119"/>
      <c r="IEQ152" s="1119"/>
      <c r="IER152" s="1119"/>
      <c r="IES152" s="1119"/>
      <c r="IET152" s="1119"/>
      <c r="IEU152" s="1119"/>
      <c r="IEV152" s="1119"/>
      <c r="IEW152" s="1119"/>
      <c r="IEX152" s="1119"/>
      <c r="IEY152" s="1119"/>
      <c r="IEZ152" s="1119"/>
      <c r="IFA152" s="1119"/>
      <c r="IFB152" s="1119"/>
      <c r="IFC152" s="1119"/>
      <c r="IFD152" s="1119"/>
      <c r="IFE152" s="1119"/>
      <c r="IFF152" s="1119"/>
      <c r="IFG152" s="1119"/>
      <c r="IFH152" s="1119"/>
      <c r="IFI152" s="1119"/>
      <c r="IFJ152" s="1119"/>
      <c r="IFK152" s="1119"/>
      <c r="IFL152" s="1119"/>
      <c r="IFM152" s="1119"/>
      <c r="IFN152" s="1119"/>
      <c r="IFO152" s="1119"/>
      <c r="IFP152" s="1119"/>
      <c r="IFQ152" s="1119"/>
      <c r="IFR152" s="1119"/>
      <c r="IFS152" s="1119"/>
      <c r="IFT152" s="1119"/>
      <c r="IFU152" s="1119"/>
      <c r="IFV152" s="1119"/>
      <c r="IFW152" s="1119"/>
      <c r="IFX152" s="1119"/>
      <c r="IFY152" s="1119"/>
      <c r="IFZ152" s="1119"/>
      <c r="IGA152" s="1119"/>
      <c r="IGB152" s="1119"/>
      <c r="IGC152" s="1119"/>
      <c r="IGD152" s="1119"/>
      <c r="IGE152" s="1119"/>
      <c r="IGF152" s="1119"/>
      <c r="IGG152" s="1119"/>
      <c r="IGH152" s="1119"/>
      <c r="IGI152" s="1119"/>
      <c r="IGJ152" s="1119"/>
      <c r="IGK152" s="1119"/>
      <c r="IGL152" s="1119"/>
      <c r="IGM152" s="1119"/>
      <c r="IGN152" s="1119"/>
      <c r="IGO152" s="1119"/>
      <c r="IGP152" s="1119"/>
      <c r="IGQ152" s="1119"/>
      <c r="IGR152" s="1119"/>
      <c r="IGS152" s="1119"/>
      <c r="IGT152" s="1119"/>
      <c r="IGU152" s="1119"/>
      <c r="IGV152" s="1119"/>
      <c r="IGW152" s="1119"/>
      <c r="IGX152" s="1119"/>
      <c r="IGY152" s="1119"/>
      <c r="IGZ152" s="1119"/>
      <c r="IHA152" s="1119"/>
      <c r="IHB152" s="1119"/>
      <c r="IHC152" s="1119"/>
      <c r="IHD152" s="1119"/>
      <c r="IHE152" s="1119"/>
      <c r="IHF152" s="1119"/>
      <c r="IHG152" s="1119"/>
      <c r="IHH152" s="1119"/>
      <c r="IHI152" s="1119"/>
      <c r="IHJ152" s="1119"/>
      <c r="IHK152" s="1119"/>
      <c r="IHL152" s="1119"/>
      <c r="IHM152" s="1119"/>
      <c r="IHN152" s="1119"/>
      <c r="IHO152" s="1119"/>
      <c r="IHP152" s="1119"/>
      <c r="IHQ152" s="1119"/>
      <c r="IHR152" s="1119"/>
      <c r="IHS152" s="1119"/>
      <c r="IHT152" s="1119"/>
      <c r="IHU152" s="1119"/>
      <c r="IHV152" s="1119"/>
      <c r="IHW152" s="1119"/>
      <c r="IHX152" s="1119"/>
      <c r="IHY152" s="1119"/>
      <c r="IHZ152" s="1119"/>
      <c r="IIA152" s="1119"/>
      <c r="IIB152" s="1119"/>
      <c r="IIC152" s="1119"/>
      <c r="IID152" s="1119"/>
      <c r="IIE152" s="1119"/>
      <c r="IIF152" s="1119"/>
      <c r="IIG152" s="1119"/>
      <c r="IIH152" s="1119"/>
      <c r="III152" s="1119"/>
      <c r="IIJ152" s="1119"/>
      <c r="IIK152" s="1119"/>
      <c r="IIL152" s="1119"/>
      <c r="IIM152" s="1119"/>
      <c r="IIN152" s="1119"/>
      <c r="IIO152" s="1119"/>
      <c r="IIP152" s="1119"/>
      <c r="IIQ152" s="1119"/>
      <c r="IIR152" s="1119"/>
      <c r="IIS152" s="1119"/>
      <c r="IIT152" s="1119"/>
      <c r="IIU152" s="1119"/>
      <c r="IIV152" s="1119"/>
      <c r="IIW152" s="1119"/>
      <c r="IIX152" s="1119"/>
      <c r="IIY152" s="1119"/>
      <c r="IIZ152" s="1119"/>
      <c r="IJA152" s="1119"/>
      <c r="IJB152" s="1119"/>
      <c r="IJC152" s="1119"/>
      <c r="IJD152" s="1119"/>
      <c r="IJE152" s="1119"/>
      <c r="IJF152" s="1119"/>
      <c r="IJG152" s="1119"/>
      <c r="IJH152" s="1119"/>
      <c r="IJI152" s="1119"/>
      <c r="IJJ152" s="1119"/>
      <c r="IJK152" s="1119"/>
      <c r="IJL152" s="1119"/>
      <c r="IJM152" s="1119"/>
      <c r="IJN152" s="1119"/>
      <c r="IJO152" s="1119"/>
      <c r="IJP152" s="1119"/>
      <c r="IJQ152" s="1119"/>
      <c r="IJR152" s="1119"/>
      <c r="IJS152" s="1119"/>
      <c r="IJT152" s="1119"/>
      <c r="IJU152" s="1119"/>
      <c r="IJV152" s="1119"/>
      <c r="IJW152" s="1119"/>
      <c r="IJX152" s="1119"/>
      <c r="IJY152" s="1119"/>
      <c r="IJZ152" s="1119"/>
      <c r="IKA152" s="1119"/>
      <c r="IKB152" s="1119"/>
      <c r="IKC152" s="1119"/>
      <c r="IKD152" s="1119"/>
      <c r="IKE152" s="1119"/>
      <c r="IKF152" s="1119"/>
      <c r="IKG152" s="1119"/>
      <c r="IKH152" s="1119"/>
      <c r="IKI152" s="1119"/>
      <c r="IKJ152" s="1119"/>
      <c r="IKK152" s="1119"/>
      <c r="IKL152" s="1119"/>
      <c r="IKM152" s="1119"/>
      <c r="IKN152" s="1119"/>
      <c r="IKO152" s="1119"/>
      <c r="IKP152" s="1119"/>
      <c r="IKQ152" s="1119"/>
      <c r="IKR152" s="1119"/>
      <c r="IKS152" s="1119"/>
      <c r="IKT152" s="1119"/>
      <c r="IKU152" s="1119"/>
      <c r="IKV152" s="1119"/>
      <c r="IKW152" s="1119"/>
      <c r="IKX152" s="1119"/>
      <c r="IKY152" s="1119"/>
      <c r="IKZ152" s="1119"/>
      <c r="ILA152" s="1119"/>
      <c r="ILB152" s="1119"/>
      <c r="ILC152" s="1119"/>
      <c r="ILD152" s="1119"/>
      <c r="ILE152" s="1119"/>
      <c r="ILF152" s="1119"/>
      <c r="ILG152" s="1119"/>
      <c r="ILH152" s="1119"/>
      <c r="ILI152" s="1119"/>
      <c r="ILJ152" s="1119"/>
      <c r="ILK152" s="1119"/>
      <c r="ILL152" s="1119"/>
      <c r="ILM152" s="1119"/>
      <c r="ILN152" s="1119"/>
      <c r="ILO152" s="1119"/>
      <c r="ILP152" s="1119"/>
      <c r="ILQ152" s="1119"/>
      <c r="ILR152" s="1119"/>
      <c r="ILS152" s="1119"/>
      <c r="ILT152" s="1119"/>
      <c r="ILU152" s="1119"/>
      <c r="ILV152" s="1119"/>
      <c r="ILW152" s="1119"/>
      <c r="ILX152" s="1119"/>
      <c r="ILY152" s="1119"/>
      <c r="ILZ152" s="1119"/>
      <c r="IMA152" s="1119"/>
      <c r="IMB152" s="1119"/>
      <c r="IMC152" s="1119"/>
      <c r="IMD152" s="1119"/>
      <c r="IME152" s="1119"/>
      <c r="IMF152" s="1119"/>
      <c r="IMG152" s="1119"/>
      <c r="IMH152" s="1119"/>
      <c r="IMI152" s="1119"/>
      <c r="IMJ152" s="1119"/>
      <c r="IMK152" s="1119"/>
      <c r="IML152" s="1119"/>
      <c r="IMM152" s="1119"/>
      <c r="IMN152" s="1119"/>
      <c r="IMO152" s="1119"/>
      <c r="IMP152" s="1119"/>
      <c r="IMQ152" s="1119"/>
      <c r="IMR152" s="1119"/>
      <c r="IMS152" s="1119"/>
      <c r="IMT152" s="1119"/>
      <c r="IMU152" s="1119"/>
      <c r="IMV152" s="1119"/>
      <c r="IMW152" s="1119"/>
      <c r="IMX152" s="1119"/>
      <c r="IMY152" s="1119"/>
      <c r="IMZ152" s="1119"/>
      <c r="INA152" s="1119"/>
      <c r="INB152" s="1119"/>
      <c r="INC152" s="1119"/>
      <c r="IND152" s="1119"/>
      <c r="INE152" s="1119"/>
      <c r="INF152" s="1119"/>
      <c r="ING152" s="1119"/>
      <c r="INH152" s="1119"/>
      <c r="INI152" s="1119"/>
      <c r="INJ152" s="1119"/>
      <c r="INK152" s="1119"/>
      <c r="INL152" s="1119"/>
      <c r="INM152" s="1119"/>
      <c r="INN152" s="1119"/>
      <c r="INO152" s="1119"/>
      <c r="INP152" s="1119"/>
      <c r="INQ152" s="1119"/>
      <c r="INR152" s="1119"/>
      <c r="INS152" s="1119"/>
      <c r="INT152" s="1119"/>
      <c r="INU152" s="1119"/>
      <c r="INV152" s="1119"/>
      <c r="INW152" s="1119"/>
      <c r="INX152" s="1119"/>
      <c r="INY152" s="1119"/>
      <c r="INZ152" s="1119"/>
      <c r="IOA152" s="1119"/>
      <c r="IOB152" s="1119"/>
      <c r="IOC152" s="1119"/>
      <c r="IOD152" s="1119"/>
      <c r="IOE152" s="1119"/>
      <c r="IOF152" s="1119"/>
      <c r="IOG152" s="1119"/>
      <c r="IOH152" s="1119"/>
      <c r="IOI152" s="1119"/>
      <c r="IOJ152" s="1119"/>
      <c r="IOK152" s="1119"/>
      <c r="IOL152" s="1119"/>
      <c r="IOM152" s="1119"/>
      <c r="ION152" s="1119"/>
      <c r="IOO152" s="1119"/>
      <c r="IOP152" s="1119"/>
      <c r="IOQ152" s="1119"/>
      <c r="IOR152" s="1119"/>
      <c r="IOS152" s="1119"/>
      <c r="IOT152" s="1119"/>
      <c r="IOU152" s="1119"/>
      <c r="IOV152" s="1119"/>
      <c r="IOW152" s="1119"/>
      <c r="IOX152" s="1119"/>
      <c r="IOY152" s="1119"/>
      <c r="IOZ152" s="1119"/>
      <c r="IPA152" s="1119"/>
      <c r="IPB152" s="1119"/>
      <c r="IPC152" s="1119"/>
      <c r="IPD152" s="1119"/>
      <c r="IPE152" s="1119"/>
      <c r="IPF152" s="1119"/>
      <c r="IPG152" s="1119"/>
      <c r="IPH152" s="1119"/>
      <c r="IPI152" s="1119"/>
      <c r="IPJ152" s="1119"/>
      <c r="IPK152" s="1119"/>
      <c r="IPL152" s="1119"/>
      <c r="IPM152" s="1119"/>
      <c r="IPN152" s="1119"/>
      <c r="IPO152" s="1119"/>
      <c r="IPP152" s="1119"/>
      <c r="IPQ152" s="1119"/>
      <c r="IPR152" s="1119"/>
      <c r="IPS152" s="1119"/>
      <c r="IPT152" s="1119"/>
      <c r="IPU152" s="1119"/>
      <c r="IPV152" s="1119"/>
      <c r="IPW152" s="1119"/>
      <c r="IPX152" s="1119"/>
      <c r="IPY152" s="1119"/>
      <c r="IPZ152" s="1119"/>
      <c r="IQA152" s="1119"/>
      <c r="IQB152" s="1119"/>
      <c r="IQC152" s="1119"/>
      <c r="IQD152" s="1119"/>
      <c r="IQE152" s="1119"/>
      <c r="IQF152" s="1119"/>
      <c r="IQG152" s="1119"/>
      <c r="IQH152" s="1119"/>
      <c r="IQI152" s="1119"/>
      <c r="IQJ152" s="1119"/>
      <c r="IQK152" s="1119"/>
      <c r="IQL152" s="1119"/>
      <c r="IQM152" s="1119"/>
      <c r="IQN152" s="1119"/>
      <c r="IQO152" s="1119"/>
      <c r="IQP152" s="1119"/>
      <c r="IQQ152" s="1119"/>
      <c r="IQR152" s="1119"/>
      <c r="IQS152" s="1119"/>
      <c r="IQT152" s="1119"/>
      <c r="IQU152" s="1119"/>
      <c r="IQV152" s="1119"/>
      <c r="IQW152" s="1119"/>
      <c r="IQX152" s="1119"/>
      <c r="IQY152" s="1119"/>
      <c r="IQZ152" s="1119"/>
      <c r="IRA152" s="1119"/>
      <c r="IRB152" s="1119"/>
      <c r="IRC152" s="1119"/>
      <c r="IRD152" s="1119"/>
      <c r="IRE152" s="1119"/>
      <c r="IRF152" s="1119"/>
      <c r="IRG152" s="1119"/>
      <c r="IRH152" s="1119"/>
      <c r="IRI152" s="1119"/>
      <c r="IRJ152" s="1119"/>
      <c r="IRK152" s="1119"/>
      <c r="IRL152" s="1119"/>
      <c r="IRM152" s="1119"/>
      <c r="IRN152" s="1119"/>
      <c r="IRO152" s="1119"/>
      <c r="IRP152" s="1119"/>
      <c r="IRQ152" s="1119"/>
      <c r="IRR152" s="1119"/>
      <c r="IRS152" s="1119"/>
      <c r="IRT152" s="1119"/>
      <c r="IRU152" s="1119"/>
      <c r="IRV152" s="1119"/>
      <c r="IRW152" s="1119"/>
      <c r="IRX152" s="1119"/>
      <c r="IRY152" s="1119"/>
      <c r="IRZ152" s="1119"/>
      <c r="ISA152" s="1119"/>
      <c r="ISB152" s="1119"/>
      <c r="ISC152" s="1119"/>
      <c r="ISD152" s="1119"/>
      <c r="ISE152" s="1119"/>
      <c r="ISF152" s="1119"/>
      <c r="ISG152" s="1119"/>
      <c r="ISH152" s="1119"/>
      <c r="ISI152" s="1119"/>
      <c r="ISJ152" s="1119"/>
      <c r="ISK152" s="1119"/>
      <c r="ISL152" s="1119"/>
      <c r="ISM152" s="1119"/>
      <c r="ISN152" s="1119"/>
      <c r="ISO152" s="1119"/>
      <c r="ISP152" s="1119"/>
      <c r="ISQ152" s="1119"/>
      <c r="ISR152" s="1119"/>
      <c r="ISS152" s="1119"/>
      <c r="IST152" s="1119"/>
      <c r="ISU152" s="1119"/>
      <c r="ISV152" s="1119"/>
      <c r="ISW152" s="1119"/>
      <c r="ISX152" s="1119"/>
      <c r="ISY152" s="1119"/>
      <c r="ISZ152" s="1119"/>
      <c r="ITA152" s="1119"/>
      <c r="ITB152" s="1119"/>
      <c r="ITC152" s="1119"/>
      <c r="ITD152" s="1119"/>
      <c r="ITE152" s="1119"/>
      <c r="ITF152" s="1119"/>
      <c r="ITG152" s="1119"/>
      <c r="ITH152" s="1119"/>
      <c r="ITI152" s="1119"/>
      <c r="ITJ152" s="1119"/>
      <c r="ITK152" s="1119"/>
      <c r="ITL152" s="1119"/>
      <c r="ITM152" s="1119"/>
      <c r="ITN152" s="1119"/>
      <c r="ITO152" s="1119"/>
      <c r="ITP152" s="1119"/>
      <c r="ITQ152" s="1119"/>
      <c r="ITR152" s="1119"/>
      <c r="ITS152" s="1119"/>
      <c r="ITT152" s="1119"/>
      <c r="ITU152" s="1119"/>
      <c r="ITV152" s="1119"/>
      <c r="ITW152" s="1119"/>
      <c r="ITX152" s="1119"/>
      <c r="ITY152" s="1119"/>
      <c r="ITZ152" s="1119"/>
      <c r="IUA152" s="1119"/>
      <c r="IUB152" s="1119"/>
      <c r="IUC152" s="1119"/>
      <c r="IUD152" s="1119"/>
      <c r="IUE152" s="1119"/>
      <c r="IUF152" s="1119"/>
      <c r="IUG152" s="1119"/>
      <c r="IUH152" s="1119"/>
      <c r="IUI152" s="1119"/>
      <c r="IUJ152" s="1119"/>
      <c r="IUK152" s="1119"/>
      <c r="IUL152" s="1119"/>
      <c r="IUM152" s="1119"/>
      <c r="IUN152" s="1119"/>
      <c r="IUO152" s="1119"/>
      <c r="IUP152" s="1119"/>
      <c r="IUQ152" s="1119"/>
      <c r="IUR152" s="1119"/>
      <c r="IUS152" s="1119"/>
      <c r="IUT152" s="1119"/>
      <c r="IUU152" s="1119"/>
      <c r="IUV152" s="1119"/>
      <c r="IUW152" s="1119"/>
      <c r="IUX152" s="1119"/>
      <c r="IUY152" s="1119"/>
      <c r="IUZ152" s="1119"/>
      <c r="IVA152" s="1119"/>
      <c r="IVB152" s="1119"/>
      <c r="IVC152" s="1119"/>
      <c r="IVD152" s="1119"/>
      <c r="IVE152" s="1119"/>
      <c r="IVF152" s="1119"/>
      <c r="IVG152" s="1119"/>
      <c r="IVH152" s="1119"/>
      <c r="IVI152" s="1119"/>
      <c r="IVJ152" s="1119"/>
      <c r="IVK152" s="1119"/>
      <c r="IVL152" s="1119"/>
      <c r="IVM152" s="1119"/>
      <c r="IVN152" s="1119"/>
      <c r="IVO152" s="1119"/>
      <c r="IVP152" s="1119"/>
      <c r="IVQ152" s="1119"/>
      <c r="IVR152" s="1119"/>
      <c r="IVS152" s="1119"/>
      <c r="IVT152" s="1119"/>
      <c r="IVU152" s="1119"/>
      <c r="IVV152" s="1119"/>
      <c r="IVW152" s="1119"/>
      <c r="IVX152" s="1119"/>
      <c r="IVY152" s="1119"/>
      <c r="IVZ152" s="1119"/>
      <c r="IWA152" s="1119"/>
      <c r="IWB152" s="1119"/>
      <c r="IWC152" s="1119"/>
      <c r="IWD152" s="1119"/>
      <c r="IWE152" s="1119"/>
      <c r="IWF152" s="1119"/>
      <c r="IWG152" s="1119"/>
      <c r="IWH152" s="1119"/>
      <c r="IWI152" s="1119"/>
      <c r="IWJ152" s="1119"/>
      <c r="IWK152" s="1119"/>
      <c r="IWL152" s="1119"/>
      <c r="IWM152" s="1119"/>
      <c r="IWN152" s="1119"/>
      <c r="IWO152" s="1119"/>
      <c r="IWP152" s="1119"/>
      <c r="IWQ152" s="1119"/>
      <c r="IWR152" s="1119"/>
      <c r="IWS152" s="1119"/>
      <c r="IWT152" s="1119"/>
      <c r="IWU152" s="1119"/>
      <c r="IWV152" s="1119"/>
      <c r="IWW152" s="1119"/>
      <c r="IWX152" s="1119"/>
      <c r="IWY152" s="1119"/>
      <c r="IWZ152" s="1119"/>
      <c r="IXA152" s="1119"/>
      <c r="IXB152" s="1119"/>
      <c r="IXC152" s="1119"/>
      <c r="IXD152" s="1119"/>
      <c r="IXE152" s="1119"/>
      <c r="IXF152" s="1119"/>
      <c r="IXG152" s="1119"/>
      <c r="IXH152" s="1119"/>
      <c r="IXI152" s="1119"/>
      <c r="IXJ152" s="1119"/>
      <c r="IXK152" s="1119"/>
      <c r="IXL152" s="1119"/>
      <c r="IXM152" s="1119"/>
      <c r="IXN152" s="1119"/>
      <c r="IXO152" s="1119"/>
      <c r="IXP152" s="1119"/>
      <c r="IXQ152" s="1119"/>
      <c r="IXR152" s="1119"/>
      <c r="IXS152" s="1119"/>
      <c r="IXT152" s="1119"/>
      <c r="IXU152" s="1119"/>
      <c r="IXV152" s="1119"/>
      <c r="IXW152" s="1119"/>
      <c r="IXX152" s="1119"/>
      <c r="IXY152" s="1119"/>
      <c r="IXZ152" s="1119"/>
      <c r="IYA152" s="1119"/>
      <c r="IYB152" s="1119"/>
      <c r="IYC152" s="1119"/>
      <c r="IYD152" s="1119"/>
      <c r="IYE152" s="1119"/>
      <c r="IYF152" s="1119"/>
      <c r="IYG152" s="1119"/>
      <c r="IYH152" s="1119"/>
      <c r="IYI152" s="1119"/>
      <c r="IYJ152" s="1119"/>
      <c r="IYK152" s="1119"/>
      <c r="IYL152" s="1119"/>
      <c r="IYM152" s="1119"/>
      <c r="IYN152" s="1119"/>
      <c r="IYO152" s="1119"/>
      <c r="IYP152" s="1119"/>
      <c r="IYQ152" s="1119"/>
      <c r="IYR152" s="1119"/>
      <c r="IYS152" s="1119"/>
      <c r="IYT152" s="1119"/>
      <c r="IYU152" s="1119"/>
      <c r="IYV152" s="1119"/>
      <c r="IYW152" s="1119"/>
      <c r="IYX152" s="1119"/>
      <c r="IYY152" s="1119"/>
      <c r="IYZ152" s="1119"/>
      <c r="IZA152" s="1119"/>
      <c r="IZB152" s="1119"/>
      <c r="IZC152" s="1119"/>
      <c r="IZD152" s="1119"/>
      <c r="IZE152" s="1119"/>
      <c r="IZF152" s="1119"/>
      <c r="IZG152" s="1119"/>
      <c r="IZH152" s="1119"/>
      <c r="IZI152" s="1119"/>
      <c r="IZJ152" s="1119"/>
      <c r="IZK152" s="1119"/>
      <c r="IZL152" s="1119"/>
      <c r="IZM152" s="1119"/>
      <c r="IZN152" s="1119"/>
      <c r="IZO152" s="1119"/>
      <c r="IZP152" s="1119"/>
      <c r="IZQ152" s="1119"/>
      <c r="IZR152" s="1119"/>
      <c r="IZS152" s="1119"/>
      <c r="IZT152" s="1119"/>
      <c r="IZU152" s="1119"/>
      <c r="IZV152" s="1119"/>
      <c r="IZW152" s="1119"/>
      <c r="IZX152" s="1119"/>
      <c r="IZY152" s="1119"/>
      <c r="IZZ152" s="1119"/>
      <c r="JAA152" s="1119"/>
      <c r="JAB152" s="1119"/>
      <c r="JAC152" s="1119"/>
      <c r="JAD152" s="1119"/>
      <c r="JAE152" s="1119"/>
      <c r="JAF152" s="1119"/>
      <c r="JAG152" s="1119"/>
      <c r="JAH152" s="1119"/>
      <c r="JAI152" s="1119"/>
      <c r="JAJ152" s="1119"/>
      <c r="JAK152" s="1119"/>
      <c r="JAL152" s="1119"/>
      <c r="JAM152" s="1119"/>
      <c r="JAN152" s="1119"/>
      <c r="JAO152" s="1119"/>
      <c r="JAP152" s="1119"/>
      <c r="JAQ152" s="1119"/>
      <c r="JAR152" s="1119"/>
      <c r="JAS152" s="1119"/>
      <c r="JAT152" s="1119"/>
      <c r="JAU152" s="1119"/>
      <c r="JAV152" s="1119"/>
      <c r="JAW152" s="1119"/>
      <c r="JAX152" s="1119"/>
      <c r="JAY152" s="1119"/>
      <c r="JAZ152" s="1119"/>
      <c r="JBA152" s="1119"/>
      <c r="JBB152" s="1119"/>
      <c r="JBC152" s="1119"/>
      <c r="JBD152" s="1119"/>
      <c r="JBE152" s="1119"/>
      <c r="JBF152" s="1119"/>
      <c r="JBG152" s="1119"/>
      <c r="JBH152" s="1119"/>
      <c r="JBI152" s="1119"/>
      <c r="JBJ152" s="1119"/>
      <c r="JBK152" s="1119"/>
      <c r="JBL152" s="1119"/>
      <c r="JBM152" s="1119"/>
      <c r="JBN152" s="1119"/>
      <c r="JBO152" s="1119"/>
      <c r="JBP152" s="1119"/>
      <c r="JBQ152" s="1119"/>
      <c r="JBR152" s="1119"/>
      <c r="JBS152" s="1119"/>
      <c r="JBT152" s="1119"/>
      <c r="JBU152" s="1119"/>
      <c r="JBV152" s="1119"/>
      <c r="JBW152" s="1119"/>
      <c r="JBX152" s="1119"/>
      <c r="JBY152" s="1119"/>
      <c r="JBZ152" s="1119"/>
      <c r="JCA152" s="1119"/>
      <c r="JCB152" s="1119"/>
      <c r="JCC152" s="1119"/>
      <c r="JCD152" s="1119"/>
      <c r="JCE152" s="1119"/>
      <c r="JCF152" s="1119"/>
      <c r="JCG152" s="1119"/>
      <c r="JCH152" s="1119"/>
      <c r="JCI152" s="1119"/>
      <c r="JCJ152" s="1119"/>
      <c r="JCK152" s="1119"/>
      <c r="JCL152" s="1119"/>
      <c r="JCM152" s="1119"/>
      <c r="JCN152" s="1119"/>
      <c r="JCO152" s="1119"/>
      <c r="JCP152" s="1119"/>
      <c r="JCQ152" s="1119"/>
      <c r="JCR152" s="1119"/>
      <c r="JCS152" s="1119"/>
      <c r="JCT152" s="1119"/>
      <c r="JCU152" s="1119"/>
      <c r="JCV152" s="1119"/>
      <c r="JCW152" s="1119"/>
      <c r="JCX152" s="1119"/>
      <c r="JCY152" s="1119"/>
      <c r="JCZ152" s="1119"/>
      <c r="JDA152" s="1119"/>
      <c r="JDB152" s="1119"/>
      <c r="JDC152" s="1119"/>
      <c r="JDD152" s="1119"/>
      <c r="JDE152" s="1119"/>
      <c r="JDF152" s="1119"/>
      <c r="JDG152" s="1119"/>
      <c r="JDH152" s="1119"/>
      <c r="JDI152" s="1119"/>
      <c r="JDJ152" s="1119"/>
      <c r="JDK152" s="1119"/>
      <c r="JDL152" s="1119"/>
      <c r="JDM152" s="1119"/>
      <c r="JDN152" s="1119"/>
      <c r="JDO152" s="1119"/>
      <c r="JDP152" s="1119"/>
      <c r="JDQ152" s="1119"/>
      <c r="JDR152" s="1119"/>
      <c r="JDS152" s="1119"/>
      <c r="JDT152" s="1119"/>
      <c r="JDU152" s="1119"/>
      <c r="JDV152" s="1119"/>
      <c r="JDW152" s="1119"/>
      <c r="JDX152" s="1119"/>
      <c r="JDY152" s="1119"/>
      <c r="JDZ152" s="1119"/>
      <c r="JEA152" s="1119"/>
      <c r="JEB152" s="1119"/>
      <c r="JEC152" s="1119"/>
      <c r="JED152" s="1119"/>
      <c r="JEE152" s="1119"/>
      <c r="JEF152" s="1119"/>
      <c r="JEG152" s="1119"/>
      <c r="JEH152" s="1119"/>
      <c r="JEI152" s="1119"/>
      <c r="JEJ152" s="1119"/>
      <c r="JEK152" s="1119"/>
      <c r="JEL152" s="1119"/>
      <c r="JEM152" s="1119"/>
      <c r="JEN152" s="1119"/>
      <c r="JEO152" s="1119"/>
      <c r="JEP152" s="1119"/>
      <c r="JEQ152" s="1119"/>
      <c r="JER152" s="1119"/>
      <c r="JES152" s="1119"/>
      <c r="JET152" s="1119"/>
      <c r="JEU152" s="1119"/>
      <c r="JEV152" s="1119"/>
      <c r="JEW152" s="1119"/>
      <c r="JEX152" s="1119"/>
      <c r="JEY152" s="1119"/>
      <c r="JEZ152" s="1119"/>
      <c r="JFA152" s="1119"/>
      <c r="JFB152" s="1119"/>
      <c r="JFC152" s="1119"/>
      <c r="JFD152" s="1119"/>
      <c r="JFE152" s="1119"/>
      <c r="JFF152" s="1119"/>
      <c r="JFG152" s="1119"/>
      <c r="JFH152" s="1119"/>
      <c r="JFI152" s="1119"/>
      <c r="JFJ152" s="1119"/>
      <c r="JFK152" s="1119"/>
      <c r="JFL152" s="1119"/>
      <c r="JFM152" s="1119"/>
      <c r="JFN152" s="1119"/>
      <c r="JFO152" s="1119"/>
      <c r="JFP152" s="1119"/>
      <c r="JFQ152" s="1119"/>
      <c r="JFR152" s="1119"/>
      <c r="JFS152" s="1119"/>
      <c r="JFT152" s="1119"/>
      <c r="JFU152" s="1119"/>
      <c r="JFV152" s="1119"/>
      <c r="JFW152" s="1119"/>
      <c r="JFX152" s="1119"/>
      <c r="JFY152" s="1119"/>
      <c r="JFZ152" s="1119"/>
      <c r="JGA152" s="1119"/>
      <c r="JGB152" s="1119"/>
      <c r="JGC152" s="1119"/>
      <c r="JGD152" s="1119"/>
      <c r="JGE152" s="1119"/>
      <c r="JGF152" s="1119"/>
      <c r="JGG152" s="1119"/>
      <c r="JGH152" s="1119"/>
      <c r="JGI152" s="1119"/>
      <c r="JGJ152" s="1119"/>
      <c r="JGK152" s="1119"/>
      <c r="JGL152" s="1119"/>
      <c r="JGM152" s="1119"/>
      <c r="JGN152" s="1119"/>
      <c r="JGO152" s="1119"/>
      <c r="JGP152" s="1119"/>
      <c r="JGQ152" s="1119"/>
      <c r="JGR152" s="1119"/>
      <c r="JGS152" s="1119"/>
      <c r="JGT152" s="1119"/>
      <c r="JGU152" s="1119"/>
      <c r="JGV152" s="1119"/>
      <c r="JGW152" s="1119"/>
      <c r="JGX152" s="1119"/>
      <c r="JGY152" s="1119"/>
      <c r="JGZ152" s="1119"/>
      <c r="JHA152" s="1119"/>
      <c r="JHB152" s="1119"/>
      <c r="JHC152" s="1119"/>
      <c r="JHD152" s="1119"/>
      <c r="JHE152" s="1119"/>
      <c r="JHF152" s="1119"/>
      <c r="JHG152" s="1119"/>
      <c r="JHH152" s="1119"/>
      <c r="JHI152" s="1119"/>
      <c r="JHJ152" s="1119"/>
      <c r="JHK152" s="1119"/>
      <c r="JHL152" s="1119"/>
      <c r="JHM152" s="1119"/>
      <c r="JHN152" s="1119"/>
      <c r="JHO152" s="1119"/>
      <c r="JHP152" s="1119"/>
      <c r="JHQ152" s="1119"/>
      <c r="JHR152" s="1119"/>
      <c r="JHS152" s="1119"/>
      <c r="JHT152" s="1119"/>
      <c r="JHU152" s="1119"/>
      <c r="JHV152" s="1119"/>
      <c r="JHW152" s="1119"/>
      <c r="JHX152" s="1119"/>
      <c r="JHY152" s="1119"/>
      <c r="JHZ152" s="1119"/>
      <c r="JIA152" s="1119"/>
      <c r="JIB152" s="1119"/>
      <c r="JIC152" s="1119"/>
      <c r="JID152" s="1119"/>
      <c r="JIE152" s="1119"/>
      <c r="JIF152" s="1119"/>
      <c r="JIG152" s="1119"/>
      <c r="JIH152" s="1119"/>
      <c r="JII152" s="1119"/>
      <c r="JIJ152" s="1119"/>
      <c r="JIK152" s="1119"/>
      <c r="JIL152" s="1119"/>
      <c r="JIM152" s="1119"/>
      <c r="JIN152" s="1119"/>
      <c r="JIO152" s="1119"/>
      <c r="JIP152" s="1119"/>
      <c r="JIQ152" s="1119"/>
      <c r="JIR152" s="1119"/>
      <c r="JIS152" s="1119"/>
      <c r="JIT152" s="1119"/>
      <c r="JIU152" s="1119"/>
      <c r="JIV152" s="1119"/>
      <c r="JIW152" s="1119"/>
      <c r="JIX152" s="1119"/>
      <c r="JIY152" s="1119"/>
      <c r="JIZ152" s="1119"/>
      <c r="JJA152" s="1119"/>
      <c r="JJB152" s="1119"/>
      <c r="JJC152" s="1119"/>
      <c r="JJD152" s="1119"/>
      <c r="JJE152" s="1119"/>
      <c r="JJF152" s="1119"/>
      <c r="JJG152" s="1119"/>
      <c r="JJH152" s="1119"/>
      <c r="JJI152" s="1119"/>
      <c r="JJJ152" s="1119"/>
      <c r="JJK152" s="1119"/>
      <c r="JJL152" s="1119"/>
      <c r="JJM152" s="1119"/>
      <c r="JJN152" s="1119"/>
      <c r="JJO152" s="1119"/>
      <c r="JJP152" s="1119"/>
      <c r="JJQ152" s="1119"/>
      <c r="JJR152" s="1119"/>
      <c r="JJS152" s="1119"/>
      <c r="JJT152" s="1119"/>
      <c r="JJU152" s="1119"/>
      <c r="JJV152" s="1119"/>
      <c r="JJW152" s="1119"/>
      <c r="JJX152" s="1119"/>
      <c r="JJY152" s="1119"/>
      <c r="JJZ152" s="1119"/>
      <c r="JKA152" s="1119"/>
      <c r="JKB152" s="1119"/>
      <c r="JKC152" s="1119"/>
      <c r="JKD152" s="1119"/>
      <c r="JKE152" s="1119"/>
      <c r="JKF152" s="1119"/>
      <c r="JKG152" s="1119"/>
      <c r="JKH152" s="1119"/>
      <c r="JKI152" s="1119"/>
      <c r="JKJ152" s="1119"/>
      <c r="JKK152" s="1119"/>
      <c r="JKL152" s="1119"/>
      <c r="JKM152" s="1119"/>
      <c r="JKN152" s="1119"/>
      <c r="JKO152" s="1119"/>
      <c r="JKP152" s="1119"/>
      <c r="JKQ152" s="1119"/>
      <c r="JKR152" s="1119"/>
      <c r="JKS152" s="1119"/>
      <c r="JKT152" s="1119"/>
      <c r="JKU152" s="1119"/>
      <c r="JKV152" s="1119"/>
      <c r="JKW152" s="1119"/>
      <c r="JKX152" s="1119"/>
      <c r="JKY152" s="1119"/>
      <c r="JKZ152" s="1119"/>
      <c r="JLA152" s="1119"/>
      <c r="JLB152" s="1119"/>
      <c r="JLC152" s="1119"/>
      <c r="JLD152" s="1119"/>
      <c r="JLE152" s="1119"/>
      <c r="JLF152" s="1119"/>
      <c r="JLG152" s="1119"/>
      <c r="JLH152" s="1119"/>
      <c r="JLI152" s="1119"/>
      <c r="JLJ152" s="1119"/>
      <c r="JLK152" s="1119"/>
      <c r="JLL152" s="1119"/>
      <c r="JLM152" s="1119"/>
      <c r="JLN152" s="1119"/>
      <c r="JLO152" s="1119"/>
      <c r="JLP152" s="1119"/>
      <c r="JLQ152" s="1119"/>
      <c r="JLR152" s="1119"/>
      <c r="JLS152" s="1119"/>
      <c r="JLT152" s="1119"/>
      <c r="JLU152" s="1119"/>
      <c r="JLV152" s="1119"/>
      <c r="JLW152" s="1119"/>
      <c r="JLX152" s="1119"/>
      <c r="JLY152" s="1119"/>
      <c r="JLZ152" s="1119"/>
      <c r="JMA152" s="1119"/>
      <c r="JMB152" s="1119"/>
      <c r="JMC152" s="1119"/>
      <c r="JMD152" s="1119"/>
      <c r="JME152" s="1119"/>
      <c r="JMF152" s="1119"/>
      <c r="JMG152" s="1119"/>
      <c r="JMH152" s="1119"/>
      <c r="JMI152" s="1119"/>
      <c r="JMJ152" s="1119"/>
      <c r="JMK152" s="1119"/>
      <c r="JML152" s="1119"/>
      <c r="JMM152" s="1119"/>
      <c r="JMN152" s="1119"/>
      <c r="JMO152" s="1119"/>
      <c r="JMP152" s="1119"/>
      <c r="JMQ152" s="1119"/>
      <c r="JMR152" s="1119"/>
      <c r="JMS152" s="1119"/>
      <c r="JMT152" s="1119"/>
      <c r="JMU152" s="1119"/>
      <c r="JMV152" s="1119"/>
      <c r="JMW152" s="1119"/>
      <c r="JMX152" s="1119"/>
      <c r="JMY152" s="1119"/>
      <c r="JMZ152" s="1119"/>
      <c r="JNA152" s="1119"/>
      <c r="JNB152" s="1119"/>
      <c r="JNC152" s="1119"/>
      <c r="JND152" s="1119"/>
      <c r="JNE152" s="1119"/>
      <c r="JNF152" s="1119"/>
      <c r="JNG152" s="1119"/>
      <c r="JNH152" s="1119"/>
      <c r="JNI152" s="1119"/>
      <c r="JNJ152" s="1119"/>
      <c r="JNK152" s="1119"/>
      <c r="JNL152" s="1119"/>
      <c r="JNM152" s="1119"/>
      <c r="JNN152" s="1119"/>
      <c r="JNO152" s="1119"/>
      <c r="JNP152" s="1119"/>
      <c r="JNQ152" s="1119"/>
      <c r="JNR152" s="1119"/>
      <c r="JNS152" s="1119"/>
      <c r="JNT152" s="1119"/>
      <c r="JNU152" s="1119"/>
      <c r="JNV152" s="1119"/>
      <c r="JNW152" s="1119"/>
      <c r="JNX152" s="1119"/>
      <c r="JNY152" s="1119"/>
      <c r="JNZ152" s="1119"/>
      <c r="JOA152" s="1119"/>
      <c r="JOB152" s="1119"/>
      <c r="JOC152" s="1119"/>
      <c r="JOD152" s="1119"/>
      <c r="JOE152" s="1119"/>
      <c r="JOF152" s="1119"/>
      <c r="JOG152" s="1119"/>
      <c r="JOH152" s="1119"/>
      <c r="JOI152" s="1119"/>
      <c r="JOJ152" s="1119"/>
      <c r="JOK152" s="1119"/>
      <c r="JOL152" s="1119"/>
      <c r="JOM152" s="1119"/>
      <c r="JON152" s="1119"/>
      <c r="JOO152" s="1119"/>
      <c r="JOP152" s="1119"/>
      <c r="JOQ152" s="1119"/>
      <c r="JOR152" s="1119"/>
      <c r="JOS152" s="1119"/>
      <c r="JOT152" s="1119"/>
      <c r="JOU152" s="1119"/>
      <c r="JOV152" s="1119"/>
      <c r="JOW152" s="1119"/>
      <c r="JOX152" s="1119"/>
      <c r="JOY152" s="1119"/>
      <c r="JOZ152" s="1119"/>
      <c r="JPA152" s="1119"/>
      <c r="JPB152" s="1119"/>
      <c r="JPC152" s="1119"/>
      <c r="JPD152" s="1119"/>
      <c r="JPE152" s="1119"/>
      <c r="JPF152" s="1119"/>
      <c r="JPG152" s="1119"/>
      <c r="JPH152" s="1119"/>
      <c r="JPI152" s="1119"/>
      <c r="JPJ152" s="1119"/>
      <c r="JPK152" s="1119"/>
      <c r="JPL152" s="1119"/>
      <c r="JPM152" s="1119"/>
      <c r="JPN152" s="1119"/>
      <c r="JPO152" s="1119"/>
      <c r="JPP152" s="1119"/>
      <c r="JPQ152" s="1119"/>
      <c r="JPR152" s="1119"/>
      <c r="JPS152" s="1119"/>
      <c r="JPT152" s="1119"/>
      <c r="JPU152" s="1119"/>
      <c r="JPV152" s="1119"/>
      <c r="JPW152" s="1119"/>
      <c r="JPX152" s="1119"/>
      <c r="JPY152" s="1119"/>
      <c r="JPZ152" s="1119"/>
      <c r="JQA152" s="1119"/>
      <c r="JQB152" s="1119"/>
      <c r="JQC152" s="1119"/>
      <c r="JQD152" s="1119"/>
      <c r="JQE152" s="1119"/>
      <c r="JQF152" s="1119"/>
      <c r="JQG152" s="1119"/>
      <c r="JQH152" s="1119"/>
      <c r="JQI152" s="1119"/>
      <c r="JQJ152" s="1119"/>
      <c r="JQK152" s="1119"/>
      <c r="JQL152" s="1119"/>
      <c r="JQM152" s="1119"/>
      <c r="JQN152" s="1119"/>
      <c r="JQO152" s="1119"/>
      <c r="JQP152" s="1119"/>
      <c r="JQQ152" s="1119"/>
      <c r="JQR152" s="1119"/>
      <c r="JQS152" s="1119"/>
      <c r="JQT152" s="1119"/>
      <c r="JQU152" s="1119"/>
      <c r="JQV152" s="1119"/>
      <c r="JQW152" s="1119"/>
      <c r="JQX152" s="1119"/>
      <c r="JQY152" s="1119"/>
      <c r="JQZ152" s="1119"/>
      <c r="JRA152" s="1119"/>
      <c r="JRB152" s="1119"/>
      <c r="JRC152" s="1119"/>
      <c r="JRD152" s="1119"/>
      <c r="JRE152" s="1119"/>
      <c r="JRF152" s="1119"/>
      <c r="JRG152" s="1119"/>
      <c r="JRH152" s="1119"/>
      <c r="JRI152" s="1119"/>
      <c r="JRJ152" s="1119"/>
      <c r="JRK152" s="1119"/>
      <c r="JRL152" s="1119"/>
      <c r="JRM152" s="1119"/>
      <c r="JRN152" s="1119"/>
      <c r="JRO152" s="1119"/>
      <c r="JRP152" s="1119"/>
      <c r="JRQ152" s="1119"/>
      <c r="JRR152" s="1119"/>
      <c r="JRS152" s="1119"/>
      <c r="JRT152" s="1119"/>
      <c r="JRU152" s="1119"/>
      <c r="JRV152" s="1119"/>
      <c r="JRW152" s="1119"/>
      <c r="JRX152" s="1119"/>
      <c r="JRY152" s="1119"/>
      <c r="JRZ152" s="1119"/>
      <c r="JSA152" s="1119"/>
      <c r="JSB152" s="1119"/>
      <c r="JSC152" s="1119"/>
      <c r="JSD152" s="1119"/>
      <c r="JSE152" s="1119"/>
      <c r="JSF152" s="1119"/>
      <c r="JSG152" s="1119"/>
      <c r="JSH152" s="1119"/>
      <c r="JSI152" s="1119"/>
      <c r="JSJ152" s="1119"/>
      <c r="JSK152" s="1119"/>
      <c r="JSL152" s="1119"/>
      <c r="JSM152" s="1119"/>
      <c r="JSN152" s="1119"/>
      <c r="JSO152" s="1119"/>
      <c r="JSP152" s="1119"/>
      <c r="JSQ152" s="1119"/>
      <c r="JSR152" s="1119"/>
      <c r="JSS152" s="1119"/>
      <c r="JST152" s="1119"/>
      <c r="JSU152" s="1119"/>
      <c r="JSV152" s="1119"/>
      <c r="JSW152" s="1119"/>
      <c r="JSX152" s="1119"/>
      <c r="JSY152" s="1119"/>
      <c r="JSZ152" s="1119"/>
      <c r="JTA152" s="1119"/>
      <c r="JTB152" s="1119"/>
      <c r="JTC152" s="1119"/>
      <c r="JTD152" s="1119"/>
      <c r="JTE152" s="1119"/>
      <c r="JTF152" s="1119"/>
      <c r="JTG152" s="1119"/>
      <c r="JTH152" s="1119"/>
      <c r="JTI152" s="1119"/>
      <c r="JTJ152" s="1119"/>
      <c r="JTK152" s="1119"/>
      <c r="JTL152" s="1119"/>
      <c r="JTM152" s="1119"/>
      <c r="JTN152" s="1119"/>
      <c r="JTO152" s="1119"/>
      <c r="JTP152" s="1119"/>
      <c r="JTQ152" s="1119"/>
      <c r="JTR152" s="1119"/>
      <c r="JTS152" s="1119"/>
      <c r="JTT152" s="1119"/>
      <c r="JTU152" s="1119"/>
      <c r="JTV152" s="1119"/>
      <c r="JTW152" s="1119"/>
      <c r="JTX152" s="1119"/>
      <c r="JTY152" s="1119"/>
      <c r="JTZ152" s="1119"/>
      <c r="JUA152" s="1119"/>
      <c r="JUB152" s="1119"/>
      <c r="JUC152" s="1119"/>
      <c r="JUD152" s="1119"/>
      <c r="JUE152" s="1119"/>
      <c r="JUF152" s="1119"/>
      <c r="JUG152" s="1119"/>
      <c r="JUH152" s="1119"/>
      <c r="JUI152" s="1119"/>
      <c r="JUJ152" s="1119"/>
      <c r="JUK152" s="1119"/>
      <c r="JUL152" s="1119"/>
      <c r="JUM152" s="1119"/>
      <c r="JUN152" s="1119"/>
      <c r="JUO152" s="1119"/>
      <c r="JUP152" s="1119"/>
      <c r="JUQ152" s="1119"/>
      <c r="JUR152" s="1119"/>
      <c r="JUS152" s="1119"/>
      <c r="JUT152" s="1119"/>
      <c r="JUU152" s="1119"/>
      <c r="JUV152" s="1119"/>
      <c r="JUW152" s="1119"/>
      <c r="JUX152" s="1119"/>
      <c r="JUY152" s="1119"/>
      <c r="JUZ152" s="1119"/>
      <c r="JVA152" s="1119"/>
      <c r="JVB152" s="1119"/>
      <c r="JVC152" s="1119"/>
      <c r="JVD152" s="1119"/>
      <c r="JVE152" s="1119"/>
      <c r="JVF152" s="1119"/>
      <c r="JVG152" s="1119"/>
      <c r="JVH152" s="1119"/>
      <c r="JVI152" s="1119"/>
      <c r="JVJ152" s="1119"/>
      <c r="JVK152" s="1119"/>
      <c r="JVL152" s="1119"/>
      <c r="JVM152" s="1119"/>
      <c r="JVN152" s="1119"/>
      <c r="JVO152" s="1119"/>
      <c r="JVP152" s="1119"/>
      <c r="JVQ152" s="1119"/>
      <c r="JVR152" s="1119"/>
      <c r="JVS152" s="1119"/>
      <c r="JVT152" s="1119"/>
      <c r="JVU152" s="1119"/>
      <c r="JVV152" s="1119"/>
      <c r="JVW152" s="1119"/>
      <c r="JVX152" s="1119"/>
      <c r="JVY152" s="1119"/>
      <c r="JVZ152" s="1119"/>
      <c r="JWA152" s="1119"/>
      <c r="JWB152" s="1119"/>
      <c r="JWC152" s="1119"/>
      <c r="JWD152" s="1119"/>
      <c r="JWE152" s="1119"/>
      <c r="JWF152" s="1119"/>
      <c r="JWG152" s="1119"/>
      <c r="JWH152" s="1119"/>
      <c r="JWI152" s="1119"/>
      <c r="JWJ152" s="1119"/>
      <c r="JWK152" s="1119"/>
      <c r="JWL152" s="1119"/>
      <c r="JWM152" s="1119"/>
      <c r="JWN152" s="1119"/>
      <c r="JWO152" s="1119"/>
      <c r="JWP152" s="1119"/>
      <c r="JWQ152" s="1119"/>
      <c r="JWR152" s="1119"/>
      <c r="JWS152" s="1119"/>
      <c r="JWT152" s="1119"/>
      <c r="JWU152" s="1119"/>
      <c r="JWV152" s="1119"/>
      <c r="JWW152" s="1119"/>
      <c r="JWX152" s="1119"/>
      <c r="JWY152" s="1119"/>
      <c r="JWZ152" s="1119"/>
      <c r="JXA152" s="1119"/>
      <c r="JXB152" s="1119"/>
      <c r="JXC152" s="1119"/>
      <c r="JXD152" s="1119"/>
      <c r="JXE152" s="1119"/>
      <c r="JXF152" s="1119"/>
      <c r="JXG152" s="1119"/>
      <c r="JXH152" s="1119"/>
      <c r="JXI152" s="1119"/>
      <c r="JXJ152" s="1119"/>
      <c r="JXK152" s="1119"/>
      <c r="JXL152" s="1119"/>
      <c r="JXM152" s="1119"/>
      <c r="JXN152" s="1119"/>
      <c r="JXO152" s="1119"/>
      <c r="JXP152" s="1119"/>
      <c r="JXQ152" s="1119"/>
      <c r="JXR152" s="1119"/>
      <c r="JXS152" s="1119"/>
      <c r="JXT152" s="1119"/>
      <c r="JXU152" s="1119"/>
      <c r="JXV152" s="1119"/>
      <c r="JXW152" s="1119"/>
      <c r="JXX152" s="1119"/>
      <c r="JXY152" s="1119"/>
      <c r="JXZ152" s="1119"/>
      <c r="JYA152" s="1119"/>
      <c r="JYB152" s="1119"/>
      <c r="JYC152" s="1119"/>
      <c r="JYD152" s="1119"/>
      <c r="JYE152" s="1119"/>
      <c r="JYF152" s="1119"/>
      <c r="JYG152" s="1119"/>
      <c r="JYH152" s="1119"/>
      <c r="JYI152" s="1119"/>
      <c r="JYJ152" s="1119"/>
      <c r="JYK152" s="1119"/>
      <c r="JYL152" s="1119"/>
      <c r="JYM152" s="1119"/>
      <c r="JYN152" s="1119"/>
      <c r="JYO152" s="1119"/>
      <c r="JYP152" s="1119"/>
      <c r="JYQ152" s="1119"/>
      <c r="JYR152" s="1119"/>
      <c r="JYS152" s="1119"/>
      <c r="JYT152" s="1119"/>
      <c r="JYU152" s="1119"/>
      <c r="JYV152" s="1119"/>
      <c r="JYW152" s="1119"/>
      <c r="JYX152" s="1119"/>
      <c r="JYY152" s="1119"/>
      <c r="JYZ152" s="1119"/>
      <c r="JZA152" s="1119"/>
      <c r="JZB152" s="1119"/>
      <c r="JZC152" s="1119"/>
      <c r="JZD152" s="1119"/>
      <c r="JZE152" s="1119"/>
      <c r="JZF152" s="1119"/>
      <c r="JZG152" s="1119"/>
      <c r="JZH152" s="1119"/>
      <c r="JZI152" s="1119"/>
      <c r="JZJ152" s="1119"/>
      <c r="JZK152" s="1119"/>
      <c r="JZL152" s="1119"/>
      <c r="JZM152" s="1119"/>
      <c r="JZN152" s="1119"/>
      <c r="JZO152" s="1119"/>
      <c r="JZP152" s="1119"/>
      <c r="JZQ152" s="1119"/>
      <c r="JZR152" s="1119"/>
      <c r="JZS152" s="1119"/>
      <c r="JZT152" s="1119"/>
      <c r="JZU152" s="1119"/>
      <c r="JZV152" s="1119"/>
      <c r="JZW152" s="1119"/>
      <c r="JZX152" s="1119"/>
      <c r="JZY152" s="1119"/>
      <c r="JZZ152" s="1119"/>
      <c r="KAA152" s="1119"/>
      <c r="KAB152" s="1119"/>
      <c r="KAC152" s="1119"/>
      <c r="KAD152" s="1119"/>
      <c r="KAE152" s="1119"/>
      <c r="KAF152" s="1119"/>
      <c r="KAG152" s="1119"/>
      <c r="KAH152" s="1119"/>
      <c r="KAI152" s="1119"/>
      <c r="KAJ152" s="1119"/>
      <c r="KAK152" s="1119"/>
      <c r="KAL152" s="1119"/>
      <c r="KAM152" s="1119"/>
      <c r="KAN152" s="1119"/>
      <c r="KAO152" s="1119"/>
      <c r="KAP152" s="1119"/>
      <c r="KAQ152" s="1119"/>
      <c r="KAR152" s="1119"/>
      <c r="KAS152" s="1119"/>
      <c r="KAT152" s="1119"/>
      <c r="KAU152" s="1119"/>
      <c r="KAV152" s="1119"/>
      <c r="KAW152" s="1119"/>
      <c r="KAX152" s="1119"/>
      <c r="KAY152" s="1119"/>
      <c r="KAZ152" s="1119"/>
      <c r="KBA152" s="1119"/>
      <c r="KBB152" s="1119"/>
      <c r="KBC152" s="1119"/>
      <c r="KBD152" s="1119"/>
      <c r="KBE152" s="1119"/>
      <c r="KBF152" s="1119"/>
      <c r="KBG152" s="1119"/>
      <c r="KBH152" s="1119"/>
      <c r="KBI152" s="1119"/>
      <c r="KBJ152" s="1119"/>
      <c r="KBK152" s="1119"/>
      <c r="KBL152" s="1119"/>
      <c r="KBM152" s="1119"/>
      <c r="KBN152" s="1119"/>
      <c r="KBO152" s="1119"/>
      <c r="KBP152" s="1119"/>
      <c r="KBQ152" s="1119"/>
      <c r="KBR152" s="1119"/>
      <c r="KBS152" s="1119"/>
      <c r="KBT152" s="1119"/>
      <c r="KBU152" s="1119"/>
      <c r="KBV152" s="1119"/>
      <c r="KBW152" s="1119"/>
      <c r="KBX152" s="1119"/>
      <c r="KBY152" s="1119"/>
      <c r="KBZ152" s="1119"/>
      <c r="KCA152" s="1119"/>
      <c r="KCB152" s="1119"/>
      <c r="KCC152" s="1119"/>
      <c r="KCD152" s="1119"/>
      <c r="KCE152" s="1119"/>
      <c r="KCF152" s="1119"/>
      <c r="KCG152" s="1119"/>
      <c r="KCH152" s="1119"/>
      <c r="KCI152" s="1119"/>
      <c r="KCJ152" s="1119"/>
      <c r="KCK152" s="1119"/>
      <c r="KCL152" s="1119"/>
      <c r="KCM152" s="1119"/>
      <c r="KCN152" s="1119"/>
      <c r="KCO152" s="1119"/>
      <c r="KCP152" s="1119"/>
      <c r="KCQ152" s="1119"/>
      <c r="KCR152" s="1119"/>
      <c r="KCS152" s="1119"/>
      <c r="KCT152" s="1119"/>
      <c r="KCU152" s="1119"/>
      <c r="KCV152" s="1119"/>
      <c r="KCW152" s="1119"/>
      <c r="KCX152" s="1119"/>
      <c r="KCY152" s="1119"/>
      <c r="KCZ152" s="1119"/>
      <c r="KDA152" s="1119"/>
      <c r="KDB152" s="1119"/>
      <c r="KDC152" s="1119"/>
      <c r="KDD152" s="1119"/>
      <c r="KDE152" s="1119"/>
      <c r="KDF152" s="1119"/>
      <c r="KDG152" s="1119"/>
      <c r="KDH152" s="1119"/>
      <c r="KDI152" s="1119"/>
      <c r="KDJ152" s="1119"/>
      <c r="KDK152" s="1119"/>
      <c r="KDL152" s="1119"/>
      <c r="KDM152" s="1119"/>
      <c r="KDN152" s="1119"/>
      <c r="KDO152" s="1119"/>
      <c r="KDP152" s="1119"/>
      <c r="KDQ152" s="1119"/>
      <c r="KDR152" s="1119"/>
      <c r="KDS152" s="1119"/>
      <c r="KDT152" s="1119"/>
      <c r="KDU152" s="1119"/>
      <c r="KDV152" s="1119"/>
      <c r="KDW152" s="1119"/>
      <c r="KDX152" s="1119"/>
      <c r="KDY152" s="1119"/>
      <c r="KDZ152" s="1119"/>
      <c r="KEA152" s="1119"/>
      <c r="KEB152" s="1119"/>
      <c r="KEC152" s="1119"/>
      <c r="KED152" s="1119"/>
      <c r="KEE152" s="1119"/>
      <c r="KEF152" s="1119"/>
      <c r="KEG152" s="1119"/>
      <c r="KEH152" s="1119"/>
      <c r="KEI152" s="1119"/>
      <c r="KEJ152" s="1119"/>
      <c r="KEK152" s="1119"/>
      <c r="KEL152" s="1119"/>
      <c r="KEM152" s="1119"/>
      <c r="KEN152" s="1119"/>
      <c r="KEO152" s="1119"/>
      <c r="KEP152" s="1119"/>
      <c r="KEQ152" s="1119"/>
      <c r="KER152" s="1119"/>
      <c r="KES152" s="1119"/>
      <c r="KET152" s="1119"/>
      <c r="KEU152" s="1119"/>
      <c r="KEV152" s="1119"/>
      <c r="KEW152" s="1119"/>
      <c r="KEX152" s="1119"/>
      <c r="KEY152" s="1119"/>
      <c r="KEZ152" s="1119"/>
      <c r="KFA152" s="1119"/>
      <c r="KFB152" s="1119"/>
      <c r="KFC152" s="1119"/>
      <c r="KFD152" s="1119"/>
      <c r="KFE152" s="1119"/>
      <c r="KFF152" s="1119"/>
      <c r="KFG152" s="1119"/>
      <c r="KFH152" s="1119"/>
      <c r="KFI152" s="1119"/>
      <c r="KFJ152" s="1119"/>
      <c r="KFK152" s="1119"/>
      <c r="KFL152" s="1119"/>
      <c r="KFM152" s="1119"/>
      <c r="KFN152" s="1119"/>
      <c r="KFO152" s="1119"/>
      <c r="KFP152" s="1119"/>
      <c r="KFQ152" s="1119"/>
      <c r="KFR152" s="1119"/>
      <c r="KFS152" s="1119"/>
      <c r="KFT152" s="1119"/>
      <c r="KFU152" s="1119"/>
      <c r="KFV152" s="1119"/>
      <c r="KFW152" s="1119"/>
      <c r="KFX152" s="1119"/>
      <c r="KFY152" s="1119"/>
      <c r="KFZ152" s="1119"/>
      <c r="KGA152" s="1119"/>
      <c r="KGB152" s="1119"/>
      <c r="KGC152" s="1119"/>
      <c r="KGD152" s="1119"/>
      <c r="KGE152" s="1119"/>
      <c r="KGF152" s="1119"/>
      <c r="KGG152" s="1119"/>
      <c r="KGH152" s="1119"/>
      <c r="KGI152" s="1119"/>
      <c r="KGJ152" s="1119"/>
      <c r="KGK152" s="1119"/>
      <c r="KGL152" s="1119"/>
      <c r="KGM152" s="1119"/>
      <c r="KGN152" s="1119"/>
      <c r="KGO152" s="1119"/>
      <c r="KGP152" s="1119"/>
      <c r="KGQ152" s="1119"/>
      <c r="KGR152" s="1119"/>
      <c r="KGS152" s="1119"/>
      <c r="KGT152" s="1119"/>
      <c r="KGU152" s="1119"/>
      <c r="KGV152" s="1119"/>
      <c r="KGW152" s="1119"/>
      <c r="KGX152" s="1119"/>
      <c r="KGY152" s="1119"/>
      <c r="KGZ152" s="1119"/>
      <c r="KHA152" s="1119"/>
      <c r="KHB152" s="1119"/>
      <c r="KHC152" s="1119"/>
      <c r="KHD152" s="1119"/>
      <c r="KHE152" s="1119"/>
      <c r="KHF152" s="1119"/>
      <c r="KHG152" s="1119"/>
      <c r="KHH152" s="1119"/>
      <c r="KHI152" s="1119"/>
      <c r="KHJ152" s="1119"/>
      <c r="KHK152" s="1119"/>
      <c r="KHL152" s="1119"/>
      <c r="KHM152" s="1119"/>
      <c r="KHN152" s="1119"/>
      <c r="KHO152" s="1119"/>
      <c r="KHP152" s="1119"/>
      <c r="KHQ152" s="1119"/>
      <c r="KHR152" s="1119"/>
      <c r="KHS152" s="1119"/>
      <c r="KHT152" s="1119"/>
      <c r="KHU152" s="1119"/>
      <c r="KHV152" s="1119"/>
      <c r="KHW152" s="1119"/>
      <c r="KHX152" s="1119"/>
      <c r="KHY152" s="1119"/>
      <c r="KHZ152" s="1119"/>
      <c r="KIA152" s="1119"/>
      <c r="KIB152" s="1119"/>
      <c r="KIC152" s="1119"/>
      <c r="KID152" s="1119"/>
      <c r="KIE152" s="1119"/>
      <c r="KIF152" s="1119"/>
      <c r="KIG152" s="1119"/>
      <c r="KIH152" s="1119"/>
      <c r="KII152" s="1119"/>
      <c r="KIJ152" s="1119"/>
      <c r="KIK152" s="1119"/>
      <c r="KIL152" s="1119"/>
      <c r="KIM152" s="1119"/>
      <c r="KIN152" s="1119"/>
      <c r="KIO152" s="1119"/>
      <c r="KIP152" s="1119"/>
      <c r="KIQ152" s="1119"/>
      <c r="KIR152" s="1119"/>
      <c r="KIS152" s="1119"/>
      <c r="KIT152" s="1119"/>
      <c r="KIU152" s="1119"/>
      <c r="KIV152" s="1119"/>
      <c r="KIW152" s="1119"/>
      <c r="KIX152" s="1119"/>
      <c r="KIY152" s="1119"/>
      <c r="KIZ152" s="1119"/>
      <c r="KJA152" s="1119"/>
      <c r="KJB152" s="1119"/>
      <c r="KJC152" s="1119"/>
      <c r="KJD152" s="1119"/>
      <c r="KJE152" s="1119"/>
      <c r="KJF152" s="1119"/>
      <c r="KJG152" s="1119"/>
      <c r="KJH152" s="1119"/>
      <c r="KJI152" s="1119"/>
      <c r="KJJ152" s="1119"/>
      <c r="KJK152" s="1119"/>
      <c r="KJL152" s="1119"/>
      <c r="KJM152" s="1119"/>
      <c r="KJN152" s="1119"/>
      <c r="KJO152" s="1119"/>
      <c r="KJP152" s="1119"/>
      <c r="KJQ152" s="1119"/>
      <c r="KJR152" s="1119"/>
      <c r="KJS152" s="1119"/>
      <c r="KJT152" s="1119"/>
      <c r="KJU152" s="1119"/>
      <c r="KJV152" s="1119"/>
      <c r="KJW152" s="1119"/>
      <c r="KJX152" s="1119"/>
      <c r="KJY152" s="1119"/>
      <c r="KJZ152" s="1119"/>
      <c r="KKA152" s="1119"/>
      <c r="KKB152" s="1119"/>
      <c r="KKC152" s="1119"/>
      <c r="KKD152" s="1119"/>
      <c r="KKE152" s="1119"/>
      <c r="KKF152" s="1119"/>
      <c r="KKG152" s="1119"/>
      <c r="KKH152" s="1119"/>
      <c r="KKI152" s="1119"/>
      <c r="KKJ152" s="1119"/>
      <c r="KKK152" s="1119"/>
      <c r="KKL152" s="1119"/>
      <c r="KKM152" s="1119"/>
      <c r="KKN152" s="1119"/>
      <c r="KKO152" s="1119"/>
      <c r="KKP152" s="1119"/>
      <c r="KKQ152" s="1119"/>
      <c r="KKR152" s="1119"/>
      <c r="KKS152" s="1119"/>
      <c r="KKT152" s="1119"/>
      <c r="KKU152" s="1119"/>
      <c r="KKV152" s="1119"/>
      <c r="KKW152" s="1119"/>
      <c r="KKX152" s="1119"/>
      <c r="KKY152" s="1119"/>
      <c r="KKZ152" s="1119"/>
      <c r="KLA152" s="1119"/>
      <c r="KLB152" s="1119"/>
      <c r="KLC152" s="1119"/>
      <c r="KLD152" s="1119"/>
      <c r="KLE152" s="1119"/>
      <c r="KLF152" s="1119"/>
      <c r="KLG152" s="1119"/>
      <c r="KLH152" s="1119"/>
      <c r="KLI152" s="1119"/>
      <c r="KLJ152" s="1119"/>
      <c r="KLK152" s="1119"/>
      <c r="KLL152" s="1119"/>
      <c r="KLM152" s="1119"/>
      <c r="KLN152" s="1119"/>
      <c r="KLO152" s="1119"/>
      <c r="KLP152" s="1119"/>
      <c r="KLQ152" s="1119"/>
      <c r="KLR152" s="1119"/>
      <c r="KLS152" s="1119"/>
      <c r="KLT152" s="1119"/>
      <c r="KLU152" s="1119"/>
      <c r="KLV152" s="1119"/>
      <c r="KLW152" s="1119"/>
      <c r="KLX152" s="1119"/>
      <c r="KLY152" s="1119"/>
      <c r="KLZ152" s="1119"/>
      <c r="KMA152" s="1119"/>
      <c r="KMB152" s="1119"/>
      <c r="KMC152" s="1119"/>
      <c r="KMD152" s="1119"/>
      <c r="KME152" s="1119"/>
      <c r="KMF152" s="1119"/>
      <c r="KMG152" s="1119"/>
      <c r="KMH152" s="1119"/>
      <c r="KMI152" s="1119"/>
      <c r="KMJ152" s="1119"/>
      <c r="KMK152" s="1119"/>
      <c r="KML152" s="1119"/>
      <c r="KMM152" s="1119"/>
      <c r="KMN152" s="1119"/>
      <c r="KMO152" s="1119"/>
      <c r="KMP152" s="1119"/>
      <c r="KMQ152" s="1119"/>
      <c r="KMR152" s="1119"/>
      <c r="KMS152" s="1119"/>
      <c r="KMT152" s="1119"/>
      <c r="KMU152" s="1119"/>
      <c r="KMV152" s="1119"/>
      <c r="KMW152" s="1119"/>
      <c r="KMX152" s="1119"/>
      <c r="KMY152" s="1119"/>
      <c r="KMZ152" s="1119"/>
      <c r="KNA152" s="1119"/>
      <c r="KNB152" s="1119"/>
      <c r="KNC152" s="1119"/>
      <c r="KND152" s="1119"/>
      <c r="KNE152" s="1119"/>
      <c r="KNF152" s="1119"/>
      <c r="KNG152" s="1119"/>
      <c r="KNH152" s="1119"/>
      <c r="KNI152" s="1119"/>
      <c r="KNJ152" s="1119"/>
      <c r="KNK152" s="1119"/>
      <c r="KNL152" s="1119"/>
      <c r="KNM152" s="1119"/>
      <c r="KNN152" s="1119"/>
      <c r="KNO152" s="1119"/>
      <c r="KNP152" s="1119"/>
      <c r="KNQ152" s="1119"/>
      <c r="KNR152" s="1119"/>
      <c r="KNS152" s="1119"/>
      <c r="KNT152" s="1119"/>
      <c r="KNU152" s="1119"/>
      <c r="KNV152" s="1119"/>
      <c r="KNW152" s="1119"/>
      <c r="KNX152" s="1119"/>
      <c r="KNY152" s="1119"/>
      <c r="KNZ152" s="1119"/>
      <c r="KOA152" s="1119"/>
      <c r="KOB152" s="1119"/>
      <c r="KOC152" s="1119"/>
      <c r="KOD152" s="1119"/>
      <c r="KOE152" s="1119"/>
      <c r="KOF152" s="1119"/>
      <c r="KOG152" s="1119"/>
      <c r="KOH152" s="1119"/>
      <c r="KOI152" s="1119"/>
      <c r="KOJ152" s="1119"/>
      <c r="KOK152" s="1119"/>
      <c r="KOL152" s="1119"/>
      <c r="KOM152" s="1119"/>
      <c r="KON152" s="1119"/>
      <c r="KOO152" s="1119"/>
      <c r="KOP152" s="1119"/>
      <c r="KOQ152" s="1119"/>
      <c r="KOR152" s="1119"/>
      <c r="KOS152" s="1119"/>
      <c r="KOT152" s="1119"/>
      <c r="KOU152" s="1119"/>
      <c r="KOV152" s="1119"/>
      <c r="KOW152" s="1119"/>
      <c r="KOX152" s="1119"/>
      <c r="KOY152" s="1119"/>
      <c r="KOZ152" s="1119"/>
      <c r="KPA152" s="1119"/>
      <c r="KPB152" s="1119"/>
      <c r="KPC152" s="1119"/>
      <c r="KPD152" s="1119"/>
      <c r="KPE152" s="1119"/>
      <c r="KPF152" s="1119"/>
      <c r="KPG152" s="1119"/>
      <c r="KPH152" s="1119"/>
      <c r="KPI152" s="1119"/>
      <c r="KPJ152" s="1119"/>
      <c r="KPK152" s="1119"/>
      <c r="KPL152" s="1119"/>
      <c r="KPM152" s="1119"/>
      <c r="KPN152" s="1119"/>
      <c r="KPO152" s="1119"/>
      <c r="KPP152" s="1119"/>
      <c r="KPQ152" s="1119"/>
      <c r="KPR152" s="1119"/>
      <c r="KPS152" s="1119"/>
      <c r="KPT152" s="1119"/>
      <c r="KPU152" s="1119"/>
      <c r="KPV152" s="1119"/>
      <c r="KPW152" s="1119"/>
      <c r="KPX152" s="1119"/>
      <c r="KPY152" s="1119"/>
      <c r="KPZ152" s="1119"/>
      <c r="KQA152" s="1119"/>
      <c r="KQB152" s="1119"/>
      <c r="KQC152" s="1119"/>
      <c r="KQD152" s="1119"/>
      <c r="KQE152" s="1119"/>
      <c r="KQF152" s="1119"/>
      <c r="KQG152" s="1119"/>
      <c r="KQH152" s="1119"/>
      <c r="KQI152" s="1119"/>
      <c r="KQJ152" s="1119"/>
      <c r="KQK152" s="1119"/>
      <c r="KQL152" s="1119"/>
      <c r="KQM152" s="1119"/>
      <c r="KQN152" s="1119"/>
      <c r="KQO152" s="1119"/>
      <c r="KQP152" s="1119"/>
      <c r="KQQ152" s="1119"/>
      <c r="KQR152" s="1119"/>
      <c r="KQS152" s="1119"/>
      <c r="KQT152" s="1119"/>
      <c r="KQU152" s="1119"/>
      <c r="KQV152" s="1119"/>
      <c r="KQW152" s="1119"/>
      <c r="KQX152" s="1119"/>
      <c r="KQY152" s="1119"/>
      <c r="KQZ152" s="1119"/>
      <c r="KRA152" s="1119"/>
      <c r="KRB152" s="1119"/>
      <c r="KRC152" s="1119"/>
      <c r="KRD152" s="1119"/>
      <c r="KRE152" s="1119"/>
      <c r="KRF152" s="1119"/>
      <c r="KRG152" s="1119"/>
      <c r="KRH152" s="1119"/>
      <c r="KRI152" s="1119"/>
      <c r="KRJ152" s="1119"/>
      <c r="KRK152" s="1119"/>
      <c r="KRL152" s="1119"/>
      <c r="KRM152" s="1119"/>
      <c r="KRN152" s="1119"/>
      <c r="KRO152" s="1119"/>
      <c r="KRP152" s="1119"/>
      <c r="KRQ152" s="1119"/>
      <c r="KRR152" s="1119"/>
      <c r="KRS152" s="1119"/>
      <c r="KRT152" s="1119"/>
      <c r="KRU152" s="1119"/>
      <c r="KRV152" s="1119"/>
      <c r="KRW152" s="1119"/>
      <c r="KRX152" s="1119"/>
      <c r="KRY152" s="1119"/>
      <c r="KRZ152" s="1119"/>
      <c r="KSA152" s="1119"/>
      <c r="KSB152" s="1119"/>
      <c r="KSC152" s="1119"/>
      <c r="KSD152" s="1119"/>
      <c r="KSE152" s="1119"/>
      <c r="KSF152" s="1119"/>
      <c r="KSG152" s="1119"/>
      <c r="KSH152" s="1119"/>
      <c r="KSI152" s="1119"/>
      <c r="KSJ152" s="1119"/>
      <c r="KSK152" s="1119"/>
      <c r="KSL152" s="1119"/>
      <c r="KSM152" s="1119"/>
      <c r="KSN152" s="1119"/>
      <c r="KSO152" s="1119"/>
      <c r="KSP152" s="1119"/>
      <c r="KSQ152" s="1119"/>
      <c r="KSR152" s="1119"/>
      <c r="KSS152" s="1119"/>
      <c r="KST152" s="1119"/>
      <c r="KSU152" s="1119"/>
      <c r="KSV152" s="1119"/>
      <c r="KSW152" s="1119"/>
      <c r="KSX152" s="1119"/>
      <c r="KSY152" s="1119"/>
      <c r="KSZ152" s="1119"/>
      <c r="KTA152" s="1119"/>
      <c r="KTB152" s="1119"/>
      <c r="KTC152" s="1119"/>
      <c r="KTD152" s="1119"/>
      <c r="KTE152" s="1119"/>
      <c r="KTF152" s="1119"/>
      <c r="KTG152" s="1119"/>
      <c r="KTH152" s="1119"/>
      <c r="KTI152" s="1119"/>
      <c r="KTJ152" s="1119"/>
      <c r="KTK152" s="1119"/>
      <c r="KTL152" s="1119"/>
      <c r="KTM152" s="1119"/>
      <c r="KTN152" s="1119"/>
      <c r="KTO152" s="1119"/>
      <c r="KTP152" s="1119"/>
      <c r="KTQ152" s="1119"/>
      <c r="KTR152" s="1119"/>
      <c r="KTS152" s="1119"/>
      <c r="KTT152" s="1119"/>
      <c r="KTU152" s="1119"/>
      <c r="KTV152" s="1119"/>
      <c r="KTW152" s="1119"/>
      <c r="KTX152" s="1119"/>
      <c r="KTY152" s="1119"/>
      <c r="KTZ152" s="1119"/>
      <c r="KUA152" s="1119"/>
      <c r="KUB152" s="1119"/>
      <c r="KUC152" s="1119"/>
      <c r="KUD152" s="1119"/>
      <c r="KUE152" s="1119"/>
      <c r="KUF152" s="1119"/>
      <c r="KUG152" s="1119"/>
      <c r="KUH152" s="1119"/>
      <c r="KUI152" s="1119"/>
      <c r="KUJ152" s="1119"/>
      <c r="KUK152" s="1119"/>
      <c r="KUL152" s="1119"/>
      <c r="KUM152" s="1119"/>
      <c r="KUN152" s="1119"/>
      <c r="KUO152" s="1119"/>
      <c r="KUP152" s="1119"/>
      <c r="KUQ152" s="1119"/>
      <c r="KUR152" s="1119"/>
      <c r="KUS152" s="1119"/>
      <c r="KUT152" s="1119"/>
      <c r="KUU152" s="1119"/>
      <c r="KUV152" s="1119"/>
      <c r="KUW152" s="1119"/>
      <c r="KUX152" s="1119"/>
      <c r="KUY152" s="1119"/>
      <c r="KUZ152" s="1119"/>
      <c r="KVA152" s="1119"/>
      <c r="KVB152" s="1119"/>
      <c r="KVC152" s="1119"/>
      <c r="KVD152" s="1119"/>
      <c r="KVE152" s="1119"/>
      <c r="KVF152" s="1119"/>
      <c r="KVG152" s="1119"/>
      <c r="KVH152" s="1119"/>
      <c r="KVI152" s="1119"/>
      <c r="KVJ152" s="1119"/>
      <c r="KVK152" s="1119"/>
      <c r="KVL152" s="1119"/>
      <c r="KVM152" s="1119"/>
      <c r="KVN152" s="1119"/>
      <c r="KVO152" s="1119"/>
      <c r="KVP152" s="1119"/>
      <c r="KVQ152" s="1119"/>
      <c r="KVR152" s="1119"/>
      <c r="KVS152" s="1119"/>
      <c r="KVT152" s="1119"/>
      <c r="KVU152" s="1119"/>
      <c r="KVV152" s="1119"/>
      <c r="KVW152" s="1119"/>
      <c r="KVX152" s="1119"/>
      <c r="KVY152" s="1119"/>
      <c r="KVZ152" s="1119"/>
      <c r="KWA152" s="1119"/>
      <c r="KWB152" s="1119"/>
      <c r="KWC152" s="1119"/>
      <c r="KWD152" s="1119"/>
      <c r="KWE152" s="1119"/>
      <c r="KWF152" s="1119"/>
      <c r="KWG152" s="1119"/>
      <c r="KWH152" s="1119"/>
      <c r="KWI152" s="1119"/>
      <c r="KWJ152" s="1119"/>
      <c r="KWK152" s="1119"/>
      <c r="KWL152" s="1119"/>
      <c r="KWM152" s="1119"/>
      <c r="KWN152" s="1119"/>
      <c r="KWO152" s="1119"/>
      <c r="KWP152" s="1119"/>
      <c r="KWQ152" s="1119"/>
      <c r="KWR152" s="1119"/>
      <c r="KWS152" s="1119"/>
      <c r="KWT152" s="1119"/>
      <c r="KWU152" s="1119"/>
      <c r="KWV152" s="1119"/>
      <c r="KWW152" s="1119"/>
      <c r="KWX152" s="1119"/>
      <c r="KWY152" s="1119"/>
      <c r="KWZ152" s="1119"/>
      <c r="KXA152" s="1119"/>
      <c r="KXB152" s="1119"/>
      <c r="KXC152" s="1119"/>
      <c r="KXD152" s="1119"/>
      <c r="KXE152" s="1119"/>
      <c r="KXF152" s="1119"/>
      <c r="KXG152" s="1119"/>
      <c r="KXH152" s="1119"/>
      <c r="KXI152" s="1119"/>
      <c r="KXJ152" s="1119"/>
      <c r="KXK152" s="1119"/>
      <c r="KXL152" s="1119"/>
      <c r="KXM152" s="1119"/>
      <c r="KXN152" s="1119"/>
      <c r="KXO152" s="1119"/>
      <c r="KXP152" s="1119"/>
      <c r="KXQ152" s="1119"/>
      <c r="KXR152" s="1119"/>
      <c r="KXS152" s="1119"/>
      <c r="KXT152" s="1119"/>
      <c r="KXU152" s="1119"/>
      <c r="KXV152" s="1119"/>
      <c r="KXW152" s="1119"/>
      <c r="KXX152" s="1119"/>
      <c r="KXY152" s="1119"/>
      <c r="KXZ152" s="1119"/>
      <c r="KYA152" s="1119"/>
      <c r="KYB152" s="1119"/>
      <c r="KYC152" s="1119"/>
      <c r="KYD152" s="1119"/>
      <c r="KYE152" s="1119"/>
      <c r="KYF152" s="1119"/>
      <c r="KYG152" s="1119"/>
      <c r="KYH152" s="1119"/>
      <c r="KYI152" s="1119"/>
      <c r="KYJ152" s="1119"/>
      <c r="KYK152" s="1119"/>
      <c r="KYL152" s="1119"/>
      <c r="KYM152" s="1119"/>
      <c r="KYN152" s="1119"/>
      <c r="KYO152" s="1119"/>
      <c r="KYP152" s="1119"/>
      <c r="KYQ152" s="1119"/>
      <c r="KYR152" s="1119"/>
      <c r="KYS152" s="1119"/>
      <c r="KYT152" s="1119"/>
      <c r="KYU152" s="1119"/>
      <c r="KYV152" s="1119"/>
      <c r="KYW152" s="1119"/>
      <c r="KYX152" s="1119"/>
      <c r="KYY152" s="1119"/>
      <c r="KYZ152" s="1119"/>
      <c r="KZA152" s="1119"/>
      <c r="KZB152" s="1119"/>
      <c r="KZC152" s="1119"/>
      <c r="KZD152" s="1119"/>
      <c r="KZE152" s="1119"/>
      <c r="KZF152" s="1119"/>
      <c r="KZG152" s="1119"/>
      <c r="KZH152" s="1119"/>
      <c r="KZI152" s="1119"/>
      <c r="KZJ152" s="1119"/>
      <c r="KZK152" s="1119"/>
      <c r="KZL152" s="1119"/>
      <c r="KZM152" s="1119"/>
      <c r="KZN152" s="1119"/>
      <c r="KZO152" s="1119"/>
      <c r="KZP152" s="1119"/>
      <c r="KZQ152" s="1119"/>
      <c r="KZR152" s="1119"/>
      <c r="KZS152" s="1119"/>
      <c r="KZT152" s="1119"/>
      <c r="KZU152" s="1119"/>
      <c r="KZV152" s="1119"/>
      <c r="KZW152" s="1119"/>
      <c r="KZX152" s="1119"/>
      <c r="KZY152" s="1119"/>
      <c r="KZZ152" s="1119"/>
      <c r="LAA152" s="1119"/>
      <c r="LAB152" s="1119"/>
      <c r="LAC152" s="1119"/>
      <c r="LAD152" s="1119"/>
      <c r="LAE152" s="1119"/>
      <c r="LAF152" s="1119"/>
      <c r="LAG152" s="1119"/>
      <c r="LAH152" s="1119"/>
      <c r="LAI152" s="1119"/>
      <c r="LAJ152" s="1119"/>
      <c r="LAK152" s="1119"/>
      <c r="LAL152" s="1119"/>
      <c r="LAM152" s="1119"/>
      <c r="LAN152" s="1119"/>
      <c r="LAO152" s="1119"/>
      <c r="LAP152" s="1119"/>
      <c r="LAQ152" s="1119"/>
      <c r="LAR152" s="1119"/>
      <c r="LAS152" s="1119"/>
      <c r="LAT152" s="1119"/>
      <c r="LAU152" s="1119"/>
      <c r="LAV152" s="1119"/>
      <c r="LAW152" s="1119"/>
      <c r="LAX152" s="1119"/>
      <c r="LAY152" s="1119"/>
      <c r="LAZ152" s="1119"/>
      <c r="LBA152" s="1119"/>
      <c r="LBB152" s="1119"/>
      <c r="LBC152" s="1119"/>
      <c r="LBD152" s="1119"/>
      <c r="LBE152" s="1119"/>
      <c r="LBF152" s="1119"/>
      <c r="LBG152" s="1119"/>
      <c r="LBH152" s="1119"/>
      <c r="LBI152" s="1119"/>
      <c r="LBJ152" s="1119"/>
      <c r="LBK152" s="1119"/>
      <c r="LBL152" s="1119"/>
      <c r="LBM152" s="1119"/>
      <c r="LBN152" s="1119"/>
      <c r="LBO152" s="1119"/>
      <c r="LBP152" s="1119"/>
      <c r="LBQ152" s="1119"/>
      <c r="LBR152" s="1119"/>
      <c r="LBS152" s="1119"/>
      <c r="LBT152" s="1119"/>
      <c r="LBU152" s="1119"/>
      <c r="LBV152" s="1119"/>
      <c r="LBW152" s="1119"/>
      <c r="LBX152" s="1119"/>
      <c r="LBY152" s="1119"/>
      <c r="LBZ152" s="1119"/>
      <c r="LCA152" s="1119"/>
      <c r="LCB152" s="1119"/>
      <c r="LCC152" s="1119"/>
      <c r="LCD152" s="1119"/>
      <c r="LCE152" s="1119"/>
      <c r="LCF152" s="1119"/>
      <c r="LCG152" s="1119"/>
      <c r="LCH152" s="1119"/>
      <c r="LCI152" s="1119"/>
      <c r="LCJ152" s="1119"/>
      <c r="LCK152" s="1119"/>
      <c r="LCL152" s="1119"/>
      <c r="LCM152" s="1119"/>
      <c r="LCN152" s="1119"/>
      <c r="LCO152" s="1119"/>
      <c r="LCP152" s="1119"/>
      <c r="LCQ152" s="1119"/>
      <c r="LCR152" s="1119"/>
      <c r="LCS152" s="1119"/>
      <c r="LCT152" s="1119"/>
      <c r="LCU152" s="1119"/>
      <c r="LCV152" s="1119"/>
      <c r="LCW152" s="1119"/>
      <c r="LCX152" s="1119"/>
      <c r="LCY152" s="1119"/>
      <c r="LCZ152" s="1119"/>
      <c r="LDA152" s="1119"/>
      <c r="LDB152" s="1119"/>
      <c r="LDC152" s="1119"/>
      <c r="LDD152" s="1119"/>
      <c r="LDE152" s="1119"/>
      <c r="LDF152" s="1119"/>
      <c r="LDG152" s="1119"/>
      <c r="LDH152" s="1119"/>
      <c r="LDI152" s="1119"/>
      <c r="LDJ152" s="1119"/>
      <c r="LDK152" s="1119"/>
      <c r="LDL152" s="1119"/>
      <c r="LDM152" s="1119"/>
      <c r="LDN152" s="1119"/>
      <c r="LDO152" s="1119"/>
      <c r="LDP152" s="1119"/>
      <c r="LDQ152" s="1119"/>
      <c r="LDR152" s="1119"/>
      <c r="LDS152" s="1119"/>
      <c r="LDT152" s="1119"/>
      <c r="LDU152" s="1119"/>
      <c r="LDV152" s="1119"/>
      <c r="LDW152" s="1119"/>
      <c r="LDX152" s="1119"/>
      <c r="LDY152" s="1119"/>
      <c r="LDZ152" s="1119"/>
      <c r="LEA152" s="1119"/>
      <c r="LEB152" s="1119"/>
      <c r="LEC152" s="1119"/>
      <c r="LED152" s="1119"/>
      <c r="LEE152" s="1119"/>
      <c r="LEF152" s="1119"/>
      <c r="LEG152" s="1119"/>
      <c r="LEH152" s="1119"/>
      <c r="LEI152" s="1119"/>
      <c r="LEJ152" s="1119"/>
      <c r="LEK152" s="1119"/>
      <c r="LEL152" s="1119"/>
      <c r="LEM152" s="1119"/>
      <c r="LEN152" s="1119"/>
      <c r="LEO152" s="1119"/>
      <c r="LEP152" s="1119"/>
      <c r="LEQ152" s="1119"/>
      <c r="LER152" s="1119"/>
      <c r="LES152" s="1119"/>
      <c r="LET152" s="1119"/>
      <c r="LEU152" s="1119"/>
      <c r="LEV152" s="1119"/>
      <c r="LEW152" s="1119"/>
      <c r="LEX152" s="1119"/>
      <c r="LEY152" s="1119"/>
      <c r="LEZ152" s="1119"/>
      <c r="LFA152" s="1119"/>
      <c r="LFB152" s="1119"/>
      <c r="LFC152" s="1119"/>
      <c r="LFD152" s="1119"/>
      <c r="LFE152" s="1119"/>
      <c r="LFF152" s="1119"/>
      <c r="LFG152" s="1119"/>
      <c r="LFH152" s="1119"/>
      <c r="LFI152" s="1119"/>
      <c r="LFJ152" s="1119"/>
      <c r="LFK152" s="1119"/>
      <c r="LFL152" s="1119"/>
      <c r="LFM152" s="1119"/>
      <c r="LFN152" s="1119"/>
      <c r="LFO152" s="1119"/>
      <c r="LFP152" s="1119"/>
      <c r="LFQ152" s="1119"/>
      <c r="LFR152" s="1119"/>
      <c r="LFS152" s="1119"/>
      <c r="LFT152" s="1119"/>
      <c r="LFU152" s="1119"/>
      <c r="LFV152" s="1119"/>
      <c r="LFW152" s="1119"/>
      <c r="LFX152" s="1119"/>
      <c r="LFY152" s="1119"/>
      <c r="LFZ152" s="1119"/>
      <c r="LGA152" s="1119"/>
      <c r="LGB152" s="1119"/>
      <c r="LGC152" s="1119"/>
      <c r="LGD152" s="1119"/>
      <c r="LGE152" s="1119"/>
      <c r="LGF152" s="1119"/>
      <c r="LGG152" s="1119"/>
      <c r="LGH152" s="1119"/>
      <c r="LGI152" s="1119"/>
      <c r="LGJ152" s="1119"/>
      <c r="LGK152" s="1119"/>
      <c r="LGL152" s="1119"/>
      <c r="LGM152" s="1119"/>
      <c r="LGN152" s="1119"/>
      <c r="LGO152" s="1119"/>
      <c r="LGP152" s="1119"/>
      <c r="LGQ152" s="1119"/>
      <c r="LGR152" s="1119"/>
      <c r="LGS152" s="1119"/>
      <c r="LGT152" s="1119"/>
      <c r="LGU152" s="1119"/>
      <c r="LGV152" s="1119"/>
      <c r="LGW152" s="1119"/>
      <c r="LGX152" s="1119"/>
      <c r="LGY152" s="1119"/>
      <c r="LGZ152" s="1119"/>
      <c r="LHA152" s="1119"/>
      <c r="LHB152" s="1119"/>
      <c r="LHC152" s="1119"/>
      <c r="LHD152" s="1119"/>
      <c r="LHE152" s="1119"/>
      <c r="LHF152" s="1119"/>
      <c r="LHG152" s="1119"/>
      <c r="LHH152" s="1119"/>
      <c r="LHI152" s="1119"/>
      <c r="LHJ152" s="1119"/>
      <c r="LHK152" s="1119"/>
      <c r="LHL152" s="1119"/>
      <c r="LHM152" s="1119"/>
      <c r="LHN152" s="1119"/>
      <c r="LHO152" s="1119"/>
      <c r="LHP152" s="1119"/>
      <c r="LHQ152" s="1119"/>
      <c r="LHR152" s="1119"/>
      <c r="LHS152" s="1119"/>
      <c r="LHT152" s="1119"/>
      <c r="LHU152" s="1119"/>
      <c r="LHV152" s="1119"/>
      <c r="LHW152" s="1119"/>
      <c r="LHX152" s="1119"/>
      <c r="LHY152" s="1119"/>
      <c r="LHZ152" s="1119"/>
      <c r="LIA152" s="1119"/>
      <c r="LIB152" s="1119"/>
      <c r="LIC152" s="1119"/>
      <c r="LID152" s="1119"/>
      <c r="LIE152" s="1119"/>
      <c r="LIF152" s="1119"/>
      <c r="LIG152" s="1119"/>
      <c r="LIH152" s="1119"/>
      <c r="LII152" s="1119"/>
      <c r="LIJ152" s="1119"/>
      <c r="LIK152" s="1119"/>
      <c r="LIL152" s="1119"/>
      <c r="LIM152" s="1119"/>
      <c r="LIN152" s="1119"/>
      <c r="LIO152" s="1119"/>
      <c r="LIP152" s="1119"/>
      <c r="LIQ152" s="1119"/>
      <c r="LIR152" s="1119"/>
      <c r="LIS152" s="1119"/>
      <c r="LIT152" s="1119"/>
      <c r="LIU152" s="1119"/>
      <c r="LIV152" s="1119"/>
      <c r="LIW152" s="1119"/>
      <c r="LIX152" s="1119"/>
      <c r="LIY152" s="1119"/>
      <c r="LIZ152" s="1119"/>
      <c r="LJA152" s="1119"/>
      <c r="LJB152" s="1119"/>
      <c r="LJC152" s="1119"/>
      <c r="LJD152" s="1119"/>
      <c r="LJE152" s="1119"/>
      <c r="LJF152" s="1119"/>
      <c r="LJG152" s="1119"/>
      <c r="LJH152" s="1119"/>
      <c r="LJI152" s="1119"/>
      <c r="LJJ152" s="1119"/>
      <c r="LJK152" s="1119"/>
      <c r="LJL152" s="1119"/>
      <c r="LJM152" s="1119"/>
      <c r="LJN152" s="1119"/>
      <c r="LJO152" s="1119"/>
      <c r="LJP152" s="1119"/>
      <c r="LJQ152" s="1119"/>
      <c r="LJR152" s="1119"/>
      <c r="LJS152" s="1119"/>
      <c r="LJT152" s="1119"/>
      <c r="LJU152" s="1119"/>
      <c r="LJV152" s="1119"/>
      <c r="LJW152" s="1119"/>
      <c r="LJX152" s="1119"/>
      <c r="LJY152" s="1119"/>
      <c r="LJZ152" s="1119"/>
      <c r="LKA152" s="1119"/>
      <c r="LKB152" s="1119"/>
      <c r="LKC152" s="1119"/>
      <c r="LKD152" s="1119"/>
      <c r="LKE152" s="1119"/>
      <c r="LKF152" s="1119"/>
      <c r="LKG152" s="1119"/>
      <c r="LKH152" s="1119"/>
      <c r="LKI152" s="1119"/>
      <c r="LKJ152" s="1119"/>
      <c r="LKK152" s="1119"/>
      <c r="LKL152" s="1119"/>
      <c r="LKM152" s="1119"/>
      <c r="LKN152" s="1119"/>
      <c r="LKO152" s="1119"/>
      <c r="LKP152" s="1119"/>
      <c r="LKQ152" s="1119"/>
      <c r="LKR152" s="1119"/>
      <c r="LKS152" s="1119"/>
      <c r="LKT152" s="1119"/>
      <c r="LKU152" s="1119"/>
      <c r="LKV152" s="1119"/>
      <c r="LKW152" s="1119"/>
      <c r="LKX152" s="1119"/>
      <c r="LKY152" s="1119"/>
      <c r="LKZ152" s="1119"/>
      <c r="LLA152" s="1119"/>
      <c r="LLB152" s="1119"/>
      <c r="LLC152" s="1119"/>
      <c r="LLD152" s="1119"/>
      <c r="LLE152" s="1119"/>
      <c r="LLF152" s="1119"/>
      <c r="LLG152" s="1119"/>
      <c r="LLH152" s="1119"/>
      <c r="LLI152" s="1119"/>
      <c r="LLJ152" s="1119"/>
      <c r="LLK152" s="1119"/>
      <c r="LLL152" s="1119"/>
      <c r="LLM152" s="1119"/>
      <c r="LLN152" s="1119"/>
      <c r="LLO152" s="1119"/>
      <c r="LLP152" s="1119"/>
      <c r="LLQ152" s="1119"/>
      <c r="LLR152" s="1119"/>
      <c r="LLS152" s="1119"/>
      <c r="LLT152" s="1119"/>
      <c r="LLU152" s="1119"/>
      <c r="LLV152" s="1119"/>
      <c r="LLW152" s="1119"/>
      <c r="LLX152" s="1119"/>
      <c r="LLY152" s="1119"/>
      <c r="LLZ152" s="1119"/>
      <c r="LMA152" s="1119"/>
      <c r="LMB152" s="1119"/>
      <c r="LMC152" s="1119"/>
      <c r="LMD152" s="1119"/>
      <c r="LME152" s="1119"/>
      <c r="LMF152" s="1119"/>
      <c r="LMG152" s="1119"/>
      <c r="LMH152" s="1119"/>
      <c r="LMI152" s="1119"/>
      <c r="LMJ152" s="1119"/>
      <c r="LMK152" s="1119"/>
      <c r="LML152" s="1119"/>
      <c r="LMM152" s="1119"/>
      <c r="LMN152" s="1119"/>
      <c r="LMO152" s="1119"/>
      <c r="LMP152" s="1119"/>
      <c r="LMQ152" s="1119"/>
      <c r="LMR152" s="1119"/>
      <c r="LMS152" s="1119"/>
      <c r="LMT152" s="1119"/>
      <c r="LMU152" s="1119"/>
      <c r="LMV152" s="1119"/>
      <c r="LMW152" s="1119"/>
      <c r="LMX152" s="1119"/>
      <c r="LMY152" s="1119"/>
      <c r="LMZ152" s="1119"/>
      <c r="LNA152" s="1119"/>
      <c r="LNB152" s="1119"/>
      <c r="LNC152" s="1119"/>
      <c r="LND152" s="1119"/>
      <c r="LNE152" s="1119"/>
      <c r="LNF152" s="1119"/>
      <c r="LNG152" s="1119"/>
      <c r="LNH152" s="1119"/>
      <c r="LNI152" s="1119"/>
      <c r="LNJ152" s="1119"/>
      <c r="LNK152" s="1119"/>
      <c r="LNL152" s="1119"/>
      <c r="LNM152" s="1119"/>
      <c r="LNN152" s="1119"/>
      <c r="LNO152" s="1119"/>
      <c r="LNP152" s="1119"/>
      <c r="LNQ152" s="1119"/>
      <c r="LNR152" s="1119"/>
      <c r="LNS152" s="1119"/>
      <c r="LNT152" s="1119"/>
      <c r="LNU152" s="1119"/>
      <c r="LNV152" s="1119"/>
      <c r="LNW152" s="1119"/>
      <c r="LNX152" s="1119"/>
      <c r="LNY152" s="1119"/>
      <c r="LNZ152" s="1119"/>
      <c r="LOA152" s="1119"/>
      <c r="LOB152" s="1119"/>
      <c r="LOC152" s="1119"/>
      <c r="LOD152" s="1119"/>
      <c r="LOE152" s="1119"/>
      <c r="LOF152" s="1119"/>
      <c r="LOG152" s="1119"/>
      <c r="LOH152" s="1119"/>
      <c r="LOI152" s="1119"/>
      <c r="LOJ152" s="1119"/>
      <c r="LOK152" s="1119"/>
      <c r="LOL152" s="1119"/>
      <c r="LOM152" s="1119"/>
      <c r="LON152" s="1119"/>
      <c r="LOO152" s="1119"/>
      <c r="LOP152" s="1119"/>
      <c r="LOQ152" s="1119"/>
      <c r="LOR152" s="1119"/>
      <c r="LOS152" s="1119"/>
      <c r="LOT152" s="1119"/>
      <c r="LOU152" s="1119"/>
      <c r="LOV152" s="1119"/>
      <c r="LOW152" s="1119"/>
      <c r="LOX152" s="1119"/>
      <c r="LOY152" s="1119"/>
      <c r="LOZ152" s="1119"/>
      <c r="LPA152" s="1119"/>
      <c r="LPB152" s="1119"/>
      <c r="LPC152" s="1119"/>
      <c r="LPD152" s="1119"/>
      <c r="LPE152" s="1119"/>
      <c r="LPF152" s="1119"/>
      <c r="LPG152" s="1119"/>
      <c r="LPH152" s="1119"/>
      <c r="LPI152" s="1119"/>
      <c r="LPJ152" s="1119"/>
      <c r="LPK152" s="1119"/>
      <c r="LPL152" s="1119"/>
      <c r="LPM152" s="1119"/>
      <c r="LPN152" s="1119"/>
      <c r="LPO152" s="1119"/>
      <c r="LPP152" s="1119"/>
      <c r="LPQ152" s="1119"/>
      <c r="LPR152" s="1119"/>
      <c r="LPS152" s="1119"/>
      <c r="LPT152" s="1119"/>
      <c r="LPU152" s="1119"/>
      <c r="LPV152" s="1119"/>
      <c r="LPW152" s="1119"/>
      <c r="LPX152" s="1119"/>
      <c r="LPY152" s="1119"/>
      <c r="LPZ152" s="1119"/>
      <c r="LQA152" s="1119"/>
      <c r="LQB152" s="1119"/>
      <c r="LQC152" s="1119"/>
      <c r="LQD152" s="1119"/>
      <c r="LQE152" s="1119"/>
      <c r="LQF152" s="1119"/>
      <c r="LQG152" s="1119"/>
      <c r="LQH152" s="1119"/>
      <c r="LQI152" s="1119"/>
      <c r="LQJ152" s="1119"/>
      <c r="LQK152" s="1119"/>
      <c r="LQL152" s="1119"/>
      <c r="LQM152" s="1119"/>
      <c r="LQN152" s="1119"/>
      <c r="LQO152" s="1119"/>
      <c r="LQP152" s="1119"/>
      <c r="LQQ152" s="1119"/>
      <c r="LQR152" s="1119"/>
      <c r="LQS152" s="1119"/>
      <c r="LQT152" s="1119"/>
      <c r="LQU152" s="1119"/>
      <c r="LQV152" s="1119"/>
      <c r="LQW152" s="1119"/>
      <c r="LQX152" s="1119"/>
      <c r="LQY152" s="1119"/>
      <c r="LQZ152" s="1119"/>
      <c r="LRA152" s="1119"/>
      <c r="LRB152" s="1119"/>
      <c r="LRC152" s="1119"/>
      <c r="LRD152" s="1119"/>
      <c r="LRE152" s="1119"/>
      <c r="LRF152" s="1119"/>
      <c r="LRG152" s="1119"/>
      <c r="LRH152" s="1119"/>
      <c r="LRI152" s="1119"/>
      <c r="LRJ152" s="1119"/>
      <c r="LRK152" s="1119"/>
      <c r="LRL152" s="1119"/>
      <c r="LRM152" s="1119"/>
      <c r="LRN152" s="1119"/>
      <c r="LRO152" s="1119"/>
      <c r="LRP152" s="1119"/>
      <c r="LRQ152" s="1119"/>
      <c r="LRR152" s="1119"/>
      <c r="LRS152" s="1119"/>
      <c r="LRT152" s="1119"/>
      <c r="LRU152" s="1119"/>
      <c r="LRV152" s="1119"/>
      <c r="LRW152" s="1119"/>
      <c r="LRX152" s="1119"/>
      <c r="LRY152" s="1119"/>
      <c r="LRZ152" s="1119"/>
      <c r="LSA152" s="1119"/>
      <c r="LSB152" s="1119"/>
      <c r="LSC152" s="1119"/>
      <c r="LSD152" s="1119"/>
      <c r="LSE152" s="1119"/>
      <c r="LSF152" s="1119"/>
      <c r="LSG152" s="1119"/>
      <c r="LSH152" s="1119"/>
      <c r="LSI152" s="1119"/>
      <c r="LSJ152" s="1119"/>
      <c r="LSK152" s="1119"/>
      <c r="LSL152" s="1119"/>
      <c r="LSM152" s="1119"/>
      <c r="LSN152" s="1119"/>
      <c r="LSO152" s="1119"/>
      <c r="LSP152" s="1119"/>
      <c r="LSQ152" s="1119"/>
      <c r="LSR152" s="1119"/>
      <c r="LSS152" s="1119"/>
      <c r="LST152" s="1119"/>
      <c r="LSU152" s="1119"/>
      <c r="LSV152" s="1119"/>
      <c r="LSW152" s="1119"/>
      <c r="LSX152" s="1119"/>
      <c r="LSY152" s="1119"/>
      <c r="LSZ152" s="1119"/>
      <c r="LTA152" s="1119"/>
      <c r="LTB152" s="1119"/>
      <c r="LTC152" s="1119"/>
      <c r="LTD152" s="1119"/>
      <c r="LTE152" s="1119"/>
      <c r="LTF152" s="1119"/>
      <c r="LTG152" s="1119"/>
      <c r="LTH152" s="1119"/>
      <c r="LTI152" s="1119"/>
      <c r="LTJ152" s="1119"/>
      <c r="LTK152" s="1119"/>
      <c r="LTL152" s="1119"/>
      <c r="LTM152" s="1119"/>
      <c r="LTN152" s="1119"/>
      <c r="LTO152" s="1119"/>
      <c r="LTP152" s="1119"/>
      <c r="LTQ152" s="1119"/>
      <c r="LTR152" s="1119"/>
      <c r="LTS152" s="1119"/>
      <c r="LTT152" s="1119"/>
      <c r="LTU152" s="1119"/>
      <c r="LTV152" s="1119"/>
      <c r="LTW152" s="1119"/>
      <c r="LTX152" s="1119"/>
      <c r="LTY152" s="1119"/>
      <c r="LTZ152" s="1119"/>
      <c r="LUA152" s="1119"/>
      <c r="LUB152" s="1119"/>
      <c r="LUC152" s="1119"/>
      <c r="LUD152" s="1119"/>
      <c r="LUE152" s="1119"/>
      <c r="LUF152" s="1119"/>
      <c r="LUG152" s="1119"/>
      <c r="LUH152" s="1119"/>
      <c r="LUI152" s="1119"/>
      <c r="LUJ152" s="1119"/>
      <c r="LUK152" s="1119"/>
      <c r="LUL152" s="1119"/>
      <c r="LUM152" s="1119"/>
      <c r="LUN152" s="1119"/>
      <c r="LUO152" s="1119"/>
      <c r="LUP152" s="1119"/>
      <c r="LUQ152" s="1119"/>
      <c r="LUR152" s="1119"/>
      <c r="LUS152" s="1119"/>
      <c r="LUT152" s="1119"/>
      <c r="LUU152" s="1119"/>
      <c r="LUV152" s="1119"/>
      <c r="LUW152" s="1119"/>
      <c r="LUX152" s="1119"/>
      <c r="LUY152" s="1119"/>
      <c r="LUZ152" s="1119"/>
      <c r="LVA152" s="1119"/>
      <c r="LVB152" s="1119"/>
      <c r="LVC152" s="1119"/>
      <c r="LVD152" s="1119"/>
      <c r="LVE152" s="1119"/>
      <c r="LVF152" s="1119"/>
      <c r="LVG152" s="1119"/>
      <c r="LVH152" s="1119"/>
      <c r="LVI152" s="1119"/>
      <c r="LVJ152" s="1119"/>
      <c r="LVK152" s="1119"/>
      <c r="LVL152" s="1119"/>
      <c r="LVM152" s="1119"/>
      <c r="LVN152" s="1119"/>
      <c r="LVO152" s="1119"/>
      <c r="LVP152" s="1119"/>
      <c r="LVQ152" s="1119"/>
      <c r="LVR152" s="1119"/>
      <c r="LVS152" s="1119"/>
      <c r="LVT152" s="1119"/>
      <c r="LVU152" s="1119"/>
      <c r="LVV152" s="1119"/>
      <c r="LVW152" s="1119"/>
      <c r="LVX152" s="1119"/>
      <c r="LVY152" s="1119"/>
      <c r="LVZ152" s="1119"/>
      <c r="LWA152" s="1119"/>
      <c r="LWB152" s="1119"/>
      <c r="LWC152" s="1119"/>
      <c r="LWD152" s="1119"/>
      <c r="LWE152" s="1119"/>
      <c r="LWF152" s="1119"/>
      <c r="LWG152" s="1119"/>
      <c r="LWH152" s="1119"/>
      <c r="LWI152" s="1119"/>
      <c r="LWJ152" s="1119"/>
      <c r="LWK152" s="1119"/>
      <c r="LWL152" s="1119"/>
      <c r="LWM152" s="1119"/>
      <c r="LWN152" s="1119"/>
      <c r="LWO152" s="1119"/>
      <c r="LWP152" s="1119"/>
      <c r="LWQ152" s="1119"/>
      <c r="LWR152" s="1119"/>
      <c r="LWS152" s="1119"/>
      <c r="LWT152" s="1119"/>
      <c r="LWU152" s="1119"/>
      <c r="LWV152" s="1119"/>
      <c r="LWW152" s="1119"/>
      <c r="LWX152" s="1119"/>
      <c r="LWY152" s="1119"/>
      <c r="LWZ152" s="1119"/>
      <c r="LXA152" s="1119"/>
      <c r="LXB152" s="1119"/>
      <c r="LXC152" s="1119"/>
      <c r="LXD152" s="1119"/>
      <c r="LXE152" s="1119"/>
      <c r="LXF152" s="1119"/>
      <c r="LXG152" s="1119"/>
      <c r="LXH152" s="1119"/>
      <c r="LXI152" s="1119"/>
      <c r="LXJ152" s="1119"/>
      <c r="LXK152" s="1119"/>
      <c r="LXL152" s="1119"/>
      <c r="LXM152" s="1119"/>
      <c r="LXN152" s="1119"/>
      <c r="LXO152" s="1119"/>
      <c r="LXP152" s="1119"/>
      <c r="LXQ152" s="1119"/>
      <c r="LXR152" s="1119"/>
      <c r="LXS152" s="1119"/>
      <c r="LXT152" s="1119"/>
      <c r="LXU152" s="1119"/>
      <c r="LXV152" s="1119"/>
      <c r="LXW152" s="1119"/>
      <c r="LXX152" s="1119"/>
      <c r="LXY152" s="1119"/>
      <c r="LXZ152" s="1119"/>
      <c r="LYA152" s="1119"/>
      <c r="LYB152" s="1119"/>
      <c r="LYC152" s="1119"/>
      <c r="LYD152" s="1119"/>
      <c r="LYE152" s="1119"/>
      <c r="LYF152" s="1119"/>
      <c r="LYG152" s="1119"/>
      <c r="LYH152" s="1119"/>
      <c r="LYI152" s="1119"/>
      <c r="LYJ152" s="1119"/>
      <c r="LYK152" s="1119"/>
      <c r="LYL152" s="1119"/>
      <c r="LYM152" s="1119"/>
      <c r="LYN152" s="1119"/>
      <c r="LYO152" s="1119"/>
      <c r="LYP152" s="1119"/>
      <c r="LYQ152" s="1119"/>
      <c r="LYR152" s="1119"/>
      <c r="LYS152" s="1119"/>
      <c r="LYT152" s="1119"/>
      <c r="LYU152" s="1119"/>
      <c r="LYV152" s="1119"/>
      <c r="LYW152" s="1119"/>
      <c r="LYX152" s="1119"/>
      <c r="LYY152" s="1119"/>
      <c r="LYZ152" s="1119"/>
      <c r="LZA152" s="1119"/>
      <c r="LZB152" s="1119"/>
      <c r="LZC152" s="1119"/>
      <c r="LZD152" s="1119"/>
      <c r="LZE152" s="1119"/>
      <c r="LZF152" s="1119"/>
      <c r="LZG152" s="1119"/>
      <c r="LZH152" s="1119"/>
      <c r="LZI152" s="1119"/>
      <c r="LZJ152" s="1119"/>
      <c r="LZK152" s="1119"/>
      <c r="LZL152" s="1119"/>
      <c r="LZM152" s="1119"/>
      <c r="LZN152" s="1119"/>
      <c r="LZO152" s="1119"/>
      <c r="LZP152" s="1119"/>
      <c r="LZQ152" s="1119"/>
      <c r="LZR152" s="1119"/>
      <c r="LZS152" s="1119"/>
      <c r="LZT152" s="1119"/>
      <c r="LZU152" s="1119"/>
      <c r="LZV152" s="1119"/>
      <c r="LZW152" s="1119"/>
      <c r="LZX152" s="1119"/>
      <c r="LZY152" s="1119"/>
      <c r="LZZ152" s="1119"/>
      <c r="MAA152" s="1119"/>
      <c r="MAB152" s="1119"/>
      <c r="MAC152" s="1119"/>
      <c r="MAD152" s="1119"/>
      <c r="MAE152" s="1119"/>
      <c r="MAF152" s="1119"/>
      <c r="MAG152" s="1119"/>
      <c r="MAH152" s="1119"/>
      <c r="MAI152" s="1119"/>
      <c r="MAJ152" s="1119"/>
      <c r="MAK152" s="1119"/>
      <c r="MAL152" s="1119"/>
      <c r="MAM152" s="1119"/>
      <c r="MAN152" s="1119"/>
      <c r="MAO152" s="1119"/>
      <c r="MAP152" s="1119"/>
      <c r="MAQ152" s="1119"/>
      <c r="MAR152" s="1119"/>
      <c r="MAS152" s="1119"/>
      <c r="MAT152" s="1119"/>
      <c r="MAU152" s="1119"/>
      <c r="MAV152" s="1119"/>
      <c r="MAW152" s="1119"/>
      <c r="MAX152" s="1119"/>
      <c r="MAY152" s="1119"/>
      <c r="MAZ152" s="1119"/>
      <c r="MBA152" s="1119"/>
      <c r="MBB152" s="1119"/>
      <c r="MBC152" s="1119"/>
      <c r="MBD152" s="1119"/>
      <c r="MBE152" s="1119"/>
      <c r="MBF152" s="1119"/>
      <c r="MBG152" s="1119"/>
      <c r="MBH152" s="1119"/>
      <c r="MBI152" s="1119"/>
      <c r="MBJ152" s="1119"/>
      <c r="MBK152" s="1119"/>
      <c r="MBL152" s="1119"/>
      <c r="MBM152" s="1119"/>
      <c r="MBN152" s="1119"/>
      <c r="MBO152" s="1119"/>
      <c r="MBP152" s="1119"/>
      <c r="MBQ152" s="1119"/>
      <c r="MBR152" s="1119"/>
      <c r="MBS152" s="1119"/>
      <c r="MBT152" s="1119"/>
      <c r="MBU152" s="1119"/>
      <c r="MBV152" s="1119"/>
      <c r="MBW152" s="1119"/>
      <c r="MBX152" s="1119"/>
      <c r="MBY152" s="1119"/>
      <c r="MBZ152" s="1119"/>
      <c r="MCA152" s="1119"/>
      <c r="MCB152" s="1119"/>
      <c r="MCC152" s="1119"/>
      <c r="MCD152" s="1119"/>
      <c r="MCE152" s="1119"/>
      <c r="MCF152" s="1119"/>
      <c r="MCG152" s="1119"/>
      <c r="MCH152" s="1119"/>
      <c r="MCI152" s="1119"/>
      <c r="MCJ152" s="1119"/>
      <c r="MCK152" s="1119"/>
      <c r="MCL152" s="1119"/>
      <c r="MCM152" s="1119"/>
      <c r="MCN152" s="1119"/>
      <c r="MCO152" s="1119"/>
      <c r="MCP152" s="1119"/>
      <c r="MCQ152" s="1119"/>
      <c r="MCR152" s="1119"/>
      <c r="MCS152" s="1119"/>
      <c r="MCT152" s="1119"/>
      <c r="MCU152" s="1119"/>
      <c r="MCV152" s="1119"/>
      <c r="MCW152" s="1119"/>
      <c r="MCX152" s="1119"/>
      <c r="MCY152" s="1119"/>
      <c r="MCZ152" s="1119"/>
      <c r="MDA152" s="1119"/>
      <c r="MDB152" s="1119"/>
      <c r="MDC152" s="1119"/>
      <c r="MDD152" s="1119"/>
      <c r="MDE152" s="1119"/>
      <c r="MDF152" s="1119"/>
      <c r="MDG152" s="1119"/>
      <c r="MDH152" s="1119"/>
      <c r="MDI152" s="1119"/>
      <c r="MDJ152" s="1119"/>
      <c r="MDK152" s="1119"/>
      <c r="MDL152" s="1119"/>
      <c r="MDM152" s="1119"/>
      <c r="MDN152" s="1119"/>
      <c r="MDO152" s="1119"/>
      <c r="MDP152" s="1119"/>
      <c r="MDQ152" s="1119"/>
      <c r="MDR152" s="1119"/>
      <c r="MDS152" s="1119"/>
      <c r="MDT152" s="1119"/>
      <c r="MDU152" s="1119"/>
      <c r="MDV152" s="1119"/>
      <c r="MDW152" s="1119"/>
      <c r="MDX152" s="1119"/>
      <c r="MDY152" s="1119"/>
      <c r="MDZ152" s="1119"/>
      <c r="MEA152" s="1119"/>
      <c r="MEB152" s="1119"/>
      <c r="MEC152" s="1119"/>
      <c r="MED152" s="1119"/>
      <c r="MEE152" s="1119"/>
      <c r="MEF152" s="1119"/>
      <c r="MEG152" s="1119"/>
      <c r="MEH152" s="1119"/>
      <c r="MEI152" s="1119"/>
      <c r="MEJ152" s="1119"/>
      <c r="MEK152" s="1119"/>
      <c r="MEL152" s="1119"/>
      <c r="MEM152" s="1119"/>
      <c r="MEN152" s="1119"/>
      <c r="MEO152" s="1119"/>
      <c r="MEP152" s="1119"/>
      <c r="MEQ152" s="1119"/>
      <c r="MER152" s="1119"/>
      <c r="MES152" s="1119"/>
      <c r="MET152" s="1119"/>
      <c r="MEU152" s="1119"/>
      <c r="MEV152" s="1119"/>
      <c r="MEW152" s="1119"/>
      <c r="MEX152" s="1119"/>
      <c r="MEY152" s="1119"/>
      <c r="MEZ152" s="1119"/>
      <c r="MFA152" s="1119"/>
      <c r="MFB152" s="1119"/>
      <c r="MFC152" s="1119"/>
      <c r="MFD152" s="1119"/>
      <c r="MFE152" s="1119"/>
      <c r="MFF152" s="1119"/>
      <c r="MFG152" s="1119"/>
      <c r="MFH152" s="1119"/>
      <c r="MFI152" s="1119"/>
      <c r="MFJ152" s="1119"/>
      <c r="MFK152" s="1119"/>
      <c r="MFL152" s="1119"/>
      <c r="MFM152" s="1119"/>
      <c r="MFN152" s="1119"/>
      <c r="MFO152" s="1119"/>
      <c r="MFP152" s="1119"/>
      <c r="MFQ152" s="1119"/>
      <c r="MFR152" s="1119"/>
      <c r="MFS152" s="1119"/>
      <c r="MFT152" s="1119"/>
      <c r="MFU152" s="1119"/>
      <c r="MFV152" s="1119"/>
      <c r="MFW152" s="1119"/>
      <c r="MFX152" s="1119"/>
      <c r="MFY152" s="1119"/>
      <c r="MFZ152" s="1119"/>
      <c r="MGA152" s="1119"/>
      <c r="MGB152" s="1119"/>
      <c r="MGC152" s="1119"/>
      <c r="MGD152" s="1119"/>
      <c r="MGE152" s="1119"/>
      <c r="MGF152" s="1119"/>
      <c r="MGG152" s="1119"/>
      <c r="MGH152" s="1119"/>
      <c r="MGI152" s="1119"/>
      <c r="MGJ152" s="1119"/>
      <c r="MGK152" s="1119"/>
      <c r="MGL152" s="1119"/>
      <c r="MGM152" s="1119"/>
      <c r="MGN152" s="1119"/>
      <c r="MGO152" s="1119"/>
      <c r="MGP152" s="1119"/>
      <c r="MGQ152" s="1119"/>
      <c r="MGR152" s="1119"/>
      <c r="MGS152" s="1119"/>
      <c r="MGT152" s="1119"/>
      <c r="MGU152" s="1119"/>
      <c r="MGV152" s="1119"/>
      <c r="MGW152" s="1119"/>
      <c r="MGX152" s="1119"/>
      <c r="MGY152" s="1119"/>
      <c r="MGZ152" s="1119"/>
      <c r="MHA152" s="1119"/>
      <c r="MHB152" s="1119"/>
      <c r="MHC152" s="1119"/>
      <c r="MHD152" s="1119"/>
      <c r="MHE152" s="1119"/>
      <c r="MHF152" s="1119"/>
      <c r="MHG152" s="1119"/>
      <c r="MHH152" s="1119"/>
      <c r="MHI152" s="1119"/>
      <c r="MHJ152" s="1119"/>
      <c r="MHK152" s="1119"/>
      <c r="MHL152" s="1119"/>
      <c r="MHM152" s="1119"/>
      <c r="MHN152" s="1119"/>
      <c r="MHO152" s="1119"/>
      <c r="MHP152" s="1119"/>
      <c r="MHQ152" s="1119"/>
      <c r="MHR152" s="1119"/>
      <c r="MHS152" s="1119"/>
      <c r="MHT152" s="1119"/>
      <c r="MHU152" s="1119"/>
      <c r="MHV152" s="1119"/>
      <c r="MHW152" s="1119"/>
      <c r="MHX152" s="1119"/>
      <c r="MHY152" s="1119"/>
      <c r="MHZ152" s="1119"/>
      <c r="MIA152" s="1119"/>
      <c r="MIB152" s="1119"/>
      <c r="MIC152" s="1119"/>
      <c r="MID152" s="1119"/>
      <c r="MIE152" s="1119"/>
      <c r="MIF152" s="1119"/>
      <c r="MIG152" s="1119"/>
      <c r="MIH152" s="1119"/>
      <c r="MII152" s="1119"/>
      <c r="MIJ152" s="1119"/>
      <c r="MIK152" s="1119"/>
      <c r="MIL152" s="1119"/>
      <c r="MIM152" s="1119"/>
      <c r="MIN152" s="1119"/>
      <c r="MIO152" s="1119"/>
      <c r="MIP152" s="1119"/>
      <c r="MIQ152" s="1119"/>
      <c r="MIR152" s="1119"/>
      <c r="MIS152" s="1119"/>
      <c r="MIT152" s="1119"/>
      <c r="MIU152" s="1119"/>
      <c r="MIV152" s="1119"/>
      <c r="MIW152" s="1119"/>
      <c r="MIX152" s="1119"/>
      <c r="MIY152" s="1119"/>
      <c r="MIZ152" s="1119"/>
      <c r="MJA152" s="1119"/>
      <c r="MJB152" s="1119"/>
      <c r="MJC152" s="1119"/>
      <c r="MJD152" s="1119"/>
      <c r="MJE152" s="1119"/>
      <c r="MJF152" s="1119"/>
      <c r="MJG152" s="1119"/>
      <c r="MJH152" s="1119"/>
      <c r="MJI152" s="1119"/>
      <c r="MJJ152" s="1119"/>
      <c r="MJK152" s="1119"/>
      <c r="MJL152" s="1119"/>
      <c r="MJM152" s="1119"/>
      <c r="MJN152" s="1119"/>
      <c r="MJO152" s="1119"/>
      <c r="MJP152" s="1119"/>
      <c r="MJQ152" s="1119"/>
      <c r="MJR152" s="1119"/>
      <c r="MJS152" s="1119"/>
      <c r="MJT152" s="1119"/>
      <c r="MJU152" s="1119"/>
      <c r="MJV152" s="1119"/>
      <c r="MJW152" s="1119"/>
      <c r="MJX152" s="1119"/>
      <c r="MJY152" s="1119"/>
      <c r="MJZ152" s="1119"/>
      <c r="MKA152" s="1119"/>
      <c r="MKB152" s="1119"/>
      <c r="MKC152" s="1119"/>
      <c r="MKD152" s="1119"/>
      <c r="MKE152" s="1119"/>
      <c r="MKF152" s="1119"/>
      <c r="MKG152" s="1119"/>
      <c r="MKH152" s="1119"/>
      <c r="MKI152" s="1119"/>
      <c r="MKJ152" s="1119"/>
      <c r="MKK152" s="1119"/>
      <c r="MKL152" s="1119"/>
      <c r="MKM152" s="1119"/>
      <c r="MKN152" s="1119"/>
      <c r="MKO152" s="1119"/>
      <c r="MKP152" s="1119"/>
      <c r="MKQ152" s="1119"/>
      <c r="MKR152" s="1119"/>
      <c r="MKS152" s="1119"/>
      <c r="MKT152" s="1119"/>
      <c r="MKU152" s="1119"/>
      <c r="MKV152" s="1119"/>
      <c r="MKW152" s="1119"/>
      <c r="MKX152" s="1119"/>
      <c r="MKY152" s="1119"/>
      <c r="MKZ152" s="1119"/>
      <c r="MLA152" s="1119"/>
      <c r="MLB152" s="1119"/>
      <c r="MLC152" s="1119"/>
      <c r="MLD152" s="1119"/>
      <c r="MLE152" s="1119"/>
      <c r="MLF152" s="1119"/>
      <c r="MLG152" s="1119"/>
      <c r="MLH152" s="1119"/>
      <c r="MLI152" s="1119"/>
      <c r="MLJ152" s="1119"/>
      <c r="MLK152" s="1119"/>
      <c r="MLL152" s="1119"/>
      <c r="MLM152" s="1119"/>
      <c r="MLN152" s="1119"/>
      <c r="MLO152" s="1119"/>
      <c r="MLP152" s="1119"/>
      <c r="MLQ152" s="1119"/>
      <c r="MLR152" s="1119"/>
      <c r="MLS152" s="1119"/>
      <c r="MLT152" s="1119"/>
      <c r="MLU152" s="1119"/>
      <c r="MLV152" s="1119"/>
      <c r="MLW152" s="1119"/>
      <c r="MLX152" s="1119"/>
      <c r="MLY152" s="1119"/>
      <c r="MLZ152" s="1119"/>
      <c r="MMA152" s="1119"/>
      <c r="MMB152" s="1119"/>
      <c r="MMC152" s="1119"/>
      <c r="MMD152" s="1119"/>
      <c r="MME152" s="1119"/>
      <c r="MMF152" s="1119"/>
      <c r="MMG152" s="1119"/>
      <c r="MMH152" s="1119"/>
      <c r="MMI152" s="1119"/>
      <c r="MMJ152" s="1119"/>
      <c r="MMK152" s="1119"/>
      <c r="MML152" s="1119"/>
      <c r="MMM152" s="1119"/>
      <c r="MMN152" s="1119"/>
      <c r="MMO152" s="1119"/>
      <c r="MMP152" s="1119"/>
      <c r="MMQ152" s="1119"/>
      <c r="MMR152" s="1119"/>
      <c r="MMS152" s="1119"/>
      <c r="MMT152" s="1119"/>
      <c r="MMU152" s="1119"/>
      <c r="MMV152" s="1119"/>
      <c r="MMW152" s="1119"/>
      <c r="MMX152" s="1119"/>
      <c r="MMY152" s="1119"/>
      <c r="MMZ152" s="1119"/>
      <c r="MNA152" s="1119"/>
      <c r="MNB152" s="1119"/>
      <c r="MNC152" s="1119"/>
      <c r="MND152" s="1119"/>
      <c r="MNE152" s="1119"/>
      <c r="MNF152" s="1119"/>
      <c r="MNG152" s="1119"/>
      <c r="MNH152" s="1119"/>
      <c r="MNI152" s="1119"/>
      <c r="MNJ152" s="1119"/>
      <c r="MNK152" s="1119"/>
      <c r="MNL152" s="1119"/>
      <c r="MNM152" s="1119"/>
      <c r="MNN152" s="1119"/>
      <c r="MNO152" s="1119"/>
      <c r="MNP152" s="1119"/>
      <c r="MNQ152" s="1119"/>
      <c r="MNR152" s="1119"/>
      <c r="MNS152" s="1119"/>
      <c r="MNT152" s="1119"/>
      <c r="MNU152" s="1119"/>
      <c r="MNV152" s="1119"/>
      <c r="MNW152" s="1119"/>
      <c r="MNX152" s="1119"/>
      <c r="MNY152" s="1119"/>
      <c r="MNZ152" s="1119"/>
      <c r="MOA152" s="1119"/>
      <c r="MOB152" s="1119"/>
      <c r="MOC152" s="1119"/>
      <c r="MOD152" s="1119"/>
      <c r="MOE152" s="1119"/>
      <c r="MOF152" s="1119"/>
      <c r="MOG152" s="1119"/>
      <c r="MOH152" s="1119"/>
      <c r="MOI152" s="1119"/>
      <c r="MOJ152" s="1119"/>
      <c r="MOK152" s="1119"/>
      <c r="MOL152" s="1119"/>
      <c r="MOM152" s="1119"/>
      <c r="MON152" s="1119"/>
      <c r="MOO152" s="1119"/>
      <c r="MOP152" s="1119"/>
      <c r="MOQ152" s="1119"/>
      <c r="MOR152" s="1119"/>
      <c r="MOS152" s="1119"/>
      <c r="MOT152" s="1119"/>
      <c r="MOU152" s="1119"/>
      <c r="MOV152" s="1119"/>
      <c r="MOW152" s="1119"/>
      <c r="MOX152" s="1119"/>
      <c r="MOY152" s="1119"/>
      <c r="MOZ152" s="1119"/>
      <c r="MPA152" s="1119"/>
      <c r="MPB152" s="1119"/>
      <c r="MPC152" s="1119"/>
      <c r="MPD152" s="1119"/>
      <c r="MPE152" s="1119"/>
      <c r="MPF152" s="1119"/>
      <c r="MPG152" s="1119"/>
      <c r="MPH152" s="1119"/>
      <c r="MPI152" s="1119"/>
      <c r="MPJ152" s="1119"/>
      <c r="MPK152" s="1119"/>
      <c r="MPL152" s="1119"/>
      <c r="MPM152" s="1119"/>
      <c r="MPN152" s="1119"/>
      <c r="MPO152" s="1119"/>
      <c r="MPP152" s="1119"/>
      <c r="MPQ152" s="1119"/>
      <c r="MPR152" s="1119"/>
      <c r="MPS152" s="1119"/>
      <c r="MPT152" s="1119"/>
      <c r="MPU152" s="1119"/>
      <c r="MPV152" s="1119"/>
      <c r="MPW152" s="1119"/>
      <c r="MPX152" s="1119"/>
      <c r="MPY152" s="1119"/>
      <c r="MPZ152" s="1119"/>
      <c r="MQA152" s="1119"/>
      <c r="MQB152" s="1119"/>
      <c r="MQC152" s="1119"/>
      <c r="MQD152" s="1119"/>
      <c r="MQE152" s="1119"/>
      <c r="MQF152" s="1119"/>
      <c r="MQG152" s="1119"/>
      <c r="MQH152" s="1119"/>
      <c r="MQI152" s="1119"/>
      <c r="MQJ152" s="1119"/>
      <c r="MQK152" s="1119"/>
      <c r="MQL152" s="1119"/>
      <c r="MQM152" s="1119"/>
      <c r="MQN152" s="1119"/>
      <c r="MQO152" s="1119"/>
      <c r="MQP152" s="1119"/>
      <c r="MQQ152" s="1119"/>
      <c r="MQR152" s="1119"/>
      <c r="MQS152" s="1119"/>
      <c r="MQT152" s="1119"/>
      <c r="MQU152" s="1119"/>
      <c r="MQV152" s="1119"/>
      <c r="MQW152" s="1119"/>
      <c r="MQX152" s="1119"/>
      <c r="MQY152" s="1119"/>
      <c r="MQZ152" s="1119"/>
      <c r="MRA152" s="1119"/>
      <c r="MRB152" s="1119"/>
      <c r="MRC152" s="1119"/>
      <c r="MRD152" s="1119"/>
      <c r="MRE152" s="1119"/>
      <c r="MRF152" s="1119"/>
      <c r="MRG152" s="1119"/>
      <c r="MRH152" s="1119"/>
      <c r="MRI152" s="1119"/>
      <c r="MRJ152" s="1119"/>
      <c r="MRK152" s="1119"/>
      <c r="MRL152" s="1119"/>
      <c r="MRM152" s="1119"/>
      <c r="MRN152" s="1119"/>
      <c r="MRO152" s="1119"/>
      <c r="MRP152" s="1119"/>
      <c r="MRQ152" s="1119"/>
      <c r="MRR152" s="1119"/>
      <c r="MRS152" s="1119"/>
      <c r="MRT152" s="1119"/>
      <c r="MRU152" s="1119"/>
      <c r="MRV152" s="1119"/>
      <c r="MRW152" s="1119"/>
      <c r="MRX152" s="1119"/>
      <c r="MRY152" s="1119"/>
      <c r="MRZ152" s="1119"/>
      <c r="MSA152" s="1119"/>
      <c r="MSB152" s="1119"/>
      <c r="MSC152" s="1119"/>
      <c r="MSD152" s="1119"/>
      <c r="MSE152" s="1119"/>
      <c r="MSF152" s="1119"/>
      <c r="MSG152" s="1119"/>
      <c r="MSH152" s="1119"/>
      <c r="MSI152" s="1119"/>
      <c r="MSJ152" s="1119"/>
      <c r="MSK152" s="1119"/>
      <c r="MSL152" s="1119"/>
      <c r="MSM152" s="1119"/>
      <c r="MSN152" s="1119"/>
      <c r="MSO152" s="1119"/>
      <c r="MSP152" s="1119"/>
      <c r="MSQ152" s="1119"/>
      <c r="MSR152" s="1119"/>
      <c r="MSS152" s="1119"/>
      <c r="MST152" s="1119"/>
      <c r="MSU152" s="1119"/>
      <c r="MSV152" s="1119"/>
      <c r="MSW152" s="1119"/>
      <c r="MSX152" s="1119"/>
      <c r="MSY152" s="1119"/>
      <c r="MSZ152" s="1119"/>
      <c r="MTA152" s="1119"/>
      <c r="MTB152" s="1119"/>
      <c r="MTC152" s="1119"/>
      <c r="MTD152" s="1119"/>
      <c r="MTE152" s="1119"/>
      <c r="MTF152" s="1119"/>
      <c r="MTG152" s="1119"/>
      <c r="MTH152" s="1119"/>
      <c r="MTI152" s="1119"/>
      <c r="MTJ152" s="1119"/>
      <c r="MTK152" s="1119"/>
      <c r="MTL152" s="1119"/>
      <c r="MTM152" s="1119"/>
      <c r="MTN152" s="1119"/>
      <c r="MTO152" s="1119"/>
      <c r="MTP152" s="1119"/>
      <c r="MTQ152" s="1119"/>
      <c r="MTR152" s="1119"/>
      <c r="MTS152" s="1119"/>
      <c r="MTT152" s="1119"/>
      <c r="MTU152" s="1119"/>
      <c r="MTV152" s="1119"/>
      <c r="MTW152" s="1119"/>
      <c r="MTX152" s="1119"/>
      <c r="MTY152" s="1119"/>
      <c r="MTZ152" s="1119"/>
      <c r="MUA152" s="1119"/>
      <c r="MUB152" s="1119"/>
      <c r="MUC152" s="1119"/>
      <c r="MUD152" s="1119"/>
      <c r="MUE152" s="1119"/>
      <c r="MUF152" s="1119"/>
      <c r="MUG152" s="1119"/>
      <c r="MUH152" s="1119"/>
      <c r="MUI152" s="1119"/>
      <c r="MUJ152" s="1119"/>
      <c r="MUK152" s="1119"/>
      <c r="MUL152" s="1119"/>
      <c r="MUM152" s="1119"/>
      <c r="MUN152" s="1119"/>
      <c r="MUO152" s="1119"/>
      <c r="MUP152" s="1119"/>
      <c r="MUQ152" s="1119"/>
      <c r="MUR152" s="1119"/>
      <c r="MUS152" s="1119"/>
      <c r="MUT152" s="1119"/>
      <c r="MUU152" s="1119"/>
      <c r="MUV152" s="1119"/>
      <c r="MUW152" s="1119"/>
      <c r="MUX152" s="1119"/>
      <c r="MUY152" s="1119"/>
      <c r="MUZ152" s="1119"/>
      <c r="MVA152" s="1119"/>
      <c r="MVB152" s="1119"/>
      <c r="MVC152" s="1119"/>
      <c r="MVD152" s="1119"/>
      <c r="MVE152" s="1119"/>
      <c r="MVF152" s="1119"/>
      <c r="MVG152" s="1119"/>
      <c r="MVH152" s="1119"/>
      <c r="MVI152" s="1119"/>
      <c r="MVJ152" s="1119"/>
      <c r="MVK152" s="1119"/>
      <c r="MVL152" s="1119"/>
      <c r="MVM152" s="1119"/>
      <c r="MVN152" s="1119"/>
      <c r="MVO152" s="1119"/>
      <c r="MVP152" s="1119"/>
      <c r="MVQ152" s="1119"/>
      <c r="MVR152" s="1119"/>
      <c r="MVS152" s="1119"/>
      <c r="MVT152" s="1119"/>
      <c r="MVU152" s="1119"/>
      <c r="MVV152" s="1119"/>
      <c r="MVW152" s="1119"/>
      <c r="MVX152" s="1119"/>
      <c r="MVY152" s="1119"/>
      <c r="MVZ152" s="1119"/>
      <c r="MWA152" s="1119"/>
      <c r="MWB152" s="1119"/>
      <c r="MWC152" s="1119"/>
      <c r="MWD152" s="1119"/>
      <c r="MWE152" s="1119"/>
      <c r="MWF152" s="1119"/>
      <c r="MWG152" s="1119"/>
      <c r="MWH152" s="1119"/>
      <c r="MWI152" s="1119"/>
      <c r="MWJ152" s="1119"/>
      <c r="MWK152" s="1119"/>
      <c r="MWL152" s="1119"/>
      <c r="MWM152" s="1119"/>
      <c r="MWN152" s="1119"/>
      <c r="MWO152" s="1119"/>
      <c r="MWP152" s="1119"/>
      <c r="MWQ152" s="1119"/>
      <c r="MWR152" s="1119"/>
      <c r="MWS152" s="1119"/>
      <c r="MWT152" s="1119"/>
      <c r="MWU152" s="1119"/>
      <c r="MWV152" s="1119"/>
      <c r="MWW152" s="1119"/>
      <c r="MWX152" s="1119"/>
      <c r="MWY152" s="1119"/>
      <c r="MWZ152" s="1119"/>
      <c r="MXA152" s="1119"/>
      <c r="MXB152" s="1119"/>
      <c r="MXC152" s="1119"/>
      <c r="MXD152" s="1119"/>
      <c r="MXE152" s="1119"/>
      <c r="MXF152" s="1119"/>
      <c r="MXG152" s="1119"/>
      <c r="MXH152" s="1119"/>
      <c r="MXI152" s="1119"/>
      <c r="MXJ152" s="1119"/>
      <c r="MXK152" s="1119"/>
      <c r="MXL152" s="1119"/>
      <c r="MXM152" s="1119"/>
      <c r="MXN152" s="1119"/>
      <c r="MXO152" s="1119"/>
      <c r="MXP152" s="1119"/>
      <c r="MXQ152" s="1119"/>
      <c r="MXR152" s="1119"/>
      <c r="MXS152" s="1119"/>
      <c r="MXT152" s="1119"/>
      <c r="MXU152" s="1119"/>
      <c r="MXV152" s="1119"/>
      <c r="MXW152" s="1119"/>
      <c r="MXX152" s="1119"/>
      <c r="MXY152" s="1119"/>
      <c r="MXZ152" s="1119"/>
      <c r="MYA152" s="1119"/>
      <c r="MYB152" s="1119"/>
      <c r="MYC152" s="1119"/>
      <c r="MYD152" s="1119"/>
      <c r="MYE152" s="1119"/>
      <c r="MYF152" s="1119"/>
      <c r="MYG152" s="1119"/>
      <c r="MYH152" s="1119"/>
      <c r="MYI152" s="1119"/>
      <c r="MYJ152" s="1119"/>
      <c r="MYK152" s="1119"/>
      <c r="MYL152" s="1119"/>
      <c r="MYM152" s="1119"/>
      <c r="MYN152" s="1119"/>
      <c r="MYO152" s="1119"/>
      <c r="MYP152" s="1119"/>
      <c r="MYQ152" s="1119"/>
      <c r="MYR152" s="1119"/>
      <c r="MYS152" s="1119"/>
      <c r="MYT152" s="1119"/>
      <c r="MYU152" s="1119"/>
      <c r="MYV152" s="1119"/>
      <c r="MYW152" s="1119"/>
      <c r="MYX152" s="1119"/>
      <c r="MYY152" s="1119"/>
      <c r="MYZ152" s="1119"/>
      <c r="MZA152" s="1119"/>
      <c r="MZB152" s="1119"/>
      <c r="MZC152" s="1119"/>
      <c r="MZD152" s="1119"/>
      <c r="MZE152" s="1119"/>
      <c r="MZF152" s="1119"/>
      <c r="MZG152" s="1119"/>
      <c r="MZH152" s="1119"/>
      <c r="MZI152" s="1119"/>
      <c r="MZJ152" s="1119"/>
      <c r="MZK152" s="1119"/>
      <c r="MZL152" s="1119"/>
      <c r="MZM152" s="1119"/>
      <c r="MZN152" s="1119"/>
      <c r="MZO152" s="1119"/>
      <c r="MZP152" s="1119"/>
      <c r="MZQ152" s="1119"/>
      <c r="MZR152" s="1119"/>
      <c r="MZS152" s="1119"/>
      <c r="MZT152" s="1119"/>
      <c r="MZU152" s="1119"/>
      <c r="MZV152" s="1119"/>
      <c r="MZW152" s="1119"/>
      <c r="MZX152" s="1119"/>
      <c r="MZY152" s="1119"/>
      <c r="MZZ152" s="1119"/>
      <c r="NAA152" s="1119"/>
      <c r="NAB152" s="1119"/>
      <c r="NAC152" s="1119"/>
      <c r="NAD152" s="1119"/>
      <c r="NAE152" s="1119"/>
      <c r="NAF152" s="1119"/>
      <c r="NAG152" s="1119"/>
      <c r="NAH152" s="1119"/>
      <c r="NAI152" s="1119"/>
      <c r="NAJ152" s="1119"/>
      <c r="NAK152" s="1119"/>
      <c r="NAL152" s="1119"/>
      <c r="NAM152" s="1119"/>
      <c r="NAN152" s="1119"/>
      <c r="NAO152" s="1119"/>
      <c r="NAP152" s="1119"/>
      <c r="NAQ152" s="1119"/>
      <c r="NAR152" s="1119"/>
      <c r="NAS152" s="1119"/>
      <c r="NAT152" s="1119"/>
      <c r="NAU152" s="1119"/>
      <c r="NAV152" s="1119"/>
      <c r="NAW152" s="1119"/>
      <c r="NAX152" s="1119"/>
      <c r="NAY152" s="1119"/>
      <c r="NAZ152" s="1119"/>
      <c r="NBA152" s="1119"/>
      <c r="NBB152" s="1119"/>
      <c r="NBC152" s="1119"/>
      <c r="NBD152" s="1119"/>
      <c r="NBE152" s="1119"/>
      <c r="NBF152" s="1119"/>
      <c r="NBG152" s="1119"/>
      <c r="NBH152" s="1119"/>
      <c r="NBI152" s="1119"/>
      <c r="NBJ152" s="1119"/>
      <c r="NBK152" s="1119"/>
      <c r="NBL152" s="1119"/>
      <c r="NBM152" s="1119"/>
      <c r="NBN152" s="1119"/>
      <c r="NBO152" s="1119"/>
      <c r="NBP152" s="1119"/>
      <c r="NBQ152" s="1119"/>
      <c r="NBR152" s="1119"/>
      <c r="NBS152" s="1119"/>
      <c r="NBT152" s="1119"/>
      <c r="NBU152" s="1119"/>
      <c r="NBV152" s="1119"/>
      <c r="NBW152" s="1119"/>
      <c r="NBX152" s="1119"/>
      <c r="NBY152" s="1119"/>
      <c r="NBZ152" s="1119"/>
      <c r="NCA152" s="1119"/>
      <c r="NCB152" s="1119"/>
      <c r="NCC152" s="1119"/>
      <c r="NCD152" s="1119"/>
      <c r="NCE152" s="1119"/>
      <c r="NCF152" s="1119"/>
      <c r="NCG152" s="1119"/>
      <c r="NCH152" s="1119"/>
      <c r="NCI152" s="1119"/>
      <c r="NCJ152" s="1119"/>
      <c r="NCK152" s="1119"/>
      <c r="NCL152" s="1119"/>
      <c r="NCM152" s="1119"/>
      <c r="NCN152" s="1119"/>
      <c r="NCO152" s="1119"/>
      <c r="NCP152" s="1119"/>
      <c r="NCQ152" s="1119"/>
      <c r="NCR152" s="1119"/>
      <c r="NCS152" s="1119"/>
      <c r="NCT152" s="1119"/>
      <c r="NCU152" s="1119"/>
      <c r="NCV152" s="1119"/>
      <c r="NCW152" s="1119"/>
      <c r="NCX152" s="1119"/>
      <c r="NCY152" s="1119"/>
      <c r="NCZ152" s="1119"/>
      <c r="NDA152" s="1119"/>
      <c r="NDB152" s="1119"/>
      <c r="NDC152" s="1119"/>
      <c r="NDD152" s="1119"/>
      <c r="NDE152" s="1119"/>
      <c r="NDF152" s="1119"/>
      <c r="NDG152" s="1119"/>
      <c r="NDH152" s="1119"/>
      <c r="NDI152" s="1119"/>
      <c r="NDJ152" s="1119"/>
      <c r="NDK152" s="1119"/>
      <c r="NDL152" s="1119"/>
      <c r="NDM152" s="1119"/>
      <c r="NDN152" s="1119"/>
      <c r="NDO152" s="1119"/>
      <c r="NDP152" s="1119"/>
      <c r="NDQ152" s="1119"/>
      <c r="NDR152" s="1119"/>
      <c r="NDS152" s="1119"/>
      <c r="NDT152" s="1119"/>
      <c r="NDU152" s="1119"/>
      <c r="NDV152" s="1119"/>
      <c r="NDW152" s="1119"/>
      <c r="NDX152" s="1119"/>
      <c r="NDY152" s="1119"/>
      <c r="NDZ152" s="1119"/>
      <c r="NEA152" s="1119"/>
      <c r="NEB152" s="1119"/>
      <c r="NEC152" s="1119"/>
      <c r="NED152" s="1119"/>
      <c r="NEE152" s="1119"/>
      <c r="NEF152" s="1119"/>
      <c r="NEG152" s="1119"/>
      <c r="NEH152" s="1119"/>
      <c r="NEI152" s="1119"/>
      <c r="NEJ152" s="1119"/>
      <c r="NEK152" s="1119"/>
      <c r="NEL152" s="1119"/>
      <c r="NEM152" s="1119"/>
      <c r="NEN152" s="1119"/>
      <c r="NEO152" s="1119"/>
      <c r="NEP152" s="1119"/>
      <c r="NEQ152" s="1119"/>
      <c r="NER152" s="1119"/>
      <c r="NES152" s="1119"/>
      <c r="NET152" s="1119"/>
      <c r="NEU152" s="1119"/>
      <c r="NEV152" s="1119"/>
      <c r="NEW152" s="1119"/>
      <c r="NEX152" s="1119"/>
      <c r="NEY152" s="1119"/>
      <c r="NEZ152" s="1119"/>
      <c r="NFA152" s="1119"/>
      <c r="NFB152" s="1119"/>
      <c r="NFC152" s="1119"/>
      <c r="NFD152" s="1119"/>
      <c r="NFE152" s="1119"/>
      <c r="NFF152" s="1119"/>
      <c r="NFG152" s="1119"/>
      <c r="NFH152" s="1119"/>
      <c r="NFI152" s="1119"/>
      <c r="NFJ152" s="1119"/>
      <c r="NFK152" s="1119"/>
      <c r="NFL152" s="1119"/>
      <c r="NFM152" s="1119"/>
      <c r="NFN152" s="1119"/>
      <c r="NFO152" s="1119"/>
      <c r="NFP152" s="1119"/>
      <c r="NFQ152" s="1119"/>
      <c r="NFR152" s="1119"/>
      <c r="NFS152" s="1119"/>
      <c r="NFT152" s="1119"/>
      <c r="NFU152" s="1119"/>
      <c r="NFV152" s="1119"/>
      <c r="NFW152" s="1119"/>
      <c r="NFX152" s="1119"/>
      <c r="NFY152" s="1119"/>
      <c r="NFZ152" s="1119"/>
      <c r="NGA152" s="1119"/>
      <c r="NGB152" s="1119"/>
      <c r="NGC152" s="1119"/>
      <c r="NGD152" s="1119"/>
      <c r="NGE152" s="1119"/>
      <c r="NGF152" s="1119"/>
      <c r="NGG152" s="1119"/>
      <c r="NGH152" s="1119"/>
      <c r="NGI152" s="1119"/>
      <c r="NGJ152" s="1119"/>
      <c r="NGK152" s="1119"/>
      <c r="NGL152" s="1119"/>
      <c r="NGM152" s="1119"/>
      <c r="NGN152" s="1119"/>
      <c r="NGO152" s="1119"/>
      <c r="NGP152" s="1119"/>
      <c r="NGQ152" s="1119"/>
      <c r="NGR152" s="1119"/>
      <c r="NGS152" s="1119"/>
      <c r="NGT152" s="1119"/>
      <c r="NGU152" s="1119"/>
      <c r="NGV152" s="1119"/>
      <c r="NGW152" s="1119"/>
      <c r="NGX152" s="1119"/>
      <c r="NGY152" s="1119"/>
      <c r="NGZ152" s="1119"/>
      <c r="NHA152" s="1119"/>
      <c r="NHB152" s="1119"/>
      <c r="NHC152" s="1119"/>
      <c r="NHD152" s="1119"/>
      <c r="NHE152" s="1119"/>
      <c r="NHF152" s="1119"/>
      <c r="NHG152" s="1119"/>
      <c r="NHH152" s="1119"/>
      <c r="NHI152" s="1119"/>
      <c r="NHJ152" s="1119"/>
      <c r="NHK152" s="1119"/>
      <c r="NHL152" s="1119"/>
      <c r="NHM152" s="1119"/>
      <c r="NHN152" s="1119"/>
      <c r="NHO152" s="1119"/>
      <c r="NHP152" s="1119"/>
      <c r="NHQ152" s="1119"/>
      <c r="NHR152" s="1119"/>
      <c r="NHS152" s="1119"/>
      <c r="NHT152" s="1119"/>
      <c r="NHU152" s="1119"/>
      <c r="NHV152" s="1119"/>
      <c r="NHW152" s="1119"/>
      <c r="NHX152" s="1119"/>
      <c r="NHY152" s="1119"/>
      <c r="NHZ152" s="1119"/>
      <c r="NIA152" s="1119"/>
      <c r="NIB152" s="1119"/>
      <c r="NIC152" s="1119"/>
      <c r="NID152" s="1119"/>
      <c r="NIE152" s="1119"/>
      <c r="NIF152" s="1119"/>
      <c r="NIG152" s="1119"/>
      <c r="NIH152" s="1119"/>
      <c r="NII152" s="1119"/>
      <c r="NIJ152" s="1119"/>
      <c r="NIK152" s="1119"/>
      <c r="NIL152" s="1119"/>
      <c r="NIM152" s="1119"/>
      <c r="NIN152" s="1119"/>
      <c r="NIO152" s="1119"/>
      <c r="NIP152" s="1119"/>
      <c r="NIQ152" s="1119"/>
      <c r="NIR152" s="1119"/>
      <c r="NIS152" s="1119"/>
      <c r="NIT152" s="1119"/>
      <c r="NIU152" s="1119"/>
      <c r="NIV152" s="1119"/>
      <c r="NIW152" s="1119"/>
      <c r="NIX152" s="1119"/>
      <c r="NIY152" s="1119"/>
      <c r="NIZ152" s="1119"/>
      <c r="NJA152" s="1119"/>
      <c r="NJB152" s="1119"/>
      <c r="NJC152" s="1119"/>
      <c r="NJD152" s="1119"/>
      <c r="NJE152" s="1119"/>
      <c r="NJF152" s="1119"/>
      <c r="NJG152" s="1119"/>
      <c r="NJH152" s="1119"/>
      <c r="NJI152" s="1119"/>
      <c r="NJJ152" s="1119"/>
      <c r="NJK152" s="1119"/>
      <c r="NJL152" s="1119"/>
      <c r="NJM152" s="1119"/>
      <c r="NJN152" s="1119"/>
      <c r="NJO152" s="1119"/>
      <c r="NJP152" s="1119"/>
      <c r="NJQ152" s="1119"/>
      <c r="NJR152" s="1119"/>
      <c r="NJS152" s="1119"/>
      <c r="NJT152" s="1119"/>
      <c r="NJU152" s="1119"/>
      <c r="NJV152" s="1119"/>
      <c r="NJW152" s="1119"/>
      <c r="NJX152" s="1119"/>
      <c r="NJY152" s="1119"/>
      <c r="NJZ152" s="1119"/>
      <c r="NKA152" s="1119"/>
      <c r="NKB152" s="1119"/>
      <c r="NKC152" s="1119"/>
      <c r="NKD152" s="1119"/>
      <c r="NKE152" s="1119"/>
      <c r="NKF152" s="1119"/>
      <c r="NKG152" s="1119"/>
      <c r="NKH152" s="1119"/>
      <c r="NKI152" s="1119"/>
      <c r="NKJ152" s="1119"/>
      <c r="NKK152" s="1119"/>
      <c r="NKL152" s="1119"/>
      <c r="NKM152" s="1119"/>
      <c r="NKN152" s="1119"/>
      <c r="NKO152" s="1119"/>
      <c r="NKP152" s="1119"/>
      <c r="NKQ152" s="1119"/>
      <c r="NKR152" s="1119"/>
      <c r="NKS152" s="1119"/>
      <c r="NKT152" s="1119"/>
      <c r="NKU152" s="1119"/>
      <c r="NKV152" s="1119"/>
      <c r="NKW152" s="1119"/>
      <c r="NKX152" s="1119"/>
      <c r="NKY152" s="1119"/>
      <c r="NKZ152" s="1119"/>
      <c r="NLA152" s="1119"/>
      <c r="NLB152" s="1119"/>
      <c r="NLC152" s="1119"/>
      <c r="NLD152" s="1119"/>
      <c r="NLE152" s="1119"/>
      <c r="NLF152" s="1119"/>
      <c r="NLG152" s="1119"/>
      <c r="NLH152" s="1119"/>
      <c r="NLI152" s="1119"/>
      <c r="NLJ152" s="1119"/>
      <c r="NLK152" s="1119"/>
      <c r="NLL152" s="1119"/>
      <c r="NLM152" s="1119"/>
      <c r="NLN152" s="1119"/>
      <c r="NLO152" s="1119"/>
      <c r="NLP152" s="1119"/>
      <c r="NLQ152" s="1119"/>
      <c r="NLR152" s="1119"/>
      <c r="NLS152" s="1119"/>
      <c r="NLT152" s="1119"/>
      <c r="NLU152" s="1119"/>
      <c r="NLV152" s="1119"/>
      <c r="NLW152" s="1119"/>
      <c r="NLX152" s="1119"/>
      <c r="NLY152" s="1119"/>
      <c r="NLZ152" s="1119"/>
      <c r="NMA152" s="1119"/>
      <c r="NMB152" s="1119"/>
      <c r="NMC152" s="1119"/>
      <c r="NMD152" s="1119"/>
      <c r="NME152" s="1119"/>
      <c r="NMF152" s="1119"/>
      <c r="NMG152" s="1119"/>
      <c r="NMH152" s="1119"/>
      <c r="NMI152" s="1119"/>
      <c r="NMJ152" s="1119"/>
      <c r="NMK152" s="1119"/>
      <c r="NML152" s="1119"/>
      <c r="NMM152" s="1119"/>
      <c r="NMN152" s="1119"/>
      <c r="NMO152" s="1119"/>
      <c r="NMP152" s="1119"/>
      <c r="NMQ152" s="1119"/>
      <c r="NMR152" s="1119"/>
      <c r="NMS152" s="1119"/>
      <c r="NMT152" s="1119"/>
      <c r="NMU152" s="1119"/>
      <c r="NMV152" s="1119"/>
      <c r="NMW152" s="1119"/>
      <c r="NMX152" s="1119"/>
      <c r="NMY152" s="1119"/>
      <c r="NMZ152" s="1119"/>
      <c r="NNA152" s="1119"/>
      <c r="NNB152" s="1119"/>
      <c r="NNC152" s="1119"/>
      <c r="NND152" s="1119"/>
      <c r="NNE152" s="1119"/>
      <c r="NNF152" s="1119"/>
      <c r="NNG152" s="1119"/>
      <c r="NNH152" s="1119"/>
      <c r="NNI152" s="1119"/>
      <c r="NNJ152" s="1119"/>
      <c r="NNK152" s="1119"/>
      <c r="NNL152" s="1119"/>
      <c r="NNM152" s="1119"/>
      <c r="NNN152" s="1119"/>
      <c r="NNO152" s="1119"/>
      <c r="NNP152" s="1119"/>
      <c r="NNQ152" s="1119"/>
      <c r="NNR152" s="1119"/>
      <c r="NNS152" s="1119"/>
      <c r="NNT152" s="1119"/>
      <c r="NNU152" s="1119"/>
      <c r="NNV152" s="1119"/>
      <c r="NNW152" s="1119"/>
      <c r="NNX152" s="1119"/>
      <c r="NNY152" s="1119"/>
      <c r="NNZ152" s="1119"/>
      <c r="NOA152" s="1119"/>
      <c r="NOB152" s="1119"/>
      <c r="NOC152" s="1119"/>
      <c r="NOD152" s="1119"/>
      <c r="NOE152" s="1119"/>
      <c r="NOF152" s="1119"/>
      <c r="NOG152" s="1119"/>
      <c r="NOH152" s="1119"/>
      <c r="NOI152" s="1119"/>
      <c r="NOJ152" s="1119"/>
      <c r="NOK152" s="1119"/>
      <c r="NOL152" s="1119"/>
      <c r="NOM152" s="1119"/>
      <c r="NON152" s="1119"/>
      <c r="NOO152" s="1119"/>
      <c r="NOP152" s="1119"/>
      <c r="NOQ152" s="1119"/>
      <c r="NOR152" s="1119"/>
      <c r="NOS152" s="1119"/>
      <c r="NOT152" s="1119"/>
      <c r="NOU152" s="1119"/>
      <c r="NOV152" s="1119"/>
      <c r="NOW152" s="1119"/>
      <c r="NOX152" s="1119"/>
      <c r="NOY152" s="1119"/>
      <c r="NOZ152" s="1119"/>
      <c r="NPA152" s="1119"/>
      <c r="NPB152" s="1119"/>
      <c r="NPC152" s="1119"/>
      <c r="NPD152" s="1119"/>
      <c r="NPE152" s="1119"/>
      <c r="NPF152" s="1119"/>
      <c r="NPG152" s="1119"/>
      <c r="NPH152" s="1119"/>
      <c r="NPI152" s="1119"/>
      <c r="NPJ152" s="1119"/>
      <c r="NPK152" s="1119"/>
      <c r="NPL152" s="1119"/>
      <c r="NPM152" s="1119"/>
      <c r="NPN152" s="1119"/>
      <c r="NPO152" s="1119"/>
      <c r="NPP152" s="1119"/>
      <c r="NPQ152" s="1119"/>
      <c r="NPR152" s="1119"/>
      <c r="NPS152" s="1119"/>
      <c r="NPT152" s="1119"/>
      <c r="NPU152" s="1119"/>
      <c r="NPV152" s="1119"/>
      <c r="NPW152" s="1119"/>
      <c r="NPX152" s="1119"/>
      <c r="NPY152" s="1119"/>
      <c r="NPZ152" s="1119"/>
      <c r="NQA152" s="1119"/>
      <c r="NQB152" s="1119"/>
      <c r="NQC152" s="1119"/>
      <c r="NQD152" s="1119"/>
      <c r="NQE152" s="1119"/>
      <c r="NQF152" s="1119"/>
      <c r="NQG152" s="1119"/>
      <c r="NQH152" s="1119"/>
      <c r="NQI152" s="1119"/>
      <c r="NQJ152" s="1119"/>
      <c r="NQK152" s="1119"/>
      <c r="NQL152" s="1119"/>
      <c r="NQM152" s="1119"/>
      <c r="NQN152" s="1119"/>
      <c r="NQO152" s="1119"/>
      <c r="NQP152" s="1119"/>
      <c r="NQQ152" s="1119"/>
      <c r="NQR152" s="1119"/>
      <c r="NQS152" s="1119"/>
      <c r="NQT152" s="1119"/>
      <c r="NQU152" s="1119"/>
      <c r="NQV152" s="1119"/>
      <c r="NQW152" s="1119"/>
      <c r="NQX152" s="1119"/>
      <c r="NQY152" s="1119"/>
      <c r="NQZ152" s="1119"/>
      <c r="NRA152" s="1119"/>
      <c r="NRB152" s="1119"/>
      <c r="NRC152" s="1119"/>
      <c r="NRD152" s="1119"/>
      <c r="NRE152" s="1119"/>
      <c r="NRF152" s="1119"/>
      <c r="NRG152" s="1119"/>
      <c r="NRH152" s="1119"/>
      <c r="NRI152" s="1119"/>
      <c r="NRJ152" s="1119"/>
      <c r="NRK152" s="1119"/>
      <c r="NRL152" s="1119"/>
      <c r="NRM152" s="1119"/>
      <c r="NRN152" s="1119"/>
      <c r="NRO152" s="1119"/>
      <c r="NRP152" s="1119"/>
      <c r="NRQ152" s="1119"/>
      <c r="NRR152" s="1119"/>
      <c r="NRS152" s="1119"/>
      <c r="NRT152" s="1119"/>
      <c r="NRU152" s="1119"/>
      <c r="NRV152" s="1119"/>
      <c r="NRW152" s="1119"/>
      <c r="NRX152" s="1119"/>
      <c r="NRY152" s="1119"/>
      <c r="NRZ152" s="1119"/>
      <c r="NSA152" s="1119"/>
      <c r="NSB152" s="1119"/>
      <c r="NSC152" s="1119"/>
      <c r="NSD152" s="1119"/>
      <c r="NSE152" s="1119"/>
      <c r="NSF152" s="1119"/>
      <c r="NSG152" s="1119"/>
      <c r="NSH152" s="1119"/>
      <c r="NSI152" s="1119"/>
      <c r="NSJ152" s="1119"/>
      <c r="NSK152" s="1119"/>
      <c r="NSL152" s="1119"/>
      <c r="NSM152" s="1119"/>
      <c r="NSN152" s="1119"/>
      <c r="NSO152" s="1119"/>
      <c r="NSP152" s="1119"/>
      <c r="NSQ152" s="1119"/>
      <c r="NSR152" s="1119"/>
      <c r="NSS152" s="1119"/>
      <c r="NST152" s="1119"/>
      <c r="NSU152" s="1119"/>
      <c r="NSV152" s="1119"/>
      <c r="NSW152" s="1119"/>
      <c r="NSX152" s="1119"/>
      <c r="NSY152" s="1119"/>
      <c r="NSZ152" s="1119"/>
      <c r="NTA152" s="1119"/>
      <c r="NTB152" s="1119"/>
      <c r="NTC152" s="1119"/>
      <c r="NTD152" s="1119"/>
      <c r="NTE152" s="1119"/>
      <c r="NTF152" s="1119"/>
      <c r="NTG152" s="1119"/>
      <c r="NTH152" s="1119"/>
      <c r="NTI152" s="1119"/>
      <c r="NTJ152" s="1119"/>
      <c r="NTK152" s="1119"/>
      <c r="NTL152" s="1119"/>
      <c r="NTM152" s="1119"/>
      <c r="NTN152" s="1119"/>
      <c r="NTO152" s="1119"/>
      <c r="NTP152" s="1119"/>
      <c r="NTQ152" s="1119"/>
      <c r="NTR152" s="1119"/>
      <c r="NTS152" s="1119"/>
      <c r="NTT152" s="1119"/>
      <c r="NTU152" s="1119"/>
      <c r="NTV152" s="1119"/>
      <c r="NTW152" s="1119"/>
      <c r="NTX152" s="1119"/>
      <c r="NTY152" s="1119"/>
      <c r="NTZ152" s="1119"/>
      <c r="NUA152" s="1119"/>
      <c r="NUB152" s="1119"/>
      <c r="NUC152" s="1119"/>
      <c r="NUD152" s="1119"/>
      <c r="NUE152" s="1119"/>
      <c r="NUF152" s="1119"/>
      <c r="NUG152" s="1119"/>
      <c r="NUH152" s="1119"/>
      <c r="NUI152" s="1119"/>
      <c r="NUJ152" s="1119"/>
      <c r="NUK152" s="1119"/>
      <c r="NUL152" s="1119"/>
      <c r="NUM152" s="1119"/>
      <c r="NUN152" s="1119"/>
      <c r="NUO152" s="1119"/>
      <c r="NUP152" s="1119"/>
      <c r="NUQ152" s="1119"/>
      <c r="NUR152" s="1119"/>
      <c r="NUS152" s="1119"/>
      <c r="NUT152" s="1119"/>
      <c r="NUU152" s="1119"/>
      <c r="NUV152" s="1119"/>
      <c r="NUW152" s="1119"/>
      <c r="NUX152" s="1119"/>
      <c r="NUY152" s="1119"/>
      <c r="NUZ152" s="1119"/>
      <c r="NVA152" s="1119"/>
      <c r="NVB152" s="1119"/>
      <c r="NVC152" s="1119"/>
      <c r="NVD152" s="1119"/>
      <c r="NVE152" s="1119"/>
      <c r="NVF152" s="1119"/>
      <c r="NVG152" s="1119"/>
      <c r="NVH152" s="1119"/>
      <c r="NVI152" s="1119"/>
      <c r="NVJ152" s="1119"/>
      <c r="NVK152" s="1119"/>
      <c r="NVL152" s="1119"/>
      <c r="NVM152" s="1119"/>
      <c r="NVN152" s="1119"/>
      <c r="NVO152" s="1119"/>
      <c r="NVP152" s="1119"/>
      <c r="NVQ152" s="1119"/>
      <c r="NVR152" s="1119"/>
      <c r="NVS152" s="1119"/>
      <c r="NVT152" s="1119"/>
      <c r="NVU152" s="1119"/>
      <c r="NVV152" s="1119"/>
      <c r="NVW152" s="1119"/>
      <c r="NVX152" s="1119"/>
      <c r="NVY152" s="1119"/>
      <c r="NVZ152" s="1119"/>
      <c r="NWA152" s="1119"/>
      <c r="NWB152" s="1119"/>
      <c r="NWC152" s="1119"/>
      <c r="NWD152" s="1119"/>
      <c r="NWE152" s="1119"/>
      <c r="NWF152" s="1119"/>
      <c r="NWG152" s="1119"/>
      <c r="NWH152" s="1119"/>
      <c r="NWI152" s="1119"/>
      <c r="NWJ152" s="1119"/>
      <c r="NWK152" s="1119"/>
      <c r="NWL152" s="1119"/>
      <c r="NWM152" s="1119"/>
      <c r="NWN152" s="1119"/>
      <c r="NWO152" s="1119"/>
      <c r="NWP152" s="1119"/>
      <c r="NWQ152" s="1119"/>
      <c r="NWR152" s="1119"/>
      <c r="NWS152" s="1119"/>
      <c r="NWT152" s="1119"/>
      <c r="NWU152" s="1119"/>
      <c r="NWV152" s="1119"/>
      <c r="NWW152" s="1119"/>
      <c r="NWX152" s="1119"/>
      <c r="NWY152" s="1119"/>
      <c r="NWZ152" s="1119"/>
      <c r="NXA152" s="1119"/>
      <c r="NXB152" s="1119"/>
      <c r="NXC152" s="1119"/>
      <c r="NXD152" s="1119"/>
      <c r="NXE152" s="1119"/>
      <c r="NXF152" s="1119"/>
      <c r="NXG152" s="1119"/>
      <c r="NXH152" s="1119"/>
      <c r="NXI152" s="1119"/>
      <c r="NXJ152" s="1119"/>
      <c r="NXK152" s="1119"/>
      <c r="NXL152" s="1119"/>
      <c r="NXM152" s="1119"/>
      <c r="NXN152" s="1119"/>
      <c r="NXO152" s="1119"/>
      <c r="NXP152" s="1119"/>
      <c r="NXQ152" s="1119"/>
      <c r="NXR152" s="1119"/>
      <c r="NXS152" s="1119"/>
      <c r="NXT152" s="1119"/>
      <c r="NXU152" s="1119"/>
      <c r="NXV152" s="1119"/>
      <c r="NXW152" s="1119"/>
      <c r="NXX152" s="1119"/>
      <c r="NXY152" s="1119"/>
      <c r="NXZ152" s="1119"/>
      <c r="NYA152" s="1119"/>
      <c r="NYB152" s="1119"/>
      <c r="NYC152" s="1119"/>
      <c r="NYD152" s="1119"/>
      <c r="NYE152" s="1119"/>
      <c r="NYF152" s="1119"/>
      <c r="NYG152" s="1119"/>
      <c r="NYH152" s="1119"/>
      <c r="NYI152" s="1119"/>
      <c r="NYJ152" s="1119"/>
      <c r="NYK152" s="1119"/>
      <c r="NYL152" s="1119"/>
      <c r="NYM152" s="1119"/>
      <c r="NYN152" s="1119"/>
      <c r="NYO152" s="1119"/>
      <c r="NYP152" s="1119"/>
      <c r="NYQ152" s="1119"/>
      <c r="NYR152" s="1119"/>
      <c r="NYS152" s="1119"/>
      <c r="NYT152" s="1119"/>
      <c r="NYU152" s="1119"/>
      <c r="NYV152" s="1119"/>
      <c r="NYW152" s="1119"/>
      <c r="NYX152" s="1119"/>
      <c r="NYY152" s="1119"/>
      <c r="NYZ152" s="1119"/>
      <c r="NZA152" s="1119"/>
      <c r="NZB152" s="1119"/>
      <c r="NZC152" s="1119"/>
      <c r="NZD152" s="1119"/>
      <c r="NZE152" s="1119"/>
      <c r="NZF152" s="1119"/>
      <c r="NZG152" s="1119"/>
      <c r="NZH152" s="1119"/>
      <c r="NZI152" s="1119"/>
      <c r="NZJ152" s="1119"/>
      <c r="NZK152" s="1119"/>
      <c r="NZL152" s="1119"/>
      <c r="NZM152" s="1119"/>
      <c r="NZN152" s="1119"/>
      <c r="NZO152" s="1119"/>
      <c r="NZP152" s="1119"/>
      <c r="NZQ152" s="1119"/>
      <c r="NZR152" s="1119"/>
      <c r="NZS152" s="1119"/>
      <c r="NZT152" s="1119"/>
      <c r="NZU152" s="1119"/>
      <c r="NZV152" s="1119"/>
      <c r="NZW152" s="1119"/>
      <c r="NZX152" s="1119"/>
      <c r="NZY152" s="1119"/>
      <c r="NZZ152" s="1119"/>
      <c r="OAA152" s="1119"/>
      <c r="OAB152" s="1119"/>
      <c r="OAC152" s="1119"/>
      <c r="OAD152" s="1119"/>
      <c r="OAE152" s="1119"/>
      <c r="OAF152" s="1119"/>
      <c r="OAG152" s="1119"/>
      <c r="OAH152" s="1119"/>
      <c r="OAI152" s="1119"/>
      <c r="OAJ152" s="1119"/>
      <c r="OAK152" s="1119"/>
      <c r="OAL152" s="1119"/>
      <c r="OAM152" s="1119"/>
      <c r="OAN152" s="1119"/>
      <c r="OAO152" s="1119"/>
      <c r="OAP152" s="1119"/>
      <c r="OAQ152" s="1119"/>
      <c r="OAR152" s="1119"/>
      <c r="OAS152" s="1119"/>
      <c r="OAT152" s="1119"/>
      <c r="OAU152" s="1119"/>
      <c r="OAV152" s="1119"/>
      <c r="OAW152" s="1119"/>
      <c r="OAX152" s="1119"/>
      <c r="OAY152" s="1119"/>
      <c r="OAZ152" s="1119"/>
      <c r="OBA152" s="1119"/>
      <c r="OBB152" s="1119"/>
      <c r="OBC152" s="1119"/>
      <c r="OBD152" s="1119"/>
      <c r="OBE152" s="1119"/>
      <c r="OBF152" s="1119"/>
      <c r="OBG152" s="1119"/>
      <c r="OBH152" s="1119"/>
      <c r="OBI152" s="1119"/>
      <c r="OBJ152" s="1119"/>
      <c r="OBK152" s="1119"/>
      <c r="OBL152" s="1119"/>
      <c r="OBM152" s="1119"/>
      <c r="OBN152" s="1119"/>
      <c r="OBO152" s="1119"/>
      <c r="OBP152" s="1119"/>
      <c r="OBQ152" s="1119"/>
      <c r="OBR152" s="1119"/>
      <c r="OBS152" s="1119"/>
      <c r="OBT152" s="1119"/>
      <c r="OBU152" s="1119"/>
      <c r="OBV152" s="1119"/>
      <c r="OBW152" s="1119"/>
      <c r="OBX152" s="1119"/>
      <c r="OBY152" s="1119"/>
      <c r="OBZ152" s="1119"/>
      <c r="OCA152" s="1119"/>
      <c r="OCB152" s="1119"/>
      <c r="OCC152" s="1119"/>
      <c r="OCD152" s="1119"/>
      <c r="OCE152" s="1119"/>
      <c r="OCF152" s="1119"/>
      <c r="OCG152" s="1119"/>
      <c r="OCH152" s="1119"/>
      <c r="OCI152" s="1119"/>
      <c r="OCJ152" s="1119"/>
      <c r="OCK152" s="1119"/>
      <c r="OCL152" s="1119"/>
      <c r="OCM152" s="1119"/>
      <c r="OCN152" s="1119"/>
      <c r="OCO152" s="1119"/>
      <c r="OCP152" s="1119"/>
      <c r="OCQ152" s="1119"/>
      <c r="OCR152" s="1119"/>
      <c r="OCS152" s="1119"/>
      <c r="OCT152" s="1119"/>
      <c r="OCU152" s="1119"/>
      <c r="OCV152" s="1119"/>
      <c r="OCW152" s="1119"/>
      <c r="OCX152" s="1119"/>
      <c r="OCY152" s="1119"/>
      <c r="OCZ152" s="1119"/>
      <c r="ODA152" s="1119"/>
      <c r="ODB152" s="1119"/>
      <c r="ODC152" s="1119"/>
      <c r="ODD152" s="1119"/>
      <c r="ODE152" s="1119"/>
      <c r="ODF152" s="1119"/>
      <c r="ODG152" s="1119"/>
      <c r="ODH152" s="1119"/>
      <c r="ODI152" s="1119"/>
      <c r="ODJ152" s="1119"/>
      <c r="ODK152" s="1119"/>
      <c r="ODL152" s="1119"/>
      <c r="ODM152" s="1119"/>
      <c r="ODN152" s="1119"/>
      <c r="ODO152" s="1119"/>
      <c r="ODP152" s="1119"/>
      <c r="ODQ152" s="1119"/>
      <c r="ODR152" s="1119"/>
      <c r="ODS152" s="1119"/>
      <c r="ODT152" s="1119"/>
      <c r="ODU152" s="1119"/>
      <c r="ODV152" s="1119"/>
      <c r="ODW152" s="1119"/>
      <c r="ODX152" s="1119"/>
      <c r="ODY152" s="1119"/>
      <c r="ODZ152" s="1119"/>
      <c r="OEA152" s="1119"/>
      <c r="OEB152" s="1119"/>
      <c r="OEC152" s="1119"/>
      <c r="OED152" s="1119"/>
      <c r="OEE152" s="1119"/>
      <c r="OEF152" s="1119"/>
      <c r="OEG152" s="1119"/>
      <c r="OEH152" s="1119"/>
      <c r="OEI152" s="1119"/>
      <c r="OEJ152" s="1119"/>
      <c r="OEK152" s="1119"/>
      <c r="OEL152" s="1119"/>
      <c r="OEM152" s="1119"/>
      <c r="OEN152" s="1119"/>
      <c r="OEO152" s="1119"/>
      <c r="OEP152" s="1119"/>
      <c r="OEQ152" s="1119"/>
      <c r="OER152" s="1119"/>
      <c r="OES152" s="1119"/>
      <c r="OET152" s="1119"/>
      <c r="OEU152" s="1119"/>
      <c r="OEV152" s="1119"/>
      <c r="OEW152" s="1119"/>
      <c r="OEX152" s="1119"/>
      <c r="OEY152" s="1119"/>
      <c r="OEZ152" s="1119"/>
      <c r="OFA152" s="1119"/>
      <c r="OFB152" s="1119"/>
      <c r="OFC152" s="1119"/>
      <c r="OFD152" s="1119"/>
      <c r="OFE152" s="1119"/>
      <c r="OFF152" s="1119"/>
      <c r="OFG152" s="1119"/>
      <c r="OFH152" s="1119"/>
      <c r="OFI152" s="1119"/>
      <c r="OFJ152" s="1119"/>
      <c r="OFK152" s="1119"/>
      <c r="OFL152" s="1119"/>
      <c r="OFM152" s="1119"/>
      <c r="OFN152" s="1119"/>
      <c r="OFO152" s="1119"/>
      <c r="OFP152" s="1119"/>
      <c r="OFQ152" s="1119"/>
      <c r="OFR152" s="1119"/>
      <c r="OFS152" s="1119"/>
      <c r="OFT152" s="1119"/>
      <c r="OFU152" s="1119"/>
      <c r="OFV152" s="1119"/>
      <c r="OFW152" s="1119"/>
      <c r="OFX152" s="1119"/>
      <c r="OFY152" s="1119"/>
      <c r="OFZ152" s="1119"/>
      <c r="OGA152" s="1119"/>
      <c r="OGB152" s="1119"/>
      <c r="OGC152" s="1119"/>
      <c r="OGD152" s="1119"/>
      <c r="OGE152" s="1119"/>
      <c r="OGF152" s="1119"/>
      <c r="OGG152" s="1119"/>
      <c r="OGH152" s="1119"/>
      <c r="OGI152" s="1119"/>
      <c r="OGJ152" s="1119"/>
      <c r="OGK152" s="1119"/>
      <c r="OGL152" s="1119"/>
      <c r="OGM152" s="1119"/>
      <c r="OGN152" s="1119"/>
      <c r="OGO152" s="1119"/>
      <c r="OGP152" s="1119"/>
      <c r="OGQ152" s="1119"/>
      <c r="OGR152" s="1119"/>
      <c r="OGS152" s="1119"/>
      <c r="OGT152" s="1119"/>
      <c r="OGU152" s="1119"/>
      <c r="OGV152" s="1119"/>
      <c r="OGW152" s="1119"/>
      <c r="OGX152" s="1119"/>
      <c r="OGY152" s="1119"/>
      <c r="OGZ152" s="1119"/>
      <c r="OHA152" s="1119"/>
      <c r="OHB152" s="1119"/>
      <c r="OHC152" s="1119"/>
      <c r="OHD152" s="1119"/>
      <c r="OHE152" s="1119"/>
      <c r="OHF152" s="1119"/>
      <c r="OHG152" s="1119"/>
      <c r="OHH152" s="1119"/>
      <c r="OHI152" s="1119"/>
      <c r="OHJ152" s="1119"/>
      <c r="OHK152" s="1119"/>
      <c r="OHL152" s="1119"/>
      <c r="OHM152" s="1119"/>
      <c r="OHN152" s="1119"/>
      <c r="OHO152" s="1119"/>
      <c r="OHP152" s="1119"/>
      <c r="OHQ152" s="1119"/>
      <c r="OHR152" s="1119"/>
      <c r="OHS152" s="1119"/>
      <c r="OHT152" s="1119"/>
      <c r="OHU152" s="1119"/>
      <c r="OHV152" s="1119"/>
      <c r="OHW152" s="1119"/>
      <c r="OHX152" s="1119"/>
      <c r="OHY152" s="1119"/>
      <c r="OHZ152" s="1119"/>
      <c r="OIA152" s="1119"/>
      <c r="OIB152" s="1119"/>
      <c r="OIC152" s="1119"/>
      <c r="OID152" s="1119"/>
      <c r="OIE152" s="1119"/>
      <c r="OIF152" s="1119"/>
      <c r="OIG152" s="1119"/>
      <c r="OIH152" s="1119"/>
      <c r="OII152" s="1119"/>
      <c r="OIJ152" s="1119"/>
      <c r="OIK152" s="1119"/>
      <c r="OIL152" s="1119"/>
      <c r="OIM152" s="1119"/>
      <c r="OIN152" s="1119"/>
      <c r="OIO152" s="1119"/>
      <c r="OIP152" s="1119"/>
      <c r="OIQ152" s="1119"/>
      <c r="OIR152" s="1119"/>
      <c r="OIS152" s="1119"/>
      <c r="OIT152" s="1119"/>
      <c r="OIU152" s="1119"/>
      <c r="OIV152" s="1119"/>
      <c r="OIW152" s="1119"/>
      <c r="OIX152" s="1119"/>
      <c r="OIY152" s="1119"/>
      <c r="OIZ152" s="1119"/>
      <c r="OJA152" s="1119"/>
      <c r="OJB152" s="1119"/>
      <c r="OJC152" s="1119"/>
      <c r="OJD152" s="1119"/>
      <c r="OJE152" s="1119"/>
      <c r="OJF152" s="1119"/>
      <c r="OJG152" s="1119"/>
      <c r="OJH152" s="1119"/>
      <c r="OJI152" s="1119"/>
      <c r="OJJ152" s="1119"/>
      <c r="OJK152" s="1119"/>
      <c r="OJL152" s="1119"/>
      <c r="OJM152" s="1119"/>
      <c r="OJN152" s="1119"/>
      <c r="OJO152" s="1119"/>
      <c r="OJP152" s="1119"/>
      <c r="OJQ152" s="1119"/>
      <c r="OJR152" s="1119"/>
      <c r="OJS152" s="1119"/>
      <c r="OJT152" s="1119"/>
      <c r="OJU152" s="1119"/>
      <c r="OJV152" s="1119"/>
      <c r="OJW152" s="1119"/>
      <c r="OJX152" s="1119"/>
      <c r="OJY152" s="1119"/>
      <c r="OJZ152" s="1119"/>
      <c r="OKA152" s="1119"/>
      <c r="OKB152" s="1119"/>
      <c r="OKC152" s="1119"/>
      <c r="OKD152" s="1119"/>
      <c r="OKE152" s="1119"/>
      <c r="OKF152" s="1119"/>
      <c r="OKG152" s="1119"/>
      <c r="OKH152" s="1119"/>
      <c r="OKI152" s="1119"/>
      <c r="OKJ152" s="1119"/>
      <c r="OKK152" s="1119"/>
      <c r="OKL152" s="1119"/>
      <c r="OKM152" s="1119"/>
      <c r="OKN152" s="1119"/>
      <c r="OKO152" s="1119"/>
      <c r="OKP152" s="1119"/>
      <c r="OKQ152" s="1119"/>
      <c r="OKR152" s="1119"/>
      <c r="OKS152" s="1119"/>
      <c r="OKT152" s="1119"/>
      <c r="OKU152" s="1119"/>
      <c r="OKV152" s="1119"/>
      <c r="OKW152" s="1119"/>
      <c r="OKX152" s="1119"/>
      <c r="OKY152" s="1119"/>
      <c r="OKZ152" s="1119"/>
      <c r="OLA152" s="1119"/>
      <c r="OLB152" s="1119"/>
      <c r="OLC152" s="1119"/>
      <c r="OLD152" s="1119"/>
      <c r="OLE152" s="1119"/>
      <c r="OLF152" s="1119"/>
      <c r="OLG152" s="1119"/>
      <c r="OLH152" s="1119"/>
      <c r="OLI152" s="1119"/>
      <c r="OLJ152" s="1119"/>
      <c r="OLK152" s="1119"/>
      <c r="OLL152" s="1119"/>
      <c r="OLM152" s="1119"/>
      <c r="OLN152" s="1119"/>
      <c r="OLO152" s="1119"/>
      <c r="OLP152" s="1119"/>
      <c r="OLQ152" s="1119"/>
      <c r="OLR152" s="1119"/>
      <c r="OLS152" s="1119"/>
      <c r="OLT152" s="1119"/>
      <c r="OLU152" s="1119"/>
      <c r="OLV152" s="1119"/>
      <c r="OLW152" s="1119"/>
      <c r="OLX152" s="1119"/>
      <c r="OLY152" s="1119"/>
      <c r="OLZ152" s="1119"/>
      <c r="OMA152" s="1119"/>
      <c r="OMB152" s="1119"/>
      <c r="OMC152" s="1119"/>
      <c r="OMD152" s="1119"/>
      <c r="OME152" s="1119"/>
      <c r="OMF152" s="1119"/>
      <c r="OMG152" s="1119"/>
      <c r="OMH152" s="1119"/>
      <c r="OMI152" s="1119"/>
      <c r="OMJ152" s="1119"/>
      <c r="OMK152" s="1119"/>
      <c r="OML152" s="1119"/>
      <c r="OMM152" s="1119"/>
      <c r="OMN152" s="1119"/>
      <c r="OMO152" s="1119"/>
      <c r="OMP152" s="1119"/>
      <c r="OMQ152" s="1119"/>
      <c r="OMR152" s="1119"/>
      <c r="OMS152" s="1119"/>
      <c r="OMT152" s="1119"/>
      <c r="OMU152" s="1119"/>
      <c r="OMV152" s="1119"/>
      <c r="OMW152" s="1119"/>
      <c r="OMX152" s="1119"/>
      <c r="OMY152" s="1119"/>
      <c r="OMZ152" s="1119"/>
      <c r="ONA152" s="1119"/>
      <c r="ONB152" s="1119"/>
      <c r="ONC152" s="1119"/>
      <c r="OND152" s="1119"/>
      <c r="ONE152" s="1119"/>
      <c r="ONF152" s="1119"/>
      <c r="ONG152" s="1119"/>
      <c r="ONH152" s="1119"/>
      <c r="ONI152" s="1119"/>
      <c r="ONJ152" s="1119"/>
      <c r="ONK152" s="1119"/>
      <c r="ONL152" s="1119"/>
      <c r="ONM152" s="1119"/>
      <c r="ONN152" s="1119"/>
      <c r="ONO152" s="1119"/>
      <c r="ONP152" s="1119"/>
      <c r="ONQ152" s="1119"/>
      <c r="ONR152" s="1119"/>
      <c r="ONS152" s="1119"/>
      <c r="ONT152" s="1119"/>
      <c r="ONU152" s="1119"/>
      <c r="ONV152" s="1119"/>
      <c r="ONW152" s="1119"/>
      <c r="ONX152" s="1119"/>
      <c r="ONY152" s="1119"/>
      <c r="ONZ152" s="1119"/>
      <c r="OOA152" s="1119"/>
      <c r="OOB152" s="1119"/>
      <c r="OOC152" s="1119"/>
      <c r="OOD152" s="1119"/>
      <c r="OOE152" s="1119"/>
      <c r="OOF152" s="1119"/>
      <c r="OOG152" s="1119"/>
      <c r="OOH152" s="1119"/>
      <c r="OOI152" s="1119"/>
      <c r="OOJ152" s="1119"/>
      <c r="OOK152" s="1119"/>
      <c r="OOL152" s="1119"/>
      <c r="OOM152" s="1119"/>
      <c r="OON152" s="1119"/>
      <c r="OOO152" s="1119"/>
      <c r="OOP152" s="1119"/>
      <c r="OOQ152" s="1119"/>
      <c r="OOR152" s="1119"/>
      <c r="OOS152" s="1119"/>
      <c r="OOT152" s="1119"/>
      <c r="OOU152" s="1119"/>
      <c r="OOV152" s="1119"/>
      <c r="OOW152" s="1119"/>
      <c r="OOX152" s="1119"/>
      <c r="OOY152" s="1119"/>
      <c r="OOZ152" s="1119"/>
      <c r="OPA152" s="1119"/>
      <c r="OPB152" s="1119"/>
      <c r="OPC152" s="1119"/>
      <c r="OPD152" s="1119"/>
      <c r="OPE152" s="1119"/>
      <c r="OPF152" s="1119"/>
      <c r="OPG152" s="1119"/>
      <c r="OPH152" s="1119"/>
      <c r="OPI152" s="1119"/>
      <c r="OPJ152" s="1119"/>
      <c r="OPK152" s="1119"/>
      <c r="OPL152" s="1119"/>
      <c r="OPM152" s="1119"/>
      <c r="OPN152" s="1119"/>
      <c r="OPO152" s="1119"/>
      <c r="OPP152" s="1119"/>
      <c r="OPQ152" s="1119"/>
      <c r="OPR152" s="1119"/>
      <c r="OPS152" s="1119"/>
      <c r="OPT152" s="1119"/>
      <c r="OPU152" s="1119"/>
      <c r="OPV152" s="1119"/>
      <c r="OPW152" s="1119"/>
      <c r="OPX152" s="1119"/>
      <c r="OPY152" s="1119"/>
      <c r="OPZ152" s="1119"/>
      <c r="OQA152" s="1119"/>
      <c r="OQB152" s="1119"/>
      <c r="OQC152" s="1119"/>
      <c r="OQD152" s="1119"/>
      <c r="OQE152" s="1119"/>
      <c r="OQF152" s="1119"/>
      <c r="OQG152" s="1119"/>
      <c r="OQH152" s="1119"/>
      <c r="OQI152" s="1119"/>
      <c r="OQJ152" s="1119"/>
      <c r="OQK152" s="1119"/>
      <c r="OQL152" s="1119"/>
      <c r="OQM152" s="1119"/>
      <c r="OQN152" s="1119"/>
      <c r="OQO152" s="1119"/>
      <c r="OQP152" s="1119"/>
      <c r="OQQ152" s="1119"/>
      <c r="OQR152" s="1119"/>
      <c r="OQS152" s="1119"/>
      <c r="OQT152" s="1119"/>
      <c r="OQU152" s="1119"/>
      <c r="OQV152" s="1119"/>
      <c r="OQW152" s="1119"/>
      <c r="OQX152" s="1119"/>
      <c r="OQY152" s="1119"/>
      <c r="OQZ152" s="1119"/>
      <c r="ORA152" s="1119"/>
      <c r="ORB152" s="1119"/>
      <c r="ORC152" s="1119"/>
      <c r="ORD152" s="1119"/>
      <c r="ORE152" s="1119"/>
      <c r="ORF152" s="1119"/>
      <c r="ORG152" s="1119"/>
      <c r="ORH152" s="1119"/>
      <c r="ORI152" s="1119"/>
      <c r="ORJ152" s="1119"/>
      <c r="ORK152" s="1119"/>
      <c r="ORL152" s="1119"/>
      <c r="ORM152" s="1119"/>
      <c r="ORN152" s="1119"/>
      <c r="ORO152" s="1119"/>
      <c r="ORP152" s="1119"/>
      <c r="ORQ152" s="1119"/>
      <c r="ORR152" s="1119"/>
      <c r="ORS152" s="1119"/>
      <c r="ORT152" s="1119"/>
      <c r="ORU152" s="1119"/>
      <c r="ORV152" s="1119"/>
      <c r="ORW152" s="1119"/>
      <c r="ORX152" s="1119"/>
      <c r="ORY152" s="1119"/>
      <c r="ORZ152" s="1119"/>
      <c r="OSA152" s="1119"/>
      <c r="OSB152" s="1119"/>
      <c r="OSC152" s="1119"/>
      <c r="OSD152" s="1119"/>
      <c r="OSE152" s="1119"/>
      <c r="OSF152" s="1119"/>
      <c r="OSG152" s="1119"/>
      <c r="OSH152" s="1119"/>
      <c r="OSI152" s="1119"/>
      <c r="OSJ152" s="1119"/>
      <c r="OSK152" s="1119"/>
      <c r="OSL152" s="1119"/>
      <c r="OSM152" s="1119"/>
      <c r="OSN152" s="1119"/>
      <c r="OSO152" s="1119"/>
      <c r="OSP152" s="1119"/>
      <c r="OSQ152" s="1119"/>
      <c r="OSR152" s="1119"/>
      <c r="OSS152" s="1119"/>
      <c r="OST152" s="1119"/>
      <c r="OSU152" s="1119"/>
      <c r="OSV152" s="1119"/>
      <c r="OSW152" s="1119"/>
      <c r="OSX152" s="1119"/>
      <c r="OSY152" s="1119"/>
      <c r="OSZ152" s="1119"/>
      <c r="OTA152" s="1119"/>
      <c r="OTB152" s="1119"/>
      <c r="OTC152" s="1119"/>
      <c r="OTD152" s="1119"/>
      <c r="OTE152" s="1119"/>
      <c r="OTF152" s="1119"/>
      <c r="OTG152" s="1119"/>
      <c r="OTH152" s="1119"/>
      <c r="OTI152" s="1119"/>
      <c r="OTJ152" s="1119"/>
      <c r="OTK152" s="1119"/>
      <c r="OTL152" s="1119"/>
      <c r="OTM152" s="1119"/>
      <c r="OTN152" s="1119"/>
      <c r="OTO152" s="1119"/>
      <c r="OTP152" s="1119"/>
      <c r="OTQ152" s="1119"/>
      <c r="OTR152" s="1119"/>
      <c r="OTS152" s="1119"/>
      <c r="OTT152" s="1119"/>
      <c r="OTU152" s="1119"/>
      <c r="OTV152" s="1119"/>
      <c r="OTW152" s="1119"/>
      <c r="OTX152" s="1119"/>
      <c r="OTY152" s="1119"/>
      <c r="OTZ152" s="1119"/>
      <c r="OUA152" s="1119"/>
      <c r="OUB152" s="1119"/>
      <c r="OUC152" s="1119"/>
      <c r="OUD152" s="1119"/>
      <c r="OUE152" s="1119"/>
      <c r="OUF152" s="1119"/>
      <c r="OUG152" s="1119"/>
      <c r="OUH152" s="1119"/>
      <c r="OUI152" s="1119"/>
      <c r="OUJ152" s="1119"/>
      <c r="OUK152" s="1119"/>
      <c r="OUL152" s="1119"/>
      <c r="OUM152" s="1119"/>
      <c r="OUN152" s="1119"/>
      <c r="OUO152" s="1119"/>
      <c r="OUP152" s="1119"/>
      <c r="OUQ152" s="1119"/>
      <c r="OUR152" s="1119"/>
      <c r="OUS152" s="1119"/>
      <c r="OUT152" s="1119"/>
      <c r="OUU152" s="1119"/>
      <c r="OUV152" s="1119"/>
      <c r="OUW152" s="1119"/>
      <c r="OUX152" s="1119"/>
      <c r="OUY152" s="1119"/>
      <c r="OUZ152" s="1119"/>
      <c r="OVA152" s="1119"/>
      <c r="OVB152" s="1119"/>
      <c r="OVC152" s="1119"/>
      <c r="OVD152" s="1119"/>
      <c r="OVE152" s="1119"/>
      <c r="OVF152" s="1119"/>
      <c r="OVG152" s="1119"/>
      <c r="OVH152" s="1119"/>
      <c r="OVI152" s="1119"/>
      <c r="OVJ152" s="1119"/>
      <c r="OVK152" s="1119"/>
      <c r="OVL152" s="1119"/>
      <c r="OVM152" s="1119"/>
      <c r="OVN152" s="1119"/>
      <c r="OVO152" s="1119"/>
      <c r="OVP152" s="1119"/>
      <c r="OVQ152" s="1119"/>
      <c r="OVR152" s="1119"/>
      <c r="OVS152" s="1119"/>
      <c r="OVT152" s="1119"/>
      <c r="OVU152" s="1119"/>
      <c r="OVV152" s="1119"/>
      <c r="OVW152" s="1119"/>
      <c r="OVX152" s="1119"/>
      <c r="OVY152" s="1119"/>
      <c r="OVZ152" s="1119"/>
      <c r="OWA152" s="1119"/>
      <c r="OWB152" s="1119"/>
      <c r="OWC152" s="1119"/>
      <c r="OWD152" s="1119"/>
      <c r="OWE152" s="1119"/>
      <c r="OWF152" s="1119"/>
      <c r="OWG152" s="1119"/>
      <c r="OWH152" s="1119"/>
      <c r="OWI152" s="1119"/>
      <c r="OWJ152" s="1119"/>
      <c r="OWK152" s="1119"/>
      <c r="OWL152" s="1119"/>
      <c r="OWM152" s="1119"/>
      <c r="OWN152" s="1119"/>
      <c r="OWO152" s="1119"/>
      <c r="OWP152" s="1119"/>
      <c r="OWQ152" s="1119"/>
      <c r="OWR152" s="1119"/>
      <c r="OWS152" s="1119"/>
      <c r="OWT152" s="1119"/>
      <c r="OWU152" s="1119"/>
      <c r="OWV152" s="1119"/>
      <c r="OWW152" s="1119"/>
      <c r="OWX152" s="1119"/>
      <c r="OWY152" s="1119"/>
      <c r="OWZ152" s="1119"/>
      <c r="OXA152" s="1119"/>
      <c r="OXB152" s="1119"/>
      <c r="OXC152" s="1119"/>
      <c r="OXD152" s="1119"/>
      <c r="OXE152" s="1119"/>
      <c r="OXF152" s="1119"/>
      <c r="OXG152" s="1119"/>
      <c r="OXH152" s="1119"/>
      <c r="OXI152" s="1119"/>
      <c r="OXJ152" s="1119"/>
      <c r="OXK152" s="1119"/>
      <c r="OXL152" s="1119"/>
      <c r="OXM152" s="1119"/>
      <c r="OXN152" s="1119"/>
      <c r="OXO152" s="1119"/>
      <c r="OXP152" s="1119"/>
      <c r="OXQ152" s="1119"/>
      <c r="OXR152" s="1119"/>
      <c r="OXS152" s="1119"/>
      <c r="OXT152" s="1119"/>
      <c r="OXU152" s="1119"/>
      <c r="OXV152" s="1119"/>
      <c r="OXW152" s="1119"/>
      <c r="OXX152" s="1119"/>
      <c r="OXY152" s="1119"/>
      <c r="OXZ152" s="1119"/>
      <c r="OYA152" s="1119"/>
      <c r="OYB152" s="1119"/>
      <c r="OYC152" s="1119"/>
      <c r="OYD152" s="1119"/>
      <c r="OYE152" s="1119"/>
      <c r="OYF152" s="1119"/>
      <c r="OYG152" s="1119"/>
      <c r="OYH152" s="1119"/>
      <c r="OYI152" s="1119"/>
      <c r="OYJ152" s="1119"/>
      <c r="OYK152" s="1119"/>
      <c r="OYL152" s="1119"/>
      <c r="OYM152" s="1119"/>
      <c r="OYN152" s="1119"/>
      <c r="OYO152" s="1119"/>
      <c r="OYP152" s="1119"/>
      <c r="OYQ152" s="1119"/>
      <c r="OYR152" s="1119"/>
      <c r="OYS152" s="1119"/>
      <c r="OYT152" s="1119"/>
      <c r="OYU152" s="1119"/>
      <c r="OYV152" s="1119"/>
      <c r="OYW152" s="1119"/>
      <c r="OYX152" s="1119"/>
      <c r="OYY152" s="1119"/>
      <c r="OYZ152" s="1119"/>
      <c r="OZA152" s="1119"/>
      <c r="OZB152" s="1119"/>
      <c r="OZC152" s="1119"/>
      <c r="OZD152" s="1119"/>
      <c r="OZE152" s="1119"/>
      <c r="OZF152" s="1119"/>
      <c r="OZG152" s="1119"/>
      <c r="OZH152" s="1119"/>
      <c r="OZI152" s="1119"/>
      <c r="OZJ152" s="1119"/>
      <c r="OZK152" s="1119"/>
      <c r="OZL152" s="1119"/>
      <c r="OZM152" s="1119"/>
      <c r="OZN152" s="1119"/>
      <c r="OZO152" s="1119"/>
      <c r="OZP152" s="1119"/>
      <c r="OZQ152" s="1119"/>
      <c r="OZR152" s="1119"/>
      <c r="OZS152" s="1119"/>
      <c r="OZT152" s="1119"/>
      <c r="OZU152" s="1119"/>
      <c r="OZV152" s="1119"/>
      <c r="OZW152" s="1119"/>
      <c r="OZX152" s="1119"/>
      <c r="OZY152" s="1119"/>
      <c r="OZZ152" s="1119"/>
      <c r="PAA152" s="1119"/>
      <c r="PAB152" s="1119"/>
      <c r="PAC152" s="1119"/>
      <c r="PAD152" s="1119"/>
      <c r="PAE152" s="1119"/>
      <c r="PAF152" s="1119"/>
      <c r="PAG152" s="1119"/>
      <c r="PAH152" s="1119"/>
      <c r="PAI152" s="1119"/>
      <c r="PAJ152" s="1119"/>
      <c r="PAK152" s="1119"/>
      <c r="PAL152" s="1119"/>
      <c r="PAM152" s="1119"/>
      <c r="PAN152" s="1119"/>
      <c r="PAO152" s="1119"/>
      <c r="PAP152" s="1119"/>
      <c r="PAQ152" s="1119"/>
      <c r="PAR152" s="1119"/>
      <c r="PAS152" s="1119"/>
      <c r="PAT152" s="1119"/>
      <c r="PAU152" s="1119"/>
      <c r="PAV152" s="1119"/>
      <c r="PAW152" s="1119"/>
      <c r="PAX152" s="1119"/>
      <c r="PAY152" s="1119"/>
      <c r="PAZ152" s="1119"/>
      <c r="PBA152" s="1119"/>
      <c r="PBB152" s="1119"/>
      <c r="PBC152" s="1119"/>
      <c r="PBD152" s="1119"/>
      <c r="PBE152" s="1119"/>
      <c r="PBF152" s="1119"/>
      <c r="PBG152" s="1119"/>
      <c r="PBH152" s="1119"/>
      <c r="PBI152" s="1119"/>
      <c r="PBJ152" s="1119"/>
      <c r="PBK152" s="1119"/>
      <c r="PBL152" s="1119"/>
      <c r="PBM152" s="1119"/>
      <c r="PBN152" s="1119"/>
      <c r="PBO152" s="1119"/>
      <c r="PBP152" s="1119"/>
      <c r="PBQ152" s="1119"/>
      <c r="PBR152" s="1119"/>
      <c r="PBS152" s="1119"/>
      <c r="PBT152" s="1119"/>
      <c r="PBU152" s="1119"/>
      <c r="PBV152" s="1119"/>
      <c r="PBW152" s="1119"/>
      <c r="PBX152" s="1119"/>
      <c r="PBY152" s="1119"/>
      <c r="PBZ152" s="1119"/>
      <c r="PCA152" s="1119"/>
      <c r="PCB152" s="1119"/>
      <c r="PCC152" s="1119"/>
      <c r="PCD152" s="1119"/>
      <c r="PCE152" s="1119"/>
      <c r="PCF152" s="1119"/>
      <c r="PCG152" s="1119"/>
      <c r="PCH152" s="1119"/>
      <c r="PCI152" s="1119"/>
      <c r="PCJ152" s="1119"/>
      <c r="PCK152" s="1119"/>
      <c r="PCL152" s="1119"/>
      <c r="PCM152" s="1119"/>
      <c r="PCN152" s="1119"/>
      <c r="PCO152" s="1119"/>
      <c r="PCP152" s="1119"/>
      <c r="PCQ152" s="1119"/>
      <c r="PCR152" s="1119"/>
      <c r="PCS152" s="1119"/>
      <c r="PCT152" s="1119"/>
      <c r="PCU152" s="1119"/>
      <c r="PCV152" s="1119"/>
      <c r="PCW152" s="1119"/>
      <c r="PCX152" s="1119"/>
      <c r="PCY152" s="1119"/>
      <c r="PCZ152" s="1119"/>
      <c r="PDA152" s="1119"/>
      <c r="PDB152" s="1119"/>
      <c r="PDC152" s="1119"/>
      <c r="PDD152" s="1119"/>
      <c r="PDE152" s="1119"/>
      <c r="PDF152" s="1119"/>
      <c r="PDG152" s="1119"/>
      <c r="PDH152" s="1119"/>
      <c r="PDI152" s="1119"/>
      <c r="PDJ152" s="1119"/>
      <c r="PDK152" s="1119"/>
      <c r="PDL152" s="1119"/>
      <c r="PDM152" s="1119"/>
      <c r="PDN152" s="1119"/>
      <c r="PDO152" s="1119"/>
      <c r="PDP152" s="1119"/>
      <c r="PDQ152" s="1119"/>
      <c r="PDR152" s="1119"/>
      <c r="PDS152" s="1119"/>
      <c r="PDT152" s="1119"/>
      <c r="PDU152" s="1119"/>
      <c r="PDV152" s="1119"/>
      <c r="PDW152" s="1119"/>
      <c r="PDX152" s="1119"/>
      <c r="PDY152" s="1119"/>
      <c r="PDZ152" s="1119"/>
      <c r="PEA152" s="1119"/>
      <c r="PEB152" s="1119"/>
      <c r="PEC152" s="1119"/>
      <c r="PED152" s="1119"/>
      <c r="PEE152" s="1119"/>
      <c r="PEF152" s="1119"/>
      <c r="PEG152" s="1119"/>
      <c r="PEH152" s="1119"/>
      <c r="PEI152" s="1119"/>
      <c r="PEJ152" s="1119"/>
      <c r="PEK152" s="1119"/>
      <c r="PEL152" s="1119"/>
      <c r="PEM152" s="1119"/>
      <c r="PEN152" s="1119"/>
      <c r="PEO152" s="1119"/>
      <c r="PEP152" s="1119"/>
      <c r="PEQ152" s="1119"/>
      <c r="PER152" s="1119"/>
      <c r="PES152" s="1119"/>
      <c r="PET152" s="1119"/>
      <c r="PEU152" s="1119"/>
      <c r="PEV152" s="1119"/>
      <c r="PEW152" s="1119"/>
      <c r="PEX152" s="1119"/>
      <c r="PEY152" s="1119"/>
      <c r="PEZ152" s="1119"/>
      <c r="PFA152" s="1119"/>
      <c r="PFB152" s="1119"/>
      <c r="PFC152" s="1119"/>
      <c r="PFD152" s="1119"/>
      <c r="PFE152" s="1119"/>
      <c r="PFF152" s="1119"/>
      <c r="PFG152" s="1119"/>
      <c r="PFH152" s="1119"/>
      <c r="PFI152" s="1119"/>
      <c r="PFJ152" s="1119"/>
      <c r="PFK152" s="1119"/>
      <c r="PFL152" s="1119"/>
      <c r="PFM152" s="1119"/>
      <c r="PFN152" s="1119"/>
      <c r="PFO152" s="1119"/>
      <c r="PFP152" s="1119"/>
      <c r="PFQ152" s="1119"/>
      <c r="PFR152" s="1119"/>
      <c r="PFS152" s="1119"/>
      <c r="PFT152" s="1119"/>
      <c r="PFU152" s="1119"/>
      <c r="PFV152" s="1119"/>
      <c r="PFW152" s="1119"/>
      <c r="PFX152" s="1119"/>
      <c r="PFY152" s="1119"/>
      <c r="PFZ152" s="1119"/>
      <c r="PGA152" s="1119"/>
      <c r="PGB152" s="1119"/>
      <c r="PGC152" s="1119"/>
      <c r="PGD152" s="1119"/>
      <c r="PGE152" s="1119"/>
      <c r="PGF152" s="1119"/>
      <c r="PGG152" s="1119"/>
      <c r="PGH152" s="1119"/>
      <c r="PGI152" s="1119"/>
      <c r="PGJ152" s="1119"/>
      <c r="PGK152" s="1119"/>
      <c r="PGL152" s="1119"/>
      <c r="PGM152" s="1119"/>
      <c r="PGN152" s="1119"/>
      <c r="PGO152" s="1119"/>
      <c r="PGP152" s="1119"/>
      <c r="PGQ152" s="1119"/>
      <c r="PGR152" s="1119"/>
      <c r="PGS152" s="1119"/>
      <c r="PGT152" s="1119"/>
      <c r="PGU152" s="1119"/>
      <c r="PGV152" s="1119"/>
      <c r="PGW152" s="1119"/>
      <c r="PGX152" s="1119"/>
      <c r="PGY152" s="1119"/>
      <c r="PGZ152" s="1119"/>
      <c r="PHA152" s="1119"/>
      <c r="PHB152" s="1119"/>
      <c r="PHC152" s="1119"/>
      <c r="PHD152" s="1119"/>
      <c r="PHE152" s="1119"/>
      <c r="PHF152" s="1119"/>
      <c r="PHG152" s="1119"/>
      <c r="PHH152" s="1119"/>
      <c r="PHI152" s="1119"/>
      <c r="PHJ152" s="1119"/>
      <c r="PHK152" s="1119"/>
      <c r="PHL152" s="1119"/>
      <c r="PHM152" s="1119"/>
      <c r="PHN152" s="1119"/>
      <c r="PHO152" s="1119"/>
      <c r="PHP152" s="1119"/>
      <c r="PHQ152" s="1119"/>
      <c r="PHR152" s="1119"/>
      <c r="PHS152" s="1119"/>
      <c r="PHT152" s="1119"/>
      <c r="PHU152" s="1119"/>
      <c r="PHV152" s="1119"/>
      <c r="PHW152" s="1119"/>
      <c r="PHX152" s="1119"/>
      <c r="PHY152" s="1119"/>
      <c r="PHZ152" s="1119"/>
      <c r="PIA152" s="1119"/>
      <c r="PIB152" s="1119"/>
      <c r="PIC152" s="1119"/>
      <c r="PID152" s="1119"/>
      <c r="PIE152" s="1119"/>
      <c r="PIF152" s="1119"/>
      <c r="PIG152" s="1119"/>
      <c r="PIH152" s="1119"/>
      <c r="PII152" s="1119"/>
      <c r="PIJ152" s="1119"/>
      <c r="PIK152" s="1119"/>
      <c r="PIL152" s="1119"/>
      <c r="PIM152" s="1119"/>
      <c r="PIN152" s="1119"/>
      <c r="PIO152" s="1119"/>
      <c r="PIP152" s="1119"/>
      <c r="PIQ152" s="1119"/>
      <c r="PIR152" s="1119"/>
      <c r="PIS152" s="1119"/>
      <c r="PIT152" s="1119"/>
      <c r="PIU152" s="1119"/>
      <c r="PIV152" s="1119"/>
      <c r="PIW152" s="1119"/>
      <c r="PIX152" s="1119"/>
      <c r="PIY152" s="1119"/>
      <c r="PIZ152" s="1119"/>
      <c r="PJA152" s="1119"/>
      <c r="PJB152" s="1119"/>
      <c r="PJC152" s="1119"/>
      <c r="PJD152" s="1119"/>
      <c r="PJE152" s="1119"/>
      <c r="PJF152" s="1119"/>
      <c r="PJG152" s="1119"/>
      <c r="PJH152" s="1119"/>
      <c r="PJI152" s="1119"/>
      <c r="PJJ152" s="1119"/>
      <c r="PJK152" s="1119"/>
      <c r="PJL152" s="1119"/>
      <c r="PJM152" s="1119"/>
      <c r="PJN152" s="1119"/>
      <c r="PJO152" s="1119"/>
      <c r="PJP152" s="1119"/>
      <c r="PJQ152" s="1119"/>
      <c r="PJR152" s="1119"/>
      <c r="PJS152" s="1119"/>
      <c r="PJT152" s="1119"/>
      <c r="PJU152" s="1119"/>
      <c r="PJV152" s="1119"/>
      <c r="PJW152" s="1119"/>
      <c r="PJX152" s="1119"/>
      <c r="PJY152" s="1119"/>
      <c r="PJZ152" s="1119"/>
      <c r="PKA152" s="1119"/>
      <c r="PKB152" s="1119"/>
      <c r="PKC152" s="1119"/>
      <c r="PKD152" s="1119"/>
      <c r="PKE152" s="1119"/>
      <c r="PKF152" s="1119"/>
      <c r="PKG152" s="1119"/>
      <c r="PKH152" s="1119"/>
      <c r="PKI152" s="1119"/>
      <c r="PKJ152" s="1119"/>
      <c r="PKK152" s="1119"/>
      <c r="PKL152" s="1119"/>
      <c r="PKM152" s="1119"/>
      <c r="PKN152" s="1119"/>
      <c r="PKO152" s="1119"/>
      <c r="PKP152" s="1119"/>
      <c r="PKQ152" s="1119"/>
      <c r="PKR152" s="1119"/>
      <c r="PKS152" s="1119"/>
      <c r="PKT152" s="1119"/>
      <c r="PKU152" s="1119"/>
      <c r="PKV152" s="1119"/>
      <c r="PKW152" s="1119"/>
      <c r="PKX152" s="1119"/>
      <c r="PKY152" s="1119"/>
      <c r="PKZ152" s="1119"/>
      <c r="PLA152" s="1119"/>
      <c r="PLB152" s="1119"/>
      <c r="PLC152" s="1119"/>
      <c r="PLD152" s="1119"/>
      <c r="PLE152" s="1119"/>
      <c r="PLF152" s="1119"/>
      <c r="PLG152" s="1119"/>
      <c r="PLH152" s="1119"/>
      <c r="PLI152" s="1119"/>
      <c r="PLJ152" s="1119"/>
      <c r="PLK152" s="1119"/>
      <c r="PLL152" s="1119"/>
      <c r="PLM152" s="1119"/>
      <c r="PLN152" s="1119"/>
      <c r="PLO152" s="1119"/>
      <c r="PLP152" s="1119"/>
      <c r="PLQ152" s="1119"/>
      <c r="PLR152" s="1119"/>
      <c r="PLS152" s="1119"/>
      <c r="PLT152" s="1119"/>
      <c r="PLU152" s="1119"/>
      <c r="PLV152" s="1119"/>
      <c r="PLW152" s="1119"/>
      <c r="PLX152" s="1119"/>
      <c r="PLY152" s="1119"/>
      <c r="PLZ152" s="1119"/>
      <c r="PMA152" s="1119"/>
      <c r="PMB152" s="1119"/>
      <c r="PMC152" s="1119"/>
      <c r="PMD152" s="1119"/>
      <c r="PME152" s="1119"/>
      <c r="PMF152" s="1119"/>
      <c r="PMG152" s="1119"/>
      <c r="PMH152" s="1119"/>
      <c r="PMI152" s="1119"/>
      <c r="PMJ152" s="1119"/>
      <c r="PMK152" s="1119"/>
      <c r="PML152" s="1119"/>
      <c r="PMM152" s="1119"/>
      <c r="PMN152" s="1119"/>
      <c r="PMO152" s="1119"/>
      <c r="PMP152" s="1119"/>
      <c r="PMQ152" s="1119"/>
      <c r="PMR152" s="1119"/>
      <c r="PMS152" s="1119"/>
      <c r="PMT152" s="1119"/>
      <c r="PMU152" s="1119"/>
      <c r="PMV152" s="1119"/>
      <c r="PMW152" s="1119"/>
      <c r="PMX152" s="1119"/>
      <c r="PMY152" s="1119"/>
      <c r="PMZ152" s="1119"/>
      <c r="PNA152" s="1119"/>
      <c r="PNB152" s="1119"/>
      <c r="PNC152" s="1119"/>
      <c r="PND152" s="1119"/>
      <c r="PNE152" s="1119"/>
      <c r="PNF152" s="1119"/>
      <c r="PNG152" s="1119"/>
      <c r="PNH152" s="1119"/>
      <c r="PNI152" s="1119"/>
      <c r="PNJ152" s="1119"/>
      <c r="PNK152" s="1119"/>
      <c r="PNL152" s="1119"/>
      <c r="PNM152" s="1119"/>
      <c r="PNN152" s="1119"/>
      <c r="PNO152" s="1119"/>
      <c r="PNP152" s="1119"/>
      <c r="PNQ152" s="1119"/>
      <c r="PNR152" s="1119"/>
      <c r="PNS152" s="1119"/>
      <c r="PNT152" s="1119"/>
      <c r="PNU152" s="1119"/>
      <c r="PNV152" s="1119"/>
      <c r="PNW152" s="1119"/>
      <c r="PNX152" s="1119"/>
      <c r="PNY152" s="1119"/>
      <c r="PNZ152" s="1119"/>
      <c r="POA152" s="1119"/>
      <c r="POB152" s="1119"/>
      <c r="POC152" s="1119"/>
      <c r="POD152" s="1119"/>
      <c r="POE152" s="1119"/>
      <c r="POF152" s="1119"/>
      <c r="POG152" s="1119"/>
      <c r="POH152" s="1119"/>
      <c r="POI152" s="1119"/>
      <c r="POJ152" s="1119"/>
      <c r="POK152" s="1119"/>
      <c r="POL152" s="1119"/>
      <c r="POM152" s="1119"/>
      <c r="PON152" s="1119"/>
      <c r="POO152" s="1119"/>
      <c r="POP152" s="1119"/>
      <c r="POQ152" s="1119"/>
      <c r="POR152" s="1119"/>
      <c r="POS152" s="1119"/>
      <c r="POT152" s="1119"/>
      <c r="POU152" s="1119"/>
      <c r="POV152" s="1119"/>
      <c r="POW152" s="1119"/>
      <c r="POX152" s="1119"/>
      <c r="POY152" s="1119"/>
      <c r="POZ152" s="1119"/>
      <c r="PPA152" s="1119"/>
      <c r="PPB152" s="1119"/>
      <c r="PPC152" s="1119"/>
      <c r="PPD152" s="1119"/>
      <c r="PPE152" s="1119"/>
      <c r="PPF152" s="1119"/>
      <c r="PPG152" s="1119"/>
      <c r="PPH152" s="1119"/>
      <c r="PPI152" s="1119"/>
      <c r="PPJ152" s="1119"/>
      <c r="PPK152" s="1119"/>
      <c r="PPL152" s="1119"/>
      <c r="PPM152" s="1119"/>
      <c r="PPN152" s="1119"/>
      <c r="PPO152" s="1119"/>
      <c r="PPP152" s="1119"/>
      <c r="PPQ152" s="1119"/>
      <c r="PPR152" s="1119"/>
      <c r="PPS152" s="1119"/>
      <c r="PPT152" s="1119"/>
      <c r="PPU152" s="1119"/>
      <c r="PPV152" s="1119"/>
      <c r="PPW152" s="1119"/>
      <c r="PPX152" s="1119"/>
      <c r="PPY152" s="1119"/>
      <c r="PPZ152" s="1119"/>
      <c r="PQA152" s="1119"/>
      <c r="PQB152" s="1119"/>
      <c r="PQC152" s="1119"/>
      <c r="PQD152" s="1119"/>
      <c r="PQE152" s="1119"/>
      <c r="PQF152" s="1119"/>
      <c r="PQG152" s="1119"/>
      <c r="PQH152" s="1119"/>
      <c r="PQI152" s="1119"/>
      <c r="PQJ152" s="1119"/>
      <c r="PQK152" s="1119"/>
      <c r="PQL152" s="1119"/>
      <c r="PQM152" s="1119"/>
      <c r="PQN152" s="1119"/>
      <c r="PQO152" s="1119"/>
      <c r="PQP152" s="1119"/>
      <c r="PQQ152" s="1119"/>
      <c r="PQR152" s="1119"/>
      <c r="PQS152" s="1119"/>
      <c r="PQT152" s="1119"/>
      <c r="PQU152" s="1119"/>
      <c r="PQV152" s="1119"/>
      <c r="PQW152" s="1119"/>
      <c r="PQX152" s="1119"/>
      <c r="PQY152" s="1119"/>
      <c r="PQZ152" s="1119"/>
      <c r="PRA152" s="1119"/>
      <c r="PRB152" s="1119"/>
      <c r="PRC152" s="1119"/>
      <c r="PRD152" s="1119"/>
      <c r="PRE152" s="1119"/>
      <c r="PRF152" s="1119"/>
      <c r="PRG152" s="1119"/>
      <c r="PRH152" s="1119"/>
      <c r="PRI152" s="1119"/>
      <c r="PRJ152" s="1119"/>
      <c r="PRK152" s="1119"/>
      <c r="PRL152" s="1119"/>
      <c r="PRM152" s="1119"/>
      <c r="PRN152" s="1119"/>
      <c r="PRO152" s="1119"/>
      <c r="PRP152" s="1119"/>
      <c r="PRQ152" s="1119"/>
      <c r="PRR152" s="1119"/>
      <c r="PRS152" s="1119"/>
      <c r="PRT152" s="1119"/>
      <c r="PRU152" s="1119"/>
      <c r="PRV152" s="1119"/>
      <c r="PRW152" s="1119"/>
      <c r="PRX152" s="1119"/>
      <c r="PRY152" s="1119"/>
      <c r="PRZ152" s="1119"/>
      <c r="PSA152" s="1119"/>
      <c r="PSB152" s="1119"/>
      <c r="PSC152" s="1119"/>
      <c r="PSD152" s="1119"/>
      <c r="PSE152" s="1119"/>
      <c r="PSF152" s="1119"/>
      <c r="PSG152" s="1119"/>
      <c r="PSH152" s="1119"/>
      <c r="PSI152" s="1119"/>
      <c r="PSJ152" s="1119"/>
      <c r="PSK152" s="1119"/>
      <c r="PSL152" s="1119"/>
      <c r="PSM152" s="1119"/>
      <c r="PSN152" s="1119"/>
      <c r="PSO152" s="1119"/>
      <c r="PSP152" s="1119"/>
      <c r="PSQ152" s="1119"/>
      <c r="PSR152" s="1119"/>
      <c r="PSS152" s="1119"/>
      <c r="PST152" s="1119"/>
      <c r="PSU152" s="1119"/>
      <c r="PSV152" s="1119"/>
      <c r="PSW152" s="1119"/>
      <c r="PSX152" s="1119"/>
      <c r="PSY152" s="1119"/>
      <c r="PSZ152" s="1119"/>
      <c r="PTA152" s="1119"/>
      <c r="PTB152" s="1119"/>
      <c r="PTC152" s="1119"/>
      <c r="PTD152" s="1119"/>
      <c r="PTE152" s="1119"/>
      <c r="PTF152" s="1119"/>
      <c r="PTG152" s="1119"/>
      <c r="PTH152" s="1119"/>
      <c r="PTI152" s="1119"/>
      <c r="PTJ152" s="1119"/>
      <c r="PTK152" s="1119"/>
      <c r="PTL152" s="1119"/>
      <c r="PTM152" s="1119"/>
      <c r="PTN152" s="1119"/>
      <c r="PTO152" s="1119"/>
      <c r="PTP152" s="1119"/>
      <c r="PTQ152" s="1119"/>
      <c r="PTR152" s="1119"/>
      <c r="PTS152" s="1119"/>
      <c r="PTT152" s="1119"/>
      <c r="PTU152" s="1119"/>
      <c r="PTV152" s="1119"/>
      <c r="PTW152" s="1119"/>
      <c r="PTX152" s="1119"/>
      <c r="PTY152" s="1119"/>
      <c r="PTZ152" s="1119"/>
      <c r="PUA152" s="1119"/>
      <c r="PUB152" s="1119"/>
      <c r="PUC152" s="1119"/>
      <c r="PUD152" s="1119"/>
      <c r="PUE152" s="1119"/>
      <c r="PUF152" s="1119"/>
      <c r="PUG152" s="1119"/>
      <c r="PUH152" s="1119"/>
      <c r="PUI152" s="1119"/>
      <c r="PUJ152" s="1119"/>
      <c r="PUK152" s="1119"/>
      <c r="PUL152" s="1119"/>
      <c r="PUM152" s="1119"/>
      <c r="PUN152" s="1119"/>
      <c r="PUO152" s="1119"/>
      <c r="PUP152" s="1119"/>
      <c r="PUQ152" s="1119"/>
      <c r="PUR152" s="1119"/>
      <c r="PUS152" s="1119"/>
      <c r="PUT152" s="1119"/>
      <c r="PUU152" s="1119"/>
      <c r="PUV152" s="1119"/>
      <c r="PUW152" s="1119"/>
      <c r="PUX152" s="1119"/>
      <c r="PUY152" s="1119"/>
      <c r="PUZ152" s="1119"/>
      <c r="PVA152" s="1119"/>
      <c r="PVB152" s="1119"/>
      <c r="PVC152" s="1119"/>
      <c r="PVD152" s="1119"/>
      <c r="PVE152" s="1119"/>
      <c r="PVF152" s="1119"/>
      <c r="PVG152" s="1119"/>
      <c r="PVH152" s="1119"/>
      <c r="PVI152" s="1119"/>
      <c r="PVJ152" s="1119"/>
      <c r="PVK152" s="1119"/>
      <c r="PVL152" s="1119"/>
      <c r="PVM152" s="1119"/>
      <c r="PVN152" s="1119"/>
      <c r="PVO152" s="1119"/>
      <c r="PVP152" s="1119"/>
      <c r="PVQ152" s="1119"/>
      <c r="PVR152" s="1119"/>
      <c r="PVS152" s="1119"/>
      <c r="PVT152" s="1119"/>
      <c r="PVU152" s="1119"/>
      <c r="PVV152" s="1119"/>
      <c r="PVW152" s="1119"/>
      <c r="PVX152" s="1119"/>
      <c r="PVY152" s="1119"/>
      <c r="PVZ152" s="1119"/>
      <c r="PWA152" s="1119"/>
      <c r="PWB152" s="1119"/>
      <c r="PWC152" s="1119"/>
      <c r="PWD152" s="1119"/>
      <c r="PWE152" s="1119"/>
      <c r="PWF152" s="1119"/>
      <c r="PWG152" s="1119"/>
      <c r="PWH152" s="1119"/>
      <c r="PWI152" s="1119"/>
      <c r="PWJ152" s="1119"/>
      <c r="PWK152" s="1119"/>
      <c r="PWL152" s="1119"/>
      <c r="PWM152" s="1119"/>
      <c r="PWN152" s="1119"/>
      <c r="PWO152" s="1119"/>
      <c r="PWP152" s="1119"/>
      <c r="PWQ152" s="1119"/>
      <c r="PWR152" s="1119"/>
      <c r="PWS152" s="1119"/>
      <c r="PWT152" s="1119"/>
      <c r="PWU152" s="1119"/>
      <c r="PWV152" s="1119"/>
      <c r="PWW152" s="1119"/>
      <c r="PWX152" s="1119"/>
      <c r="PWY152" s="1119"/>
      <c r="PWZ152" s="1119"/>
      <c r="PXA152" s="1119"/>
      <c r="PXB152" s="1119"/>
      <c r="PXC152" s="1119"/>
      <c r="PXD152" s="1119"/>
      <c r="PXE152" s="1119"/>
      <c r="PXF152" s="1119"/>
      <c r="PXG152" s="1119"/>
      <c r="PXH152" s="1119"/>
      <c r="PXI152" s="1119"/>
      <c r="PXJ152" s="1119"/>
      <c r="PXK152" s="1119"/>
      <c r="PXL152" s="1119"/>
      <c r="PXM152" s="1119"/>
      <c r="PXN152" s="1119"/>
      <c r="PXO152" s="1119"/>
      <c r="PXP152" s="1119"/>
      <c r="PXQ152" s="1119"/>
      <c r="PXR152" s="1119"/>
      <c r="PXS152" s="1119"/>
      <c r="PXT152" s="1119"/>
      <c r="PXU152" s="1119"/>
      <c r="PXV152" s="1119"/>
      <c r="PXW152" s="1119"/>
      <c r="PXX152" s="1119"/>
      <c r="PXY152" s="1119"/>
      <c r="PXZ152" s="1119"/>
      <c r="PYA152" s="1119"/>
      <c r="PYB152" s="1119"/>
      <c r="PYC152" s="1119"/>
      <c r="PYD152" s="1119"/>
      <c r="PYE152" s="1119"/>
      <c r="PYF152" s="1119"/>
      <c r="PYG152" s="1119"/>
      <c r="PYH152" s="1119"/>
      <c r="PYI152" s="1119"/>
      <c r="PYJ152" s="1119"/>
      <c r="PYK152" s="1119"/>
      <c r="PYL152" s="1119"/>
      <c r="PYM152" s="1119"/>
      <c r="PYN152" s="1119"/>
      <c r="PYO152" s="1119"/>
      <c r="PYP152" s="1119"/>
      <c r="PYQ152" s="1119"/>
      <c r="PYR152" s="1119"/>
      <c r="PYS152" s="1119"/>
      <c r="PYT152" s="1119"/>
      <c r="PYU152" s="1119"/>
      <c r="PYV152" s="1119"/>
      <c r="PYW152" s="1119"/>
      <c r="PYX152" s="1119"/>
      <c r="PYY152" s="1119"/>
      <c r="PYZ152" s="1119"/>
      <c r="PZA152" s="1119"/>
      <c r="PZB152" s="1119"/>
      <c r="PZC152" s="1119"/>
      <c r="PZD152" s="1119"/>
      <c r="PZE152" s="1119"/>
      <c r="PZF152" s="1119"/>
      <c r="PZG152" s="1119"/>
      <c r="PZH152" s="1119"/>
      <c r="PZI152" s="1119"/>
      <c r="PZJ152" s="1119"/>
      <c r="PZK152" s="1119"/>
      <c r="PZL152" s="1119"/>
      <c r="PZM152" s="1119"/>
      <c r="PZN152" s="1119"/>
      <c r="PZO152" s="1119"/>
      <c r="PZP152" s="1119"/>
      <c r="PZQ152" s="1119"/>
      <c r="PZR152" s="1119"/>
      <c r="PZS152" s="1119"/>
      <c r="PZT152" s="1119"/>
      <c r="PZU152" s="1119"/>
      <c r="PZV152" s="1119"/>
      <c r="PZW152" s="1119"/>
      <c r="PZX152" s="1119"/>
      <c r="PZY152" s="1119"/>
      <c r="PZZ152" s="1119"/>
      <c r="QAA152" s="1119"/>
      <c r="QAB152" s="1119"/>
      <c r="QAC152" s="1119"/>
      <c r="QAD152" s="1119"/>
      <c r="QAE152" s="1119"/>
      <c r="QAF152" s="1119"/>
      <c r="QAG152" s="1119"/>
      <c r="QAH152" s="1119"/>
      <c r="QAI152" s="1119"/>
      <c r="QAJ152" s="1119"/>
      <c r="QAK152" s="1119"/>
      <c r="QAL152" s="1119"/>
      <c r="QAM152" s="1119"/>
      <c r="QAN152" s="1119"/>
      <c r="QAO152" s="1119"/>
      <c r="QAP152" s="1119"/>
      <c r="QAQ152" s="1119"/>
      <c r="QAR152" s="1119"/>
      <c r="QAS152" s="1119"/>
      <c r="QAT152" s="1119"/>
      <c r="QAU152" s="1119"/>
      <c r="QAV152" s="1119"/>
      <c r="QAW152" s="1119"/>
      <c r="QAX152" s="1119"/>
      <c r="QAY152" s="1119"/>
      <c r="QAZ152" s="1119"/>
      <c r="QBA152" s="1119"/>
      <c r="QBB152" s="1119"/>
      <c r="QBC152" s="1119"/>
      <c r="QBD152" s="1119"/>
      <c r="QBE152" s="1119"/>
      <c r="QBF152" s="1119"/>
      <c r="QBG152" s="1119"/>
      <c r="QBH152" s="1119"/>
      <c r="QBI152" s="1119"/>
      <c r="QBJ152" s="1119"/>
      <c r="QBK152" s="1119"/>
      <c r="QBL152" s="1119"/>
      <c r="QBM152" s="1119"/>
      <c r="QBN152" s="1119"/>
      <c r="QBO152" s="1119"/>
      <c r="QBP152" s="1119"/>
      <c r="QBQ152" s="1119"/>
      <c r="QBR152" s="1119"/>
      <c r="QBS152" s="1119"/>
      <c r="QBT152" s="1119"/>
      <c r="QBU152" s="1119"/>
      <c r="QBV152" s="1119"/>
      <c r="QBW152" s="1119"/>
      <c r="QBX152" s="1119"/>
      <c r="QBY152" s="1119"/>
      <c r="QBZ152" s="1119"/>
      <c r="QCA152" s="1119"/>
      <c r="QCB152" s="1119"/>
      <c r="QCC152" s="1119"/>
      <c r="QCD152" s="1119"/>
      <c r="QCE152" s="1119"/>
      <c r="QCF152" s="1119"/>
      <c r="QCG152" s="1119"/>
      <c r="QCH152" s="1119"/>
      <c r="QCI152" s="1119"/>
      <c r="QCJ152" s="1119"/>
      <c r="QCK152" s="1119"/>
      <c r="QCL152" s="1119"/>
      <c r="QCM152" s="1119"/>
      <c r="QCN152" s="1119"/>
      <c r="QCO152" s="1119"/>
      <c r="QCP152" s="1119"/>
      <c r="QCQ152" s="1119"/>
      <c r="QCR152" s="1119"/>
      <c r="QCS152" s="1119"/>
      <c r="QCT152" s="1119"/>
      <c r="QCU152" s="1119"/>
      <c r="QCV152" s="1119"/>
      <c r="QCW152" s="1119"/>
      <c r="QCX152" s="1119"/>
      <c r="QCY152" s="1119"/>
      <c r="QCZ152" s="1119"/>
      <c r="QDA152" s="1119"/>
      <c r="QDB152" s="1119"/>
      <c r="QDC152" s="1119"/>
      <c r="QDD152" s="1119"/>
      <c r="QDE152" s="1119"/>
      <c r="QDF152" s="1119"/>
      <c r="QDG152" s="1119"/>
      <c r="QDH152" s="1119"/>
      <c r="QDI152" s="1119"/>
      <c r="QDJ152" s="1119"/>
      <c r="QDK152" s="1119"/>
      <c r="QDL152" s="1119"/>
      <c r="QDM152" s="1119"/>
      <c r="QDN152" s="1119"/>
      <c r="QDO152" s="1119"/>
      <c r="QDP152" s="1119"/>
      <c r="QDQ152" s="1119"/>
      <c r="QDR152" s="1119"/>
      <c r="QDS152" s="1119"/>
      <c r="QDT152" s="1119"/>
      <c r="QDU152" s="1119"/>
      <c r="QDV152" s="1119"/>
      <c r="QDW152" s="1119"/>
      <c r="QDX152" s="1119"/>
      <c r="QDY152" s="1119"/>
      <c r="QDZ152" s="1119"/>
      <c r="QEA152" s="1119"/>
      <c r="QEB152" s="1119"/>
      <c r="QEC152" s="1119"/>
      <c r="QED152" s="1119"/>
      <c r="QEE152" s="1119"/>
      <c r="QEF152" s="1119"/>
      <c r="QEG152" s="1119"/>
      <c r="QEH152" s="1119"/>
      <c r="QEI152" s="1119"/>
      <c r="QEJ152" s="1119"/>
      <c r="QEK152" s="1119"/>
      <c r="QEL152" s="1119"/>
      <c r="QEM152" s="1119"/>
      <c r="QEN152" s="1119"/>
      <c r="QEO152" s="1119"/>
      <c r="QEP152" s="1119"/>
      <c r="QEQ152" s="1119"/>
      <c r="QER152" s="1119"/>
      <c r="QES152" s="1119"/>
      <c r="QET152" s="1119"/>
      <c r="QEU152" s="1119"/>
      <c r="QEV152" s="1119"/>
      <c r="QEW152" s="1119"/>
      <c r="QEX152" s="1119"/>
      <c r="QEY152" s="1119"/>
      <c r="QEZ152" s="1119"/>
      <c r="QFA152" s="1119"/>
      <c r="QFB152" s="1119"/>
      <c r="QFC152" s="1119"/>
      <c r="QFD152" s="1119"/>
      <c r="QFE152" s="1119"/>
      <c r="QFF152" s="1119"/>
      <c r="QFG152" s="1119"/>
      <c r="QFH152" s="1119"/>
      <c r="QFI152" s="1119"/>
      <c r="QFJ152" s="1119"/>
      <c r="QFK152" s="1119"/>
      <c r="QFL152" s="1119"/>
      <c r="QFM152" s="1119"/>
      <c r="QFN152" s="1119"/>
      <c r="QFO152" s="1119"/>
      <c r="QFP152" s="1119"/>
      <c r="QFQ152" s="1119"/>
      <c r="QFR152" s="1119"/>
      <c r="QFS152" s="1119"/>
      <c r="QFT152" s="1119"/>
      <c r="QFU152" s="1119"/>
      <c r="QFV152" s="1119"/>
      <c r="QFW152" s="1119"/>
      <c r="QFX152" s="1119"/>
      <c r="QFY152" s="1119"/>
      <c r="QFZ152" s="1119"/>
      <c r="QGA152" s="1119"/>
      <c r="QGB152" s="1119"/>
      <c r="QGC152" s="1119"/>
      <c r="QGD152" s="1119"/>
      <c r="QGE152" s="1119"/>
      <c r="QGF152" s="1119"/>
      <c r="QGG152" s="1119"/>
      <c r="QGH152" s="1119"/>
      <c r="QGI152" s="1119"/>
      <c r="QGJ152" s="1119"/>
      <c r="QGK152" s="1119"/>
      <c r="QGL152" s="1119"/>
      <c r="QGM152" s="1119"/>
      <c r="QGN152" s="1119"/>
      <c r="QGO152" s="1119"/>
      <c r="QGP152" s="1119"/>
      <c r="QGQ152" s="1119"/>
      <c r="QGR152" s="1119"/>
      <c r="QGS152" s="1119"/>
      <c r="QGT152" s="1119"/>
      <c r="QGU152" s="1119"/>
      <c r="QGV152" s="1119"/>
      <c r="QGW152" s="1119"/>
      <c r="QGX152" s="1119"/>
      <c r="QGY152" s="1119"/>
      <c r="QGZ152" s="1119"/>
      <c r="QHA152" s="1119"/>
      <c r="QHB152" s="1119"/>
      <c r="QHC152" s="1119"/>
      <c r="QHD152" s="1119"/>
      <c r="QHE152" s="1119"/>
      <c r="QHF152" s="1119"/>
      <c r="QHG152" s="1119"/>
      <c r="QHH152" s="1119"/>
      <c r="QHI152" s="1119"/>
      <c r="QHJ152" s="1119"/>
      <c r="QHK152" s="1119"/>
      <c r="QHL152" s="1119"/>
      <c r="QHM152" s="1119"/>
      <c r="QHN152" s="1119"/>
      <c r="QHO152" s="1119"/>
      <c r="QHP152" s="1119"/>
      <c r="QHQ152" s="1119"/>
      <c r="QHR152" s="1119"/>
      <c r="QHS152" s="1119"/>
      <c r="QHT152" s="1119"/>
      <c r="QHU152" s="1119"/>
      <c r="QHV152" s="1119"/>
      <c r="QHW152" s="1119"/>
      <c r="QHX152" s="1119"/>
      <c r="QHY152" s="1119"/>
      <c r="QHZ152" s="1119"/>
      <c r="QIA152" s="1119"/>
      <c r="QIB152" s="1119"/>
      <c r="QIC152" s="1119"/>
      <c r="QID152" s="1119"/>
      <c r="QIE152" s="1119"/>
      <c r="QIF152" s="1119"/>
      <c r="QIG152" s="1119"/>
      <c r="QIH152" s="1119"/>
      <c r="QII152" s="1119"/>
      <c r="QIJ152" s="1119"/>
      <c r="QIK152" s="1119"/>
      <c r="QIL152" s="1119"/>
      <c r="QIM152" s="1119"/>
      <c r="QIN152" s="1119"/>
      <c r="QIO152" s="1119"/>
      <c r="QIP152" s="1119"/>
      <c r="QIQ152" s="1119"/>
      <c r="QIR152" s="1119"/>
      <c r="QIS152" s="1119"/>
      <c r="QIT152" s="1119"/>
      <c r="QIU152" s="1119"/>
      <c r="QIV152" s="1119"/>
      <c r="QIW152" s="1119"/>
      <c r="QIX152" s="1119"/>
      <c r="QIY152" s="1119"/>
      <c r="QIZ152" s="1119"/>
      <c r="QJA152" s="1119"/>
      <c r="QJB152" s="1119"/>
      <c r="QJC152" s="1119"/>
      <c r="QJD152" s="1119"/>
      <c r="QJE152" s="1119"/>
      <c r="QJF152" s="1119"/>
      <c r="QJG152" s="1119"/>
      <c r="QJH152" s="1119"/>
      <c r="QJI152" s="1119"/>
      <c r="QJJ152" s="1119"/>
      <c r="QJK152" s="1119"/>
      <c r="QJL152" s="1119"/>
      <c r="QJM152" s="1119"/>
      <c r="QJN152" s="1119"/>
      <c r="QJO152" s="1119"/>
      <c r="QJP152" s="1119"/>
      <c r="QJQ152" s="1119"/>
      <c r="QJR152" s="1119"/>
      <c r="QJS152" s="1119"/>
      <c r="QJT152" s="1119"/>
      <c r="QJU152" s="1119"/>
      <c r="QJV152" s="1119"/>
      <c r="QJW152" s="1119"/>
      <c r="QJX152" s="1119"/>
      <c r="QJY152" s="1119"/>
      <c r="QJZ152" s="1119"/>
      <c r="QKA152" s="1119"/>
      <c r="QKB152" s="1119"/>
      <c r="QKC152" s="1119"/>
      <c r="QKD152" s="1119"/>
      <c r="QKE152" s="1119"/>
      <c r="QKF152" s="1119"/>
      <c r="QKG152" s="1119"/>
      <c r="QKH152" s="1119"/>
      <c r="QKI152" s="1119"/>
      <c r="QKJ152" s="1119"/>
      <c r="QKK152" s="1119"/>
      <c r="QKL152" s="1119"/>
      <c r="QKM152" s="1119"/>
      <c r="QKN152" s="1119"/>
      <c r="QKO152" s="1119"/>
      <c r="QKP152" s="1119"/>
      <c r="QKQ152" s="1119"/>
      <c r="QKR152" s="1119"/>
      <c r="QKS152" s="1119"/>
      <c r="QKT152" s="1119"/>
      <c r="QKU152" s="1119"/>
      <c r="QKV152" s="1119"/>
      <c r="QKW152" s="1119"/>
      <c r="QKX152" s="1119"/>
      <c r="QKY152" s="1119"/>
      <c r="QKZ152" s="1119"/>
      <c r="QLA152" s="1119"/>
      <c r="QLB152" s="1119"/>
      <c r="QLC152" s="1119"/>
      <c r="QLD152" s="1119"/>
      <c r="QLE152" s="1119"/>
      <c r="QLF152" s="1119"/>
      <c r="QLG152" s="1119"/>
      <c r="QLH152" s="1119"/>
      <c r="QLI152" s="1119"/>
      <c r="QLJ152" s="1119"/>
      <c r="QLK152" s="1119"/>
      <c r="QLL152" s="1119"/>
      <c r="QLM152" s="1119"/>
      <c r="QLN152" s="1119"/>
      <c r="QLO152" s="1119"/>
      <c r="QLP152" s="1119"/>
      <c r="QLQ152" s="1119"/>
      <c r="QLR152" s="1119"/>
      <c r="QLS152" s="1119"/>
      <c r="QLT152" s="1119"/>
      <c r="QLU152" s="1119"/>
      <c r="QLV152" s="1119"/>
      <c r="QLW152" s="1119"/>
      <c r="QLX152" s="1119"/>
      <c r="QLY152" s="1119"/>
      <c r="QLZ152" s="1119"/>
      <c r="QMA152" s="1119"/>
      <c r="QMB152" s="1119"/>
      <c r="QMC152" s="1119"/>
      <c r="QMD152" s="1119"/>
      <c r="QME152" s="1119"/>
      <c r="QMF152" s="1119"/>
      <c r="QMG152" s="1119"/>
      <c r="QMH152" s="1119"/>
      <c r="QMI152" s="1119"/>
      <c r="QMJ152" s="1119"/>
      <c r="QMK152" s="1119"/>
      <c r="QML152" s="1119"/>
      <c r="QMM152" s="1119"/>
      <c r="QMN152" s="1119"/>
      <c r="QMO152" s="1119"/>
      <c r="QMP152" s="1119"/>
      <c r="QMQ152" s="1119"/>
      <c r="QMR152" s="1119"/>
      <c r="QMS152" s="1119"/>
      <c r="QMT152" s="1119"/>
      <c r="QMU152" s="1119"/>
      <c r="QMV152" s="1119"/>
      <c r="QMW152" s="1119"/>
      <c r="QMX152" s="1119"/>
      <c r="QMY152" s="1119"/>
      <c r="QMZ152" s="1119"/>
      <c r="QNA152" s="1119"/>
      <c r="QNB152" s="1119"/>
      <c r="QNC152" s="1119"/>
      <c r="QND152" s="1119"/>
      <c r="QNE152" s="1119"/>
      <c r="QNF152" s="1119"/>
      <c r="QNG152" s="1119"/>
      <c r="QNH152" s="1119"/>
      <c r="QNI152" s="1119"/>
      <c r="QNJ152" s="1119"/>
      <c r="QNK152" s="1119"/>
      <c r="QNL152" s="1119"/>
      <c r="QNM152" s="1119"/>
      <c r="QNN152" s="1119"/>
      <c r="QNO152" s="1119"/>
      <c r="QNP152" s="1119"/>
      <c r="QNQ152" s="1119"/>
      <c r="QNR152" s="1119"/>
      <c r="QNS152" s="1119"/>
      <c r="QNT152" s="1119"/>
      <c r="QNU152" s="1119"/>
      <c r="QNV152" s="1119"/>
      <c r="QNW152" s="1119"/>
      <c r="QNX152" s="1119"/>
      <c r="QNY152" s="1119"/>
      <c r="QNZ152" s="1119"/>
      <c r="QOA152" s="1119"/>
      <c r="QOB152" s="1119"/>
      <c r="QOC152" s="1119"/>
      <c r="QOD152" s="1119"/>
      <c r="QOE152" s="1119"/>
      <c r="QOF152" s="1119"/>
      <c r="QOG152" s="1119"/>
      <c r="QOH152" s="1119"/>
      <c r="QOI152" s="1119"/>
      <c r="QOJ152" s="1119"/>
      <c r="QOK152" s="1119"/>
      <c r="QOL152" s="1119"/>
      <c r="QOM152" s="1119"/>
      <c r="QON152" s="1119"/>
      <c r="QOO152" s="1119"/>
      <c r="QOP152" s="1119"/>
      <c r="QOQ152" s="1119"/>
      <c r="QOR152" s="1119"/>
      <c r="QOS152" s="1119"/>
      <c r="QOT152" s="1119"/>
      <c r="QOU152" s="1119"/>
      <c r="QOV152" s="1119"/>
      <c r="QOW152" s="1119"/>
      <c r="QOX152" s="1119"/>
      <c r="QOY152" s="1119"/>
      <c r="QOZ152" s="1119"/>
      <c r="QPA152" s="1119"/>
      <c r="QPB152" s="1119"/>
      <c r="QPC152" s="1119"/>
      <c r="QPD152" s="1119"/>
      <c r="QPE152" s="1119"/>
      <c r="QPF152" s="1119"/>
      <c r="QPG152" s="1119"/>
      <c r="QPH152" s="1119"/>
      <c r="QPI152" s="1119"/>
      <c r="QPJ152" s="1119"/>
      <c r="QPK152" s="1119"/>
      <c r="QPL152" s="1119"/>
      <c r="QPM152" s="1119"/>
      <c r="QPN152" s="1119"/>
      <c r="QPO152" s="1119"/>
      <c r="QPP152" s="1119"/>
      <c r="QPQ152" s="1119"/>
      <c r="QPR152" s="1119"/>
      <c r="QPS152" s="1119"/>
      <c r="QPT152" s="1119"/>
      <c r="QPU152" s="1119"/>
      <c r="QPV152" s="1119"/>
      <c r="QPW152" s="1119"/>
      <c r="QPX152" s="1119"/>
      <c r="QPY152" s="1119"/>
      <c r="QPZ152" s="1119"/>
      <c r="QQA152" s="1119"/>
      <c r="QQB152" s="1119"/>
      <c r="QQC152" s="1119"/>
      <c r="QQD152" s="1119"/>
      <c r="QQE152" s="1119"/>
      <c r="QQF152" s="1119"/>
      <c r="QQG152" s="1119"/>
      <c r="QQH152" s="1119"/>
      <c r="QQI152" s="1119"/>
      <c r="QQJ152" s="1119"/>
      <c r="QQK152" s="1119"/>
      <c r="QQL152" s="1119"/>
      <c r="QQM152" s="1119"/>
      <c r="QQN152" s="1119"/>
      <c r="QQO152" s="1119"/>
      <c r="QQP152" s="1119"/>
      <c r="QQQ152" s="1119"/>
      <c r="QQR152" s="1119"/>
      <c r="QQS152" s="1119"/>
      <c r="QQT152" s="1119"/>
      <c r="QQU152" s="1119"/>
      <c r="QQV152" s="1119"/>
      <c r="QQW152" s="1119"/>
      <c r="QQX152" s="1119"/>
      <c r="QQY152" s="1119"/>
      <c r="QQZ152" s="1119"/>
      <c r="QRA152" s="1119"/>
      <c r="QRB152" s="1119"/>
      <c r="QRC152" s="1119"/>
      <c r="QRD152" s="1119"/>
      <c r="QRE152" s="1119"/>
      <c r="QRF152" s="1119"/>
      <c r="QRG152" s="1119"/>
      <c r="QRH152" s="1119"/>
      <c r="QRI152" s="1119"/>
      <c r="QRJ152" s="1119"/>
      <c r="QRK152" s="1119"/>
      <c r="QRL152" s="1119"/>
      <c r="QRM152" s="1119"/>
      <c r="QRN152" s="1119"/>
      <c r="QRO152" s="1119"/>
      <c r="QRP152" s="1119"/>
      <c r="QRQ152" s="1119"/>
      <c r="QRR152" s="1119"/>
      <c r="QRS152" s="1119"/>
      <c r="QRT152" s="1119"/>
      <c r="QRU152" s="1119"/>
      <c r="QRV152" s="1119"/>
      <c r="QRW152" s="1119"/>
      <c r="QRX152" s="1119"/>
      <c r="QRY152" s="1119"/>
      <c r="QRZ152" s="1119"/>
      <c r="QSA152" s="1119"/>
      <c r="QSB152" s="1119"/>
      <c r="QSC152" s="1119"/>
      <c r="QSD152" s="1119"/>
      <c r="QSE152" s="1119"/>
      <c r="QSF152" s="1119"/>
      <c r="QSG152" s="1119"/>
      <c r="QSH152" s="1119"/>
      <c r="QSI152" s="1119"/>
      <c r="QSJ152" s="1119"/>
      <c r="QSK152" s="1119"/>
      <c r="QSL152" s="1119"/>
      <c r="QSM152" s="1119"/>
      <c r="QSN152" s="1119"/>
      <c r="QSO152" s="1119"/>
      <c r="QSP152" s="1119"/>
      <c r="QSQ152" s="1119"/>
      <c r="QSR152" s="1119"/>
      <c r="QSS152" s="1119"/>
      <c r="QST152" s="1119"/>
      <c r="QSU152" s="1119"/>
      <c r="QSV152" s="1119"/>
      <c r="QSW152" s="1119"/>
      <c r="QSX152" s="1119"/>
      <c r="QSY152" s="1119"/>
      <c r="QSZ152" s="1119"/>
      <c r="QTA152" s="1119"/>
      <c r="QTB152" s="1119"/>
      <c r="QTC152" s="1119"/>
      <c r="QTD152" s="1119"/>
      <c r="QTE152" s="1119"/>
      <c r="QTF152" s="1119"/>
      <c r="QTG152" s="1119"/>
      <c r="QTH152" s="1119"/>
      <c r="QTI152" s="1119"/>
      <c r="QTJ152" s="1119"/>
      <c r="QTK152" s="1119"/>
      <c r="QTL152" s="1119"/>
      <c r="QTM152" s="1119"/>
      <c r="QTN152" s="1119"/>
      <c r="QTO152" s="1119"/>
      <c r="QTP152" s="1119"/>
      <c r="QTQ152" s="1119"/>
      <c r="QTR152" s="1119"/>
      <c r="QTS152" s="1119"/>
      <c r="QTT152" s="1119"/>
      <c r="QTU152" s="1119"/>
      <c r="QTV152" s="1119"/>
      <c r="QTW152" s="1119"/>
      <c r="QTX152" s="1119"/>
      <c r="QTY152" s="1119"/>
      <c r="QTZ152" s="1119"/>
      <c r="QUA152" s="1119"/>
      <c r="QUB152" s="1119"/>
      <c r="QUC152" s="1119"/>
      <c r="QUD152" s="1119"/>
      <c r="QUE152" s="1119"/>
      <c r="QUF152" s="1119"/>
      <c r="QUG152" s="1119"/>
      <c r="QUH152" s="1119"/>
      <c r="QUI152" s="1119"/>
      <c r="QUJ152" s="1119"/>
      <c r="QUK152" s="1119"/>
      <c r="QUL152" s="1119"/>
      <c r="QUM152" s="1119"/>
      <c r="QUN152" s="1119"/>
      <c r="QUO152" s="1119"/>
      <c r="QUP152" s="1119"/>
      <c r="QUQ152" s="1119"/>
      <c r="QUR152" s="1119"/>
      <c r="QUS152" s="1119"/>
      <c r="QUT152" s="1119"/>
      <c r="QUU152" s="1119"/>
      <c r="QUV152" s="1119"/>
      <c r="QUW152" s="1119"/>
      <c r="QUX152" s="1119"/>
      <c r="QUY152" s="1119"/>
      <c r="QUZ152" s="1119"/>
      <c r="QVA152" s="1119"/>
      <c r="QVB152" s="1119"/>
      <c r="QVC152" s="1119"/>
      <c r="QVD152" s="1119"/>
      <c r="QVE152" s="1119"/>
      <c r="QVF152" s="1119"/>
      <c r="QVG152" s="1119"/>
      <c r="QVH152" s="1119"/>
      <c r="QVI152" s="1119"/>
      <c r="QVJ152" s="1119"/>
      <c r="QVK152" s="1119"/>
      <c r="QVL152" s="1119"/>
      <c r="QVM152" s="1119"/>
      <c r="QVN152" s="1119"/>
      <c r="QVO152" s="1119"/>
      <c r="QVP152" s="1119"/>
      <c r="QVQ152" s="1119"/>
      <c r="QVR152" s="1119"/>
      <c r="QVS152" s="1119"/>
      <c r="QVT152" s="1119"/>
      <c r="QVU152" s="1119"/>
      <c r="QVV152" s="1119"/>
      <c r="QVW152" s="1119"/>
      <c r="QVX152" s="1119"/>
      <c r="QVY152" s="1119"/>
      <c r="QVZ152" s="1119"/>
      <c r="QWA152" s="1119"/>
      <c r="QWB152" s="1119"/>
      <c r="QWC152" s="1119"/>
      <c r="QWD152" s="1119"/>
      <c r="QWE152" s="1119"/>
      <c r="QWF152" s="1119"/>
      <c r="QWG152" s="1119"/>
      <c r="QWH152" s="1119"/>
      <c r="QWI152" s="1119"/>
      <c r="QWJ152" s="1119"/>
      <c r="QWK152" s="1119"/>
      <c r="QWL152" s="1119"/>
      <c r="QWM152" s="1119"/>
      <c r="QWN152" s="1119"/>
      <c r="QWO152" s="1119"/>
      <c r="QWP152" s="1119"/>
      <c r="QWQ152" s="1119"/>
      <c r="QWR152" s="1119"/>
      <c r="QWS152" s="1119"/>
      <c r="QWT152" s="1119"/>
      <c r="QWU152" s="1119"/>
      <c r="QWV152" s="1119"/>
      <c r="QWW152" s="1119"/>
      <c r="QWX152" s="1119"/>
      <c r="QWY152" s="1119"/>
      <c r="QWZ152" s="1119"/>
      <c r="QXA152" s="1119"/>
      <c r="QXB152" s="1119"/>
      <c r="QXC152" s="1119"/>
      <c r="QXD152" s="1119"/>
      <c r="QXE152" s="1119"/>
      <c r="QXF152" s="1119"/>
      <c r="QXG152" s="1119"/>
      <c r="QXH152" s="1119"/>
      <c r="QXI152" s="1119"/>
      <c r="QXJ152" s="1119"/>
      <c r="QXK152" s="1119"/>
      <c r="QXL152" s="1119"/>
      <c r="QXM152" s="1119"/>
      <c r="QXN152" s="1119"/>
      <c r="QXO152" s="1119"/>
      <c r="QXP152" s="1119"/>
      <c r="QXQ152" s="1119"/>
      <c r="QXR152" s="1119"/>
      <c r="QXS152" s="1119"/>
      <c r="QXT152" s="1119"/>
      <c r="QXU152" s="1119"/>
      <c r="QXV152" s="1119"/>
      <c r="QXW152" s="1119"/>
      <c r="QXX152" s="1119"/>
      <c r="QXY152" s="1119"/>
      <c r="QXZ152" s="1119"/>
      <c r="QYA152" s="1119"/>
      <c r="QYB152" s="1119"/>
      <c r="QYC152" s="1119"/>
      <c r="QYD152" s="1119"/>
      <c r="QYE152" s="1119"/>
      <c r="QYF152" s="1119"/>
      <c r="QYG152" s="1119"/>
      <c r="QYH152" s="1119"/>
      <c r="QYI152" s="1119"/>
      <c r="QYJ152" s="1119"/>
      <c r="QYK152" s="1119"/>
      <c r="QYL152" s="1119"/>
      <c r="QYM152" s="1119"/>
      <c r="QYN152" s="1119"/>
      <c r="QYO152" s="1119"/>
      <c r="QYP152" s="1119"/>
      <c r="QYQ152" s="1119"/>
      <c r="QYR152" s="1119"/>
      <c r="QYS152" s="1119"/>
      <c r="QYT152" s="1119"/>
      <c r="QYU152" s="1119"/>
      <c r="QYV152" s="1119"/>
      <c r="QYW152" s="1119"/>
      <c r="QYX152" s="1119"/>
      <c r="QYY152" s="1119"/>
      <c r="QYZ152" s="1119"/>
      <c r="QZA152" s="1119"/>
      <c r="QZB152" s="1119"/>
      <c r="QZC152" s="1119"/>
      <c r="QZD152" s="1119"/>
      <c r="QZE152" s="1119"/>
      <c r="QZF152" s="1119"/>
      <c r="QZG152" s="1119"/>
      <c r="QZH152" s="1119"/>
      <c r="QZI152" s="1119"/>
      <c r="QZJ152" s="1119"/>
      <c r="QZK152" s="1119"/>
      <c r="QZL152" s="1119"/>
      <c r="QZM152" s="1119"/>
      <c r="QZN152" s="1119"/>
      <c r="QZO152" s="1119"/>
      <c r="QZP152" s="1119"/>
      <c r="QZQ152" s="1119"/>
      <c r="QZR152" s="1119"/>
      <c r="QZS152" s="1119"/>
      <c r="QZT152" s="1119"/>
      <c r="QZU152" s="1119"/>
      <c r="QZV152" s="1119"/>
      <c r="QZW152" s="1119"/>
      <c r="QZX152" s="1119"/>
      <c r="QZY152" s="1119"/>
      <c r="QZZ152" s="1119"/>
      <c r="RAA152" s="1119"/>
      <c r="RAB152" s="1119"/>
      <c r="RAC152" s="1119"/>
      <c r="RAD152" s="1119"/>
      <c r="RAE152" s="1119"/>
      <c r="RAF152" s="1119"/>
      <c r="RAG152" s="1119"/>
      <c r="RAH152" s="1119"/>
      <c r="RAI152" s="1119"/>
      <c r="RAJ152" s="1119"/>
      <c r="RAK152" s="1119"/>
      <c r="RAL152" s="1119"/>
      <c r="RAM152" s="1119"/>
      <c r="RAN152" s="1119"/>
      <c r="RAO152" s="1119"/>
      <c r="RAP152" s="1119"/>
      <c r="RAQ152" s="1119"/>
      <c r="RAR152" s="1119"/>
      <c r="RAS152" s="1119"/>
      <c r="RAT152" s="1119"/>
      <c r="RAU152" s="1119"/>
      <c r="RAV152" s="1119"/>
      <c r="RAW152" s="1119"/>
      <c r="RAX152" s="1119"/>
      <c r="RAY152" s="1119"/>
      <c r="RAZ152" s="1119"/>
      <c r="RBA152" s="1119"/>
      <c r="RBB152" s="1119"/>
      <c r="RBC152" s="1119"/>
      <c r="RBD152" s="1119"/>
      <c r="RBE152" s="1119"/>
      <c r="RBF152" s="1119"/>
      <c r="RBG152" s="1119"/>
      <c r="RBH152" s="1119"/>
      <c r="RBI152" s="1119"/>
      <c r="RBJ152" s="1119"/>
      <c r="RBK152" s="1119"/>
      <c r="RBL152" s="1119"/>
      <c r="RBM152" s="1119"/>
      <c r="RBN152" s="1119"/>
      <c r="RBO152" s="1119"/>
      <c r="RBP152" s="1119"/>
      <c r="RBQ152" s="1119"/>
      <c r="RBR152" s="1119"/>
      <c r="RBS152" s="1119"/>
      <c r="RBT152" s="1119"/>
      <c r="RBU152" s="1119"/>
      <c r="RBV152" s="1119"/>
      <c r="RBW152" s="1119"/>
      <c r="RBX152" s="1119"/>
      <c r="RBY152" s="1119"/>
      <c r="RBZ152" s="1119"/>
      <c r="RCA152" s="1119"/>
      <c r="RCB152" s="1119"/>
      <c r="RCC152" s="1119"/>
      <c r="RCD152" s="1119"/>
      <c r="RCE152" s="1119"/>
      <c r="RCF152" s="1119"/>
      <c r="RCG152" s="1119"/>
      <c r="RCH152" s="1119"/>
      <c r="RCI152" s="1119"/>
      <c r="RCJ152" s="1119"/>
      <c r="RCK152" s="1119"/>
      <c r="RCL152" s="1119"/>
      <c r="RCM152" s="1119"/>
      <c r="RCN152" s="1119"/>
      <c r="RCO152" s="1119"/>
      <c r="RCP152" s="1119"/>
      <c r="RCQ152" s="1119"/>
      <c r="RCR152" s="1119"/>
      <c r="RCS152" s="1119"/>
      <c r="RCT152" s="1119"/>
      <c r="RCU152" s="1119"/>
      <c r="RCV152" s="1119"/>
      <c r="RCW152" s="1119"/>
      <c r="RCX152" s="1119"/>
      <c r="RCY152" s="1119"/>
      <c r="RCZ152" s="1119"/>
      <c r="RDA152" s="1119"/>
      <c r="RDB152" s="1119"/>
      <c r="RDC152" s="1119"/>
      <c r="RDD152" s="1119"/>
      <c r="RDE152" s="1119"/>
      <c r="RDF152" s="1119"/>
      <c r="RDG152" s="1119"/>
      <c r="RDH152" s="1119"/>
      <c r="RDI152" s="1119"/>
      <c r="RDJ152" s="1119"/>
      <c r="RDK152" s="1119"/>
      <c r="RDL152" s="1119"/>
      <c r="RDM152" s="1119"/>
      <c r="RDN152" s="1119"/>
      <c r="RDO152" s="1119"/>
      <c r="RDP152" s="1119"/>
      <c r="RDQ152" s="1119"/>
      <c r="RDR152" s="1119"/>
      <c r="RDS152" s="1119"/>
      <c r="RDT152" s="1119"/>
      <c r="RDU152" s="1119"/>
      <c r="RDV152" s="1119"/>
      <c r="RDW152" s="1119"/>
      <c r="RDX152" s="1119"/>
      <c r="RDY152" s="1119"/>
      <c r="RDZ152" s="1119"/>
      <c r="REA152" s="1119"/>
      <c r="REB152" s="1119"/>
      <c r="REC152" s="1119"/>
      <c r="RED152" s="1119"/>
      <c r="REE152" s="1119"/>
      <c r="REF152" s="1119"/>
      <c r="REG152" s="1119"/>
      <c r="REH152" s="1119"/>
      <c r="REI152" s="1119"/>
      <c r="REJ152" s="1119"/>
      <c r="REK152" s="1119"/>
      <c r="REL152" s="1119"/>
      <c r="REM152" s="1119"/>
      <c r="REN152" s="1119"/>
      <c r="REO152" s="1119"/>
      <c r="REP152" s="1119"/>
      <c r="REQ152" s="1119"/>
      <c r="RER152" s="1119"/>
      <c r="RES152" s="1119"/>
      <c r="RET152" s="1119"/>
      <c r="REU152" s="1119"/>
      <c r="REV152" s="1119"/>
      <c r="REW152" s="1119"/>
      <c r="REX152" s="1119"/>
      <c r="REY152" s="1119"/>
      <c r="REZ152" s="1119"/>
      <c r="RFA152" s="1119"/>
      <c r="RFB152" s="1119"/>
      <c r="RFC152" s="1119"/>
      <c r="RFD152" s="1119"/>
      <c r="RFE152" s="1119"/>
      <c r="RFF152" s="1119"/>
      <c r="RFG152" s="1119"/>
      <c r="RFH152" s="1119"/>
      <c r="RFI152" s="1119"/>
      <c r="RFJ152" s="1119"/>
      <c r="RFK152" s="1119"/>
      <c r="RFL152" s="1119"/>
      <c r="RFM152" s="1119"/>
      <c r="RFN152" s="1119"/>
      <c r="RFO152" s="1119"/>
      <c r="RFP152" s="1119"/>
      <c r="RFQ152" s="1119"/>
      <c r="RFR152" s="1119"/>
      <c r="RFS152" s="1119"/>
      <c r="RFT152" s="1119"/>
      <c r="RFU152" s="1119"/>
      <c r="RFV152" s="1119"/>
      <c r="RFW152" s="1119"/>
      <c r="RFX152" s="1119"/>
      <c r="RFY152" s="1119"/>
      <c r="RFZ152" s="1119"/>
      <c r="RGA152" s="1119"/>
      <c r="RGB152" s="1119"/>
      <c r="RGC152" s="1119"/>
      <c r="RGD152" s="1119"/>
      <c r="RGE152" s="1119"/>
      <c r="RGF152" s="1119"/>
      <c r="RGG152" s="1119"/>
      <c r="RGH152" s="1119"/>
      <c r="RGI152" s="1119"/>
      <c r="RGJ152" s="1119"/>
      <c r="RGK152" s="1119"/>
      <c r="RGL152" s="1119"/>
      <c r="RGM152" s="1119"/>
      <c r="RGN152" s="1119"/>
      <c r="RGO152" s="1119"/>
      <c r="RGP152" s="1119"/>
      <c r="RGQ152" s="1119"/>
      <c r="RGR152" s="1119"/>
      <c r="RGS152" s="1119"/>
      <c r="RGT152" s="1119"/>
      <c r="RGU152" s="1119"/>
      <c r="RGV152" s="1119"/>
      <c r="RGW152" s="1119"/>
      <c r="RGX152" s="1119"/>
      <c r="RGY152" s="1119"/>
      <c r="RGZ152" s="1119"/>
      <c r="RHA152" s="1119"/>
      <c r="RHB152" s="1119"/>
      <c r="RHC152" s="1119"/>
      <c r="RHD152" s="1119"/>
      <c r="RHE152" s="1119"/>
      <c r="RHF152" s="1119"/>
      <c r="RHG152" s="1119"/>
      <c r="RHH152" s="1119"/>
      <c r="RHI152" s="1119"/>
      <c r="RHJ152" s="1119"/>
      <c r="RHK152" s="1119"/>
      <c r="RHL152" s="1119"/>
      <c r="RHM152" s="1119"/>
      <c r="RHN152" s="1119"/>
      <c r="RHO152" s="1119"/>
      <c r="RHP152" s="1119"/>
      <c r="RHQ152" s="1119"/>
      <c r="RHR152" s="1119"/>
      <c r="RHS152" s="1119"/>
      <c r="RHT152" s="1119"/>
      <c r="RHU152" s="1119"/>
      <c r="RHV152" s="1119"/>
      <c r="RHW152" s="1119"/>
      <c r="RHX152" s="1119"/>
      <c r="RHY152" s="1119"/>
      <c r="RHZ152" s="1119"/>
      <c r="RIA152" s="1119"/>
      <c r="RIB152" s="1119"/>
      <c r="RIC152" s="1119"/>
      <c r="RID152" s="1119"/>
      <c r="RIE152" s="1119"/>
      <c r="RIF152" s="1119"/>
      <c r="RIG152" s="1119"/>
      <c r="RIH152" s="1119"/>
      <c r="RII152" s="1119"/>
      <c r="RIJ152" s="1119"/>
      <c r="RIK152" s="1119"/>
      <c r="RIL152" s="1119"/>
      <c r="RIM152" s="1119"/>
      <c r="RIN152" s="1119"/>
      <c r="RIO152" s="1119"/>
      <c r="RIP152" s="1119"/>
      <c r="RIQ152" s="1119"/>
      <c r="RIR152" s="1119"/>
      <c r="RIS152" s="1119"/>
      <c r="RIT152" s="1119"/>
      <c r="RIU152" s="1119"/>
      <c r="RIV152" s="1119"/>
      <c r="RIW152" s="1119"/>
      <c r="RIX152" s="1119"/>
      <c r="RIY152" s="1119"/>
      <c r="RIZ152" s="1119"/>
      <c r="RJA152" s="1119"/>
      <c r="RJB152" s="1119"/>
      <c r="RJC152" s="1119"/>
      <c r="RJD152" s="1119"/>
      <c r="RJE152" s="1119"/>
      <c r="RJF152" s="1119"/>
      <c r="RJG152" s="1119"/>
      <c r="RJH152" s="1119"/>
      <c r="RJI152" s="1119"/>
      <c r="RJJ152" s="1119"/>
      <c r="RJK152" s="1119"/>
      <c r="RJL152" s="1119"/>
      <c r="RJM152" s="1119"/>
      <c r="RJN152" s="1119"/>
      <c r="RJO152" s="1119"/>
      <c r="RJP152" s="1119"/>
      <c r="RJQ152" s="1119"/>
      <c r="RJR152" s="1119"/>
      <c r="RJS152" s="1119"/>
      <c r="RJT152" s="1119"/>
      <c r="RJU152" s="1119"/>
      <c r="RJV152" s="1119"/>
      <c r="RJW152" s="1119"/>
      <c r="RJX152" s="1119"/>
      <c r="RJY152" s="1119"/>
      <c r="RJZ152" s="1119"/>
      <c r="RKA152" s="1119"/>
      <c r="RKB152" s="1119"/>
      <c r="RKC152" s="1119"/>
      <c r="RKD152" s="1119"/>
      <c r="RKE152" s="1119"/>
      <c r="RKF152" s="1119"/>
      <c r="RKG152" s="1119"/>
      <c r="RKH152" s="1119"/>
      <c r="RKI152" s="1119"/>
      <c r="RKJ152" s="1119"/>
      <c r="RKK152" s="1119"/>
      <c r="RKL152" s="1119"/>
      <c r="RKM152" s="1119"/>
      <c r="RKN152" s="1119"/>
      <c r="RKO152" s="1119"/>
      <c r="RKP152" s="1119"/>
      <c r="RKQ152" s="1119"/>
      <c r="RKR152" s="1119"/>
      <c r="RKS152" s="1119"/>
      <c r="RKT152" s="1119"/>
      <c r="RKU152" s="1119"/>
      <c r="RKV152" s="1119"/>
      <c r="RKW152" s="1119"/>
      <c r="RKX152" s="1119"/>
      <c r="RKY152" s="1119"/>
      <c r="RKZ152" s="1119"/>
      <c r="RLA152" s="1119"/>
      <c r="RLB152" s="1119"/>
      <c r="RLC152" s="1119"/>
      <c r="RLD152" s="1119"/>
      <c r="RLE152" s="1119"/>
      <c r="RLF152" s="1119"/>
      <c r="RLG152" s="1119"/>
      <c r="RLH152" s="1119"/>
      <c r="RLI152" s="1119"/>
      <c r="RLJ152" s="1119"/>
      <c r="RLK152" s="1119"/>
      <c r="RLL152" s="1119"/>
      <c r="RLM152" s="1119"/>
      <c r="RLN152" s="1119"/>
      <c r="RLO152" s="1119"/>
      <c r="RLP152" s="1119"/>
      <c r="RLQ152" s="1119"/>
      <c r="RLR152" s="1119"/>
      <c r="RLS152" s="1119"/>
      <c r="RLT152" s="1119"/>
      <c r="RLU152" s="1119"/>
      <c r="RLV152" s="1119"/>
      <c r="RLW152" s="1119"/>
      <c r="RLX152" s="1119"/>
      <c r="RLY152" s="1119"/>
      <c r="RLZ152" s="1119"/>
      <c r="RMA152" s="1119"/>
      <c r="RMB152" s="1119"/>
      <c r="RMC152" s="1119"/>
      <c r="RMD152" s="1119"/>
      <c r="RME152" s="1119"/>
      <c r="RMF152" s="1119"/>
      <c r="RMG152" s="1119"/>
      <c r="RMH152" s="1119"/>
      <c r="RMI152" s="1119"/>
      <c r="RMJ152" s="1119"/>
      <c r="RMK152" s="1119"/>
      <c r="RML152" s="1119"/>
      <c r="RMM152" s="1119"/>
      <c r="RMN152" s="1119"/>
      <c r="RMO152" s="1119"/>
      <c r="RMP152" s="1119"/>
      <c r="RMQ152" s="1119"/>
      <c r="RMR152" s="1119"/>
      <c r="RMS152" s="1119"/>
      <c r="RMT152" s="1119"/>
      <c r="RMU152" s="1119"/>
      <c r="RMV152" s="1119"/>
      <c r="RMW152" s="1119"/>
      <c r="RMX152" s="1119"/>
      <c r="RMY152" s="1119"/>
      <c r="RMZ152" s="1119"/>
      <c r="RNA152" s="1119"/>
      <c r="RNB152" s="1119"/>
      <c r="RNC152" s="1119"/>
      <c r="RND152" s="1119"/>
      <c r="RNE152" s="1119"/>
      <c r="RNF152" s="1119"/>
      <c r="RNG152" s="1119"/>
      <c r="RNH152" s="1119"/>
      <c r="RNI152" s="1119"/>
      <c r="RNJ152" s="1119"/>
      <c r="RNK152" s="1119"/>
      <c r="RNL152" s="1119"/>
      <c r="RNM152" s="1119"/>
      <c r="RNN152" s="1119"/>
      <c r="RNO152" s="1119"/>
      <c r="RNP152" s="1119"/>
      <c r="RNQ152" s="1119"/>
      <c r="RNR152" s="1119"/>
      <c r="RNS152" s="1119"/>
      <c r="RNT152" s="1119"/>
      <c r="RNU152" s="1119"/>
      <c r="RNV152" s="1119"/>
      <c r="RNW152" s="1119"/>
      <c r="RNX152" s="1119"/>
      <c r="RNY152" s="1119"/>
      <c r="RNZ152" s="1119"/>
      <c r="ROA152" s="1119"/>
      <c r="ROB152" s="1119"/>
      <c r="ROC152" s="1119"/>
      <c r="ROD152" s="1119"/>
      <c r="ROE152" s="1119"/>
      <c r="ROF152" s="1119"/>
      <c r="ROG152" s="1119"/>
      <c r="ROH152" s="1119"/>
      <c r="ROI152" s="1119"/>
      <c r="ROJ152" s="1119"/>
      <c r="ROK152" s="1119"/>
      <c r="ROL152" s="1119"/>
      <c r="ROM152" s="1119"/>
      <c r="RON152" s="1119"/>
      <c r="ROO152" s="1119"/>
      <c r="ROP152" s="1119"/>
      <c r="ROQ152" s="1119"/>
      <c r="ROR152" s="1119"/>
      <c r="ROS152" s="1119"/>
      <c r="ROT152" s="1119"/>
      <c r="ROU152" s="1119"/>
      <c r="ROV152" s="1119"/>
      <c r="ROW152" s="1119"/>
      <c r="ROX152" s="1119"/>
      <c r="ROY152" s="1119"/>
      <c r="ROZ152" s="1119"/>
      <c r="RPA152" s="1119"/>
      <c r="RPB152" s="1119"/>
      <c r="RPC152" s="1119"/>
      <c r="RPD152" s="1119"/>
      <c r="RPE152" s="1119"/>
      <c r="RPF152" s="1119"/>
      <c r="RPG152" s="1119"/>
      <c r="RPH152" s="1119"/>
      <c r="RPI152" s="1119"/>
      <c r="RPJ152" s="1119"/>
      <c r="RPK152" s="1119"/>
      <c r="RPL152" s="1119"/>
      <c r="RPM152" s="1119"/>
      <c r="RPN152" s="1119"/>
      <c r="RPO152" s="1119"/>
      <c r="RPP152" s="1119"/>
      <c r="RPQ152" s="1119"/>
      <c r="RPR152" s="1119"/>
      <c r="RPS152" s="1119"/>
      <c r="RPT152" s="1119"/>
      <c r="RPU152" s="1119"/>
      <c r="RPV152" s="1119"/>
      <c r="RPW152" s="1119"/>
      <c r="RPX152" s="1119"/>
      <c r="RPY152" s="1119"/>
      <c r="RPZ152" s="1119"/>
      <c r="RQA152" s="1119"/>
      <c r="RQB152" s="1119"/>
      <c r="RQC152" s="1119"/>
      <c r="RQD152" s="1119"/>
      <c r="RQE152" s="1119"/>
      <c r="RQF152" s="1119"/>
      <c r="RQG152" s="1119"/>
      <c r="RQH152" s="1119"/>
      <c r="RQI152" s="1119"/>
      <c r="RQJ152" s="1119"/>
      <c r="RQK152" s="1119"/>
      <c r="RQL152" s="1119"/>
      <c r="RQM152" s="1119"/>
      <c r="RQN152" s="1119"/>
      <c r="RQO152" s="1119"/>
      <c r="RQP152" s="1119"/>
      <c r="RQQ152" s="1119"/>
      <c r="RQR152" s="1119"/>
      <c r="RQS152" s="1119"/>
      <c r="RQT152" s="1119"/>
      <c r="RQU152" s="1119"/>
      <c r="RQV152" s="1119"/>
      <c r="RQW152" s="1119"/>
      <c r="RQX152" s="1119"/>
      <c r="RQY152" s="1119"/>
      <c r="RQZ152" s="1119"/>
      <c r="RRA152" s="1119"/>
      <c r="RRB152" s="1119"/>
      <c r="RRC152" s="1119"/>
      <c r="RRD152" s="1119"/>
      <c r="RRE152" s="1119"/>
      <c r="RRF152" s="1119"/>
      <c r="RRG152" s="1119"/>
      <c r="RRH152" s="1119"/>
      <c r="RRI152" s="1119"/>
      <c r="RRJ152" s="1119"/>
      <c r="RRK152" s="1119"/>
      <c r="RRL152" s="1119"/>
      <c r="RRM152" s="1119"/>
      <c r="RRN152" s="1119"/>
      <c r="RRO152" s="1119"/>
      <c r="RRP152" s="1119"/>
      <c r="RRQ152" s="1119"/>
      <c r="RRR152" s="1119"/>
      <c r="RRS152" s="1119"/>
      <c r="RRT152" s="1119"/>
      <c r="RRU152" s="1119"/>
      <c r="RRV152" s="1119"/>
      <c r="RRW152" s="1119"/>
      <c r="RRX152" s="1119"/>
      <c r="RRY152" s="1119"/>
      <c r="RRZ152" s="1119"/>
      <c r="RSA152" s="1119"/>
      <c r="RSB152" s="1119"/>
      <c r="RSC152" s="1119"/>
      <c r="RSD152" s="1119"/>
      <c r="RSE152" s="1119"/>
      <c r="RSF152" s="1119"/>
      <c r="RSG152" s="1119"/>
      <c r="RSH152" s="1119"/>
      <c r="RSI152" s="1119"/>
      <c r="RSJ152" s="1119"/>
      <c r="RSK152" s="1119"/>
      <c r="RSL152" s="1119"/>
      <c r="RSM152" s="1119"/>
      <c r="RSN152" s="1119"/>
      <c r="RSO152" s="1119"/>
      <c r="RSP152" s="1119"/>
      <c r="RSQ152" s="1119"/>
      <c r="RSR152" s="1119"/>
      <c r="RSS152" s="1119"/>
      <c r="RST152" s="1119"/>
      <c r="RSU152" s="1119"/>
      <c r="RSV152" s="1119"/>
      <c r="RSW152" s="1119"/>
      <c r="RSX152" s="1119"/>
      <c r="RSY152" s="1119"/>
      <c r="RSZ152" s="1119"/>
      <c r="RTA152" s="1119"/>
      <c r="RTB152" s="1119"/>
      <c r="RTC152" s="1119"/>
      <c r="RTD152" s="1119"/>
      <c r="RTE152" s="1119"/>
      <c r="RTF152" s="1119"/>
      <c r="RTG152" s="1119"/>
      <c r="RTH152" s="1119"/>
      <c r="RTI152" s="1119"/>
      <c r="RTJ152" s="1119"/>
      <c r="RTK152" s="1119"/>
      <c r="RTL152" s="1119"/>
      <c r="RTM152" s="1119"/>
      <c r="RTN152" s="1119"/>
      <c r="RTO152" s="1119"/>
      <c r="RTP152" s="1119"/>
      <c r="RTQ152" s="1119"/>
      <c r="RTR152" s="1119"/>
      <c r="RTS152" s="1119"/>
      <c r="RTT152" s="1119"/>
      <c r="RTU152" s="1119"/>
      <c r="RTV152" s="1119"/>
      <c r="RTW152" s="1119"/>
      <c r="RTX152" s="1119"/>
      <c r="RTY152" s="1119"/>
      <c r="RTZ152" s="1119"/>
      <c r="RUA152" s="1119"/>
      <c r="RUB152" s="1119"/>
      <c r="RUC152" s="1119"/>
      <c r="RUD152" s="1119"/>
      <c r="RUE152" s="1119"/>
      <c r="RUF152" s="1119"/>
      <c r="RUG152" s="1119"/>
      <c r="RUH152" s="1119"/>
      <c r="RUI152" s="1119"/>
      <c r="RUJ152" s="1119"/>
      <c r="RUK152" s="1119"/>
      <c r="RUL152" s="1119"/>
      <c r="RUM152" s="1119"/>
      <c r="RUN152" s="1119"/>
      <c r="RUO152" s="1119"/>
      <c r="RUP152" s="1119"/>
      <c r="RUQ152" s="1119"/>
      <c r="RUR152" s="1119"/>
      <c r="RUS152" s="1119"/>
      <c r="RUT152" s="1119"/>
      <c r="RUU152" s="1119"/>
      <c r="RUV152" s="1119"/>
      <c r="RUW152" s="1119"/>
      <c r="RUX152" s="1119"/>
      <c r="RUY152" s="1119"/>
      <c r="RUZ152" s="1119"/>
      <c r="RVA152" s="1119"/>
      <c r="RVB152" s="1119"/>
      <c r="RVC152" s="1119"/>
      <c r="RVD152" s="1119"/>
      <c r="RVE152" s="1119"/>
      <c r="RVF152" s="1119"/>
      <c r="RVG152" s="1119"/>
      <c r="RVH152" s="1119"/>
      <c r="RVI152" s="1119"/>
      <c r="RVJ152" s="1119"/>
      <c r="RVK152" s="1119"/>
      <c r="RVL152" s="1119"/>
      <c r="RVM152" s="1119"/>
      <c r="RVN152" s="1119"/>
      <c r="RVO152" s="1119"/>
      <c r="RVP152" s="1119"/>
      <c r="RVQ152" s="1119"/>
      <c r="RVR152" s="1119"/>
      <c r="RVS152" s="1119"/>
      <c r="RVT152" s="1119"/>
      <c r="RVU152" s="1119"/>
      <c r="RVV152" s="1119"/>
      <c r="RVW152" s="1119"/>
      <c r="RVX152" s="1119"/>
      <c r="RVY152" s="1119"/>
      <c r="RVZ152" s="1119"/>
      <c r="RWA152" s="1119"/>
      <c r="RWB152" s="1119"/>
      <c r="RWC152" s="1119"/>
      <c r="RWD152" s="1119"/>
      <c r="RWE152" s="1119"/>
      <c r="RWF152" s="1119"/>
      <c r="RWG152" s="1119"/>
      <c r="RWH152" s="1119"/>
      <c r="RWI152" s="1119"/>
      <c r="RWJ152" s="1119"/>
      <c r="RWK152" s="1119"/>
      <c r="RWL152" s="1119"/>
      <c r="RWM152" s="1119"/>
      <c r="RWN152" s="1119"/>
      <c r="RWO152" s="1119"/>
      <c r="RWP152" s="1119"/>
      <c r="RWQ152" s="1119"/>
      <c r="RWR152" s="1119"/>
      <c r="RWS152" s="1119"/>
      <c r="RWT152" s="1119"/>
      <c r="RWU152" s="1119"/>
      <c r="RWV152" s="1119"/>
      <c r="RWW152" s="1119"/>
      <c r="RWX152" s="1119"/>
      <c r="RWY152" s="1119"/>
      <c r="RWZ152" s="1119"/>
      <c r="RXA152" s="1119"/>
      <c r="RXB152" s="1119"/>
      <c r="RXC152" s="1119"/>
      <c r="RXD152" s="1119"/>
      <c r="RXE152" s="1119"/>
      <c r="RXF152" s="1119"/>
      <c r="RXG152" s="1119"/>
      <c r="RXH152" s="1119"/>
      <c r="RXI152" s="1119"/>
      <c r="RXJ152" s="1119"/>
      <c r="RXK152" s="1119"/>
      <c r="RXL152" s="1119"/>
      <c r="RXM152" s="1119"/>
      <c r="RXN152" s="1119"/>
      <c r="RXO152" s="1119"/>
      <c r="RXP152" s="1119"/>
      <c r="RXQ152" s="1119"/>
      <c r="RXR152" s="1119"/>
      <c r="RXS152" s="1119"/>
      <c r="RXT152" s="1119"/>
      <c r="RXU152" s="1119"/>
      <c r="RXV152" s="1119"/>
      <c r="RXW152" s="1119"/>
      <c r="RXX152" s="1119"/>
      <c r="RXY152" s="1119"/>
      <c r="RXZ152" s="1119"/>
      <c r="RYA152" s="1119"/>
      <c r="RYB152" s="1119"/>
      <c r="RYC152" s="1119"/>
      <c r="RYD152" s="1119"/>
      <c r="RYE152" s="1119"/>
      <c r="RYF152" s="1119"/>
      <c r="RYG152" s="1119"/>
      <c r="RYH152" s="1119"/>
      <c r="RYI152" s="1119"/>
      <c r="RYJ152" s="1119"/>
      <c r="RYK152" s="1119"/>
      <c r="RYL152" s="1119"/>
      <c r="RYM152" s="1119"/>
      <c r="RYN152" s="1119"/>
      <c r="RYO152" s="1119"/>
      <c r="RYP152" s="1119"/>
      <c r="RYQ152" s="1119"/>
      <c r="RYR152" s="1119"/>
      <c r="RYS152" s="1119"/>
      <c r="RYT152" s="1119"/>
      <c r="RYU152" s="1119"/>
      <c r="RYV152" s="1119"/>
      <c r="RYW152" s="1119"/>
      <c r="RYX152" s="1119"/>
      <c r="RYY152" s="1119"/>
      <c r="RYZ152" s="1119"/>
      <c r="RZA152" s="1119"/>
      <c r="RZB152" s="1119"/>
      <c r="RZC152" s="1119"/>
      <c r="RZD152" s="1119"/>
      <c r="RZE152" s="1119"/>
      <c r="RZF152" s="1119"/>
      <c r="RZG152" s="1119"/>
      <c r="RZH152" s="1119"/>
      <c r="RZI152" s="1119"/>
      <c r="RZJ152" s="1119"/>
      <c r="RZK152" s="1119"/>
      <c r="RZL152" s="1119"/>
      <c r="RZM152" s="1119"/>
      <c r="RZN152" s="1119"/>
      <c r="RZO152" s="1119"/>
      <c r="RZP152" s="1119"/>
      <c r="RZQ152" s="1119"/>
      <c r="RZR152" s="1119"/>
      <c r="RZS152" s="1119"/>
      <c r="RZT152" s="1119"/>
      <c r="RZU152" s="1119"/>
      <c r="RZV152" s="1119"/>
      <c r="RZW152" s="1119"/>
      <c r="RZX152" s="1119"/>
      <c r="RZY152" s="1119"/>
      <c r="RZZ152" s="1119"/>
      <c r="SAA152" s="1119"/>
      <c r="SAB152" s="1119"/>
      <c r="SAC152" s="1119"/>
      <c r="SAD152" s="1119"/>
      <c r="SAE152" s="1119"/>
      <c r="SAF152" s="1119"/>
      <c r="SAG152" s="1119"/>
      <c r="SAH152" s="1119"/>
      <c r="SAI152" s="1119"/>
      <c r="SAJ152" s="1119"/>
      <c r="SAK152" s="1119"/>
      <c r="SAL152" s="1119"/>
      <c r="SAM152" s="1119"/>
      <c r="SAN152" s="1119"/>
      <c r="SAO152" s="1119"/>
      <c r="SAP152" s="1119"/>
      <c r="SAQ152" s="1119"/>
      <c r="SAR152" s="1119"/>
      <c r="SAS152" s="1119"/>
      <c r="SAT152" s="1119"/>
      <c r="SAU152" s="1119"/>
      <c r="SAV152" s="1119"/>
      <c r="SAW152" s="1119"/>
      <c r="SAX152" s="1119"/>
      <c r="SAY152" s="1119"/>
      <c r="SAZ152" s="1119"/>
      <c r="SBA152" s="1119"/>
      <c r="SBB152" s="1119"/>
      <c r="SBC152" s="1119"/>
      <c r="SBD152" s="1119"/>
      <c r="SBE152" s="1119"/>
      <c r="SBF152" s="1119"/>
      <c r="SBG152" s="1119"/>
      <c r="SBH152" s="1119"/>
      <c r="SBI152" s="1119"/>
      <c r="SBJ152" s="1119"/>
      <c r="SBK152" s="1119"/>
      <c r="SBL152" s="1119"/>
      <c r="SBM152" s="1119"/>
      <c r="SBN152" s="1119"/>
      <c r="SBO152" s="1119"/>
      <c r="SBP152" s="1119"/>
      <c r="SBQ152" s="1119"/>
      <c r="SBR152" s="1119"/>
      <c r="SBS152" s="1119"/>
      <c r="SBT152" s="1119"/>
      <c r="SBU152" s="1119"/>
      <c r="SBV152" s="1119"/>
      <c r="SBW152" s="1119"/>
      <c r="SBX152" s="1119"/>
      <c r="SBY152" s="1119"/>
      <c r="SBZ152" s="1119"/>
      <c r="SCA152" s="1119"/>
      <c r="SCB152" s="1119"/>
      <c r="SCC152" s="1119"/>
      <c r="SCD152" s="1119"/>
      <c r="SCE152" s="1119"/>
      <c r="SCF152" s="1119"/>
      <c r="SCG152" s="1119"/>
      <c r="SCH152" s="1119"/>
      <c r="SCI152" s="1119"/>
      <c r="SCJ152" s="1119"/>
      <c r="SCK152" s="1119"/>
      <c r="SCL152" s="1119"/>
      <c r="SCM152" s="1119"/>
      <c r="SCN152" s="1119"/>
      <c r="SCO152" s="1119"/>
      <c r="SCP152" s="1119"/>
      <c r="SCQ152" s="1119"/>
      <c r="SCR152" s="1119"/>
      <c r="SCS152" s="1119"/>
      <c r="SCT152" s="1119"/>
      <c r="SCU152" s="1119"/>
      <c r="SCV152" s="1119"/>
      <c r="SCW152" s="1119"/>
      <c r="SCX152" s="1119"/>
      <c r="SCY152" s="1119"/>
      <c r="SCZ152" s="1119"/>
      <c r="SDA152" s="1119"/>
      <c r="SDB152" s="1119"/>
      <c r="SDC152" s="1119"/>
      <c r="SDD152" s="1119"/>
      <c r="SDE152" s="1119"/>
      <c r="SDF152" s="1119"/>
      <c r="SDG152" s="1119"/>
      <c r="SDH152" s="1119"/>
      <c r="SDI152" s="1119"/>
      <c r="SDJ152" s="1119"/>
      <c r="SDK152" s="1119"/>
      <c r="SDL152" s="1119"/>
      <c r="SDM152" s="1119"/>
      <c r="SDN152" s="1119"/>
      <c r="SDO152" s="1119"/>
      <c r="SDP152" s="1119"/>
      <c r="SDQ152" s="1119"/>
      <c r="SDR152" s="1119"/>
      <c r="SDS152" s="1119"/>
      <c r="SDT152" s="1119"/>
      <c r="SDU152" s="1119"/>
      <c r="SDV152" s="1119"/>
      <c r="SDW152" s="1119"/>
      <c r="SDX152" s="1119"/>
      <c r="SDY152" s="1119"/>
      <c r="SDZ152" s="1119"/>
      <c r="SEA152" s="1119"/>
      <c r="SEB152" s="1119"/>
      <c r="SEC152" s="1119"/>
      <c r="SED152" s="1119"/>
      <c r="SEE152" s="1119"/>
      <c r="SEF152" s="1119"/>
      <c r="SEG152" s="1119"/>
      <c r="SEH152" s="1119"/>
      <c r="SEI152" s="1119"/>
      <c r="SEJ152" s="1119"/>
      <c r="SEK152" s="1119"/>
      <c r="SEL152" s="1119"/>
      <c r="SEM152" s="1119"/>
      <c r="SEN152" s="1119"/>
      <c r="SEO152" s="1119"/>
      <c r="SEP152" s="1119"/>
      <c r="SEQ152" s="1119"/>
      <c r="SER152" s="1119"/>
      <c r="SES152" s="1119"/>
      <c r="SET152" s="1119"/>
      <c r="SEU152" s="1119"/>
      <c r="SEV152" s="1119"/>
      <c r="SEW152" s="1119"/>
      <c r="SEX152" s="1119"/>
      <c r="SEY152" s="1119"/>
      <c r="SEZ152" s="1119"/>
      <c r="SFA152" s="1119"/>
      <c r="SFB152" s="1119"/>
      <c r="SFC152" s="1119"/>
      <c r="SFD152" s="1119"/>
      <c r="SFE152" s="1119"/>
      <c r="SFF152" s="1119"/>
      <c r="SFG152" s="1119"/>
      <c r="SFH152" s="1119"/>
      <c r="SFI152" s="1119"/>
      <c r="SFJ152" s="1119"/>
      <c r="SFK152" s="1119"/>
      <c r="SFL152" s="1119"/>
      <c r="SFM152" s="1119"/>
      <c r="SFN152" s="1119"/>
      <c r="SFO152" s="1119"/>
      <c r="SFP152" s="1119"/>
      <c r="SFQ152" s="1119"/>
      <c r="SFR152" s="1119"/>
      <c r="SFS152" s="1119"/>
      <c r="SFT152" s="1119"/>
      <c r="SFU152" s="1119"/>
      <c r="SFV152" s="1119"/>
      <c r="SFW152" s="1119"/>
      <c r="SFX152" s="1119"/>
      <c r="SFY152" s="1119"/>
      <c r="SFZ152" s="1119"/>
      <c r="SGA152" s="1119"/>
      <c r="SGB152" s="1119"/>
      <c r="SGC152" s="1119"/>
      <c r="SGD152" s="1119"/>
      <c r="SGE152" s="1119"/>
      <c r="SGF152" s="1119"/>
      <c r="SGG152" s="1119"/>
      <c r="SGH152" s="1119"/>
      <c r="SGI152" s="1119"/>
      <c r="SGJ152" s="1119"/>
      <c r="SGK152" s="1119"/>
      <c r="SGL152" s="1119"/>
      <c r="SGM152" s="1119"/>
      <c r="SGN152" s="1119"/>
      <c r="SGO152" s="1119"/>
      <c r="SGP152" s="1119"/>
      <c r="SGQ152" s="1119"/>
      <c r="SGR152" s="1119"/>
      <c r="SGS152" s="1119"/>
      <c r="SGT152" s="1119"/>
      <c r="SGU152" s="1119"/>
      <c r="SGV152" s="1119"/>
      <c r="SGW152" s="1119"/>
      <c r="SGX152" s="1119"/>
      <c r="SGY152" s="1119"/>
      <c r="SGZ152" s="1119"/>
      <c r="SHA152" s="1119"/>
      <c r="SHB152" s="1119"/>
      <c r="SHC152" s="1119"/>
      <c r="SHD152" s="1119"/>
      <c r="SHE152" s="1119"/>
      <c r="SHF152" s="1119"/>
      <c r="SHG152" s="1119"/>
      <c r="SHH152" s="1119"/>
      <c r="SHI152" s="1119"/>
      <c r="SHJ152" s="1119"/>
      <c r="SHK152" s="1119"/>
      <c r="SHL152" s="1119"/>
      <c r="SHM152" s="1119"/>
      <c r="SHN152" s="1119"/>
      <c r="SHO152" s="1119"/>
      <c r="SHP152" s="1119"/>
      <c r="SHQ152" s="1119"/>
      <c r="SHR152" s="1119"/>
      <c r="SHS152" s="1119"/>
      <c r="SHT152" s="1119"/>
      <c r="SHU152" s="1119"/>
      <c r="SHV152" s="1119"/>
      <c r="SHW152" s="1119"/>
      <c r="SHX152" s="1119"/>
      <c r="SHY152" s="1119"/>
      <c r="SHZ152" s="1119"/>
      <c r="SIA152" s="1119"/>
      <c r="SIB152" s="1119"/>
      <c r="SIC152" s="1119"/>
      <c r="SID152" s="1119"/>
      <c r="SIE152" s="1119"/>
      <c r="SIF152" s="1119"/>
      <c r="SIG152" s="1119"/>
      <c r="SIH152" s="1119"/>
      <c r="SII152" s="1119"/>
      <c r="SIJ152" s="1119"/>
      <c r="SIK152" s="1119"/>
      <c r="SIL152" s="1119"/>
      <c r="SIM152" s="1119"/>
      <c r="SIN152" s="1119"/>
      <c r="SIO152" s="1119"/>
      <c r="SIP152" s="1119"/>
      <c r="SIQ152" s="1119"/>
      <c r="SIR152" s="1119"/>
      <c r="SIS152" s="1119"/>
      <c r="SIT152" s="1119"/>
      <c r="SIU152" s="1119"/>
      <c r="SIV152" s="1119"/>
      <c r="SIW152" s="1119"/>
      <c r="SIX152" s="1119"/>
      <c r="SIY152" s="1119"/>
      <c r="SIZ152" s="1119"/>
      <c r="SJA152" s="1119"/>
      <c r="SJB152" s="1119"/>
      <c r="SJC152" s="1119"/>
      <c r="SJD152" s="1119"/>
      <c r="SJE152" s="1119"/>
      <c r="SJF152" s="1119"/>
      <c r="SJG152" s="1119"/>
      <c r="SJH152" s="1119"/>
      <c r="SJI152" s="1119"/>
      <c r="SJJ152" s="1119"/>
      <c r="SJK152" s="1119"/>
      <c r="SJL152" s="1119"/>
      <c r="SJM152" s="1119"/>
      <c r="SJN152" s="1119"/>
      <c r="SJO152" s="1119"/>
      <c r="SJP152" s="1119"/>
      <c r="SJQ152" s="1119"/>
      <c r="SJR152" s="1119"/>
      <c r="SJS152" s="1119"/>
      <c r="SJT152" s="1119"/>
      <c r="SJU152" s="1119"/>
      <c r="SJV152" s="1119"/>
      <c r="SJW152" s="1119"/>
      <c r="SJX152" s="1119"/>
      <c r="SJY152" s="1119"/>
      <c r="SJZ152" s="1119"/>
      <c r="SKA152" s="1119"/>
      <c r="SKB152" s="1119"/>
      <c r="SKC152" s="1119"/>
      <c r="SKD152" s="1119"/>
      <c r="SKE152" s="1119"/>
      <c r="SKF152" s="1119"/>
      <c r="SKG152" s="1119"/>
      <c r="SKH152" s="1119"/>
      <c r="SKI152" s="1119"/>
      <c r="SKJ152" s="1119"/>
      <c r="SKK152" s="1119"/>
      <c r="SKL152" s="1119"/>
      <c r="SKM152" s="1119"/>
      <c r="SKN152" s="1119"/>
      <c r="SKO152" s="1119"/>
      <c r="SKP152" s="1119"/>
      <c r="SKQ152" s="1119"/>
      <c r="SKR152" s="1119"/>
      <c r="SKS152" s="1119"/>
      <c r="SKT152" s="1119"/>
      <c r="SKU152" s="1119"/>
      <c r="SKV152" s="1119"/>
      <c r="SKW152" s="1119"/>
      <c r="SKX152" s="1119"/>
      <c r="SKY152" s="1119"/>
      <c r="SKZ152" s="1119"/>
      <c r="SLA152" s="1119"/>
      <c r="SLB152" s="1119"/>
      <c r="SLC152" s="1119"/>
      <c r="SLD152" s="1119"/>
      <c r="SLE152" s="1119"/>
      <c r="SLF152" s="1119"/>
      <c r="SLG152" s="1119"/>
      <c r="SLH152" s="1119"/>
      <c r="SLI152" s="1119"/>
      <c r="SLJ152" s="1119"/>
      <c r="SLK152" s="1119"/>
      <c r="SLL152" s="1119"/>
      <c r="SLM152" s="1119"/>
      <c r="SLN152" s="1119"/>
      <c r="SLO152" s="1119"/>
      <c r="SLP152" s="1119"/>
      <c r="SLQ152" s="1119"/>
      <c r="SLR152" s="1119"/>
      <c r="SLS152" s="1119"/>
      <c r="SLT152" s="1119"/>
      <c r="SLU152" s="1119"/>
      <c r="SLV152" s="1119"/>
      <c r="SLW152" s="1119"/>
      <c r="SLX152" s="1119"/>
      <c r="SLY152" s="1119"/>
      <c r="SLZ152" s="1119"/>
      <c r="SMA152" s="1119"/>
      <c r="SMB152" s="1119"/>
      <c r="SMC152" s="1119"/>
      <c r="SMD152" s="1119"/>
      <c r="SME152" s="1119"/>
      <c r="SMF152" s="1119"/>
      <c r="SMG152" s="1119"/>
      <c r="SMH152" s="1119"/>
      <c r="SMI152" s="1119"/>
      <c r="SMJ152" s="1119"/>
      <c r="SMK152" s="1119"/>
      <c r="SML152" s="1119"/>
      <c r="SMM152" s="1119"/>
      <c r="SMN152" s="1119"/>
      <c r="SMO152" s="1119"/>
      <c r="SMP152" s="1119"/>
      <c r="SMQ152" s="1119"/>
      <c r="SMR152" s="1119"/>
      <c r="SMS152" s="1119"/>
      <c r="SMT152" s="1119"/>
      <c r="SMU152" s="1119"/>
      <c r="SMV152" s="1119"/>
      <c r="SMW152" s="1119"/>
      <c r="SMX152" s="1119"/>
      <c r="SMY152" s="1119"/>
      <c r="SMZ152" s="1119"/>
      <c r="SNA152" s="1119"/>
      <c r="SNB152" s="1119"/>
      <c r="SNC152" s="1119"/>
      <c r="SND152" s="1119"/>
      <c r="SNE152" s="1119"/>
      <c r="SNF152" s="1119"/>
      <c r="SNG152" s="1119"/>
      <c r="SNH152" s="1119"/>
      <c r="SNI152" s="1119"/>
      <c r="SNJ152" s="1119"/>
      <c r="SNK152" s="1119"/>
      <c r="SNL152" s="1119"/>
      <c r="SNM152" s="1119"/>
      <c r="SNN152" s="1119"/>
      <c r="SNO152" s="1119"/>
      <c r="SNP152" s="1119"/>
      <c r="SNQ152" s="1119"/>
      <c r="SNR152" s="1119"/>
      <c r="SNS152" s="1119"/>
      <c r="SNT152" s="1119"/>
      <c r="SNU152" s="1119"/>
      <c r="SNV152" s="1119"/>
      <c r="SNW152" s="1119"/>
      <c r="SNX152" s="1119"/>
      <c r="SNY152" s="1119"/>
      <c r="SNZ152" s="1119"/>
      <c r="SOA152" s="1119"/>
      <c r="SOB152" s="1119"/>
      <c r="SOC152" s="1119"/>
      <c r="SOD152" s="1119"/>
      <c r="SOE152" s="1119"/>
      <c r="SOF152" s="1119"/>
      <c r="SOG152" s="1119"/>
      <c r="SOH152" s="1119"/>
      <c r="SOI152" s="1119"/>
      <c r="SOJ152" s="1119"/>
      <c r="SOK152" s="1119"/>
      <c r="SOL152" s="1119"/>
      <c r="SOM152" s="1119"/>
      <c r="SON152" s="1119"/>
      <c r="SOO152" s="1119"/>
      <c r="SOP152" s="1119"/>
      <c r="SOQ152" s="1119"/>
      <c r="SOR152" s="1119"/>
      <c r="SOS152" s="1119"/>
      <c r="SOT152" s="1119"/>
      <c r="SOU152" s="1119"/>
      <c r="SOV152" s="1119"/>
      <c r="SOW152" s="1119"/>
      <c r="SOX152" s="1119"/>
      <c r="SOY152" s="1119"/>
      <c r="SOZ152" s="1119"/>
      <c r="SPA152" s="1119"/>
      <c r="SPB152" s="1119"/>
      <c r="SPC152" s="1119"/>
      <c r="SPD152" s="1119"/>
      <c r="SPE152" s="1119"/>
      <c r="SPF152" s="1119"/>
      <c r="SPG152" s="1119"/>
      <c r="SPH152" s="1119"/>
      <c r="SPI152" s="1119"/>
      <c r="SPJ152" s="1119"/>
      <c r="SPK152" s="1119"/>
      <c r="SPL152" s="1119"/>
      <c r="SPM152" s="1119"/>
      <c r="SPN152" s="1119"/>
      <c r="SPO152" s="1119"/>
      <c r="SPP152" s="1119"/>
      <c r="SPQ152" s="1119"/>
      <c r="SPR152" s="1119"/>
      <c r="SPS152" s="1119"/>
      <c r="SPT152" s="1119"/>
      <c r="SPU152" s="1119"/>
      <c r="SPV152" s="1119"/>
      <c r="SPW152" s="1119"/>
      <c r="SPX152" s="1119"/>
      <c r="SPY152" s="1119"/>
      <c r="SPZ152" s="1119"/>
      <c r="SQA152" s="1119"/>
      <c r="SQB152" s="1119"/>
      <c r="SQC152" s="1119"/>
      <c r="SQD152" s="1119"/>
      <c r="SQE152" s="1119"/>
      <c r="SQF152" s="1119"/>
      <c r="SQG152" s="1119"/>
      <c r="SQH152" s="1119"/>
      <c r="SQI152" s="1119"/>
      <c r="SQJ152" s="1119"/>
      <c r="SQK152" s="1119"/>
      <c r="SQL152" s="1119"/>
      <c r="SQM152" s="1119"/>
      <c r="SQN152" s="1119"/>
      <c r="SQO152" s="1119"/>
      <c r="SQP152" s="1119"/>
      <c r="SQQ152" s="1119"/>
      <c r="SQR152" s="1119"/>
      <c r="SQS152" s="1119"/>
      <c r="SQT152" s="1119"/>
      <c r="SQU152" s="1119"/>
      <c r="SQV152" s="1119"/>
      <c r="SQW152" s="1119"/>
      <c r="SQX152" s="1119"/>
      <c r="SQY152" s="1119"/>
      <c r="SQZ152" s="1119"/>
      <c r="SRA152" s="1119"/>
      <c r="SRB152" s="1119"/>
      <c r="SRC152" s="1119"/>
      <c r="SRD152" s="1119"/>
      <c r="SRE152" s="1119"/>
      <c r="SRF152" s="1119"/>
      <c r="SRG152" s="1119"/>
      <c r="SRH152" s="1119"/>
      <c r="SRI152" s="1119"/>
      <c r="SRJ152" s="1119"/>
      <c r="SRK152" s="1119"/>
      <c r="SRL152" s="1119"/>
      <c r="SRM152" s="1119"/>
      <c r="SRN152" s="1119"/>
      <c r="SRO152" s="1119"/>
      <c r="SRP152" s="1119"/>
      <c r="SRQ152" s="1119"/>
      <c r="SRR152" s="1119"/>
      <c r="SRS152" s="1119"/>
      <c r="SRT152" s="1119"/>
      <c r="SRU152" s="1119"/>
      <c r="SRV152" s="1119"/>
      <c r="SRW152" s="1119"/>
      <c r="SRX152" s="1119"/>
      <c r="SRY152" s="1119"/>
      <c r="SRZ152" s="1119"/>
      <c r="SSA152" s="1119"/>
      <c r="SSB152" s="1119"/>
      <c r="SSC152" s="1119"/>
      <c r="SSD152" s="1119"/>
      <c r="SSE152" s="1119"/>
      <c r="SSF152" s="1119"/>
      <c r="SSG152" s="1119"/>
      <c r="SSH152" s="1119"/>
      <c r="SSI152" s="1119"/>
      <c r="SSJ152" s="1119"/>
      <c r="SSK152" s="1119"/>
      <c r="SSL152" s="1119"/>
      <c r="SSM152" s="1119"/>
      <c r="SSN152" s="1119"/>
      <c r="SSO152" s="1119"/>
      <c r="SSP152" s="1119"/>
      <c r="SSQ152" s="1119"/>
      <c r="SSR152" s="1119"/>
      <c r="SSS152" s="1119"/>
      <c r="SST152" s="1119"/>
      <c r="SSU152" s="1119"/>
      <c r="SSV152" s="1119"/>
      <c r="SSW152" s="1119"/>
      <c r="SSX152" s="1119"/>
      <c r="SSY152" s="1119"/>
      <c r="SSZ152" s="1119"/>
      <c r="STA152" s="1119"/>
      <c r="STB152" s="1119"/>
      <c r="STC152" s="1119"/>
      <c r="STD152" s="1119"/>
      <c r="STE152" s="1119"/>
      <c r="STF152" s="1119"/>
      <c r="STG152" s="1119"/>
      <c r="STH152" s="1119"/>
      <c r="STI152" s="1119"/>
      <c r="STJ152" s="1119"/>
      <c r="STK152" s="1119"/>
      <c r="STL152" s="1119"/>
      <c r="STM152" s="1119"/>
      <c r="STN152" s="1119"/>
      <c r="STO152" s="1119"/>
      <c r="STP152" s="1119"/>
      <c r="STQ152" s="1119"/>
      <c r="STR152" s="1119"/>
      <c r="STS152" s="1119"/>
      <c r="STT152" s="1119"/>
      <c r="STU152" s="1119"/>
      <c r="STV152" s="1119"/>
      <c r="STW152" s="1119"/>
      <c r="STX152" s="1119"/>
      <c r="STY152" s="1119"/>
      <c r="STZ152" s="1119"/>
      <c r="SUA152" s="1119"/>
      <c r="SUB152" s="1119"/>
      <c r="SUC152" s="1119"/>
      <c r="SUD152" s="1119"/>
      <c r="SUE152" s="1119"/>
      <c r="SUF152" s="1119"/>
      <c r="SUG152" s="1119"/>
      <c r="SUH152" s="1119"/>
      <c r="SUI152" s="1119"/>
      <c r="SUJ152" s="1119"/>
      <c r="SUK152" s="1119"/>
      <c r="SUL152" s="1119"/>
      <c r="SUM152" s="1119"/>
      <c r="SUN152" s="1119"/>
      <c r="SUO152" s="1119"/>
      <c r="SUP152" s="1119"/>
      <c r="SUQ152" s="1119"/>
      <c r="SUR152" s="1119"/>
      <c r="SUS152" s="1119"/>
      <c r="SUT152" s="1119"/>
      <c r="SUU152" s="1119"/>
      <c r="SUV152" s="1119"/>
      <c r="SUW152" s="1119"/>
      <c r="SUX152" s="1119"/>
      <c r="SUY152" s="1119"/>
      <c r="SUZ152" s="1119"/>
      <c r="SVA152" s="1119"/>
      <c r="SVB152" s="1119"/>
      <c r="SVC152" s="1119"/>
      <c r="SVD152" s="1119"/>
      <c r="SVE152" s="1119"/>
      <c r="SVF152" s="1119"/>
      <c r="SVG152" s="1119"/>
      <c r="SVH152" s="1119"/>
      <c r="SVI152" s="1119"/>
      <c r="SVJ152" s="1119"/>
      <c r="SVK152" s="1119"/>
      <c r="SVL152" s="1119"/>
      <c r="SVM152" s="1119"/>
      <c r="SVN152" s="1119"/>
      <c r="SVO152" s="1119"/>
      <c r="SVP152" s="1119"/>
      <c r="SVQ152" s="1119"/>
      <c r="SVR152" s="1119"/>
      <c r="SVS152" s="1119"/>
      <c r="SVT152" s="1119"/>
      <c r="SVU152" s="1119"/>
      <c r="SVV152" s="1119"/>
      <c r="SVW152" s="1119"/>
      <c r="SVX152" s="1119"/>
      <c r="SVY152" s="1119"/>
      <c r="SVZ152" s="1119"/>
      <c r="SWA152" s="1119"/>
      <c r="SWB152" s="1119"/>
      <c r="SWC152" s="1119"/>
      <c r="SWD152" s="1119"/>
      <c r="SWE152" s="1119"/>
      <c r="SWF152" s="1119"/>
      <c r="SWG152" s="1119"/>
      <c r="SWH152" s="1119"/>
      <c r="SWI152" s="1119"/>
      <c r="SWJ152" s="1119"/>
      <c r="SWK152" s="1119"/>
      <c r="SWL152" s="1119"/>
      <c r="SWM152" s="1119"/>
      <c r="SWN152" s="1119"/>
      <c r="SWO152" s="1119"/>
      <c r="SWP152" s="1119"/>
      <c r="SWQ152" s="1119"/>
      <c r="SWR152" s="1119"/>
      <c r="SWS152" s="1119"/>
      <c r="SWT152" s="1119"/>
      <c r="SWU152" s="1119"/>
      <c r="SWV152" s="1119"/>
      <c r="SWW152" s="1119"/>
      <c r="SWX152" s="1119"/>
      <c r="SWY152" s="1119"/>
      <c r="SWZ152" s="1119"/>
      <c r="SXA152" s="1119"/>
      <c r="SXB152" s="1119"/>
      <c r="SXC152" s="1119"/>
      <c r="SXD152" s="1119"/>
      <c r="SXE152" s="1119"/>
      <c r="SXF152" s="1119"/>
      <c r="SXG152" s="1119"/>
      <c r="SXH152" s="1119"/>
      <c r="SXI152" s="1119"/>
      <c r="SXJ152" s="1119"/>
      <c r="SXK152" s="1119"/>
      <c r="SXL152" s="1119"/>
      <c r="SXM152" s="1119"/>
      <c r="SXN152" s="1119"/>
      <c r="SXO152" s="1119"/>
      <c r="SXP152" s="1119"/>
      <c r="SXQ152" s="1119"/>
      <c r="SXR152" s="1119"/>
      <c r="SXS152" s="1119"/>
      <c r="SXT152" s="1119"/>
      <c r="SXU152" s="1119"/>
      <c r="SXV152" s="1119"/>
      <c r="SXW152" s="1119"/>
      <c r="SXX152" s="1119"/>
      <c r="SXY152" s="1119"/>
      <c r="SXZ152" s="1119"/>
      <c r="SYA152" s="1119"/>
      <c r="SYB152" s="1119"/>
      <c r="SYC152" s="1119"/>
      <c r="SYD152" s="1119"/>
      <c r="SYE152" s="1119"/>
      <c r="SYF152" s="1119"/>
      <c r="SYG152" s="1119"/>
      <c r="SYH152" s="1119"/>
      <c r="SYI152" s="1119"/>
      <c r="SYJ152" s="1119"/>
      <c r="SYK152" s="1119"/>
      <c r="SYL152" s="1119"/>
      <c r="SYM152" s="1119"/>
      <c r="SYN152" s="1119"/>
      <c r="SYO152" s="1119"/>
      <c r="SYP152" s="1119"/>
      <c r="SYQ152" s="1119"/>
      <c r="SYR152" s="1119"/>
      <c r="SYS152" s="1119"/>
      <c r="SYT152" s="1119"/>
      <c r="SYU152" s="1119"/>
      <c r="SYV152" s="1119"/>
      <c r="SYW152" s="1119"/>
      <c r="SYX152" s="1119"/>
      <c r="SYY152" s="1119"/>
      <c r="SYZ152" s="1119"/>
      <c r="SZA152" s="1119"/>
      <c r="SZB152" s="1119"/>
      <c r="SZC152" s="1119"/>
      <c r="SZD152" s="1119"/>
      <c r="SZE152" s="1119"/>
      <c r="SZF152" s="1119"/>
      <c r="SZG152" s="1119"/>
      <c r="SZH152" s="1119"/>
      <c r="SZI152" s="1119"/>
      <c r="SZJ152" s="1119"/>
      <c r="SZK152" s="1119"/>
      <c r="SZL152" s="1119"/>
      <c r="SZM152" s="1119"/>
      <c r="SZN152" s="1119"/>
      <c r="SZO152" s="1119"/>
      <c r="SZP152" s="1119"/>
      <c r="SZQ152" s="1119"/>
      <c r="SZR152" s="1119"/>
      <c r="SZS152" s="1119"/>
      <c r="SZT152" s="1119"/>
      <c r="SZU152" s="1119"/>
      <c r="SZV152" s="1119"/>
      <c r="SZW152" s="1119"/>
      <c r="SZX152" s="1119"/>
      <c r="SZY152" s="1119"/>
      <c r="SZZ152" s="1119"/>
      <c r="TAA152" s="1119"/>
      <c r="TAB152" s="1119"/>
      <c r="TAC152" s="1119"/>
      <c r="TAD152" s="1119"/>
      <c r="TAE152" s="1119"/>
      <c r="TAF152" s="1119"/>
      <c r="TAG152" s="1119"/>
      <c r="TAH152" s="1119"/>
      <c r="TAI152" s="1119"/>
      <c r="TAJ152" s="1119"/>
      <c r="TAK152" s="1119"/>
      <c r="TAL152" s="1119"/>
      <c r="TAM152" s="1119"/>
      <c r="TAN152" s="1119"/>
      <c r="TAO152" s="1119"/>
      <c r="TAP152" s="1119"/>
      <c r="TAQ152" s="1119"/>
      <c r="TAR152" s="1119"/>
      <c r="TAS152" s="1119"/>
      <c r="TAT152" s="1119"/>
      <c r="TAU152" s="1119"/>
      <c r="TAV152" s="1119"/>
      <c r="TAW152" s="1119"/>
      <c r="TAX152" s="1119"/>
      <c r="TAY152" s="1119"/>
      <c r="TAZ152" s="1119"/>
      <c r="TBA152" s="1119"/>
      <c r="TBB152" s="1119"/>
      <c r="TBC152" s="1119"/>
      <c r="TBD152" s="1119"/>
      <c r="TBE152" s="1119"/>
      <c r="TBF152" s="1119"/>
      <c r="TBG152" s="1119"/>
      <c r="TBH152" s="1119"/>
      <c r="TBI152" s="1119"/>
      <c r="TBJ152" s="1119"/>
      <c r="TBK152" s="1119"/>
      <c r="TBL152" s="1119"/>
      <c r="TBM152" s="1119"/>
      <c r="TBN152" s="1119"/>
      <c r="TBO152" s="1119"/>
      <c r="TBP152" s="1119"/>
      <c r="TBQ152" s="1119"/>
      <c r="TBR152" s="1119"/>
      <c r="TBS152" s="1119"/>
      <c r="TBT152" s="1119"/>
      <c r="TBU152" s="1119"/>
      <c r="TBV152" s="1119"/>
      <c r="TBW152" s="1119"/>
      <c r="TBX152" s="1119"/>
      <c r="TBY152" s="1119"/>
      <c r="TBZ152" s="1119"/>
      <c r="TCA152" s="1119"/>
      <c r="TCB152" s="1119"/>
      <c r="TCC152" s="1119"/>
      <c r="TCD152" s="1119"/>
      <c r="TCE152" s="1119"/>
      <c r="TCF152" s="1119"/>
      <c r="TCG152" s="1119"/>
      <c r="TCH152" s="1119"/>
      <c r="TCI152" s="1119"/>
      <c r="TCJ152" s="1119"/>
      <c r="TCK152" s="1119"/>
      <c r="TCL152" s="1119"/>
      <c r="TCM152" s="1119"/>
      <c r="TCN152" s="1119"/>
      <c r="TCO152" s="1119"/>
      <c r="TCP152" s="1119"/>
      <c r="TCQ152" s="1119"/>
      <c r="TCR152" s="1119"/>
      <c r="TCS152" s="1119"/>
      <c r="TCT152" s="1119"/>
      <c r="TCU152" s="1119"/>
      <c r="TCV152" s="1119"/>
      <c r="TCW152" s="1119"/>
      <c r="TCX152" s="1119"/>
      <c r="TCY152" s="1119"/>
      <c r="TCZ152" s="1119"/>
      <c r="TDA152" s="1119"/>
      <c r="TDB152" s="1119"/>
      <c r="TDC152" s="1119"/>
      <c r="TDD152" s="1119"/>
      <c r="TDE152" s="1119"/>
      <c r="TDF152" s="1119"/>
      <c r="TDG152" s="1119"/>
      <c r="TDH152" s="1119"/>
      <c r="TDI152" s="1119"/>
      <c r="TDJ152" s="1119"/>
      <c r="TDK152" s="1119"/>
      <c r="TDL152" s="1119"/>
      <c r="TDM152" s="1119"/>
      <c r="TDN152" s="1119"/>
      <c r="TDO152" s="1119"/>
      <c r="TDP152" s="1119"/>
      <c r="TDQ152" s="1119"/>
      <c r="TDR152" s="1119"/>
      <c r="TDS152" s="1119"/>
      <c r="TDT152" s="1119"/>
      <c r="TDU152" s="1119"/>
      <c r="TDV152" s="1119"/>
      <c r="TDW152" s="1119"/>
      <c r="TDX152" s="1119"/>
      <c r="TDY152" s="1119"/>
      <c r="TDZ152" s="1119"/>
      <c r="TEA152" s="1119"/>
      <c r="TEB152" s="1119"/>
      <c r="TEC152" s="1119"/>
      <c r="TED152" s="1119"/>
      <c r="TEE152" s="1119"/>
      <c r="TEF152" s="1119"/>
      <c r="TEG152" s="1119"/>
      <c r="TEH152" s="1119"/>
      <c r="TEI152" s="1119"/>
      <c r="TEJ152" s="1119"/>
      <c r="TEK152" s="1119"/>
      <c r="TEL152" s="1119"/>
      <c r="TEM152" s="1119"/>
      <c r="TEN152" s="1119"/>
      <c r="TEO152" s="1119"/>
      <c r="TEP152" s="1119"/>
      <c r="TEQ152" s="1119"/>
      <c r="TER152" s="1119"/>
      <c r="TES152" s="1119"/>
      <c r="TET152" s="1119"/>
      <c r="TEU152" s="1119"/>
      <c r="TEV152" s="1119"/>
      <c r="TEW152" s="1119"/>
      <c r="TEX152" s="1119"/>
      <c r="TEY152" s="1119"/>
      <c r="TEZ152" s="1119"/>
      <c r="TFA152" s="1119"/>
      <c r="TFB152" s="1119"/>
      <c r="TFC152" s="1119"/>
      <c r="TFD152" s="1119"/>
      <c r="TFE152" s="1119"/>
      <c r="TFF152" s="1119"/>
      <c r="TFG152" s="1119"/>
      <c r="TFH152" s="1119"/>
      <c r="TFI152" s="1119"/>
      <c r="TFJ152" s="1119"/>
      <c r="TFK152" s="1119"/>
      <c r="TFL152" s="1119"/>
      <c r="TFM152" s="1119"/>
      <c r="TFN152" s="1119"/>
      <c r="TFO152" s="1119"/>
      <c r="TFP152" s="1119"/>
      <c r="TFQ152" s="1119"/>
      <c r="TFR152" s="1119"/>
      <c r="TFS152" s="1119"/>
      <c r="TFT152" s="1119"/>
      <c r="TFU152" s="1119"/>
      <c r="TFV152" s="1119"/>
      <c r="TFW152" s="1119"/>
      <c r="TFX152" s="1119"/>
      <c r="TFY152" s="1119"/>
      <c r="TFZ152" s="1119"/>
      <c r="TGA152" s="1119"/>
      <c r="TGB152" s="1119"/>
      <c r="TGC152" s="1119"/>
      <c r="TGD152" s="1119"/>
      <c r="TGE152" s="1119"/>
      <c r="TGF152" s="1119"/>
      <c r="TGG152" s="1119"/>
      <c r="TGH152" s="1119"/>
      <c r="TGI152" s="1119"/>
      <c r="TGJ152" s="1119"/>
      <c r="TGK152" s="1119"/>
      <c r="TGL152" s="1119"/>
      <c r="TGM152" s="1119"/>
      <c r="TGN152" s="1119"/>
      <c r="TGO152" s="1119"/>
      <c r="TGP152" s="1119"/>
      <c r="TGQ152" s="1119"/>
      <c r="TGR152" s="1119"/>
      <c r="TGS152" s="1119"/>
      <c r="TGT152" s="1119"/>
      <c r="TGU152" s="1119"/>
      <c r="TGV152" s="1119"/>
      <c r="TGW152" s="1119"/>
      <c r="TGX152" s="1119"/>
      <c r="TGY152" s="1119"/>
      <c r="TGZ152" s="1119"/>
      <c r="THA152" s="1119"/>
      <c r="THB152" s="1119"/>
      <c r="THC152" s="1119"/>
      <c r="THD152" s="1119"/>
      <c r="THE152" s="1119"/>
      <c r="THF152" s="1119"/>
      <c r="THG152" s="1119"/>
      <c r="THH152" s="1119"/>
      <c r="THI152" s="1119"/>
      <c r="THJ152" s="1119"/>
      <c r="THK152" s="1119"/>
      <c r="THL152" s="1119"/>
      <c r="THM152" s="1119"/>
      <c r="THN152" s="1119"/>
      <c r="THO152" s="1119"/>
      <c r="THP152" s="1119"/>
      <c r="THQ152" s="1119"/>
      <c r="THR152" s="1119"/>
      <c r="THS152" s="1119"/>
      <c r="THT152" s="1119"/>
      <c r="THU152" s="1119"/>
      <c r="THV152" s="1119"/>
      <c r="THW152" s="1119"/>
      <c r="THX152" s="1119"/>
      <c r="THY152" s="1119"/>
      <c r="THZ152" s="1119"/>
      <c r="TIA152" s="1119"/>
      <c r="TIB152" s="1119"/>
      <c r="TIC152" s="1119"/>
      <c r="TID152" s="1119"/>
      <c r="TIE152" s="1119"/>
      <c r="TIF152" s="1119"/>
      <c r="TIG152" s="1119"/>
      <c r="TIH152" s="1119"/>
      <c r="TII152" s="1119"/>
      <c r="TIJ152" s="1119"/>
      <c r="TIK152" s="1119"/>
      <c r="TIL152" s="1119"/>
      <c r="TIM152" s="1119"/>
      <c r="TIN152" s="1119"/>
      <c r="TIO152" s="1119"/>
      <c r="TIP152" s="1119"/>
      <c r="TIQ152" s="1119"/>
      <c r="TIR152" s="1119"/>
      <c r="TIS152" s="1119"/>
      <c r="TIT152" s="1119"/>
      <c r="TIU152" s="1119"/>
      <c r="TIV152" s="1119"/>
      <c r="TIW152" s="1119"/>
      <c r="TIX152" s="1119"/>
      <c r="TIY152" s="1119"/>
      <c r="TIZ152" s="1119"/>
      <c r="TJA152" s="1119"/>
      <c r="TJB152" s="1119"/>
      <c r="TJC152" s="1119"/>
      <c r="TJD152" s="1119"/>
      <c r="TJE152" s="1119"/>
      <c r="TJF152" s="1119"/>
      <c r="TJG152" s="1119"/>
      <c r="TJH152" s="1119"/>
      <c r="TJI152" s="1119"/>
      <c r="TJJ152" s="1119"/>
      <c r="TJK152" s="1119"/>
      <c r="TJL152" s="1119"/>
      <c r="TJM152" s="1119"/>
      <c r="TJN152" s="1119"/>
      <c r="TJO152" s="1119"/>
      <c r="TJP152" s="1119"/>
      <c r="TJQ152" s="1119"/>
      <c r="TJR152" s="1119"/>
      <c r="TJS152" s="1119"/>
      <c r="TJT152" s="1119"/>
      <c r="TJU152" s="1119"/>
      <c r="TJV152" s="1119"/>
      <c r="TJW152" s="1119"/>
      <c r="TJX152" s="1119"/>
      <c r="TJY152" s="1119"/>
      <c r="TJZ152" s="1119"/>
      <c r="TKA152" s="1119"/>
      <c r="TKB152" s="1119"/>
      <c r="TKC152" s="1119"/>
      <c r="TKD152" s="1119"/>
      <c r="TKE152" s="1119"/>
      <c r="TKF152" s="1119"/>
      <c r="TKG152" s="1119"/>
      <c r="TKH152" s="1119"/>
      <c r="TKI152" s="1119"/>
      <c r="TKJ152" s="1119"/>
      <c r="TKK152" s="1119"/>
      <c r="TKL152" s="1119"/>
      <c r="TKM152" s="1119"/>
      <c r="TKN152" s="1119"/>
      <c r="TKO152" s="1119"/>
      <c r="TKP152" s="1119"/>
      <c r="TKQ152" s="1119"/>
      <c r="TKR152" s="1119"/>
      <c r="TKS152" s="1119"/>
      <c r="TKT152" s="1119"/>
      <c r="TKU152" s="1119"/>
      <c r="TKV152" s="1119"/>
      <c r="TKW152" s="1119"/>
      <c r="TKX152" s="1119"/>
      <c r="TKY152" s="1119"/>
      <c r="TKZ152" s="1119"/>
      <c r="TLA152" s="1119"/>
      <c r="TLB152" s="1119"/>
      <c r="TLC152" s="1119"/>
      <c r="TLD152" s="1119"/>
      <c r="TLE152" s="1119"/>
      <c r="TLF152" s="1119"/>
      <c r="TLG152" s="1119"/>
      <c r="TLH152" s="1119"/>
      <c r="TLI152" s="1119"/>
      <c r="TLJ152" s="1119"/>
      <c r="TLK152" s="1119"/>
      <c r="TLL152" s="1119"/>
      <c r="TLM152" s="1119"/>
      <c r="TLN152" s="1119"/>
      <c r="TLO152" s="1119"/>
      <c r="TLP152" s="1119"/>
      <c r="TLQ152" s="1119"/>
      <c r="TLR152" s="1119"/>
      <c r="TLS152" s="1119"/>
      <c r="TLT152" s="1119"/>
      <c r="TLU152" s="1119"/>
      <c r="TLV152" s="1119"/>
      <c r="TLW152" s="1119"/>
      <c r="TLX152" s="1119"/>
      <c r="TLY152" s="1119"/>
      <c r="TLZ152" s="1119"/>
      <c r="TMA152" s="1119"/>
      <c r="TMB152" s="1119"/>
      <c r="TMC152" s="1119"/>
      <c r="TMD152" s="1119"/>
      <c r="TME152" s="1119"/>
      <c r="TMF152" s="1119"/>
      <c r="TMG152" s="1119"/>
      <c r="TMH152" s="1119"/>
      <c r="TMI152" s="1119"/>
      <c r="TMJ152" s="1119"/>
      <c r="TMK152" s="1119"/>
      <c r="TML152" s="1119"/>
      <c r="TMM152" s="1119"/>
      <c r="TMN152" s="1119"/>
      <c r="TMO152" s="1119"/>
      <c r="TMP152" s="1119"/>
      <c r="TMQ152" s="1119"/>
      <c r="TMR152" s="1119"/>
      <c r="TMS152" s="1119"/>
      <c r="TMT152" s="1119"/>
      <c r="TMU152" s="1119"/>
      <c r="TMV152" s="1119"/>
      <c r="TMW152" s="1119"/>
      <c r="TMX152" s="1119"/>
      <c r="TMY152" s="1119"/>
      <c r="TMZ152" s="1119"/>
      <c r="TNA152" s="1119"/>
      <c r="TNB152" s="1119"/>
      <c r="TNC152" s="1119"/>
      <c r="TND152" s="1119"/>
      <c r="TNE152" s="1119"/>
      <c r="TNF152" s="1119"/>
      <c r="TNG152" s="1119"/>
      <c r="TNH152" s="1119"/>
      <c r="TNI152" s="1119"/>
      <c r="TNJ152" s="1119"/>
      <c r="TNK152" s="1119"/>
      <c r="TNL152" s="1119"/>
      <c r="TNM152" s="1119"/>
      <c r="TNN152" s="1119"/>
      <c r="TNO152" s="1119"/>
      <c r="TNP152" s="1119"/>
      <c r="TNQ152" s="1119"/>
      <c r="TNR152" s="1119"/>
      <c r="TNS152" s="1119"/>
      <c r="TNT152" s="1119"/>
      <c r="TNU152" s="1119"/>
      <c r="TNV152" s="1119"/>
      <c r="TNW152" s="1119"/>
      <c r="TNX152" s="1119"/>
      <c r="TNY152" s="1119"/>
      <c r="TNZ152" s="1119"/>
      <c r="TOA152" s="1119"/>
      <c r="TOB152" s="1119"/>
      <c r="TOC152" s="1119"/>
      <c r="TOD152" s="1119"/>
      <c r="TOE152" s="1119"/>
      <c r="TOF152" s="1119"/>
      <c r="TOG152" s="1119"/>
      <c r="TOH152" s="1119"/>
      <c r="TOI152" s="1119"/>
      <c r="TOJ152" s="1119"/>
      <c r="TOK152" s="1119"/>
      <c r="TOL152" s="1119"/>
      <c r="TOM152" s="1119"/>
      <c r="TON152" s="1119"/>
      <c r="TOO152" s="1119"/>
      <c r="TOP152" s="1119"/>
      <c r="TOQ152" s="1119"/>
      <c r="TOR152" s="1119"/>
      <c r="TOS152" s="1119"/>
      <c r="TOT152" s="1119"/>
      <c r="TOU152" s="1119"/>
      <c r="TOV152" s="1119"/>
      <c r="TOW152" s="1119"/>
      <c r="TOX152" s="1119"/>
      <c r="TOY152" s="1119"/>
      <c r="TOZ152" s="1119"/>
      <c r="TPA152" s="1119"/>
      <c r="TPB152" s="1119"/>
      <c r="TPC152" s="1119"/>
      <c r="TPD152" s="1119"/>
      <c r="TPE152" s="1119"/>
      <c r="TPF152" s="1119"/>
      <c r="TPG152" s="1119"/>
      <c r="TPH152" s="1119"/>
      <c r="TPI152" s="1119"/>
      <c r="TPJ152" s="1119"/>
      <c r="TPK152" s="1119"/>
      <c r="TPL152" s="1119"/>
      <c r="TPM152" s="1119"/>
      <c r="TPN152" s="1119"/>
      <c r="TPO152" s="1119"/>
      <c r="TPP152" s="1119"/>
      <c r="TPQ152" s="1119"/>
      <c r="TPR152" s="1119"/>
      <c r="TPS152" s="1119"/>
      <c r="TPT152" s="1119"/>
      <c r="TPU152" s="1119"/>
      <c r="TPV152" s="1119"/>
      <c r="TPW152" s="1119"/>
      <c r="TPX152" s="1119"/>
      <c r="TPY152" s="1119"/>
      <c r="TPZ152" s="1119"/>
      <c r="TQA152" s="1119"/>
      <c r="TQB152" s="1119"/>
      <c r="TQC152" s="1119"/>
      <c r="TQD152" s="1119"/>
      <c r="TQE152" s="1119"/>
      <c r="TQF152" s="1119"/>
      <c r="TQG152" s="1119"/>
      <c r="TQH152" s="1119"/>
      <c r="TQI152" s="1119"/>
      <c r="TQJ152" s="1119"/>
      <c r="TQK152" s="1119"/>
      <c r="TQL152" s="1119"/>
      <c r="TQM152" s="1119"/>
      <c r="TQN152" s="1119"/>
      <c r="TQO152" s="1119"/>
      <c r="TQP152" s="1119"/>
      <c r="TQQ152" s="1119"/>
      <c r="TQR152" s="1119"/>
      <c r="TQS152" s="1119"/>
      <c r="TQT152" s="1119"/>
      <c r="TQU152" s="1119"/>
      <c r="TQV152" s="1119"/>
      <c r="TQW152" s="1119"/>
      <c r="TQX152" s="1119"/>
      <c r="TQY152" s="1119"/>
      <c r="TQZ152" s="1119"/>
      <c r="TRA152" s="1119"/>
      <c r="TRB152" s="1119"/>
      <c r="TRC152" s="1119"/>
      <c r="TRD152" s="1119"/>
      <c r="TRE152" s="1119"/>
      <c r="TRF152" s="1119"/>
      <c r="TRG152" s="1119"/>
      <c r="TRH152" s="1119"/>
      <c r="TRI152" s="1119"/>
      <c r="TRJ152" s="1119"/>
      <c r="TRK152" s="1119"/>
      <c r="TRL152" s="1119"/>
      <c r="TRM152" s="1119"/>
      <c r="TRN152" s="1119"/>
      <c r="TRO152" s="1119"/>
      <c r="TRP152" s="1119"/>
      <c r="TRQ152" s="1119"/>
      <c r="TRR152" s="1119"/>
      <c r="TRS152" s="1119"/>
      <c r="TRT152" s="1119"/>
      <c r="TRU152" s="1119"/>
      <c r="TRV152" s="1119"/>
      <c r="TRW152" s="1119"/>
      <c r="TRX152" s="1119"/>
      <c r="TRY152" s="1119"/>
      <c r="TRZ152" s="1119"/>
      <c r="TSA152" s="1119"/>
      <c r="TSB152" s="1119"/>
      <c r="TSC152" s="1119"/>
      <c r="TSD152" s="1119"/>
      <c r="TSE152" s="1119"/>
      <c r="TSF152" s="1119"/>
      <c r="TSG152" s="1119"/>
      <c r="TSH152" s="1119"/>
      <c r="TSI152" s="1119"/>
      <c r="TSJ152" s="1119"/>
      <c r="TSK152" s="1119"/>
      <c r="TSL152" s="1119"/>
      <c r="TSM152" s="1119"/>
      <c r="TSN152" s="1119"/>
      <c r="TSO152" s="1119"/>
      <c r="TSP152" s="1119"/>
      <c r="TSQ152" s="1119"/>
      <c r="TSR152" s="1119"/>
      <c r="TSS152" s="1119"/>
      <c r="TST152" s="1119"/>
      <c r="TSU152" s="1119"/>
      <c r="TSV152" s="1119"/>
      <c r="TSW152" s="1119"/>
      <c r="TSX152" s="1119"/>
      <c r="TSY152" s="1119"/>
      <c r="TSZ152" s="1119"/>
      <c r="TTA152" s="1119"/>
      <c r="TTB152" s="1119"/>
      <c r="TTC152" s="1119"/>
      <c r="TTD152" s="1119"/>
      <c r="TTE152" s="1119"/>
      <c r="TTF152" s="1119"/>
      <c r="TTG152" s="1119"/>
      <c r="TTH152" s="1119"/>
      <c r="TTI152" s="1119"/>
      <c r="TTJ152" s="1119"/>
      <c r="TTK152" s="1119"/>
      <c r="TTL152" s="1119"/>
      <c r="TTM152" s="1119"/>
      <c r="TTN152" s="1119"/>
      <c r="TTO152" s="1119"/>
      <c r="TTP152" s="1119"/>
      <c r="TTQ152" s="1119"/>
      <c r="TTR152" s="1119"/>
      <c r="TTS152" s="1119"/>
      <c r="TTT152" s="1119"/>
      <c r="TTU152" s="1119"/>
      <c r="TTV152" s="1119"/>
      <c r="TTW152" s="1119"/>
      <c r="TTX152" s="1119"/>
      <c r="TTY152" s="1119"/>
      <c r="TTZ152" s="1119"/>
      <c r="TUA152" s="1119"/>
      <c r="TUB152" s="1119"/>
      <c r="TUC152" s="1119"/>
      <c r="TUD152" s="1119"/>
      <c r="TUE152" s="1119"/>
      <c r="TUF152" s="1119"/>
      <c r="TUG152" s="1119"/>
      <c r="TUH152" s="1119"/>
      <c r="TUI152" s="1119"/>
      <c r="TUJ152" s="1119"/>
      <c r="TUK152" s="1119"/>
      <c r="TUL152" s="1119"/>
      <c r="TUM152" s="1119"/>
      <c r="TUN152" s="1119"/>
      <c r="TUO152" s="1119"/>
      <c r="TUP152" s="1119"/>
      <c r="TUQ152" s="1119"/>
      <c r="TUR152" s="1119"/>
      <c r="TUS152" s="1119"/>
      <c r="TUT152" s="1119"/>
      <c r="TUU152" s="1119"/>
      <c r="TUV152" s="1119"/>
      <c r="TUW152" s="1119"/>
      <c r="TUX152" s="1119"/>
      <c r="TUY152" s="1119"/>
      <c r="TUZ152" s="1119"/>
      <c r="TVA152" s="1119"/>
      <c r="TVB152" s="1119"/>
      <c r="TVC152" s="1119"/>
      <c r="TVD152" s="1119"/>
      <c r="TVE152" s="1119"/>
      <c r="TVF152" s="1119"/>
      <c r="TVG152" s="1119"/>
      <c r="TVH152" s="1119"/>
      <c r="TVI152" s="1119"/>
      <c r="TVJ152" s="1119"/>
      <c r="TVK152" s="1119"/>
      <c r="TVL152" s="1119"/>
      <c r="TVM152" s="1119"/>
      <c r="TVN152" s="1119"/>
      <c r="TVO152" s="1119"/>
      <c r="TVP152" s="1119"/>
      <c r="TVQ152" s="1119"/>
      <c r="TVR152" s="1119"/>
      <c r="TVS152" s="1119"/>
      <c r="TVT152" s="1119"/>
      <c r="TVU152" s="1119"/>
      <c r="TVV152" s="1119"/>
      <c r="TVW152" s="1119"/>
      <c r="TVX152" s="1119"/>
      <c r="TVY152" s="1119"/>
      <c r="TVZ152" s="1119"/>
      <c r="TWA152" s="1119"/>
      <c r="TWB152" s="1119"/>
      <c r="TWC152" s="1119"/>
      <c r="TWD152" s="1119"/>
      <c r="TWE152" s="1119"/>
      <c r="TWF152" s="1119"/>
      <c r="TWG152" s="1119"/>
      <c r="TWH152" s="1119"/>
      <c r="TWI152" s="1119"/>
      <c r="TWJ152" s="1119"/>
      <c r="TWK152" s="1119"/>
      <c r="TWL152" s="1119"/>
      <c r="TWM152" s="1119"/>
      <c r="TWN152" s="1119"/>
      <c r="TWO152" s="1119"/>
      <c r="TWP152" s="1119"/>
      <c r="TWQ152" s="1119"/>
      <c r="TWR152" s="1119"/>
      <c r="TWS152" s="1119"/>
      <c r="TWT152" s="1119"/>
      <c r="TWU152" s="1119"/>
      <c r="TWV152" s="1119"/>
      <c r="TWW152" s="1119"/>
      <c r="TWX152" s="1119"/>
      <c r="TWY152" s="1119"/>
      <c r="TWZ152" s="1119"/>
      <c r="TXA152" s="1119"/>
      <c r="TXB152" s="1119"/>
      <c r="TXC152" s="1119"/>
      <c r="TXD152" s="1119"/>
      <c r="TXE152" s="1119"/>
      <c r="TXF152" s="1119"/>
      <c r="TXG152" s="1119"/>
      <c r="TXH152" s="1119"/>
      <c r="TXI152" s="1119"/>
      <c r="TXJ152" s="1119"/>
      <c r="TXK152" s="1119"/>
      <c r="TXL152" s="1119"/>
      <c r="TXM152" s="1119"/>
      <c r="TXN152" s="1119"/>
      <c r="TXO152" s="1119"/>
      <c r="TXP152" s="1119"/>
      <c r="TXQ152" s="1119"/>
      <c r="TXR152" s="1119"/>
      <c r="TXS152" s="1119"/>
      <c r="TXT152" s="1119"/>
      <c r="TXU152" s="1119"/>
      <c r="TXV152" s="1119"/>
      <c r="TXW152" s="1119"/>
      <c r="TXX152" s="1119"/>
      <c r="TXY152" s="1119"/>
      <c r="TXZ152" s="1119"/>
      <c r="TYA152" s="1119"/>
      <c r="TYB152" s="1119"/>
      <c r="TYC152" s="1119"/>
      <c r="TYD152" s="1119"/>
      <c r="TYE152" s="1119"/>
      <c r="TYF152" s="1119"/>
      <c r="TYG152" s="1119"/>
      <c r="TYH152" s="1119"/>
      <c r="TYI152" s="1119"/>
      <c r="TYJ152" s="1119"/>
      <c r="TYK152" s="1119"/>
      <c r="TYL152" s="1119"/>
      <c r="TYM152" s="1119"/>
      <c r="TYN152" s="1119"/>
      <c r="TYO152" s="1119"/>
      <c r="TYP152" s="1119"/>
      <c r="TYQ152" s="1119"/>
      <c r="TYR152" s="1119"/>
      <c r="TYS152" s="1119"/>
      <c r="TYT152" s="1119"/>
      <c r="TYU152" s="1119"/>
      <c r="TYV152" s="1119"/>
      <c r="TYW152" s="1119"/>
      <c r="TYX152" s="1119"/>
      <c r="TYY152" s="1119"/>
      <c r="TYZ152" s="1119"/>
      <c r="TZA152" s="1119"/>
      <c r="TZB152" s="1119"/>
      <c r="TZC152" s="1119"/>
      <c r="TZD152" s="1119"/>
      <c r="TZE152" s="1119"/>
      <c r="TZF152" s="1119"/>
      <c r="TZG152" s="1119"/>
      <c r="TZH152" s="1119"/>
      <c r="TZI152" s="1119"/>
      <c r="TZJ152" s="1119"/>
      <c r="TZK152" s="1119"/>
      <c r="TZL152" s="1119"/>
      <c r="TZM152" s="1119"/>
      <c r="TZN152" s="1119"/>
      <c r="TZO152" s="1119"/>
      <c r="TZP152" s="1119"/>
      <c r="TZQ152" s="1119"/>
      <c r="TZR152" s="1119"/>
      <c r="TZS152" s="1119"/>
      <c r="TZT152" s="1119"/>
      <c r="TZU152" s="1119"/>
      <c r="TZV152" s="1119"/>
      <c r="TZW152" s="1119"/>
      <c r="TZX152" s="1119"/>
      <c r="TZY152" s="1119"/>
      <c r="TZZ152" s="1119"/>
      <c r="UAA152" s="1119"/>
      <c r="UAB152" s="1119"/>
      <c r="UAC152" s="1119"/>
      <c r="UAD152" s="1119"/>
      <c r="UAE152" s="1119"/>
      <c r="UAF152" s="1119"/>
      <c r="UAG152" s="1119"/>
      <c r="UAH152" s="1119"/>
      <c r="UAI152" s="1119"/>
      <c r="UAJ152" s="1119"/>
      <c r="UAK152" s="1119"/>
      <c r="UAL152" s="1119"/>
      <c r="UAM152" s="1119"/>
      <c r="UAN152" s="1119"/>
      <c r="UAO152" s="1119"/>
      <c r="UAP152" s="1119"/>
      <c r="UAQ152" s="1119"/>
      <c r="UAR152" s="1119"/>
      <c r="UAS152" s="1119"/>
      <c r="UAT152" s="1119"/>
      <c r="UAU152" s="1119"/>
      <c r="UAV152" s="1119"/>
      <c r="UAW152" s="1119"/>
      <c r="UAX152" s="1119"/>
      <c r="UAY152" s="1119"/>
      <c r="UAZ152" s="1119"/>
      <c r="UBA152" s="1119"/>
      <c r="UBB152" s="1119"/>
      <c r="UBC152" s="1119"/>
      <c r="UBD152" s="1119"/>
      <c r="UBE152" s="1119"/>
      <c r="UBF152" s="1119"/>
      <c r="UBG152" s="1119"/>
      <c r="UBH152" s="1119"/>
      <c r="UBI152" s="1119"/>
      <c r="UBJ152" s="1119"/>
      <c r="UBK152" s="1119"/>
      <c r="UBL152" s="1119"/>
      <c r="UBM152" s="1119"/>
      <c r="UBN152" s="1119"/>
      <c r="UBO152" s="1119"/>
      <c r="UBP152" s="1119"/>
      <c r="UBQ152" s="1119"/>
      <c r="UBR152" s="1119"/>
      <c r="UBS152" s="1119"/>
      <c r="UBT152" s="1119"/>
      <c r="UBU152" s="1119"/>
      <c r="UBV152" s="1119"/>
      <c r="UBW152" s="1119"/>
      <c r="UBX152" s="1119"/>
      <c r="UBY152" s="1119"/>
      <c r="UBZ152" s="1119"/>
      <c r="UCA152" s="1119"/>
      <c r="UCB152" s="1119"/>
      <c r="UCC152" s="1119"/>
      <c r="UCD152" s="1119"/>
      <c r="UCE152" s="1119"/>
      <c r="UCF152" s="1119"/>
      <c r="UCG152" s="1119"/>
      <c r="UCH152" s="1119"/>
      <c r="UCI152" s="1119"/>
      <c r="UCJ152" s="1119"/>
      <c r="UCK152" s="1119"/>
      <c r="UCL152" s="1119"/>
      <c r="UCM152" s="1119"/>
      <c r="UCN152" s="1119"/>
      <c r="UCO152" s="1119"/>
      <c r="UCP152" s="1119"/>
      <c r="UCQ152" s="1119"/>
      <c r="UCR152" s="1119"/>
      <c r="UCS152" s="1119"/>
      <c r="UCT152" s="1119"/>
      <c r="UCU152" s="1119"/>
      <c r="UCV152" s="1119"/>
      <c r="UCW152" s="1119"/>
      <c r="UCX152" s="1119"/>
      <c r="UCY152" s="1119"/>
      <c r="UCZ152" s="1119"/>
      <c r="UDA152" s="1119"/>
      <c r="UDB152" s="1119"/>
      <c r="UDC152" s="1119"/>
      <c r="UDD152" s="1119"/>
      <c r="UDE152" s="1119"/>
      <c r="UDF152" s="1119"/>
      <c r="UDG152" s="1119"/>
      <c r="UDH152" s="1119"/>
      <c r="UDI152" s="1119"/>
      <c r="UDJ152" s="1119"/>
      <c r="UDK152" s="1119"/>
      <c r="UDL152" s="1119"/>
      <c r="UDM152" s="1119"/>
      <c r="UDN152" s="1119"/>
      <c r="UDO152" s="1119"/>
      <c r="UDP152" s="1119"/>
      <c r="UDQ152" s="1119"/>
      <c r="UDR152" s="1119"/>
      <c r="UDS152" s="1119"/>
      <c r="UDT152" s="1119"/>
      <c r="UDU152" s="1119"/>
      <c r="UDV152" s="1119"/>
      <c r="UDW152" s="1119"/>
      <c r="UDX152" s="1119"/>
      <c r="UDY152" s="1119"/>
      <c r="UDZ152" s="1119"/>
      <c r="UEA152" s="1119"/>
      <c r="UEB152" s="1119"/>
      <c r="UEC152" s="1119"/>
      <c r="UED152" s="1119"/>
      <c r="UEE152" s="1119"/>
      <c r="UEF152" s="1119"/>
      <c r="UEG152" s="1119"/>
      <c r="UEH152" s="1119"/>
      <c r="UEI152" s="1119"/>
      <c r="UEJ152" s="1119"/>
      <c r="UEK152" s="1119"/>
      <c r="UEL152" s="1119"/>
      <c r="UEM152" s="1119"/>
      <c r="UEN152" s="1119"/>
      <c r="UEO152" s="1119"/>
      <c r="UEP152" s="1119"/>
      <c r="UEQ152" s="1119"/>
      <c r="UER152" s="1119"/>
      <c r="UES152" s="1119"/>
      <c r="UET152" s="1119"/>
      <c r="UEU152" s="1119"/>
      <c r="UEV152" s="1119"/>
      <c r="UEW152" s="1119"/>
      <c r="UEX152" s="1119"/>
      <c r="UEY152" s="1119"/>
      <c r="UEZ152" s="1119"/>
      <c r="UFA152" s="1119"/>
      <c r="UFB152" s="1119"/>
      <c r="UFC152" s="1119"/>
      <c r="UFD152" s="1119"/>
      <c r="UFE152" s="1119"/>
      <c r="UFF152" s="1119"/>
      <c r="UFG152" s="1119"/>
      <c r="UFH152" s="1119"/>
      <c r="UFI152" s="1119"/>
      <c r="UFJ152" s="1119"/>
      <c r="UFK152" s="1119"/>
      <c r="UFL152" s="1119"/>
      <c r="UFM152" s="1119"/>
      <c r="UFN152" s="1119"/>
      <c r="UFO152" s="1119"/>
      <c r="UFP152" s="1119"/>
      <c r="UFQ152" s="1119"/>
      <c r="UFR152" s="1119"/>
      <c r="UFS152" s="1119"/>
      <c r="UFT152" s="1119"/>
      <c r="UFU152" s="1119"/>
      <c r="UFV152" s="1119"/>
      <c r="UFW152" s="1119"/>
      <c r="UFX152" s="1119"/>
      <c r="UFY152" s="1119"/>
      <c r="UFZ152" s="1119"/>
      <c r="UGA152" s="1119"/>
      <c r="UGB152" s="1119"/>
      <c r="UGC152" s="1119"/>
      <c r="UGD152" s="1119"/>
      <c r="UGE152" s="1119"/>
      <c r="UGF152" s="1119"/>
      <c r="UGG152" s="1119"/>
      <c r="UGH152" s="1119"/>
      <c r="UGI152" s="1119"/>
      <c r="UGJ152" s="1119"/>
      <c r="UGK152" s="1119"/>
      <c r="UGL152" s="1119"/>
      <c r="UGM152" s="1119"/>
      <c r="UGN152" s="1119"/>
      <c r="UGO152" s="1119"/>
      <c r="UGP152" s="1119"/>
      <c r="UGQ152" s="1119"/>
      <c r="UGR152" s="1119"/>
      <c r="UGS152" s="1119"/>
      <c r="UGT152" s="1119"/>
      <c r="UGU152" s="1119"/>
      <c r="UGV152" s="1119"/>
      <c r="UGW152" s="1119"/>
      <c r="UGX152" s="1119"/>
      <c r="UGY152" s="1119"/>
      <c r="UGZ152" s="1119"/>
      <c r="UHA152" s="1119"/>
      <c r="UHB152" s="1119"/>
      <c r="UHC152" s="1119"/>
      <c r="UHD152" s="1119"/>
      <c r="UHE152" s="1119"/>
      <c r="UHF152" s="1119"/>
      <c r="UHG152" s="1119"/>
      <c r="UHH152" s="1119"/>
      <c r="UHI152" s="1119"/>
      <c r="UHJ152" s="1119"/>
      <c r="UHK152" s="1119"/>
      <c r="UHL152" s="1119"/>
      <c r="UHM152" s="1119"/>
      <c r="UHN152" s="1119"/>
      <c r="UHO152" s="1119"/>
      <c r="UHP152" s="1119"/>
      <c r="UHQ152" s="1119"/>
      <c r="UHR152" s="1119"/>
      <c r="UHS152" s="1119"/>
      <c r="UHT152" s="1119"/>
      <c r="UHU152" s="1119"/>
      <c r="UHV152" s="1119"/>
      <c r="UHW152" s="1119"/>
      <c r="UHX152" s="1119"/>
      <c r="UHY152" s="1119"/>
      <c r="UHZ152" s="1119"/>
      <c r="UIA152" s="1119"/>
      <c r="UIB152" s="1119"/>
      <c r="UIC152" s="1119"/>
      <c r="UID152" s="1119"/>
      <c r="UIE152" s="1119"/>
      <c r="UIF152" s="1119"/>
      <c r="UIG152" s="1119"/>
      <c r="UIH152" s="1119"/>
      <c r="UII152" s="1119"/>
      <c r="UIJ152" s="1119"/>
      <c r="UIK152" s="1119"/>
      <c r="UIL152" s="1119"/>
      <c r="UIM152" s="1119"/>
      <c r="UIN152" s="1119"/>
      <c r="UIO152" s="1119"/>
      <c r="UIP152" s="1119"/>
      <c r="UIQ152" s="1119"/>
      <c r="UIR152" s="1119"/>
      <c r="UIS152" s="1119"/>
      <c r="UIT152" s="1119"/>
      <c r="UIU152" s="1119"/>
      <c r="UIV152" s="1119"/>
      <c r="UIW152" s="1119"/>
      <c r="UIX152" s="1119"/>
      <c r="UIY152" s="1119"/>
      <c r="UIZ152" s="1119"/>
      <c r="UJA152" s="1119"/>
      <c r="UJB152" s="1119"/>
      <c r="UJC152" s="1119"/>
      <c r="UJD152" s="1119"/>
      <c r="UJE152" s="1119"/>
      <c r="UJF152" s="1119"/>
      <c r="UJG152" s="1119"/>
      <c r="UJH152" s="1119"/>
      <c r="UJI152" s="1119"/>
      <c r="UJJ152" s="1119"/>
      <c r="UJK152" s="1119"/>
      <c r="UJL152" s="1119"/>
      <c r="UJM152" s="1119"/>
      <c r="UJN152" s="1119"/>
      <c r="UJO152" s="1119"/>
      <c r="UJP152" s="1119"/>
      <c r="UJQ152" s="1119"/>
      <c r="UJR152" s="1119"/>
      <c r="UJS152" s="1119"/>
      <c r="UJT152" s="1119"/>
      <c r="UJU152" s="1119"/>
      <c r="UJV152" s="1119"/>
      <c r="UJW152" s="1119"/>
      <c r="UJX152" s="1119"/>
      <c r="UJY152" s="1119"/>
      <c r="UJZ152" s="1119"/>
      <c r="UKA152" s="1119"/>
      <c r="UKB152" s="1119"/>
      <c r="UKC152" s="1119"/>
      <c r="UKD152" s="1119"/>
      <c r="UKE152" s="1119"/>
      <c r="UKF152" s="1119"/>
      <c r="UKG152" s="1119"/>
      <c r="UKH152" s="1119"/>
      <c r="UKI152" s="1119"/>
      <c r="UKJ152" s="1119"/>
      <c r="UKK152" s="1119"/>
      <c r="UKL152" s="1119"/>
      <c r="UKM152" s="1119"/>
      <c r="UKN152" s="1119"/>
      <c r="UKO152" s="1119"/>
      <c r="UKP152" s="1119"/>
      <c r="UKQ152" s="1119"/>
      <c r="UKR152" s="1119"/>
      <c r="UKS152" s="1119"/>
      <c r="UKT152" s="1119"/>
      <c r="UKU152" s="1119"/>
      <c r="UKV152" s="1119"/>
      <c r="UKW152" s="1119"/>
      <c r="UKX152" s="1119"/>
      <c r="UKY152" s="1119"/>
      <c r="UKZ152" s="1119"/>
      <c r="ULA152" s="1119"/>
      <c r="ULB152" s="1119"/>
      <c r="ULC152" s="1119"/>
      <c r="ULD152" s="1119"/>
      <c r="ULE152" s="1119"/>
      <c r="ULF152" s="1119"/>
      <c r="ULG152" s="1119"/>
      <c r="ULH152" s="1119"/>
      <c r="ULI152" s="1119"/>
      <c r="ULJ152" s="1119"/>
      <c r="ULK152" s="1119"/>
      <c r="ULL152" s="1119"/>
      <c r="ULM152" s="1119"/>
      <c r="ULN152" s="1119"/>
      <c r="ULO152" s="1119"/>
      <c r="ULP152" s="1119"/>
      <c r="ULQ152" s="1119"/>
      <c r="ULR152" s="1119"/>
      <c r="ULS152" s="1119"/>
      <c r="ULT152" s="1119"/>
      <c r="ULU152" s="1119"/>
      <c r="ULV152" s="1119"/>
      <c r="ULW152" s="1119"/>
      <c r="ULX152" s="1119"/>
      <c r="ULY152" s="1119"/>
      <c r="ULZ152" s="1119"/>
      <c r="UMA152" s="1119"/>
      <c r="UMB152" s="1119"/>
      <c r="UMC152" s="1119"/>
      <c r="UMD152" s="1119"/>
      <c r="UME152" s="1119"/>
      <c r="UMF152" s="1119"/>
      <c r="UMG152" s="1119"/>
      <c r="UMH152" s="1119"/>
      <c r="UMI152" s="1119"/>
      <c r="UMJ152" s="1119"/>
      <c r="UMK152" s="1119"/>
      <c r="UML152" s="1119"/>
      <c r="UMM152" s="1119"/>
      <c r="UMN152" s="1119"/>
      <c r="UMO152" s="1119"/>
      <c r="UMP152" s="1119"/>
      <c r="UMQ152" s="1119"/>
      <c r="UMR152" s="1119"/>
      <c r="UMS152" s="1119"/>
      <c r="UMT152" s="1119"/>
      <c r="UMU152" s="1119"/>
      <c r="UMV152" s="1119"/>
      <c r="UMW152" s="1119"/>
      <c r="UMX152" s="1119"/>
      <c r="UMY152" s="1119"/>
      <c r="UMZ152" s="1119"/>
      <c r="UNA152" s="1119"/>
      <c r="UNB152" s="1119"/>
      <c r="UNC152" s="1119"/>
      <c r="UND152" s="1119"/>
      <c r="UNE152" s="1119"/>
      <c r="UNF152" s="1119"/>
      <c r="UNG152" s="1119"/>
      <c r="UNH152" s="1119"/>
      <c r="UNI152" s="1119"/>
      <c r="UNJ152" s="1119"/>
      <c r="UNK152" s="1119"/>
      <c r="UNL152" s="1119"/>
      <c r="UNM152" s="1119"/>
      <c r="UNN152" s="1119"/>
      <c r="UNO152" s="1119"/>
      <c r="UNP152" s="1119"/>
      <c r="UNQ152" s="1119"/>
      <c r="UNR152" s="1119"/>
      <c r="UNS152" s="1119"/>
      <c r="UNT152" s="1119"/>
      <c r="UNU152" s="1119"/>
      <c r="UNV152" s="1119"/>
      <c r="UNW152" s="1119"/>
      <c r="UNX152" s="1119"/>
      <c r="UNY152" s="1119"/>
      <c r="UNZ152" s="1119"/>
      <c r="UOA152" s="1119"/>
      <c r="UOB152" s="1119"/>
      <c r="UOC152" s="1119"/>
      <c r="UOD152" s="1119"/>
      <c r="UOE152" s="1119"/>
      <c r="UOF152" s="1119"/>
      <c r="UOG152" s="1119"/>
      <c r="UOH152" s="1119"/>
      <c r="UOI152" s="1119"/>
      <c r="UOJ152" s="1119"/>
      <c r="UOK152" s="1119"/>
      <c r="UOL152" s="1119"/>
      <c r="UOM152" s="1119"/>
      <c r="UON152" s="1119"/>
      <c r="UOO152" s="1119"/>
      <c r="UOP152" s="1119"/>
      <c r="UOQ152" s="1119"/>
      <c r="UOR152" s="1119"/>
      <c r="UOS152" s="1119"/>
      <c r="UOT152" s="1119"/>
      <c r="UOU152" s="1119"/>
      <c r="UOV152" s="1119"/>
      <c r="UOW152" s="1119"/>
      <c r="UOX152" s="1119"/>
      <c r="UOY152" s="1119"/>
      <c r="UOZ152" s="1119"/>
      <c r="UPA152" s="1119"/>
      <c r="UPB152" s="1119"/>
      <c r="UPC152" s="1119"/>
      <c r="UPD152" s="1119"/>
      <c r="UPE152" s="1119"/>
      <c r="UPF152" s="1119"/>
      <c r="UPG152" s="1119"/>
      <c r="UPH152" s="1119"/>
      <c r="UPI152" s="1119"/>
      <c r="UPJ152" s="1119"/>
      <c r="UPK152" s="1119"/>
      <c r="UPL152" s="1119"/>
      <c r="UPM152" s="1119"/>
      <c r="UPN152" s="1119"/>
      <c r="UPO152" s="1119"/>
      <c r="UPP152" s="1119"/>
      <c r="UPQ152" s="1119"/>
      <c r="UPR152" s="1119"/>
      <c r="UPS152" s="1119"/>
      <c r="UPT152" s="1119"/>
      <c r="UPU152" s="1119"/>
      <c r="UPV152" s="1119"/>
      <c r="UPW152" s="1119"/>
      <c r="UPX152" s="1119"/>
      <c r="UPY152" s="1119"/>
      <c r="UPZ152" s="1119"/>
      <c r="UQA152" s="1119"/>
      <c r="UQB152" s="1119"/>
      <c r="UQC152" s="1119"/>
      <c r="UQD152" s="1119"/>
      <c r="UQE152" s="1119"/>
      <c r="UQF152" s="1119"/>
      <c r="UQG152" s="1119"/>
      <c r="UQH152" s="1119"/>
      <c r="UQI152" s="1119"/>
      <c r="UQJ152" s="1119"/>
      <c r="UQK152" s="1119"/>
      <c r="UQL152" s="1119"/>
      <c r="UQM152" s="1119"/>
      <c r="UQN152" s="1119"/>
      <c r="UQO152" s="1119"/>
      <c r="UQP152" s="1119"/>
      <c r="UQQ152" s="1119"/>
      <c r="UQR152" s="1119"/>
      <c r="UQS152" s="1119"/>
      <c r="UQT152" s="1119"/>
      <c r="UQU152" s="1119"/>
      <c r="UQV152" s="1119"/>
      <c r="UQW152" s="1119"/>
      <c r="UQX152" s="1119"/>
      <c r="UQY152" s="1119"/>
      <c r="UQZ152" s="1119"/>
      <c r="URA152" s="1119"/>
      <c r="URB152" s="1119"/>
      <c r="URC152" s="1119"/>
      <c r="URD152" s="1119"/>
      <c r="URE152" s="1119"/>
      <c r="URF152" s="1119"/>
      <c r="URG152" s="1119"/>
      <c r="URH152" s="1119"/>
      <c r="URI152" s="1119"/>
      <c r="URJ152" s="1119"/>
      <c r="URK152" s="1119"/>
      <c r="URL152" s="1119"/>
      <c r="URM152" s="1119"/>
      <c r="URN152" s="1119"/>
      <c r="URO152" s="1119"/>
      <c r="URP152" s="1119"/>
      <c r="URQ152" s="1119"/>
      <c r="URR152" s="1119"/>
      <c r="URS152" s="1119"/>
      <c r="URT152" s="1119"/>
      <c r="URU152" s="1119"/>
      <c r="URV152" s="1119"/>
      <c r="URW152" s="1119"/>
      <c r="URX152" s="1119"/>
      <c r="URY152" s="1119"/>
      <c r="URZ152" s="1119"/>
      <c r="USA152" s="1119"/>
      <c r="USB152" s="1119"/>
      <c r="USC152" s="1119"/>
      <c r="USD152" s="1119"/>
      <c r="USE152" s="1119"/>
      <c r="USF152" s="1119"/>
      <c r="USG152" s="1119"/>
      <c r="USH152" s="1119"/>
      <c r="USI152" s="1119"/>
      <c r="USJ152" s="1119"/>
      <c r="USK152" s="1119"/>
      <c r="USL152" s="1119"/>
      <c r="USM152" s="1119"/>
      <c r="USN152" s="1119"/>
      <c r="USO152" s="1119"/>
      <c r="USP152" s="1119"/>
      <c r="USQ152" s="1119"/>
      <c r="USR152" s="1119"/>
      <c r="USS152" s="1119"/>
      <c r="UST152" s="1119"/>
      <c r="USU152" s="1119"/>
      <c r="USV152" s="1119"/>
      <c r="USW152" s="1119"/>
      <c r="USX152" s="1119"/>
      <c r="USY152" s="1119"/>
      <c r="USZ152" s="1119"/>
      <c r="UTA152" s="1119"/>
      <c r="UTB152" s="1119"/>
      <c r="UTC152" s="1119"/>
      <c r="UTD152" s="1119"/>
      <c r="UTE152" s="1119"/>
      <c r="UTF152" s="1119"/>
      <c r="UTG152" s="1119"/>
      <c r="UTH152" s="1119"/>
      <c r="UTI152" s="1119"/>
      <c r="UTJ152" s="1119"/>
      <c r="UTK152" s="1119"/>
      <c r="UTL152" s="1119"/>
      <c r="UTM152" s="1119"/>
      <c r="UTN152" s="1119"/>
      <c r="UTO152" s="1119"/>
      <c r="UTP152" s="1119"/>
      <c r="UTQ152" s="1119"/>
      <c r="UTR152" s="1119"/>
      <c r="UTS152" s="1119"/>
      <c r="UTT152" s="1119"/>
      <c r="UTU152" s="1119"/>
      <c r="UTV152" s="1119"/>
      <c r="UTW152" s="1119"/>
      <c r="UTX152" s="1119"/>
      <c r="UTY152" s="1119"/>
      <c r="UTZ152" s="1119"/>
      <c r="UUA152" s="1119"/>
      <c r="UUB152" s="1119"/>
      <c r="UUC152" s="1119"/>
      <c r="UUD152" s="1119"/>
      <c r="UUE152" s="1119"/>
      <c r="UUF152" s="1119"/>
      <c r="UUG152" s="1119"/>
      <c r="UUH152" s="1119"/>
      <c r="UUI152" s="1119"/>
      <c r="UUJ152" s="1119"/>
      <c r="UUK152" s="1119"/>
      <c r="UUL152" s="1119"/>
      <c r="UUM152" s="1119"/>
      <c r="UUN152" s="1119"/>
      <c r="UUO152" s="1119"/>
      <c r="UUP152" s="1119"/>
      <c r="UUQ152" s="1119"/>
      <c r="UUR152" s="1119"/>
      <c r="UUS152" s="1119"/>
      <c r="UUT152" s="1119"/>
      <c r="UUU152" s="1119"/>
      <c r="UUV152" s="1119"/>
      <c r="UUW152" s="1119"/>
      <c r="UUX152" s="1119"/>
      <c r="UUY152" s="1119"/>
      <c r="UUZ152" s="1119"/>
      <c r="UVA152" s="1119"/>
      <c r="UVB152" s="1119"/>
      <c r="UVC152" s="1119"/>
      <c r="UVD152" s="1119"/>
      <c r="UVE152" s="1119"/>
      <c r="UVF152" s="1119"/>
      <c r="UVG152" s="1119"/>
      <c r="UVH152" s="1119"/>
      <c r="UVI152" s="1119"/>
      <c r="UVJ152" s="1119"/>
      <c r="UVK152" s="1119"/>
      <c r="UVL152" s="1119"/>
      <c r="UVM152" s="1119"/>
      <c r="UVN152" s="1119"/>
      <c r="UVO152" s="1119"/>
      <c r="UVP152" s="1119"/>
      <c r="UVQ152" s="1119"/>
      <c r="UVR152" s="1119"/>
      <c r="UVS152" s="1119"/>
      <c r="UVT152" s="1119"/>
      <c r="UVU152" s="1119"/>
      <c r="UVV152" s="1119"/>
      <c r="UVW152" s="1119"/>
      <c r="UVX152" s="1119"/>
      <c r="UVY152" s="1119"/>
      <c r="UVZ152" s="1119"/>
      <c r="UWA152" s="1119"/>
      <c r="UWB152" s="1119"/>
      <c r="UWC152" s="1119"/>
      <c r="UWD152" s="1119"/>
      <c r="UWE152" s="1119"/>
      <c r="UWF152" s="1119"/>
      <c r="UWG152" s="1119"/>
      <c r="UWH152" s="1119"/>
      <c r="UWI152" s="1119"/>
      <c r="UWJ152" s="1119"/>
      <c r="UWK152" s="1119"/>
      <c r="UWL152" s="1119"/>
      <c r="UWM152" s="1119"/>
      <c r="UWN152" s="1119"/>
      <c r="UWO152" s="1119"/>
      <c r="UWP152" s="1119"/>
      <c r="UWQ152" s="1119"/>
      <c r="UWR152" s="1119"/>
      <c r="UWS152" s="1119"/>
      <c r="UWT152" s="1119"/>
      <c r="UWU152" s="1119"/>
      <c r="UWV152" s="1119"/>
      <c r="UWW152" s="1119"/>
      <c r="UWX152" s="1119"/>
      <c r="UWY152" s="1119"/>
      <c r="UWZ152" s="1119"/>
      <c r="UXA152" s="1119"/>
      <c r="UXB152" s="1119"/>
      <c r="UXC152" s="1119"/>
      <c r="UXD152" s="1119"/>
      <c r="UXE152" s="1119"/>
      <c r="UXF152" s="1119"/>
      <c r="UXG152" s="1119"/>
      <c r="UXH152" s="1119"/>
      <c r="UXI152" s="1119"/>
      <c r="UXJ152" s="1119"/>
      <c r="UXK152" s="1119"/>
      <c r="UXL152" s="1119"/>
      <c r="UXM152" s="1119"/>
      <c r="UXN152" s="1119"/>
      <c r="UXO152" s="1119"/>
      <c r="UXP152" s="1119"/>
      <c r="UXQ152" s="1119"/>
      <c r="UXR152" s="1119"/>
      <c r="UXS152" s="1119"/>
      <c r="UXT152" s="1119"/>
      <c r="UXU152" s="1119"/>
      <c r="UXV152" s="1119"/>
      <c r="UXW152" s="1119"/>
      <c r="UXX152" s="1119"/>
      <c r="UXY152" s="1119"/>
      <c r="UXZ152" s="1119"/>
      <c r="UYA152" s="1119"/>
      <c r="UYB152" s="1119"/>
      <c r="UYC152" s="1119"/>
      <c r="UYD152" s="1119"/>
      <c r="UYE152" s="1119"/>
      <c r="UYF152" s="1119"/>
      <c r="UYG152" s="1119"/>
      <c r="UYH152" s="1119"/>
      <c r="UYI152" s="1119"/>
      <c r="UYJ152" s="1119"/>
      <c r="UYK152" s="1119"/>
      <c r="UYL152" s="1119"/>
      <c r="UYM152" s="1119"/>
      <c r="UYN152" s="1119"/>
      <c r="UYO152" s="1119"/>
      <c r="UYP152" s="1119"/>
      <c r="UYQ152" s="1119"/>
      <c r="UYR152" s="1119"/>
      <c r="UYS152" s="1119"/>
      <c r="UYT152" s="1119"/>
      <c r="UYU152" s="1119"/>
      <c r="UYV152" s="1119"/>
      <c r="UYW152" s="1119"/>
      <c r="UYX152" s="1119"/>
      <c r="UYY152" s="1119"/>
      <c r="UYZ152" s="1119"/>
      <c r="UZA152" s="1119"/>
      <c r="UZB152" s="1119"/>
      <c r="UZC152" s="1119"/>
      <c r="UZD152" s="1119"/>
      <c r="UZE152" s="1119"/>
      <c r="UZF152" s="1119"/>
      <c r="UZG152" s="1119"/>
      <c r="UZH152" s="1119"/>
      <c r="UZI152" s="1119"/>
      <c r="UZJ152" s="1119"/>
      <c r="UZK152" s="1119"/>
      <c r="UZL152" s="1119"/>
      <c r="UZM152" s="1119"/>
      <c r="UZN152" s="1119"/>
      <c r="UZO152" s="1119"/>
      <c r="UZP152" s="1119"/>
      <c r="UZQ152" s="1119"/>
      <c r="UZR152" s="1119"/>
      <c r="UZS152" s="1119"/>
      <c r="UZT152" s="1119"/>
      <c r="UZU152" s="1119"/>
      <c r="UZV152" s="1119"/>
      <c r="UZW152" s="1119"/>
      <c r="UZX152" s="1119"/>
      <c r="UZY152" s="1119"/>
      <c r="UZZ152" s="1119"/>
      <c r="VAA152" s="1119"/>
      <c r="VAB152" s="1119"/>
      <c r="VAC152" s="1119"/>
      <c r="VAD152" s="1119"/>
      <c r="VAE152" s="1119"/>
      <c r="VAF152" s="1119"/>
      <c r="VAG152" s="1119"/>
      <c r="VAH152" s="1119"/>
      <c r="VAI152" s="1119"/>
      <c r="VAJ152" s="1119"/>
      <c r="VAK152" s="1119"/>
      <c r="VAL152" s="1119"/>
      <c r="VAM152" s="1119"/>
      <c r="VAN152" s="1119"/>
      <c r="VAO152" s="1119"/>
      <c r="VAP152" s="1119"/>
      <c r="VAQ152" s="1119"/>
      <c r="VAR152" s="1119"/>
      <c r="VAS152" s="1119"/>
      <c r="VAT152" s="1119"/>
      <c r="VAU152" s="1119"/>
      <c r="VAV152" s="1119"/>
      <c r="VAW152" s="1119"/>
      <c r="VAX152" s="1119"/>
      <c r="VAY152" s="1119"/>
      <c r="VAZ152" s="1119"/>
      <c r="VBA152" s="1119"/>
      <c r="VBB152" s="1119"/>
      <c r="VBC152" s="1119"/>
      <c r="VBD152" s="1119"/>
      <c r="VBE152" s="1119"/>
      <c r="VBF152" s="1119"/>
      <c r="VBG152" s="1119"/>
      <c r="VBH152" s="1119"/>
      <c r="VBI152" s="1119"/>
      <c r="VBJ152" s="1119"/>
      <c r="VBK152" s="1119"/>
      <c r="VBL152" s="1119"/>
      <c r="VBM152" s="1119"/>
      <c r="VBN152" s="1119"/>
      <c r="VBO152" s="1119"/>
      <c r="VBP152" s="1119"/>
      <c r="VBQ152" s="1119"/>
      <c r="VBR152" s="1119"/>
      <c r="VBS152" s="1119"/>
      <c r="VBT152" s="1119"/>
      <c r="VBU152" s="1119"/>
      <c r="VBV152" s="1119"/>
      <c r="VBW152" s="1119"/>
      <c r="VBX152" s="1119"/>
      <c r="VBY152" s="1119"/>
      <c r="VBZ152" s="1119"/>
      <c r="VCA152" s="1119"/>
      <c r="VCB152" s="1119"/>
      <c r="VCC152" s="1119"/>
      <c r="VCD152" s="1119"/>
      <c r="VCE152" s="1119"/>
      <c r="VCF152" s="1119"/>
      <c r="VCG152" s="1119"/>
      <c r="VCH152" s="1119"/>
      <c r="VCI152" s="1119"/>
      <c r="VCJ152" s="1119"/>
      <c r="VCK152" s="1119"/>
      <c r="VCL152" s="1119"/>
      <c r="VCM152" s="1119"/>
      <c r="VCN152" s="1119"/>
      <c r="VCO152" s="1119"/>
      <c r="VCP152" s="1119"/>
      <c r="VCQ152" s="1119"/>
      <c r="VCR152" s="1119"/>
      <c r="VCS152" s="1119"/>
      <c r="VCT152" s="1119"/>
      <c r="VCU152" s="1119"/>
      <c r="VCV152" s="1119"/>
      <c r="VCW152" s="1119"/>
      <c r="VCX152" s="1119"/>
      <c r="VCY152" s="1119"/>
      <c r="VCZ152" s="1119"/>
      <c r="VDA152" s="1119"/>
      <c r="VDB152" s="1119"/>
      <c r="VDC152" s="1119"/>
      <c r="VDD152" s="1119"/>
      <c r="VDE152" s="1119"/>
      <c r="VDF152" s="1119"/>
      <c r="VDG152" s="1119"/>
      <c r="VDH152" s="1119"/>
      <c r="VDI152" s="1119"/>
      <c r="VDJ152" s="1119"/>
      <c r="VDK152" s="1119"/>
      <c r="VDL152" s="1119"/>
      <c r="VDM152" s="1119"/>
      <c r="VDN152" s="1119"/>
      <c r="VDO152" s="1119"/>
      <c r="VDP152" s="1119"/>
      <c r="VDQ152" s="1119"/>
      <c r="VDR152" s="1119"/>
      <c r="VDS152" s="1119"/>
      <c r="VDT152" s="1119"/>
      <c r="VDU152" s="1119"/>
      <c r="VDV152" s="1119"/>
      <c r="VDW152" s="1119"/>
      <c r="VDX152" s="1119"/>
      <c r="VDY152" s="1119"/>
      <c r="VDZ152" s="1119"/>
      <c r="VEA152" s="1119"/>
      <c r="VEB152" s="1119"/>
      <c r="VEC152" s="1119"/>
      <c r="VED152" s="1119"/>
      <c r="VEE152" s="1119"/>
      <c r="VEF152" s="1119"/>
      <c r="VEG152" s="1119"/>
      <c r="VEH152" s="1119"/>
      <c r="VEI152" s="1119"/>
      <c r="VEJ152" s="1119"/>
      <c r="VEK152" s="1119"/>
      <c r="VEL152" s="1119"/>
      <c r="VEM152" s="1119"/>
      <c r="VEN152" s="1119"/>
      <c r="VEO152" s="1119"/>
      <c r="VEP152" s="1119"/>
      <c r="VEQ152" s="1119"/>
      <c r="VER152" s="1119"/>
      <c r="VES152" s="1119"/>
      <c r="VET152" s="1119"/>
      <c r="VEU152" s="1119"/>
      <c r="VEV152" s="1119"/>
      <c r="VEW152" s="1119"/>
      <c r="VEX152" s="1119"/>
      <c r="VEY152" s="1119"/>
      <c r="VEZ152" s="1119"/>
      <c r="VFA152" s="1119"/>
      <c r="VFB152" s="1119"/>
      <c r="VFC152" s="1119"/>
      <c r="VFD152" s="1119"/>
      <c r="VFE152" s="1119"/>
      <c r="VFF152" s="1119"/>
      <c r="VFG152" s="1119"/>
      <c r="VFH152" s="1119"/>
      <c r="VFI152" s="1119"/>
      <c r="VFJ152" s="1119"/>
      <c r="VFK152" s="1119"/>
      <c r="VFL152" s="1119"/>
      <c r="VFM152" s="1119"/>
      <c r="VFN152" s="1119"/>
      <c r="VFO152" s="1119"/>
      <c r="VFP152" s="1119"/>
      <c r="VFQ152" s="1119"/>
      <c r="VFR152" s="1119"/>
      <c r="VFS152" s="1119"/>
      <c r="VFT152" s="1119"/>
      <c r="VFU152" s="1119"/>
      <c r="VFV152" s="1119"/>
      <c r="VFW152" s="1119"/>
      <c r="VFX152" s="1119"/>
      <c r="VFY152" s="1119"/>
      <c r="VFZ152" s="1119"/>
      <c r="VGA152" s="1119"/>
      <c r="VGB152" s="1119"/>
      <c r="VGC152" s="1119"/>
      <c r="VGD152" s="1119"/>
      <c r="VGE152" s="1119"/>
      <c r="VGF152" s="1119"/>
      <c r="VGG152" s="1119"/>
      <c r="VGH152" s="1119"/>
      <c r="VGI152" s="1119"/>
      <c r="VGJ152" s="1119"/>
      <c r="VGK152" s="1119"/>
      <c r="VGL152" s="1119"/>
      <c r="VGM152" s="1119"/>
      <c r="VGN152" s="1119"/>
      <c r="VGO152" s="1119"/>
      <c r="VGP152" s="1119"/>
      <c r="VGQ152" s="1119"/>
      <c r="VGR152" s="1119"/>
      <c r="VGS152" s="1119"/>
      <c r="VGT152" s="1119"/>
      <c r="VGU152" s="1119"/>
      <c r="VGV152" s="1119"/>
      <c r="VGW152" s="1119"/>
      <c r="VGX152" s="1119"/>
      <c r="VGY152" s="1119"/>
      <c r="VGZ152" s="1119"/>
      <c r="VHA152" s="1119"/>
      <c r="VHB152" s="1119"/>
      <c r="VHC152" s="1119"/>
      <c r="VHD152" s="1119"/>
      <c r="VHE152" s="1119"/>
      <c r="VHF152" s="1119"/>
      <c r="VHG152" s="1119"/>
      <c r="VHH152" s="1119"/>
      <c r="VHI152" s="1119"/>
      <c r="VHJ152" s="1119"/>
      <c r="VHK152" s="1119"/>
      <c r="VHL152" s="1119"/>
      <c r="VHM152" s="1119"/>
      <c r="VHN152" s="1119"/>
      <c r="VHO152" s="1119"/>
      <c r="VHP152" s="1119"/>
      <c r="VHQ152" s="1119"/>
      <c r="VHR152" s="1119"/>
      <c r="VHS152" s="1119"/>
      <c r="VHT152" s="1119"/>
      <c r="VHU152" s="1119"/>
      <c r="VHV152" s="1119"/>
      <c r="VHW152" s="1119"/>
      <c r="VHX152" s="1119"/>
      <c r="VHY152" s="1119"/>
      <c r="VHZ152" s="1119"/>
      <c r="VIA152" s="1119"/>
      <c r="VIB152" s="1119"/>
      <c r="VIC152" s="1119"/>
      <c r="VID152" s="1119"/>
      <c r="VIE152" s="1119"/>
      <c r="VIF152" s="1119"/>
      <c r="VIG152" s="1119"/>
      <c r="VIH152" s="1119"/>
      <c r="VII152" s="1119"/>
      <c r="VIJ152" s="1119"/>
      <c r="VIK152" s="1119"/>
      <c r="VIL152" s="1119"/>
      <c r="VIM152" s="1119"/>
      <c r="VIN152" s="1119"/>
      <c r="VIO152" s="1119"/>
      <c r="VIP152" s="1119"/>
      <c r="VIQ152" s="1119"/>
      <c r="VIR152" s="1119"/>
      <c r="VIS152" s="1119"/>
      <c r="VIT152" s="1119"/>
      <c r="VIU152" s="1119"/>
      <c r="VIV152" s="1119"/>
      <c r="VIW152" s="1119"/>
      <c r="VIX152" s="1119"/>
      <c r="VIY152" s="1119"/>
      <c r="VIZ152" s="1119"/>
      <c r="VJA152" s="1119"/>
      <c r="VJB152" s="1119"/>
      <c r="VJC152" s="1119"/>
      <c r="VJD152" s="1119"/>
      <c r="VJE152" s="1119"/>
      <c r="VJF152" s="1119"/>
      <c r="VJG152" s="1119"/>
      <c r="VJH152" s="1119"/>
      <c r="VJI152" s="1119"/>
      <c r="VJJ152" s="1119"/>
      <c r="VJK152" s="1119"/>
      <c r="VJL152" s="1119"/>
      <c r="VJM152" s="1119"/>
      <c r="VJN152" s="1119"/>
      <c r="VJO152" s="1119"/>
      <c r="VJP152" s="1119"/>
      <c r="VJQ152" s="1119"/>
      <c r="VJR152" s="1119"/>
      <c r="VJS152" s="1119"/>
      <c r="VJT152" s="1119"/>
      <c r="VJU152" s="1119"/>
      <c r="VJV152" s="1119"/>
      <c r="VJW152" s="1119"/>
      <c r="VJX152" s="1119"/>
      <c r="VJY152" s="1119"/>
      <c r="VJZ152" s="1119"/>
      <c r="VKA152" s="1119"/>
      <c r="VKB152" s="1119"/>
      <c r="VKC152" s="1119"/>
      <c r="VKD152" s="1119"/>
      <c r="VKE152" s="1119"/>
      <c r="VKF152" s="1119"/>
      <c r="VKG152" s="1119"/>
      <c r="VKH152" s="1119"/>
      <c r="VKI152" s="1119"/>
      <c r="VKJ152" s="1119"/>
      <c r="VKK152" s="1119"/>
      <c r="VKL152" s="1119"/>
      <c r="VKM152" s="1119"/>
      <c r="VKN152" s="1119"/>
      <c r="VKO152" s="1119"/>
      <c r="VKP152" s="1119"/>
      <c r="VKQ152" s="1119"/>
      <c r="VKR152" s="1119"/>
      <c r="VKS152" s="1119"/>
      <c r="VKT152" s="1119"/>
      <c r="VKU152" s="1119"/>
      <c r="VKV152" s="1119"/>
      <c r="VKW152" s="1119"/>
      <c r="VKX152" s="1119"/>
      <c r="VKY152" s="1119"/>
      <c r="VKZ152" s="1119"/>
      <c r="VLA152" s="1119"/>
      <c r="VLB152" s="1119"/>
      <c r="VLC152" s="1119"/>
      <c r="VLD152" s="1119"/>
      <c r="VLE152" s="1119"/>
      <c r="VLF152" s="1119"/>
      <c r="VLG152" s="1119"/>
      <c r="VLH152" s="1119"/>
      <c r="VLI152" s="1119"/>
      <c r="VLJ152" s="1119"/>
      <c r="VLK152" s="1119"/>
      <c r="VLL152" s="1119"/>
      <c r="VLM152" s="1119"/>
      <c r="VLN152" s="1119"/>
      <c r="VLO152" s="1119"/>
      <c r="VLP152" s="1119"/>
      <c r="VLQ152" s="1119"/>
      <c r="VLR152" s="1119"/>
      <c r="VLS152" s="1119"/>
      <c r="VLT152" s="1119"/>
      <c r="VLU152" s="1119"/>
      <c r="VLV152" s="1119"/>
      <c r="VLW152" s="1119"/>
      <c r="VLX152" s="1119"/>
      <c r="VLY152" s="1119"/>
      <c r="VLZ152" s="1119"/>
      <c r="VMA152" s="1119"/>
      <c r="VMB152" s="1119"/>
      <c r="VMC152" s="1119"/>
      <c r="VMD152" s="1119"/>
      <c r="VME152" s="1119"/>
      <c r="VMF152" s="1119"/>
      <c r="VMG152" s="1119"/>
      <c r="VMH152" s="1119"/>
      <c r="VMI152" s="1119"/>
      <c r="VMJ152" s="1119"/>
      <c r="VMK152" s="1119"/>
      <c r="VML152" s="1119"/>
      <c r="VMM152" s="1119"/>
      <c r="VMN152" s="1119"/>
      <c r="VMO152" s="1119"/>
      <c r="VMP152" s="1119"/>
      <c r="VMQ152" s="1119"/>
      <c r="VMR152" s="1119"/>
      <c r="VMS152" s="1119"/>
      <c r="VMT152" s="1119"/>
      <c r="VMU152" s="1119"/>
      <c r="VMV152" s="1119"/>
      <c r="VMW152" s="1119"/>
      <c r="VMX152" s="1119"/>
      <c r="VMY152" s="1119"/>
      <c r="VMZ152" s="1119"/>
      <c r="VNA152" s="1119"/>
      <c r="VNB152" s="1119"/>
      <c r="VNC152" s="1119"/>
      <c r="VND152" s="1119"/>
      <c r="VNE152" s="1119"/>
      <c r="VNF152" s="1119"/>
      <c r="VNG152" s="1119"/>
      <c r="VNH152" s="1119"/>
      <c r="VNI152" s="1119"/>
      <c r="VNJ152" s="1119"/>
      <c r="VNK152" s="1119"/>
      <c r="VNL152" s="1119"/>
      <c r="VNM152" s="1119"/>
      <c r="VNN152" s="1119"/>
      <c r="VNO152" s="1119"/>
      <c r="VNP152" s="1119"/>
      <c r="VNQ152" s="1119"/>
      <c r="VNR152" s="1119"/>
      <c r="VNS152" s="1119"/>
      <c r="VNT152" s="1119"/>
      <c r="VNU152" s="1119"/>
      <c r="VNV152" s="1119"/>
      <c r="VNW152" s="1119"/>
      <c r="VNX152" s="1119"/>
      <c r="VNY152" s="1119"/>
      <c r="VNZ152" s="1119"/>
      <c r="VOA152" s="1119"/>
      <c r="VOB152" s="1119"/>
      <c r="VOC152" s="1119"/>
      <c r="VOD152" s="1119"/>
      <c r="VOE152" s="1119"/>
      <c r="VOF152" s="1119"/>
      <c r="VOG152" s="1119"/>
      <c r="VOH152" s="1119"/>
      <c r="VOI152" s="1119"/>
      <c r="VOJ152" s="1119"/>
      <c r="VOK152" s="1119"/>
      <c r="VOL152" s="1119"/>
      <c r="VOM152" s="1119"/>
      <c r="VON152" s="1119"/>
      <c r="VOO152" s="1119"/>
      <c r="VOP152" s="1119"/>
      <c r="VOQ152" s="1119"/>
      <c r="VOR152" s="1119"/>
      <c r="VOS152" s="1119"/>
      <c r="VOT152" s="1119"/>
      <c r="VOU152" s="1119"/>
      <c r="VOV152" s="1119"/>
      <c r="VOW152" s="1119"/>
      <c r="VOX152" s="1119"/>
      <c r="VOY152" s="1119"/>
      <c r="VOZ152" s="1119"/>
      <c r="VPA152" s="1119"/>
      <c r="VPB152" s="1119"/>
      <c r="VPC152" s="1119"/>
      <c r="VPD152" s="1119"/>
      <c r="VPE152" s="1119"/>
      <c r="VPF152" s="1119"/>
      <c r="VPG152" s="1119"/>
      <c r="VPH152" s="1119"/>
      <c r="VPI152" s="1119"/>
      <c r="VPJ152" s="1119"/>
      <c r="VPK152" s="1119"/>
      <c r="VPL152" s="1119"/>
      <c r="VPM152" s="1119"/>
      <c r="VPN152" s="1119"/>
      <c r="VPO152" s="1119"/>
      <c r="VPP152" s="1119"/>
      <c r="VPQ152" s="1119"/>
      <c r="VPR152" s="1119"/>
      <c r="VPS152" s="1119"/>
      <c r="VPT152" s="1119"/>
      <c r="VPU152" s="1119"/>
      <c r="VPV152" s="1119"/>
      <c r="VPW152" s="1119"/>
      <c r="VPX152" s="1119"/>
      <c r="VPY152" s="1119"/>
      <c r="VPZ152" s="1119"/>
      <c r="VQA152" s="1119"/>
      <c r="VQB152" s="1119"/>
      <c r="VQC152" s="1119"/>
      <c r="VQD152" s="1119"/>
      <c r="VQE152" s="1119"/>
      <c r="VQF152" s="1119"/>
      <c r="VQG152" s="1119"/>
      <c r="VQH152" s="1119"/>
      <c r="VQI152" s="1119"/>
      <c r="VQJ152" s="1119"/>
      <c r="VQK152" s="1119"/>
      <c r="VQL152" s="1119"/>
      <c r="VQM152" s="1119"/>
      <c r="VQN152" s="1119"/>
      <c r="VQO152" s="1119"/>
      <c r="VQP152" s="1119"/>
      <c r="VQQ152" s="1119"/>
      <c r="VQR152" s="1119"/>
      <c r="VQS152" s="1119"/>
      <c r="VQT152" s="1119"/>
      <c r="VQU152" s="1119"/>
      <c r="VQV152" s="1119"/>
      <c r="VQW152" s="1119"/>
      <c r="VQX152" s="1119"/>
      <c r="VQY152" s="1119"/>
      <c r="VQZ152" s="1119"/>
      <c r="VRA152" s="1119"/>
      <c r="VRB152" s="1119"/>
      <c r="VRC152" s="1119"/>
      <c r="VRD152" s="1119"/>
      <c r="VRE152" s="1119"/>
      <c r="VRF152" s="1119"/>
      <c r="VRG152" s="1119"/>
      <c r="VRH152" s="1119"/>
      <c r="VRI152" s="1119"/>
      <c r="VRJ152" s="1119"/>
      <c r="VRK152" s="1119"/>
      <c r="VRL152" s="1119"/>
      <c r="VRM152" s="1119"/>
      <c r="VRN152" s="1119"/>
      <c r="VRO152" s="1119"/>
      <c r="VRP152" s="1119"/>
      <c r="VRQ152" s="1119"/>
      <c r="VRR152" s="1119"/>
      <c r="VRS152" s="1119"/>
      <c r="VRT152" s="1119"/>
      <c r="VRU152" s="1119"/>
      <c r="VRV152" s="1119"/>
      <c r="VRW152" s="1119"/>
      <c r="VRX152" s="1119"/>
      <c r="VRY152" s="1119"/>
      <c r="VRZ152" s="1119"/>
      <c r="VSA152" s="1119"/>
      <c r="VSB152" s="1119"/>
      <c r="VSC152" s="1119"/>
      <c r="VSD152" s="1119"/>
      <c r="VSE152" s="1119"/>
      <c r="VSF152" s="1119"/>
      <c r="VSG152" s="1119"/>
      <c r="VSH152" s="1119"/>
      <c r="VSI152" s="1119"/>
      <c r="VSJ152" s="1119"/>
      <c r="VSK152" s="1119"/>
      <c r="VSL152" s="1119"/>
      <c r="VSM152" s="1119"/>
      <c r="VSN152" s="1119"/>
      <c r="VSO152" s="1119"/>
      <c r="VSP152" s="1119"/>
      <c r="VSQ152" s="1119"/>
      <c r="VSR152" s="1119"/>
      <c r="VSS152" s="1119"/>
      <c r="VST152" s="1119"/>
      <c r="VSU152" s="1119"/>
      <c r="VSV152" s="1119"/>
      <c r="VSW152" s="1119"/>
      <c r="VSX152" s="1119"/>
      <c r="VSY152" s="1119"/>
      <c r="VSZ152" s="1119"/>
      <c r="VTA152" s="1119"/>
      <c r="VTB152" s="1119"/>
      <c r="VTC152" s="1119"/>
      <c r="VTD152" s="1119"/>
      <c r="VTE152" s="1119"/>
      <c r="VTF152" s="1119"/>
      <c r="VTG152" s="1119"/>
      <c r="VTH152" s="1119"/>
      <c r="VTI152" s="1119"/>
      <c r="VTJ152" s="1119"/>
      <c r="VTK152" s="1119"/>
      <c r="VTL152" s="1119"/>
      <c r="VTM152" s="1119"/>
      <c r="VTN152" s="1119"/>
      <c r="VTO152" s="1119"/>
      <c r="VTP152" s="1119"/>
      <c r="VTQ152" s="1119"/>
      <c r="VTR152" s="1119"/>
      <c r="VTS152" s="1119"/>
      <c r="VTT152" s="1119"/>
      <c r="VTU152" s="1119"/>
      <c r="VTV152" s="1119"/>
      <c r="VTW152" s="1119"/>
      <c r="VTX152" s="1119"/>
      <c r="VTY152" s="1119"/>
      <c r="VTZ152" s="1119"/>
      <c r="VUA152" s="1119"/>
      <c r="VUB152" s="1119"/>
      <c r="VUC152" s="1119"/>
      <c r="VUD152" s="1119"/>
      <c r="VUE152" s="1119"/>
      <c r="VUF152" s="1119"/>
      <c r="VUG152" s="1119"/>
      <c r="VUH152" s="1119"/>
      <c r="VUI152" s="1119"/>
      <c r="VUJ152" s="1119"/>
      <c r="VUK152" s="1119"/>
      <c r="VUL152" s="1119"/>
      <c r="VUM152" s="1119"/>
      <c r="VUN152" s="1119"/>
      <c r="VUO152" s="1119"/>
      <c r="VUP152" s="1119"/>
      <c r="VUQ152" s="1119"/>
      <c r="VUR152" s="1119"/>
      <c r="VUS152" s="1119"/>
      <c r="VUT152" s="1119"/>
      <c r="VUU152" s="1119"/>
      <c r="VUV152" s="1119"/>
      <c r="VUW152" s="1119"/>
      <c r="VUX152" s="1119"/>
      <c r="VUY152" s="1119"/>
      <c r="VUZ152" s="1119"/>
      <c r="VVA152" s="1119"/>
      <c r="VVB152" s="1119"/>
      <c r="VVC152" s="1119"/>
      <c r="VVD152" s="1119"/>
      <c r="VVE152" s="1119"/>
      <c r="VVF152" s="1119"/>
      <c r="VVG152" s="1119"/>
      <c r="VVH152" s="1119"/>
      <c r="VVI152" s="1119"/>
      <c r="VVJ152" s="1119"/>
      <c r="VVK152" s="1119"/>
      <c r="VVL152" s="1119"/>
      <c r="VVM152" s="1119"/>
      <c r="VVN152" s="1119"/>
      <c r="VVO152" s="1119"/>
      <c r="VVP152" s="1119"/>
      <c r="VVQ152" s="1119"/>
      <c r="VVR152" s="1119"/>
      <c r="VVS152" s="1119"/>
      <c r="VVT152" s="1119"/>
      <c r="VVU152" s="1119"/>
      <c r="VVV152" s="1119"/>
      <c r="VVW152" s="1119"/>
      <c r="VVX152" s="1119"/>
      <c r="VVY152" s="1119"/>
      <c r="VVZ152" s="1119"/>
      <c r="VWA152" s="1119"/>
      <c r="VWB152" s="1119"/>
      <c r="VWC152" s="1119"/>
      <c r="VWD152" s="1119"/>
      <c r="VWE152" s="1119"/>
      <c r="VWF152" s="1119"/>
      <c r="VWG152" s="1119"/>
      <c r="VWH152" s="1119"/>
      <c r="VWI152" s="1119"/>
      <c r="VWJ152" s="1119"/>
      <c r="VWK152" s="1119"/>
      <c r="VWL152" s="1119"/>
      <c r="VWM152" s="1119"/>
      <c r="VWN152" s="1119"/>
      <c r="VWO152" s="1119"/>
      <c r="VWP152" s="1119"/>
      <c r="VWQ152" s="1119"/>
      <c r="VWR152" s="1119"/>
      <c r="VWS152" s="1119"/>
      <c r="VWT152" s="1119"/>
      <c r="VWU152" s="1119"/>
      <c r="VWV152" s="1119"/>
      <c r="VWW152" s="1119"/>
      <c r="VWX152" s="1119"/>
      <c r="VWY152" s="1119"/>
      <c r="VWZ152" s="1119"/>
      <c r="VXA152" s="1119"/>
      <c r="VXB152" s="1119"/>
      <c r="VXC152" s="1119"/>
      <c r="VXD152" s="1119"/>
      <c r="VXE152" s="1119"/>
      <c r="VXF152" s="1119"/>
      <c r="VXG152" s="1119"/>
      <c r="VXH152" s="1119"/>
      <c r="VXI152" s="1119"/>
      <c r="VXJ152" s="1119"/>
      <c r="VXK152" s="1119"/>
      <c r="VXL152" s="1119"/>
      <c r="VXM152" s="1119"/>
      <c r="VXN152" s="1119"/>
      <c r="VXO152" s="1119"/>
      <c r="VXP152" s="1119"/>
      <c r="VXQ152" s="1119"/>
      <c r="VXR152" s="1119"/>
      <c r="VXS152" s="1119"/>
      <c r="VXT152" s="1119"/>
      <c r="VXU152" s="1119"/>
      <c r="VXV152" s="1119"/>
      <c r="VXW152" s="1119"/>
      <c r="VXX152" s="1119"/>
      <c r="VXY152" s="1119"/>
      <c r="VXZ152" s="1119"/>
      <c r="VYA152" s="1119"/>
      <c r="VYB152" s="1119"/>
      <c r="VYC152" s="1119"/>
      <c r="VYD152" s="1119"/>
      <c r="VYE152" s="1119"/>
      <c r="VYF152" s="1119"/>
      <c r="VYG152" s="1119"/>
      <c r="VYH152" s="1119"/>
      <c r="VYI152" s="1119"/>
      <c r="VYJ152" s="1119"/>
      <c r="VYK152" s="1119"/>
      <c r="VYL152" s="1119"/>
      <c r="VYM152" s="1119"/>
      <c r="VYN152" s="1119"/>
      <c r="VYO152" s="1119"/>
      <c r="VYP152" s="1119"/>
      <c r="VYQ152" s="1119"/>
      <c r="VYR152" s="1119"/>
      <c r="VYS152" s="1119"/>
      <c r="VYT152" s="1119"/>
      <c r="VYU152" s="1119"/>
      <c r="VYV152" s="1119"/>
      <c r="VYW152" s="1119"/>
      <c r="VYX152" s="1119"/>
      <c r="VYY152" s="1119"/>
      <c r="VYZ152" s="1119"/>
      <c r="VZA152" s="1119"/>
      <c r="VZB152" s="1119"/>
      <c r="VZC152" s="1119"/>
      <c r="VZD152" s="1119"/>
      <c r="VZE152" s="1119"/>
      <c r="VZF152" s="1119"/>
      <c r="VZG152" s="1119"/>
      <c r="VZH152" s="1119"/>
      <c r="VZI152" s="1119"/>
      <c r="VZJ152" s="1119"/>
      <c r="VZK152" s="1119"/>
      <c r="VZL152" s="1119"/>
      <c r="VZM152" s="1119"/>
      <c r="VZN152" s="1119"/>
      <c r="VZO152" s="1119"/>
      <c r="VZP152" s="1119"/>
      <c r="VZQ152" s="1119"/>
      <c r="VZR152" s="1119"/>
      <c r="VZS152" s="1119"/>
      <c r="VZT152" s="1119"/>
      <c r="VZU152" s="1119"/>
      <c r="VZV152" s="1119"/>
      <c r="VZW152" s="1119"/>
      <c r="VZX152" s="1119"/>
      <c r="VZY152" s="1119"/>
      <c r="VZZ152" s="1119"/>
      <c r="WAA152" s="1119"/>
      <c r="WAB152" s="1119"/>
      <c r="WAC152" s="1119"/>
      <c r="WAD152" s="1119"/>
      <c r="WAE152" s="1119"/>
      <c r="WAF152" s="1119"/>
      <c r="WAG152" s="1119"/>
      <c r="WAH152" s="1119"/>
      <c r="WAI152" s="1119"/>
      <c r="WAJ152" s="1119"/>
      <c r="WAK152" s="1119"/>
      <c r="WAL152" s="1119"/>
      <c r="WAM152" s="1119"/>
      <c r="WAN152" s="1119"/>
      <c r="WAO152" s="1119"/>
      <c r="WAP152" s="1119"/>
      <c r="WAQ152" s="1119"/>
      <c r="WAR152" s="1119"/>
      <c r="WAS152" s="1119"/>
      <c r="WAT152" s="1119"/>
      <c r="WAU152" s="1119"/>
      <c r="WAV152" s="1119"/>
      <c r="WAW152" s="1119"/>
      <c r="WAX152" s="1119"/>
      <c r="WAY152" s="1119"/>
      <c r="WAZ152" s="1119"/>
      <c r="WBA152" s="1119"/>
      <c r="WBB152" s="1119"/>
      <c r="WBC152" s="1119"/>
      <c r="WBD152" s="1119"/>
      <c r="WBE152" s="1119"/>
      <c r="WBF152" s="1119"/>
      <c r="WBG152" s="1119"/>
      <c r="WBH152" s="1119"/>
      <c r="WBI152" s="1119"/>
      <c r="WBJ152" s="1119"/>
      <c r="WBK152" s="1119"/>
      <c r="WBL152" s="1119"/>
      <c r="WBM152" s="1119"/>
      <c r="WBN152" s="1119"/>
      <c r="WBO152" s="1119"/>
      <c r="WBP152" s="1119"/>
      <c r="WBQ152" s="1119"/>
      <c r="WBR152" s="1119"/>
      <c r="WBS152" s="1119"/>
      <c r="WBT152" s="1119"/>
      <c r="WBU152" s="1119"/>
      <c r="WBV152" s="1119"/>
      <c r="WBW152" s="1119"/>
      <c r="WBX152" s="1119"/>
      <c r="WBY152" s="1119"/>
      <c r="WBZ152" s="1119"/>
      <c r="WCA152" s="1119"/>
      <c r="WCB152" s="1119"/>
      <c r="WCC152" s="1119"/>
      <c r="WCD152" s="1119"/>
      <c r="WCE152" s="1119"/>
      <c r="WCF152" s="1119"/>
      <c r="WCG152" s="1119"/>
      <c r="WCH152" s="1119"/>
      <c r="WCI152" s="1119"/>
      <c r="WCJ152" s="1119"/>
      <c r="WCK152" s="1119"/>
      <c r="WCL152" s="1119"/>
      <c r="WCM152" s="1119"/>
      <c r="WCN152" s="1119"/>
      <c r="WCO152" s="1119"/>
      <c r="WCP152" s="1119"/>
      <c r="WCQ152" s="1119"/>
      <c r="WCR152" s="1119"/>
      <c r="WCS152" s="1119"/>
      <c r="WCT152" s="1119"/>
      <c r="WCU152" s="1119"/>
      <c r="WCV152" s="1119"/>
      <c r="WCW152" s="1119"/>
      <c r="WCX152" s="1119"/>
      <c r="WCY152" s="1119"/>
      <c r="WCZ152" s="1119"/>
      <c r="WDA152" s="1119"/>
      <c r="WDB152" s="1119"/>
      <c r="WDC152" s="1119"/>
      <c r="WDD152" s="1119"/>
      <c r="WDE152" s="1119"/>
      <c r="WDF152" s="1119"/>
      <c r="WDG152" s="1119"/>
      <c r="WDH152" s="1119"/>
      <c r="WDI152" s="1119"/>
      <c r="WDJ152" s="1119"/>
      <c r="WDK152" s="1119"/>
      <c r="WDL152" s="1119"/>
      <c r="WDM152" s="1119"/>
      <c r="WDN152" s="1119"/>
      <c r="WDO152" s="1119"/>
      <c r="WDP152" s="1119"/>
      <c r="WDQ152" s="1119"/>
      <c r="WDR152" s="1119"/>
      <c r="WDS152" s="1119"/>
      <c r="WDT152" s="1119"/>
      <c r="WDU152" s="1119"/>
      <c r="WDV152" s="1119"/>
      <c r="WDW152" s="1119"/>
      <c r="WDX152" s="1119"/>
      <c r="WDY152" s="1119"/>
      <c r="WDZ152" s="1119"/>
      <c r="WEA152" s="1119"/>
      <c r="WEB152" s="1119"/>
      <c r="WEC152" s="1119"/>
      <c r="WED152" s="1119"/>
      <c r="WEE152" s="1119"/>
      <c r="WEF152" s="1119"/>
      <c r="WEG152" s="1119"/>
      <c r="WEH152" s="1119"/>
      <c r="WEI152" s="1119"/>
      <c r="WEJ152" s="1119"/>
      <c r="WEK152" s="1119"/>
      <c r="WEL152" s="1119"/>
      <c r="WEM152" s="1119"/>
      <c r="WEN152" s="1119"/>
      <c r="WEO152" s="1119"/>
      <c r="WEP152" s="1119"/>
      <c r="WEQ152" s="1119"/>
      <c r="WER152" s="1119"/>
      <c r="WES152" s="1119"/>
      <c r="WET152" s="1119"/>
      <c r="WEU152" s="1119"/>
      <c r="WEV152" s="1119"/>
      <c r="WEW152" s="1119"/>
      <c r="WEX152" s="1119"/>
      <c r="WEY152" s="1119"/>
      <c r="WEZ152" s="1119"/>
      <c r="WFA152" s="1119"/>
      <c r="WFB152" s="1119"/>
      <c r="WFC152" s="1119"/>
      <c r="WFD152" s="1119"/>
      <c r="WFE152" s="1119"/>
      <c r="WFF152" s="1119"/>
      <c r="WFG152" s="1119"/>
      <c r="WFH152" s="1119"/>
      <c r="WFI152" s="1119"/>
      <c r="WFJ152" s="1119"/>
      <c r="WFK152" s="1119"/>
      <c r="WFL152" s="1119"/>
      <c r="WFM152" s="1119"/>
      <c r="WFN152" s="1119"/>
      <c r="WFO152" s="1119"/>
      <c r="WFP152" s="1119"/>
      <c r="WFQ152" s="1119"/>
      <c r="WFR152" s="1119"/>
      <c r="WFS152" s="1119"/>
      <c r="WFT152" s="1119"/>
      <c r="WFU152" s="1119"/>
      <c r="WFV152" s="1119"/>
      <c r="WFW152" s="1119"/>
      <c r="WFX152" s="1119"/>
      <c r="WFY152" s="1119"/>
      <c r="WFZ152" s="1119"/>
      <c r="WGA152" s="1119"/>
      <c r="WGB152" s="1119"/>
      <c r="WGC152" s="1119"/>
      <c r="WGD152" s="1119"/>
      <c r="WGE152" s="1119"/>
      <c r="WGF152" s="1119"/>
      <c r="WGG152" s="1119"/>
      <c r="WGH152" s="1119"/>
      <c r="WGI152" s="1119"/>
      <c r="WGJ152" s="1119"/>
      <c r="WGK152" s="1119"/>
      <c r="WGL152" s="1119"/>
      <c r="WGM152" s="1119"/>
      <c r="WGN152" s="1119"/>
      <c r="WGO152" s="1119"/>
      <c r="WGP152" s="1119"/>
      <c r="WGQ152" s="1119"/>
      <c r="WGR152" s="1119"/>
      <c r="WGS152" s="1119"/>
      <c r="WGT152" s="1119"/>
      <c r="WGU152" s="1119"/>
      <c r="WGV152" s="1119"/>
      <c r="WGW152" s="1119"/>
      <c r="WGX152" s="1119"/>
      <c r="WGY152" s="1119"/>
      <c r="WGZ152" s="1119"/>
      <c r="WHA152" s="1119"/>
      <c r="WHB152" s="1119"/>
      <c r="WHC152" s="1119"/>
      <c r="WHD152" s="1119"/>
      <c r="WHE152" s="1119"/>
      <c r="WHF152" s="1119"/>
      <c r="WHG152" s="1119"/>
      <c r="WHH152" s="1119"/>
      <c r="WHI152" s="1119"/>
      <c r="WHJ152" s="1119"/>
      <c r="WHK152" s="1119"/>
      <c r="WHL152" s="1119"/>
      <c r="WHM152" s="1119"/>
      <c r="WHN152" s="1119"/>
      <c r="WHO152" s="1119"/>
      <c r="WHP152" s="1119"/>
      <c r="WHQ152" s="1119"/>
      <c r="WHR152" s="1119"/>
      <c r="WHS152" s="1119"/>
      <c r="WHT152" s="1119"/>
      <c r="WHU152" s="1119"/>
      <c r="WHV152" s="1119"/>
      <c r="WHW152" s="1119"/>
      <c r="WHX152" s="1119"/>
      <c r="WHY152" s="1119"/>
      <c r="WHZ152" s="1119"/>
      <c r="WIA152" s="1119"/>
      <c r="WIB152" s="1119"/>
      <c r="WIC152" s="1119"/>
      <c r="WID152" s="1119"/>
      <c r="WIE152" s="1119"/>
      <c r="WIF152" s="1119"/>
      <c r="WIG152" s="1119"/>
      <c r="WIH152" s="1119"/>
      <c r="WII152" s="1119"/>
      <c r="WIJ152" s="1119"/>
      <c r="WIK152" s="1119"/>
      <c r="WIL152" s="1119"/>
      <c r="WIM152" s="1119"/>
      <c r="WIN152" s="1119"/>
      <c r="WIO152" s="1119"/>
      <c r="WIP152" s="1119"/>
      <c r="WIQ152" s="1119"/>
      <c r="WIR152" s="1119"/>
      <c r="WIS152" s="1119"/>
      <c r="WIT152" s="1119"/>
      <c r="WIU152" s="1119"/>
      <c r="WIV152" s="1119"/>
      <c r="WIW152" s="1119"/>
      <c r="WIX152" s="1119"/>
      <c r="WIY152" s="1119"/>
      <c r="WIZ152" s="1119"/>
      <c r="WJA152" s="1119"/>
      <c r="WJB152" s="1119"/>
      <c r="WJC152" s="1119"/>
      <c r="WJD152" s="1119"/>
      <c r="WJE152" s="1119"/>
      <c r="WJF152" s="1119"/>
      <c r="WJG152" s="1119"/>
      <c r="WJH152" s="1119"/>
      <c r="WJI152" s="1119"/>
      <c r="WJJ152" s="1119"/>
      <c r="WJK152" s="1119"/>
      <c r="WJL152" s="1119"/>
      <c r="WJM152" s="1119"/>
      <c r="WJN152" s="1119"/>
      <c r="WJO152" s="1119"/>
      <c r="WJP152" s="1119"/>
      <c r="WJQ152" s="1119"/>
      <c r="WJR152" s="1119"/>
      <c r="WJS152" s="1119"/>
      <c r="WJT152" s="1119"/>
      <c r="WJU152" s="1119"/>
      <c r="WJV152" s="1119"/>
      <c r="WJW152" s="1119"/>
      <c r="WJX152" s="1119"/>
      <c r="WJY152" s="1119"/>
      <c r="WJZ152" s="1119"/>
      <c r="WKA152" s="1119"/>
      <c r="WKB152" s="1119"/>
      <c r="WKC152" s="1119"/>
      <c r="WKD152" s="1119"/>
      <c r="WKE152" s="1119"/>
      <c r="WKF152" s="1119"/>
      <c r="WKG152" s="1119"/>
      <c r="WKH152" s="1119"/>
      <c r="WKI152" s="1119"/>
      <c r="WKJ152" s="1119"/>
      <c r="WKK152" s="1119"/>
      <c r="WKL152" s="1119"/>
      <c r="WKM152" s="1119"/>
      <c r="WKN152" s="1119"/>
      <c r="WKO152" s="1119"/>
      <c r="WKP152" s="1119"/>
      <c r="WKQ152" s="1119"/>
      <c r="WKR152" s="1119"/>
      <c r="WKS152" s="1119"/>
      <c r="WKT152" s="1119"/>
      <c r="WKU152" s="1119"/>
      <c r="WKV152" s="1119"/>
      <c r="WKW152" s="1119"/>
      <c r="WKX152" s="1119"/>
      <c r="WKY152" s="1119"/>
      <c r="WKZ152" s="1119"/>
      <c r="WLA152" s="1119"/>
      <c r="WLB152" s="1119"/>
      <c r="WLC152" s="1119"/>
      <c r="WLD152" s="1119"/>
      <c r="WLE152" s="1119"/>
      <c r="WLF152" s="1119"/>
      <c r="WLG152" s="1119"/>
      <c r="WLH152" s="1119"/>
      <c r="WLI152" s="1119"/>
      <c r="WLJ152" s="1119"/>
      <c r="WLK152" s="1119"/>
      <c r="WLL152" s="1119"/>
      <c r="WLM152" s="1119"/>
      <c r="WLN152" s="1119"/>
      <c r="WLO152" s="1119"/>
      <c r="WLP152" s="1119"/>
      <c r="WLQ152" s="1119"/>
      <c r="WLR152" s="1119"/>
      <c r="WLS152" s="1119"/>
      <c r="WLT152" s="1119"/>
      <c r="WLU152" s="1119"/>
      <c r="WLV152" s="1119"/>
      <c r="WLW152" s="1119"/>
      <c r="WLX152" s="1119"/>
      <c r="WLY152" s="1119"/>
      <c r="WLZ152" s="1119"/>
      <c r="WMA152" s="1119"/>
      <c r="WMB152" s="1119"/>
      <c r="WMC152" s="1119"/>
      <c r="WMD152" s="1119"/>
      <c r="WME152" s="1119"/>
      <c r="WMF152" s="1119"/>
      <c r="WMG152" s="1119"/>
      <c r="WMH152" s="1119"/>
      <c r="WMI152" s="1119"/>
      <c r="WMJ152" s="1119"/>
      <c r="WMK152" s="1119"/>
      <c r="WML152" s="1119"/>
      <c r="WMM152" s="1119"/>
      <c r="WMN152" s="1119"/>
      <c r="WMO152" s="1119"/>
      <c r="WMP152" s="1119"/>
      <c r="WMQ152" s="1119"/>
      <c r="WMR152" s="1119"/>
      <c r="WMS152" s="1119"/>
      <c r="WMT152" s="1119"/>
      <c r="WMU152" s="1119"/>
      <c r="WMV152" s="1119"/>
      <c r="WMW152" s="1119"/>
      <c r="WMX152" s="1119"/>
      <c r="WMY152" s="1119"/>
      <c r="WMZ152" s="1119"/>
      <c r="WNA152" s="1119"/>
      <c r="WNB152" s="1119"/>
      <c r="WNC152" s="1119"/>
      <c r="WND152" s="1119"/>
      <c r="WNE152" s="1119"/>
      <c r="WNF152" s="1119"/>
      <c r="WNG152" s="1119"/>
      <c r="WNH152" s="1119"/>
      <c r="WNI152" s="1119"/>
      <c r="WNJ152" s="1119"/>
      <c r="WNK152" s="1119"/>
      <c r="WNL152" s="1119"/>
      <c r="WNM152" s="1119"/>
      <c r="WNN152" s="1119"/>
      <c r="WNO152" s="1119"/>
      <c r="WNP152" s="1119"/>
      <c r="WNQ152" s="1119"/>
      <c r="WNR152" s="1119"/>
      <c r="WNS152" s="1119"/>
      <c r="WNT152" s="1119"/>
      <c r="WNU152" s="1119"/>
      <c r="WNV152" s="1119"/>
      <c r="WNW152" s="1119"/>
      <c r="WNX152" s="1119"/>
      <c r="WNY152" s="1119"/>
      <c r="WNZ152" s="1119"/>
      <c r="WOA152" s="1119"/>
      <c r="WOB152" s="1119"/>
      <c r="WOC152" s="1119"/>
      <c r="WOD152" s="1119"/>
      <c r="WOE152" s="1119"/>
      <c r="WOF152" s="1119"/>
      <c r="WOG152" s="1119"/>
      <c r="WOH152" s="1119"/>
      <c r="WOI152" s="1119"/>
      <c r="WOJ152" s="1119"/>
      <c r="WOK152" s="1119"/>
      <c r="WOL152" s="1119"/>
      <c r="WOM152" s="1119"/>
      <c r="WON152" s="1119"/>
      <c r="WOO152" s="1119"/>
      <c r="WOP152" s="1119"/>
      <c r="WOQ152" s="1119"/>
      <c r="WOR152" s="1119"/>
      <c r="WOS152" s="1119"/>
      <c r="WOT152" s="1119"/>
      <c r="WOU152" s="1119"/>
      <c r="WOV152" s="1119"/>
      <c r="WOW152" s="1119"/>
      <c r="WOX152" s="1119"/>
      <c r="WOY152" s="1119"/>
      <c r="WOZ152" s="1119"/>
      <c r="WPA152" s="1119"/>
      <c r="WPB152" s="1119"/>
      <c r="WPC152" s="1119"/>
      <c r="WPD152" s="1119"/>
      <c r="WPE152" s="1119"/>
      <c r="WPF152" s="1119"/>
      <c r="WPG152" s="1119"/>
      <c r="WPH152" s="1119"/>
      <c r="WPI152" s="1119"/>
      <c r="WPJ152" s="1119"/>
      <c r="WPK152" s="1119"/>
      <c r="WPL152" s="1119"/>
      <c r="WPM152" s="1119"/>
      <c r="WPN152" s="1119"/>
      <c r="WPO152" s="1119"/>
      <c r="WPP152" s="1119"/>
      <c r="WPQ152" s="1119"/>
      <c r="WPR152" s="1119"/>
      <c r="WPS152" s="1119"/>
      <c r="WPT152" s="1119"/>
      <c r="WPU152" s="1119"/>
      <c r="WPV152" s="1119"/>
      <c r="WPW152" s="1119"/>
      <c r="WPX152" s="1119"/>
      <c r="WPY152" s="1119"/>
      <c r="WPZ152" s="1119"/>
      <c r="WQA152" s="1119"/>
      <c r="WQB152" s="1119"/>
      <c r="WQC152" s="1119"/>
      <c r="WQD152" s="1119"/>
      <c r="WQE152" s="1119"/>
      <c r="WQF152" s="1119"/>
      <c r="WQG152" s="1119"/>
      <c r="WQH152" s="1119"/>
      <c r="WQI152" s="1119"/>
      <c r="WQJ152" s="1119"/>
      <c r="WQK152" s="1119"/>
      <c r="WQL152" s="1119"/>
      <c r="WQM152" s="1119"/>
      <c r="WQN152" s="1119"/>
      <c r="WQO152" s="1119"/>
      <c r="WQP152" s="1119"/>
      <c r="WQQ152" s="1119"/>
      <c r="WQR152" s="1119"/>
      <c r="WQS152" s="1119"/>
      <c r="WQT152" s="1119"/>
      <c r="WQU152" s="1119"/>
      <c r="WQV152" s="1119"/>
      <c r="WQW152" s="1119"/>
      <c r="WQX152" s="1119"/>
      <c r="WQY152" s="1119"/>
      <c r="WQZ152" s="1119"/>
      <c r="WRA152" s="1119"/>
      <c r="WRB152" s="1119"/>
      <c r="WRC152" s="1119"/>
      <c r="WRD152" s="1119"/>
      <c r="WRE152" s="1119"/>
      <c r="WRF152" s="1119"/>
      <c r="WRG152" s="1119"/>
      <c r="WRH152" s="1119"/>
      <c r="WRI152" s="1119"/>
      <c r="WRJ152" s="1119"/>
      <c r="WRK152" s="1119"/>
      <c r="WRL152" s="1119"/>
      <c r="WRM152" s="1119"/>
      <c r="WRN152" s="1119"/>
      <c r="WRO152" s="1119"/>
      <c r="WRP152" s="1119"/>
      <c r="WRQ152" s="1119"/>
      <c r="WRR152" s="1119"/>
      <c r="WRS152" s="1119"/>
      <c r="WRT152" s="1119"/>
      <c r="WRU152" s="1119"/>
      <c r="WRV152" s="1119"/>
      <c r="WRW152" s="1119"/>
      <c r="WRX152" s="1119"/>
      <c r="WRY152" s="1119"/>
      <c r="WRZ152" s="1119"/>
      <c r="WSA152" s="1119"/>
      <c r="WSB152" s="1119"/>
      <c r="WSC152" s="1119"/>
      <c r="WSD152" s="1119"/>
      <c r="WSE152" s="1119"/>
      <c r="WSF152" s="1119"/>
      <c r="WSG152" s="1119"/>
      <c r="WSH152" s="1119"/>
      <c r="WSI152" s="1119"/>
      <c r="WSJ152" s="1119"/>
      <c r="WSK152" s="1119"/>
      <c r="WSL152" s="1119"/>
      <c r="WSM152" s="1119"/>
      <c r="WSN152" s="1119"/>
      <c r="WSO152" s="1119"/>
      <c r="WSP152" s="1119"/>
      <c r="WSQ152" s="1119"/>
      <c r="WSR152" s="1119"/>
      <c r="WSS152" s="1119"/>
      <c r="WST152" s="1119"/>
      <c r="WSU152" s="1119"/>
      <c r="WSV152" s="1119"/>
      <c r="WSW152" s="1119"/>
      <c r="WSX152" s="1119"/>
      <c r="WSY152" s="1119"/>
      <c r="WSZ152" s="1119"/>
      <c r="WTA152" s="1119"/>
      <c r="WTB152" s="1119"/>
      <c r="WTC152" s="1119"/>
      <c r="WTD152" s="1119"/>
      <c r="WTE152" s="1119"/>
      <c r="WTF152" s="1119"/>
      <c r="WTG152" s="1119"/>
      <c r="WTH152" s="1119"/>
      <c r="WTI152" s="1119"/>
      <c r="WTJ152" s="1119"/>
      <c r="WTK152" s="1119"/>
      <c r="WTL152" s="1119"/>
      <c r="WTM152" s="1119"/>
      <c r="WTN152" s="1119"/>
      <c r="WTO152" s="1119"/>
      <c r="WTP152" s="1119"/>
      <c r="WTQ152" s="1119"/>
      <c r="WTR152" s="1119"/>
      <c r="WTS152" s="1119"/>
      <c r="WTT152" s="1119"/>
      <c r="WTU152" s="1119"/>
      <c r="WTV152" s="1119"/>
      <c r="WTW152" s="1119"/>
      <c r="WTX152" s="1119"/>
      <c r="WTY152" s="1119"/>
      <c r="WTZ152" s="1119"/>
      <c r="WUA152" s="1119"/>
      <c r="WUB152" s="1119"/>
      <c r="WUC152" s="1119"/>
      <c r="WUD152" s="1119"/>
      <c r="WUE152" s="1119"/>
      <c r="WUF152" s="1119"/>
      <c r="WUG152" s="1119"/>
      <c r="WUH152" s="1119"/>
      <c r="WUI152" s="1119"/>
      <c r="WUJ152" s="1119"/>
      <c r="WUK152" s="1119"/>
      <c r="WUL152" s="1119"/>
      <c r="WUM152" s="1119"/>
      <c r="WUN152" s="1119"/>
      <c r="WUO152" s="1119"/>
      <c r="WUP152" s="1119"/>
      <c r="WUQ152" s="1119"/>
      <c r="WUR152" s="1119"/>
      <c r="WUS152" s="1119"/>
      <c r="WUT152" s="1119"/>
      <c r="WUU152" s="1119"/>
      <c r="WUV152" s="1119"/>
      <c r="WUW152" s="1119"/>
      <c r="WUX152" s="1119"/>
      <c r="WUY152" s="1119"/>
      <c r="WUZ152" s="1119"/>
      <c r="WVA152" s="1119"/>
      <c r="WVB152" s="1119"/>
      <c r="WVC152" s="1119"/>
      <c r="WVD152" s="1119"/>
      <c r="WVE152" s="1119"/>
      <c r="WVF152" s="1119"/>
      <c r="WVG152" s="1119"/>
      <c r="WVH152" s="1119"/>
      <c r="WVI152" s="1119"/>
      <c r="WVJ152" s="1119"/>
      <c r="WVK152" s="1119"/>
      <c r="WVL152" s="1119"/>
      <c r="WVM152" s="1119"/>
      <c r="WVN152" s="1119"/>
      <c r="WVO152" s="1119"/>
      <c r="WVP152" s="1119"/>
      <c r="WVQ152" s="1119"/>
      <c r="WVR152" s="1119"/>
      <c r="WVS152" s="1119"/>
      <c r="WVT152" s="1119"/>
      <c r="WVU152" s="1119"/>
      <c r="WVV152" s="1119"/>
      <c r="WVW152" s="1119"/>
      <c r="WVX152" s="1119"/>
      <c r="WVY152" s="1119"/>
      <c r="WVZ152" s="1119"/>
      <c r="WWA152" s="1119"/>
      <c r="WWB152" s="1119"/>
      <c r="WWC152" s="1119"/>
      <c r="WWD152" s="1119"/>
      <c r="WWE152" s="1119"/>
      <c r="WWF152" s="1119"/>
      <c r="WWG152" s="1119"/>
      <c r="WWH152" s="1119"/>
      <c r="WWI152" s="1119"/>
      <c r="WWJ152" s="1119"/>
      <c r="WWK152" s="1119"/>
      <c r="WWL152" s="1119"/>
      <c r="WWM152" s="1119"/>
      <c r="WWN152" s="1119"/>
      <c r="WWO152" s="1119"/>
      <c r="WWP152" s="1119"/>
      <c r="WWQ152" s="1119"/>
      <c r="WWR152" s="1119"/>
      <c r="WWS152" s="1119"/>
      <c r="WWT152" s="1119"/>
      <c r="WWU152" s="1119"/>
      <c r="WWV152" s="1119"/>
      <c r="WWW152" s="1119"/>
      <c r="WWX152" s="1119"/>
      <c r="WWY152" s="1119"/>
      <c r="WWZ152" s="1119"/>
      <c r="WXA152" s="1119"/>
      <c r="WXB152" s="1119"/>
      <c r="WXC152" s="1119"/>
      <c r="WXD152" s="1119"/>
      <c r="WXE152" s="1119"/>
      <c r="WXF152" s="1119"/>
      <c r="WXG152" s="1119"/>
      <c r="WXH152" s="1119"/>
      <c r="WXI152" s="1119"/>
      <c r="WXJ152" s="1119"/>
      <c r="WXK152" s="1119"/>
      <c r="WXL152" s="1119"/>
      <c r="WXM152" s="1119"/>
      <c r="WXN152" s="1119"/>
      <c r="WXO152" s="1119"/>
      <c r="WXP152" s="1119"/>
      <c r="WXQ152" s="1119"/>
      <c r="WXR152" s="1119"/>
      <c r="WXS152" s="1119"/>
      <c r="WXT152" s="1119"/>
      <c r="WXU152" s="1119"/>
      <c r="WXV152" s="1119"/>
      <c r="WXW152" s="1119"/>
      <c r="WXX152" s="1119"/>
      <c r="WXY152" s="1119"/>
      <c r="WXZ152" s="1119"/>
      <c r="WYA152" s="1119"/>
      <c r="WYB152" s="1119"/>
      <c r="WYC152" s="1119"/>
      <c r="WYD152" s="1119"/>
      <c r="WYE152" s="1119"/>
      <c r="WYF152" s="1119"/>
      <c r="WYG152" s="1119"/>
      <c r="WYH152" s="1119"/>
      <c r="WYI152" s="1119"/>
      <c r="WYJ152" s="1119"/>
      <c r="WYK152" s="1119"/>
      <c r="WYL152" s="1119"/>
      <c r="WYM152" s="1119"/>
      <c r="WYN152" s="1119"/>
      <c r="WYO152" s="1119"/>
      <c r="WYP152" s="1119"/>
      <c r="WYQ152" s="1119"/>
      <c r="WYR152" s="1119"/>
      <c r="WYS152" s="1119"/>
      <c r="WYT152" s="1119"/>
      <c r="WYU152" s="1119"/>
      <c r="WYV152" s="1119"/>
      <c r="WYW152" s="1119"/>
      <c r="WYX152" s="1119"/>
      <c r="WYY152" s="1119"/>
      <c r="WYZ152" s="1119"/>
      <c r="WZA152" s="1119"/>
      <c r="WZB152" s="1119"/>
      <c r="WZC152" s="1119"/>
      <c r="WZD152" s="1119"/>
      <c r="WZE152" s="1119"/>
      <c r="WZF152" s="1119"/>
      <c r="WZG152" s="1119"/>
      <c r="WZH152" s="1119"/>
      <c r="WZI152" s="1119"/>
      <c r="WZJ152" s="1119"/>
      <c r="WZK152" s="1119"/>
      <c r="WZL152" s="1119"/>
      <c r="WZM152" s="1119"/>
      <c r="WZN152" s="1119"/>
      <c r="WZO152" s="1119"/>
      <c r="WZP152" s="1119"/>
      <c r="WZQ152" s="1119"/>
      <c r="WZR152" s="1119"/>
      <c r="WZS152" s="1119"/>
      <c r="WZT152" s="1119"/>
      <c r="WZU152" s="1119"/>
      <c r="WZV152" s="1119"/>
      <c r="WZW152" s="1119"/>
      <c r="WZX152" s="1119"/>
      <c r="WZY152" s="1119"/>
      <c r="WZZ152" s="1119"/>
      <c r="XAA152" s="1119"/>
      <c r="XAB152" s="1119"/>
      <c r="XAC152" s="1119"/>
      <c r="XAD152" s="1119"/>
      <c r="XAE152" s="1119"/>
      <c r="XAF152" s="1119"/>
      <c r="XAG152" s="1119"/>
      <c r="XAH152" s="1119"/>
      <c r="XAI152" s="1119"/>
      <c r="XAJ152" s="1119"/>
      <c r="XAK152" s="1119"/>
      <c r="XAL152" s="1119"/>
      <c r="XAM152" s="1119"/>
      <c r="XAN152" s="1119"/>
      <c r="XAO152" s="1119"/>
      <c r="XAP152" s="1119"/>
      <c r="XAQ152" s="1119"/>
      <c r="XAR152" s="1119"/>
      <c r="XAS152" s="1119"/>
      <c r="XAT152" s="1119"/>
      <c r="XAU152" s="1119"/>
      <c r="XAV152" s="1119"/>
      <c r="XAW152" s="1119"/>
      <c r="XAX152" s="1119"/>
      <c r="XAY152" s="1119"/>
      <c r="XAZ152" s="1119"/>
      <c r="XBA152" s="1119"/>
      <c r="XBB152" s="1119"/>
      <c r="XBC152" s="1119"/>
      <c r="XBD152" s="1119"/>
      <c r="XBE152" s="1119"/>
      <c r="XBF152" s="1119"/>
      <c r="XBG152" s="1119"/>
      <c r="XBH152" s="1119"/>
      <c r="XBI152" s="1119"/>
      <c r="XBJ152" s="1119"/>
      <c r="XBK152" s="1119"/>
      <c r="XBL152" s="1119"/>
      <c r="XBM152" s="1119"/>
      <c r="XBN152" s="1119"/>
      <c r="XBO152" s="1119"/>
      <c r="XBP152" s="1119"/>
      <c r="XBQ152" s="1119"/>
      <c r="XBR152" s="1119"/>
      <c r="XBS152" s="1119"/>
      <c r="XBT152" s="1119"/>
      <c r="XBU152" s="1119"/>
      <c r="XBV152" s="1119"/>
      <c r="XBW152" s="1119"/>
      <c r="XBX152" s="1119"/>
      <c r="XBY152" s="1119"/>
      <c r="XBZ152" s="1119"/>
      <c r="XCA152" s="1119"/>
      <c r="XCB152" s="1119"/>
      <c r="XCC152" s="1119"/>
      <c r="XCD152" s="1119"/>
      <c r="XCE152" s="1119"/>
      <c r="XCF152" s="1119"/>
      <c r="XCG152" s="1119"/>
      <c r="XCH152" s="1119"/>
      <c r="XCI152" s="1119"/>
      <c r="XCJ152" s="1119"/>
      <c r="XCK152" s="1119"/>
      <c r="XCL152" s="1119"/>
      <c r="XCM152" s="1119"/>
      <c r="XCN152" s="1119"/>
      <c r="XCO152" s="1119"/>
      <c r="XCP152" s="1119"/>
      <c r="XCQ152" s="1119"/>
      <c r="XCR152" s="1119"/>
      <c r="XCS152" s="1119"/>
      <c r="XCT152" s="1119"/>
      <c r="XCU152" s="1119"/>
      <c r="XCV152" s="1119"/>
      <c r="XCW152" s="1119"/>
      <c r="XCX152" s="1119"/>
      <c r="XCY152" s="1119"/>
      <c r="XCZ152" s="1119"/>
      <c r="XDA152" s="1119"/>
      <c r="XDB152" s="1119"/>
      <c r="XDC152" s="1119"/>
      <c r="XDD152" s="1119"/>
      <c r="XDE152" s="1119"/>
      <c r="XDF152" s="1119"/>
      <c r="XDG152" s="1119"/>
      <c r="XDH152" s="1119"/>
      <c r="XDI152" s="1119"/>
      <c r="XDJ152" s="1119"/>
      <c r="XDK152" s="1119"/>
      <c r="XDL152" s="1119"/>
      <c r="XDM152" s="1119"/>
      <c r="XDN152" s="1119"/>
      <c r="XDO152" s="1119"/>
      <c r="XDP152" s="1119"/>
      <c r="XDQ152" s="1119"/>
      <c r="XDR152" s="1119"/>
      <c r="XDS152" s="1119"/>
      <c r="XDT152" s="1119"/>
      <c r="XDU152" s="1119"/>
      <c r="XDV152" s="1119"/>
      <c r="XDW152" s="1119"/>
      <c r="XDX152" s="1119"/>
      <c r="XDY152" s="1119"/>
      <c r="XDZ152" s="1119"/>
      <c r="XEA152" s="1119"/>
      <c r="XEB152" s="1119"/>
      <c r="XEC152" s="1119"/>
      <c r="XED152" s="1119"/>
      <c r="XEE152" s="1119"/>
      <c r="XEF152" s="1119"/>
      <c r="XEG152" s="1119"/>
      <c r="XEH152" s="1119"/>
      <c r="XEI152" s="1119"/>
      <c r="XEJ152" s="1119"/>
      <c r="XEK152" s="1119"/>
      <c r="XEL152" s="1119"/>
      <c r="XEM152" s="1119"/>
      <c r="XEN152" s="1119"/>
      <c r="XEO152" s="1119"/>
      <c r="XEP152" s="1119"/>
      <c r="XEQ152" s="1119"/>
      <c r="XER152" s="1119"/>
      <c r="XES152" s="1119"/>
      <c r="XET152" s="1119"/>
      <c r="XEU152" s="1119"/>
      <c r="XEV152" s="1119"/>
      <c r="XEW152" s="1119"/>
      <c r="XEX152" s="1119"/>
      <c r="XEY152" s="1119"/>
      <c r="XEZ152" s="1119"/>
      <c r="XFA152" s="1119"/>
      <c r="XFB152" s="1119"/>
      <c r="XFC152" s="1119"/>
      <c r="XFD152" s="1119"/>
    </row>
    <row r="153" spans="1:16384" s="754" customFormat="1" ht="15" customHeight="1">
      <c r="B153" s="755"/>
      <c r="C153" s="755"/>
      <c r="D153" s="755"/>
      <c r="E153" s="755"/>
      <c r="F153" s="755"/>
      <c r="G153" s="755"/>
      <c r="H153" s="755"/>
      <c r="I153" s="755"/>
    </row>
    <row r="154" spans="1:16384" s="754" customFormat="1">
      <c r="B154" s="1119" t="s">
        <v>1174</v>
      </c>
      <c r="C154" s="1119"/>
      <c r="D154" s="1119"/>
      <c r="E154" s="1119"/>
      <c r="F154" s="1119"/>
      <c r="G154" s="1119"/>
      <c r="H154" s="1119"/>
      <c r="I154" s="1119"/>
    </row>
    <row r="155" spans="1:16384" s="754" customFormat="1" ht="15.75" customHeight="1" thickBot="1">
      <c r="B155" s="756"/>
      <c r="C155" s="756"/>
      <c r="D155" s="756"/>
      <c r="E155" s="757"/>
      <c r="F155" s="757"/>
      <c r="G155" s="757"/>
      <c r="H155" s="756"/>
      <c r="I155" s="756"/>
    </row>
    <row r="156" spans="1:16384" s="754" customFormat="1" ht="15.75" thickBot="1">
      <c r="B156" s="1172" t="s">
        <v>987</v>
      </c>
      <c r="C156" s="1173"/>
      <c r="D156" s="1173"/>
      <c r="E156" s="1173"/>
      <c r="F156" s="1174"/>
      <c r="G156" s="1175" t="s">
        <v>1408</v>
      </c>
      <c r="H156" s="1175"/>
      <c r="I156" s="1176"/>
    </row>
    <row r="157" spans="1:16384" s="754" customFormat="1">
      <c r="B157" s="1177" t="s">
        <v>790</v>
      </c>
      <c r="C157" s="1177" t="s">
        <v>739</v>
      </c>
      <c r="D157" s="1177" t="s">
        <v>740</v>
      </c>
      <c r="E157" s="1177" t="s">
        <v>636</v>
      </c>
      <c r="F157" s="1177" t="s">
        <v>746</v>
      </c>
      <c r="G157" s="1177" t="s">
        <v>229</v>
      </c>
      <c r="H157" s="1180" t="s">
        <v>319</v>
      </c>
      <c r="I157" s="1183" t="s">
        <v>320</v>
      </c>
    </row>
    <row r="158" spans="1:16384" s="754" customFormat="1">
      <c r="B158" s="1178"/>
      <c r="C158" s="1178"/>
      <c r="D158" s="1178"/>
      <c r="E158" s="1178"/>
      <c r="F158" s="1178"/>
      <c r="G158" s="1178"/>
      <c r="H158" s="1181"/>
      <c r="I158" s="1184"/>
    </row>
    <row r="159" spans="1:16384" s="754" customFormat="1" ht="15.75" thickBot="1">
      <c r="B159" s="1179"/>
      <c r="C159" s="1179"/>
      <c r="D159" s="1179"/>
      <c r="E159" s="1179"/>
      <c r="F159" s="1179"/>
      <c r="G159" s="1179"/>
      <c r="H159" s="1182"/>
      <c r="I159" s="1185"/>
    </row>
    <row r="160" spans="1:16384" s="754" customFormat="1">
      <c r="B160" s="799" t="s">
        <v>1014</v>
      </c>
      <c r="C160" s="800"/>
      <c r="D160" s="800"/>
      <c r="E160" s="800"/>
      <c r="F160" s="800"/>
      <c r="G160" s="800"/>
      <c r="H160" s="800"/>
      <c r="I160" s="801"/>
    </row>
    <row r="161" spans="2:9" s="754" customFormat="1">
      <c r="B161" s="770" t="s">
        <v>1416</v>
      </c>
      <c r="C161" s="802" t="s">
        <v>744</v>
      </c>
      <c r="D161" s="803">
        <v>1</v>
      </c>
      <c r="E161" s="803">
        <v>11792702</v>
      </c>
      <c r="F161" s="803">
        <f>+E161</f>
        <v>11792702</v>
      </c>
      <c r="G161" s="804"/>
      <c r="H161" s="804"/>
      <c r="I161" s="805"/>
    </row>
    <row r="162" spans="2:9" s="754" customFormat="1">
      <c r="B162" s="770" t="s">
        <v>1417</v>
      </c>
      <c r="C162" s="802" t="s">
        <v>744</v>
      </c>
      <c r="D162" s="803">
        <v>1</v>
      </c>
      <c r="E162" s="803">
        <v>37612027</v>
      </c>
      <c r="F162" s="803">
        <f t="shared" ref="F162:F168" si="1">+E162</f>
        <v>37612027</v>
      </c>
      <c r="G162" s="804"/>
      <c r="H162" s="804"/>
      <c r="I162" s="805"/>
    </row>
    <row r="163" spans="2:9" s="754" customFormat="1">
      <c r="B163" s="770" t="s">
        <v>1418</v>
      </c>
      <c r="C163" s="802" t="s">
        <v>744</v>
      </c>
      <c r="D163" s="803">
        <v>1</v>
      </c>
      <c r="E163" s="803">
        <v>150306940</v>
      </c>
      <c r="F163" s="803">
        <f t="shared" si="1"/>
        <v>150306940</v>
      </c>
      <c r="G163" s="804"/>
      <c r="H163" s="804"/>
      <c r="I163" s="805"/>
    </row>
    <row r="164" spans="2:9" s="754" customFormat="1">
      <c r="B164" s="770" t="s">
        <v>1419</v>
      </c>
      <c r="C164" s="802" t="s">
        <v>744</v>
      </c>
      <c r="D164" s="803">
        <v>1</v>
      </c>
      <c r="E164" s="803">
        <v>179598524</v>
      </c>
      <c r="F164" s="803">
        <f t="shared" si="1"/>
        <v>179598524</v>
      </c>
      <c r="G164" s="804"/>
      <c r="H164" s="804"/>
      <c r="I164" s="805"/>
    </row>
    <row r="165" spans="2:9" s="754" customFormat="1">
      <c r="B165" s="770" t="s">
        <v>1420</v>
      </c>
      <c r="C165" s="802" t="s">
        <v>744</v>
      </c>
      <c r="D165" s="803">
        <v>1</v>
      </c>
      <c r="E165" s="803">
        <v>61539913</v>
      </c>
      <c r="F165" s="803">
        <f t="shared" si="1"/>
        <v>61539913</v>
      </c>
      <c r="G165" s="804"/>
      <c r="H165" s="804"/>
      <c r="I165" s="805"/>
    </row>
    <row r="166" spans="2:9" s="754" customFormat="1">
      <c r="B166" s="770" t="s">
        <v>1421</v>
      </c>
      <c r="C166" s="802" t="s">
        <v>744</v>
      </c>
      <c r="D166" s="803">
        <v>1</v>
      </c>
      <c r="E166" s="803">
        <v>231012332</v>
      </c>
      <c r="F166" s="803">
        <f t="shared" si="1"/>
        <v>231012332</v>
      </c>
      <c r="G166" s="804"/>
      <c r="H166" s="804"/>
      <c r="I166" s="805"/>
    </row>
    <row r="167" spans="2:9" s="754" customFormat="1">
      <c r="B167" s="770" t="s">
        <v>1422</v>
      </c>
      <c r="C167" s="802" t="s">
        <v>744</v>
      </c>
      <c r="D167" s="803">
        <v>1</v>
      </c>
      <c r="E167" s="803">
        <v>125262561</v>
      </c>
      <c r="F167" s="803">
        <f t="shared" si="1"/>
        <v>125262561</v>
      </c>
      <c r="G167" s="804"/>
      <c r="H167" s="804"/>
      <c r="I167" s="805"/>
    </row>
    <row r="168" spans="2:9" s="754" customFormat="1">
      <c r="B168" s="770" t="s">
        <v>1423</v>
      </c>
      <c r="C168" s="802" t="s">
        <v>744</v>
      </c>
      <c r="D168" s="803">
        <v>1</v>
      </c>
      <c r="E168" s="803">
        <v>79103068</v>
      </c>
      <c r="F168" s="803">
        <f t="shared" si="1"/>
        <v>79103068</v>
      </c>
      <c r="G168" s="804"/>
      <c r="H168" s="804"/>
      <c r="I168" s="805"/>
    </row>
    <row r="169" spans="2:9" s="754" customFormat="1">
      <c r="B169" s="770" t="s">
        <v>1424</v>
      </c>
      <c r="C169" s="802" t="s">
        <v>744</v>
      </c>
      <c r="D169" s="803">
        <v>1</v>
      </c>
      <c r="E169" s="803">
        <v>22529914</v>
      </c>
      <c r="F169" s="803">
        <f>+E169</f>
        <v>22529914</v>
      </c>
      <c r="G169" s="804"/>
      <c r="H169" s="804"/>
      <c r="I169" s="805"/>
    </row>
    <row r="170" spans="2:9" s="755" customFormat="1">
      <c r="B170" s="806" t="s">
        <v>1154</v>
      </c>
      <c r="C170" s="807"/>
      <c r="D170" s="808"/>
      <c r="E170" s="824">
        <f>SUM(E161:E169)</f>
        <v>898757981</v>
      </c>
      <c r="F170" s="808">
        <f>SUM(F161:F169)</f>
        <v>898757981</v>
      </c>
      <c r="G170" s="916"/>
      <c r="H170" s="916"/>
      <c r="I170" s="917"/>
    </row>
    <row r="171" spans="2:9" s="754" customFormat="1">
      <c r="B171" s="806" t="s">
        <v>741</v>
      </c>
      <c r="C171" s="807"/>
      <c r="D171" s="807"/>
      <c r="E171" s="1032">
        <f>+E170</f>
        <v>898757981</v>
      </c>
      <c r="F171" s="701">
        <f>+F170</f>
        <v>898757981</v>
      </c>
      <c r="G171" s="807"/>
      <c r="H171" s="807"/>
      <c r="I171" s="809"/>
    </row>
    <row r="172" spans="2:9" s="754" customFormat="1">
      <c r="B172" s="810" t="s">
        <v>742</v>
      </c>
      <c r="C172" s="807"/>
      <c r="D172" s="807"/>
      <c r="E172" s="914">
        <v>0</v>
      </c>
      <c r="F172" s="915">
        <v>0</v>
      </c>
      <c r="G172" s="807"/>
      <c r="H172" s="807"/>
      <c r="I172" s="809"/>
    </row>
    <row r="173" spans="2:9" s="754" customFormat="1">
      <c r="B173" s="769" t="s">
        <v>1426</v>
      </c>
      <c r="C173" s="802" t="s">
        <v>1427</v>
      </c>
      <c r="D173" s="964">
        <v>1</v>
      </c>
      <c r="E173" s="1033">
        <v>48466256</v>
      </c>
      <c r="F173" s="803">
        <f t="shared" ref="F173:F174" si="2">+E173</f>
        <v>48466256</v>
      </c>
      <c r="G173" s="807"/>
      <c r="H173" s="807"/>
      <c r="I173" s="809"/>
    </row>
    <row r="174" spans="2:9" s="754" customFormat="1">
      <c r="B174" s="769" t="s">
        <v>1425</v>
      </c>
      <c r="C174" s="802" t="s">
        <v>1427</v>
      </c>
      <c r="D174" s="964">
        <v>1</v>
      </c>
      <c r="E174" s="1033">
        <v>120491973</v>
      </c>
      <c r="F174" s="803">
        <f t="shared" si="2"/>
        <v>120491973</v>
      </c>
      <c r="G174" s="807"/>
      <c r="H174" s="807"/>
      <c r="I174" s="809"/>
    </row>
    <row r="175" spans="2:9" s="754" customFormat="1">
      <c r="B175" s="806" t="s">
        <v>1428</v>
      </c>
      <c r="C175" s="807"/>
      <c r="D175" s="807"/>
      <c r="E175" s="1032">
        <f>+E173+E174</f>
        <v>168958229</v>
      </c>
      <c r="F175" s="701">
        <f>+F173+F174</f>
        <v>168958229</v>
      </c>
      <c r="G175" s="807"/>
      <c r="H175" s="807"/>
      <c r="I175" s="809"/>
    </row>
    <row r="176" spans="2:9" s="754" customFormat="1">
      <c r="B176" s="806" t="s">
        <v>741</v>
      </c>
      <c r="C176" s="807"/>
      <c r="D176" s="807"/>
      <c r="E176" s="1032">
        <f>+E175</f>
        <v>168958229</v>
      </c>
      <c r="F176" s="701">
        <f>+F175</f>
        <v>168958229</v>
      </c>
      <c r="G176" s="807"/>
      <c r="H176" s="807"/>
      <c r="I176" s="809"/>
    </row>
    <row r="177" spans="2:14" s="754" customFormat="1">
      <c r="B177" s="810" t="s">
        <v>742</v>
      </c>
      <c r="C177" s="807"/>
      <c r="D177" s="807"/>
      <c r="E177" s="914">
        <v>0</v>
      </c>
      <c r="F177" s="915">
        <v>0</v>
      </c>
      <c r="G177" s="807"/>
      <c r="H177" s="807"/>
      <c r="I177" s="809"/>
    </row>
    <row r="178" spans="2:14" s="754" customFormat="1">
      <c r="B178" s="806" t="s">
        <v>321</v>
      </c>
      <c r="C178" s="802"/>
      <c r="D178" s="802"/>
      <c r="E178" s="1034"/>
      <c r="F178" s="803"/>
      <c r="G178" s="802"/>
      <c r="H178" s="802"/>
      <c r="I178" s="811"/>
    </row>
    <row r="179" spans="2:14" s="754" customFormat="1">
      <c r="B179" s="769" t="s">
        <v>743</v>
      </c>
      <c r="C179" s="802" t="s">
        <v>1183</v>
      </c>
      <c r="D179" s="803">
        <v>1</v>
      </c>
      <c r="E179" s="1033">
        <v>1445000000</v>
      </c>
      <c r="F179" s="803">
        <f>+E179</f>
        <v>1445000000</v>
      </c>
      <c r="G179" s="803"/>
      <c r="H179" s="803"/>
      <c r="I179" s="812"/>
    </row>
    <row r="180" spans="2:14" s="754" customFormat="1">
      <c r="B180" s="806" t="s">
        <v>1182</v>
      </c>
      <c r="C180" s="807"/>
      <c r="D180" s="807"/>
      <c r="E180" s="824">
        <f>SUM(E179)</f>
        <v>1445000000</v>
      </c>
      <c r="F180" s="808">
        <f>SUM(F179)</f>
        <v>1445000000</v>
      </c>
      <c r="G180" s="808">
        <v>27600000000</v>
      </c>
      <c r="H180" s="808"/>
      <c r="I180" s="813"/>
    </row>
    <row r="181" spans="2:14" s="821" customFormat="1">
      <c r="B181" s="822" t="s">
        <v>742</v>
      </c>
      <c r="C181" s="823"/>
      <c r="D181" s="823"/>
      <c r="E181" s="824">
        <v>1003000000</v>
      </c>
      <c r="F181" s="824">
        <v>1003000000</v>
      </c>
      <c r="G181" s="824">
        <v>27600000000</v>
      </c>
      <c r="H181" s="824"/>
      <c r="I181" s="825"/>
      <c r="J181" s="754"/>
      <c r="K181" s="754"/>
      <c r="L181" s="754"/>
      <c r="M181" s="754"/>
      <c r="N181" s="754"/>
    </row>
    <row r="182" spans="2:14" s="754" customFormat="1">
      <c r="B182" s="806" t="s">
        <v>1197</v>
      </c>
      <c r="C182" s="807"/>
      <c r="D182" s="807"/>
      <c r="E182" s="914">
        <v>0</v>
      </c>
      <c r="F182" s="915">
        <v>0</v>
      </c>
      <c r="G182" s="808"/>
      <c r="H182" s="808"/>
      <c r="I182" s="813"/>
    </row>
    <row r="183" spans="2:14" s="821" customFormat="1">
      <c r="B183" s="822" t="s">
        <v>742</v>
      </c>
      <c r="C183" s="823"/>
      <c r="D183" s="823"/>
      <c r="E183" s="824">
        <v>1324014109</v>
      </c>
      <c r="F183" s="824">
        <v>1324014109</v>
      </c>
      <c r="G183" s="823"/>
      <c r="H183" s="823"/>
      <c r="I183" s="826"/>
      <c r="J183" s="754"/>
      <c r="K183" s="754"/>
      <c r="L183" s="754"/>
      <c r="M183" s="754"/>
      <c r="N183" s="754"/>
    </row>
    <row r="184" spans="2:14" s="754" customFormat="1">
      <c r="B184" s="806" t="s">
        <v>1198</v>
      </c>
      <c r="C184" s="807"/>
      <c r="D184" s="807"/>
      <c r="E184" s="914">
        <v>0</v>
      </c>
      <c r="F184" s="915">
        <v>0</v>
      </c>
      <c r="G184" s="807"/>
      <c r="H184" s="807"/>
      <c r="I184" s="809"/>
    </row>
    <row r="185" spans="2:14" s="754" customFormat="1">
      <c r="B185" s="810" t="s">
        <v>742</v>
      </c>
      <c r="C185" s="807"/>
      <c r="D185" s="807"/>
      <c r="E185" s="824">
        <v>2993614268</v>
      </c>
      <c r="F185" s="808">
        <v>2993614268</v>
      </c>
      <c r="G185" s="807"/>
      <c r="H185" s="807"/>
      <c r="I185" s="809"/>
    </row>
    <row r="186" spans="2:14" s="754" customFormat="1">
      <c r="B186" s="770" t="s">
        <v>941</v>
      </c>
      <c r="C186" s="802" t="s">
        <v>744</v>
      </c>
      <c r="D186" s="803">
        <v>1</v>
      </c>
      <c r="E186" s="1033">
        <v>471054454</v>
      </c>
      <c r="F186" s="803">
        <f>+E186</f>
        <v>471054454</v>
      </c>
      <c r="G186" s="804"/>
      <c r="H186" s="804"/>
      <c r="I186" s="805"/>
    </row>
    <row r="187" spans="2:14" s="754" customFormat="1">
      <c r="B187" s="770" t="s">
        <v>942</v>
      </c>
      <c r="C187" s="802" t="s">
        <v>744</v>
      </c>
      <c r="D187" s="803">
        <v>1</v>
      </c>
      <c r="E187" s="1033">
        <v>399665475</v>
      </c>
      <c r="F187" s="803">
        <f>+E187</f>
        <v>399665475</v>
      </c>
      <c r="G187" s="804"/>
      <c r="H187" s="804"/>
      <c r="I187" s="805"/>
    </row>
    <row r="188" spans="2:14" s="754" customFormat="1">
      <c r="B188" s="806" t="s">
        <v>1015</v>
      </c>
      <c r="C188" s="807"/>
      <c r="D188" s="807"/>
      <c r="E188" s="824">
        <f>SUM(E186:E187)</f>
        <v>870719929</v>
      </c>
      <c r="F188" s="808">
        <f>SUM(F186:F187)</f>
        <v>870719929</v>
      </c>
      <c r="G188" s="808"/>
      <c r="H188" s="808"/>
      <c r="I188" s="813"/>
    </row>
    <row r="189" spans="2:14" s="754" customFormat="1">
      <c r="B189" s="810" t="s">
        <v>742</v>
      </c>
      <c r="C189" s="807"/>
      <c r="D189" s="807"/>
      <c r="E189" s="824">
        <v>873119488</v>
      </c>
      <c r="F189" s="808">
        <v>873119488</v>
      </c>
      <c r="G189" s="807"/>
      <c r="H189" s="807"/>
      <c r="I189" s="809"/>
    </row>
    <row r="190" spans="2:14" s="754" customFormat="1">
      <c r="B190" s="806" t="s">
        <v>1154</v>
      </c>
      <c r="C190" s="807"/>
      <c r="D190" s="807"/>
      <c r="E190" s="914">
        <v>0</v>
      </c>
      <c r="F190" s="915">
        <v>0</v>
      </c>
      <c r="G190" s="808"/>
      <c r="H190" s="808"/>
      <c r="I190" s="813"/>
    </row>
    <row r="191" spans="2:14" s="754" customFormat="1">
      <c r="B191" s="810" t="s">
        <v>742</v>
      </c>
      <c r="C191" s="807"/>
      <c r="D191" s="807"/>
      <c r="E191" s="824">
        <v>2553402266</v>
      </c>
      <c r="F191" s="808">
        <v>2553402266</v>
      </c>
      <c r="G191" s="807"/>
      <c r="H191" s="807"/>
      <c r="I191" s="809"/>
    </row>
    <row r="192" spans="2:14" s="754" customFormat="1">
      <c r="B192" s="814" t="s">
        <v>1156</v>
      </c>
      <c r="C192" s="802" t="s">
        <v>745</v>
      </c>
      <c r="D192" s="803">
        <v>1</v>
      </c>
      <c r="E192" s="1033">
        <v>96656719</v>
      </c>
      <c r="F192" s="803">
        <f t="shared" ref="F192" si="3">+E192</f>
        <v>96656719</v>
      </c>
      <c r="G192" s="807"/>
      <c r="H192" s="807"/>
      <c r="I192" s="809"/>
    </row>
    <row r="193" spans="2:16" s="754" customFormat="1">
      <c r="B193" s="806" t="s">
        <v>1182</v>
      </c>
      <c r="C193" s="807"/>
      <c r="D193" s="807"/>
      <c r="E193" s="824">
        <f>+E192</f>
        <v>96656719</v>
      </c>
      <c r="F193" s="808">
        <f>+F192</f>
        <v>96656719</v>
      </c>
      <c r="G193" s="808"/>
      <c r="H193" s="808"/>
      <c r="I193" s="813"/>
    </row>
    <row r="194" spans="2:16" s="754" customFormat="1">
      <c r="B194" s="810" t="s">
        <v>742</v>
      </c>
      <c r="C194" s="807"/>
      <c r="D194" s="807"/>
      <c r="E194" s="824">
        <v>96923089</v>
      </c>
      <c r="F194" s="824">
        <v>96923089</v>
      </c>
      <c r="G194" s="807"/>
      <c r="H194" s="807"/>
      <c r="I194" s="809"/>
    </row>
    <row r="195" spans="2:16" s="754" customFormat="1">
      <c r="B195" s="806" t="s">
        <v>1175</v>
      </c>
      <c r="C195" s="807"/>
      <c r="D195" s="807"/>
      <c r="E195" s="824">
        <f>+E180+E182+E184+E188+E190+E193+E171+E176</f>
        <v>3480092858</v>
      </c>
      <c r="F195" s="808">
        <f>+F180+F182+F184+F188+F190+F193+F171+F176</f>
        <v>3480092858</v>
      </c>
      <c r="G195" s="808">
        <f>+G180</f>
        <v>27600000000</v>
      </c>
      <c r="H195" s="808"/>
      <c r="I195" s="813"/>
    </row>
    <row r="196" spans="2:16" s="754" customFormat="1" ht="15.75" thickBot="1">
      <c r="B196" s="815" t="s">
        <v>742</v>
      </c>
      <c r="C196" s="816"/>
      <c r="D196" s="816"/>
      <c r="E196" s="817">
        <f>+E181+E183+E185+E189+E191+E194+E172+E177</f>
        <v>8844073220</v>
      </c>
      <c r="F196" s="817">
        <f>+F181+F183+F185+F189+F191+F194+F172+F177</f>
        <v>8844073220</v>
      </c>
      <c r="G196" s="817">
        <v>27600000000</v>
      </c>
      <c r="H196" s="817"/>
      <c r="I196" s="818"/>
      <c r="J196" s="759"/>
    </row>
    <row r="197" spans="2:16">
      <c r="E197" s="869"/>
    </row>
    <row r="198" spans="2:16">
      <c r="E198" s="869"/>
    </row>
    <row r="202" spans="2:16" s="369" customFormat="1">
      <c r="C202" s="1187" t="s">
        <v>1036</v>
      </c>
      <c r="D202" s="1187"/>
      <c r="E202" s="1187"/>
      <c r="F202" s="1187"/>
      <c r="G202" s="1187"/>
      <c r="M202" s="370"/>
      <c r="N202" s="370"/>
      <c r="O202" s="370"/>
    </row>
    <row r="203" spans="2:16" s="369" customFormat="1">
      <c r="C203" s="1130" t="s">
        <v>326</v>
      </c>
      <c r="D203" s="1130"/>
      <c r="E203" s="1130"/>
      <c r="F203" s="1130"/>
      <c r="G203" s="1130"/>
      <c r="M203" s="370"/>
      <c r="N203" s="370"/>
      <c r="O203" s="370"/>
    </row>
    <row r="204" spans="2:16" s="369" customFormat="1" ht="15.75" thickBot="1">
      <c r="M204" s="370"/>
      <c r="N204" s="370"/>
      <c r="O204" s="370"/>
    </row>
    <row r="205" spans="2:16" s="369" customFormat="1">
      <c r="C205" s="1131" t="s">
        <v>316</v>
      </c>
      <c r="D205" s="1133" t="s">
        <v>638</v>
      </c>
      <c r="E205" s="1133" t="s">
        <v>746</v>
      </c>
      <c r="F205" s="1133" t="s">
        <v>636</v>
      </c>
      <c r="G205" s="1135" t="s">
        <v>637</v>
      </c>
      <c r="J205" s="760"/>
      <c r="M205" s="370"/>
      <c r="N205" s="370"/>
      <c r="O205" s="370"/>
    </row>
    <row r="206" spans="2:16" s="369" customFormat="1">
      <c r="C206" s="1132"/>
      <c r="D206" s="1134"/>
      <c r="E206" s="1134"/>
      <c r="F206" s="1134"/>
      <c r="G206" s="1136"/>
      <c r="M206" s="370"/>
      <c r="N206" s="370"/>
      <c r="O206" s="370"/>
    </row>
    <row r="207" spans="2:16" s="369" customFormat="1" ht="30" customHeight="1">
      <c r="C207" s="761" t="s">
        <v>322</v>
      </c>
      <c r="D207" s="762"/>
      <c r="E207" s="762"/>
      <c r="F207" s="762"/>
      <c r="G207" s="763"/>
      <c r="M207" s="370"/>
      <c r="N207" s="370"/>
      <c r="O207" s="370"/>
    </row>
    <row r="208" spans="2:16" s="369" customFormat="1" ht="30" customHeight="1">
      <c r="C208" s="918" t="s">
        <v>1014</v>
      </c>
      <c r="D208" s="762"/>
      <c r="E208" s="762">
        <v>0</v>
      </c>
      <c r="F208" s="762">
        <v>0</v>
      </c>
      <c r="G208" s="763"/>
      <c r="M208" s="370"/>
      <c r="N208" s="370"/>
      <c r="O208" s="370"/>
      <c r="P208" s="765"/>
    </row>
    <row r="209" spans="3:16" s="369" customFormat="1" ht="30" customHeight="1">
      <c r="C209" s="827" t="s">
        <v>1416</v>
      </c>
      <c r="D209" s="762">
        <v>11792702</v>
      </c>
      <c r="E209" s="762">
        <f>+D209</f>
        <v>11792702</v>
      </c>
      <c r="F209" s="762">
        <f>+E209</f>
        <v>11792702</v>
      </c>
      <c r="G209" s="763"/>
      <c r="M209" s="370"/>
      <c r="N209" s="370"/>
      <c r="O209" s="370"/>
      <c r="P209" s="765"/>
    </row>
    <row r="210" spans="3:16" s="369" customFormat="1" ht="30" customHeight="1">
      <c r="C210" s="827" t="s">
        <v>1417</v>
      </c>
      <c r="D210" s="762">
        <v>37612027</v>
      </c>
      <c r="E210" s="762">
        <f t="shared" ref="E210:F217" si="4">+D210</f>
        <v>37612027</v>
      </c>
      <c r="F210" s="762">
        <f t="shared" si="4"/>
        <v>37612027</v>
      </c>
      <c r="G210" s="763"/>
      <c r="M210" s="370"/>
      <c r="N210" s="370"/>
      <c r="O210" s="370"/>
      <c r="P210" s="765"/>
    </row>
    <row r="211" spans="3:16" s="369" customFormat="1" ht="30" customHeight="1">
      <c r="C211" s="827" t="s">
        <v>1418</v>
      </c>
      <c r="D211" s="762">
        <v>150306940</v>
      </c>
      <c r="E211" s="762">
        <f t="shared" si="4"/>
        <v>150306940</v>
      </c>
      <c r="F211" s="762">
        <f t="shared" si="4"/>
        <v>150306940</v>
      </c>
      <c r="G211" s="763"/>
      <c r="M211" s="370"/>
      <c r="N211" s="370"/>
      <c r="O211" s="370"/>
      <c r="P211" s="765"/>
    </row>
    <row r="212" spans="3:16" s="369" customFormat="1" ht="30" customHeight="1">
      <c r="C212" s="827" t="s">
        <v>1419</v>
      </c>
      <c r="D212" s="762">
        <v>179598524</v>
      </c>
      <c r="E212" s="762">
        <f t="shared" si="4"/>
        <v>179598524</v>
      </c>
      <c r="F212" s="762">
        <f t="shared" si="4"/>
        <v>179598524</v>
      </c>
      <c r="G212" s="763"/>
      <c r="M212" s="370"/>
      <c r="N212" s="370"/>
      <c r="O212" s="370"/>
      <c r="P212" s="765"/>
    </row>
    <row r="213" spans="3:16" s="369" customFormat="1" ht="30" customHeight="1">
      <c r="C213" s="827" t="s">
        <v>1420</v>
      </c>
      <c r="D213" s="762">
        <v>61539913</v>
      </c>
      <c r="E213" s="762">
        <f t="shared" si="4"/>
        <v>61539913</v>
      </c>
      <c r="F213" s="762">
        <f t="shared" si="4"/>
        <v>61539913</v>
      </c>
      <c r="G213" s="763"/>
      <c r="M213" s="370"/>
      <c r="N213" s="370"/>
      <c r="O213" s="370"/>
      <c r="P213" s="765"/>
    </row>
    <row r="214" spans="3:16" s="369" customFormat="1" ht="30" customHeight="1">
      <c r="C214" s="827" t="s">
        <v>1421</v>
      </c>
      <c r="D214" s="762">
        <v>231012332</v>
      </c>
      <c r="E214" s="762">
        <f t="shared" si="4"/>
        <v>231012332</v>
      </c>
      <c r="F214" s="762">
        <f t="shared" si="4"/>
        <v>231012332</v>
      </c>
      <c r="G214" s="763"/>
      <c r="M214" s="370"/>
      <c r="N214" s="370"/>
      <c r="O214" s="370"/>
      <c r="P214" s="765"/>
    </row>
    <row r="215" spans="3:16" s="369" customFormat="1" ht="30" customHeight="1">
      <c r="C215" s="827" t="s">
        <v>1422</v>
      </c>
      <c r="D215" s="762">
        <v>125262561</v>
      </c>
      <c r="E215" s="762">
        <f t="shared" si="4"/>
        <v>125262561</v>
      </c>
      <c r="F215" s="762">
        <f t="shared" si="4"/>
        <v>125262561</v>
      </c>
      <c r="G215" s="763"/>
      <c r="M215" s="370"/>
      <c r="N215" s="370"/>
      <c r="O215" s="370"/>
      <c r="P215" s="765"/>
    </row>
    <row r="216" spans="3:16" s="369" customFormat="1" ht="30" customHeight="1">
      <c r="C216" s="827" t="s">
        <v>1423</v>
      </c>
      <c r="D216" s="762">
        <v>79103068</v>
      </c>
      <c r="E216" s="762">
        <f t="shared" si="4"/>
        <v>79103068</v>
      </c>
      <c r="F216" s="762">
        <f t="shared" si="4"/>
        <v>79103068</v>
      </c>
      <c r="G216" s="763"/>
      <c r="M216" s="370"/>
      <c r="N216" s="370"/>
      <c r="O216" s="370"/>
      <c r="P216" s="765"/>
    </row>
    <row r="217" spans="3:16" s="369" customFormat="1" ht="30" customHeight="1">
      <c r="C217" s="827" t="s">
        <v>1424</v>
      </c>
      <c r="D217" s="762">
        <v>22529914</v>
      </c>
      <c r="E217" s="762">
        <f t="shared" si="4"/>
        <v>22529914</v>
      </c>
      <c r="F217" s="762">
        <f t="shared" si="4"/>
        <v>22529914</v>
      </c>
      <c r="G217" s="763"/>
      <c r="M217" s="370"/>
      <c r="N217" s="370"/>
      <c r="O217" s="370"/>
      <c r="P217" s="765"/>
    </row>
    <row r="218" spans="3:16" s="369" customFormat="1" ht="30" customHeight="1">
      <c r="C218" s="827" t="s">
        <v>1426</v>
      </c>
      <c r="D218" s="762">
        <v>48466256</v>
      </c>
      <c r="E218" s="762">
        <f t="shared" ref="E218:F218" si="5">+D218</f>
        <v>48466256</v>
      </c>
      <c r="F218" s="762">
        <f t="shared" si="5"/>
        <v>48466256</v>
      </c>
      <c r="G218" s="763"/>
      <c r="M218" s="370"/>
      <c r="N218" s="370"/>
      <c r="O218" s="370"/>
      <c r="P218" s="765"/>
    </row>
    <row r="219" spans="3:16" s="369" customFormat="1" ht="30" customHeight="1">
      <c r="C219" s="827" t="s">
        <v>1425</v>
      </c>
      <c r="D219" s="762">
        <v>120491973</v>
      </c>
      <c r="E219" s="762">
        <f t="shared" ref="E219:F219" si="6">+D219</f>
        <v>120491973</v>
      </c>
      <c r="F219" s="762">
        <f t="shared" si="6"/>
        <v>120491973</v>
      </c>
      <c r="G219" s="763"/>
      <c r="M219" s="370"/>
      <c r="N219" s="370"/>
      <c r="O219" s="370"/>
      <c r="P219" s="765"/>
    </row>
    <row r="220" spans="3:16" s="369" customFormat="1" ht="30" customHeight="1">
      <c r="C220" s="918" t="s">
        <v>338</v>
      </c>
      <c r="D220" s="766">
        <f>SUM(D209:D219)</f>
        <v>1067716210</v>
      </c>
      <c r="E220" s="766">
        <f t="shared" ref="E220:F220" si="7">SUM(E209:E219)</f>
        <v>1067716210</v>
      </c>
      <c r="F220" s="766">
        <f t="shared" si="7"/>
        <v>1067716210</v>
      </c>
      <c r="G220" s="763"/>
      <c r="M220" s="370"/>
      <c r="N220" s="370"/>
      <c r="O220" s="370"/>
      <c r="P220" s="765"/>
    </row>
    <row r="221" spans="3:16" s="369" customFormat="1" ht="24.75" customHeight="1">
      <c r="C221" s="761" t="s">
        <v>747</v>
      </c>
      <c r="D221" s="766">
        <f>SUM(D220)</f>
        <v>1067716210</v>
      </c>
      <c r="E221" s="766">
        <f>SUM(E220)</f>
        <v>1067716210</v>
      </c>
      <c r="F221" s="766">
        <f>SUM(F220)</f>
        <v>1067716210</v>
      </c>
      <c r="G221" s="767"/>
      <c r="M221" s="370"/>
      <c r="N221" s="370"/>
      <c r="O221" s="370"/>
    </row>
    <row r="222" spans="3:16" s="369" customFormat="1" ht="30" customHeight="1">
      <c r="C222" s="761" t="s">
        <v>748</v>
      </c>
      <c r="D222" s="766">
        <v>0</v>
      </c>
      <c r="E222" s="766">
        <v>0</v>
      </c>
      <c r="F222" s="766">
        <v>0</v>
      </c>
      <c r="G222" s="768"/>
      <c r="M222" s="370"/>
      <c r="N222" s="370"/>
      <c r="O222" s="370"/>
    </row>
    <row r="223" spans="3:16" s="369" customFormat="1" ht="30" customHeight="1">
      <c r="C223" s="761" t="s">
        <v>323</v>
      </c>
      <c r="D223" s="762"/>
      <c r="E223" s="762"/>
      <c r="F223" s="762"/>
      <c r="G223" s="763"/>
      <c r="M223" s="370"/>
      <c r="N223" s="370"/>
      <c r="O223" s="370"/>
    </row>
    <row r="224" spans="3:16" s="369" customFormat="1" ht="24.95" customHeight="1">
      <c r="C224" s="761" t="s">
        <v>949</v>
      </c>
      <c r="D224" s="762"/>
      <c r="E224" s="762"/>
      <c r="F224" s="762"/>
      <c r="G224" s="763"/>
      <c r="M224" s="370"/>
      <c r="N224" s="370"/>
      <c r="O224" s="370"/>
    </row>
    <row r="225" spans="3:17" s="369" customFormat="1" ht="24.95" customHeight="1">
      <c r="C225" s="764" t="s">
        <v>321</v>
      </c>
      <c r="D225" s="762">
        <f>+E179</f>
        <v>1445000000</v>
      </c>
      <c r="E225" s="762">
        <f>+D225</f>
        <v>1445000000</v>
      </c>
      <c r="F225" s="762">
        <f>+E225</f>
        <v>1445000000</v>
      </c>
      <c r="G225" s="763"/>
      <c r="M225" s="370"/>
      <c r="N225" s="370"/>
      <c r="O225" s="370"/>
      <c r="P225" s="765"/>
    </row>
    <row r="226" spans="3:17" s="369" customFormat="1" ht="24.95" customHeight="1">
      <c r="C226" s="761" t="s">
        <v>1016</v>
      </c>
      <c r="D226" s="829">
        <f>SUM(D225)</f>
        <v>1445000000</v>
      </c>
      <c r="E226" s="766">
        <f>SUM(E225)</f>
        <v>1445000000</v>
      </c>
      <c r="F226" s="766">
        <f t="shared" ref="F226" si="8">SUM(F225)</f>
        <v>1445000000</v>
      </c>
      <c r="G226" s="767"/>
      <c r="M226" s="370"/>
      <c r="N226" s="370"/>
      <c r="O226" s="370"/>
      <c r="P226" s="765"/>
    </row>
    <row r="227" spans="3:17" s="369" customFormat="1" ht="30.75" customHeight="1">
      <c r="C227" s="828" t="s">
        <v>950</v>
      </c>
      <c r="D227" s="762"/>
      <c r="E227" s="762"/>
      <c r="F227" s="762"/>
      <c r="G227" s="763"/>
      <c r="M227" s="370"/>
      <c r="N227" s="370"/>
      <c r="O227" s="370"/>
      <c r="P227" s="765"/>
    </row>
    <row r="228" spans="3:17" s="369" customFormat="1" ht="24.75" customHeight="1">
      <c r="C228" s="770" t="s">
        <v>941</v>
      </c>
      <c r="D228" s="803">
        <v>471054454</v>
      </c>
      <c r="E228" s="762">
        <f>+D228</f>
        <v>471054454</v>
      </c>
      <c r="F228" s="762">
        <f>+E228</f>
        <v>471054454</v>
      </c>
      <c r="G228" s="763"/>
      <c r="M228" s="370"/>
      <c r="N228" s="370"/>
      <c r="O228" s="370"/>
    </row>
    <row r="229" spans="3:17" s="369" customFormat="1" ht="24.75" customHeight="1">
      <c r="C229" s="770" t="s">
        <v>942</v>
      </c>
      <c r="D229" s="803">
        <v>399665475</v>
      </c>
      <c r="E229" s="762">
        <f t="shared" ref="E229" si="9">+D229</f>
        <v>399665475</v>
      </c>
      <c r="F229" s="762">
        <f t="shared" ref="F229" si="10">+D229</f>
        <v>399665475</v>
      </c>
      <c r="G229" s="763"/>
      <c r="M229" s="370"/>
      <c r="N229" s="370"/>
      <c r="O229" s="370"/>
    </row>
    <row r="230" spans="3:17" s="369" customFormat="1" ht="24.75" customHeight="1">
      <c r="C230" s="761" t="s">
        <v>247</v>
      </c>
      <c r="D230" s="829">
        <f>SUM(D228:D229)</f>
        <v>870719929</v>
      </c>
      <c r="E230" s="766">
        <f>SUM(E228:E229)</f>
        <v>870719929</v>
      </c>
      <c r="F230" s="766">
        <f>SUM(F228:F229)</f>
        <v>870719929</v>
      </c>
      <c r="G230" s="767"/>
      <c r="M230" s="370"/>
      <c r="N230" s="370"/>
      <c r="O230" s="370"/>
    </row>
    <row r="231" spans="3:17" s="369" customFormat="1" ht="24.75" customHeight="1">
      <c r="C231" s="764" t="s">
        <v>1156</v>
      </c>
      <c r="D231" s="762">
        <v>96656719</v>
      </c>
      <c r="E231" s="762">
        <f>+D231</f>
        <v>96656719</v>
      </c>
      <c r="F231" s="762">
        <f>+E231</f>
        <v>96656719</v>
      </c>
      <c r="G231" s="767"/>
      <c r="M231" s="370"/>
      <c r="N231" s="370"/>
      <c r="O231" s="370"/>
      <c r="P231" s="765"/>
    </row>
    <row r="232" spans="3:17" s="369" customFormat="1" ht="24.75" customHeight="1">
      <c r="C232" s="761" t="s">
        <v>247</v>
      </c>
      <c r="D232" s="829">
        <f>+D231</f>
        <v>96656719</v>
      </c>
      <c r="E232" s="766">
        <f>+E231</f>
        <v>96656719</v>
      </c>
      <c r="F232" s="766">
        <f t="shared" ref="F232" si="11">+F231</f>
        <v>96656719</v>
      </c>
      <c r="G232" s="767"/>
      <c r="M232" s="370"/>
      <c r="N232" s="370"/>
      <c r="O232" s="370"/>
      <c r="P232" s="765"/>
    </row>
    <row r="233" spans="3:17" s="369" customFormat="1" ht="24.75" customHeight="1">
      <c r="C233" s="761" t="s">
        <v>1147</v>
      </c>
      <c r="D233" s="766">
        <f>+D220+D226+D230+D232</f>
        <v>3480092858</v>
      </c>
      <c r="E233" s="766">
        <f t="shared" ref="E233:F233" si="12">+E220+E226+E230+E232</f>
        <v>3480092858</v>
      </c>
      <c r="F233" s="766">
        <f t="shared" si="12"/>
        <v>3480092858</v>
      </c>
      <c r="G233" s="763"/>
      <c r="M233" s="370"/>
      <c r="N233" s="370"/>
      <c r="O233" s="370"/>
    </row>
    <row r="234" spans="3:17" s="369" customFormat="1" ht="24.75" customHeight="1" thickBot="1">
      <c r="C234" s="771" t="s">
        <v>749</v>
      </c>
      <c r="D234" s="772">
        <f>+E196</f>
        <v>8844073220</v>
      </c>
      <c r="E234" s="772">
        <f>+F196</f>
        <v>8844073220</v>
      </c>
      <c r="F234" s="772">
        <v>8844073220</v>
      </c>
      <c r="G234" s="773"/>
      <c r="M234" s="370"/>
      <c r="N234" s="370"/>
      <c r="O234" s="370"/>
    </row>
    <row r="235" spans="3:17" s="369" customFormat="1" ht="24.75" customHeight="1">
      <c r="D235" s="732">
        <f>+D233-E195</f>
        <v>0</v>
      </c>
      <c r="M235" s="370"/>
      <c r="N235" s="370"/>
      <c r="O235" s="370"/>
    </row>
    <row r="236" spans="3:17" s="369" customFormat="1" ht="24.95" customHeight="1">
      <c r="D236" s="732">
        <f>+D234-E196</f>
        <v>0</v>
      </c>
      <c r="M236" s="370"/>
      <c r="N236" s="370"/>
      <c r="O236" s="370"/>
      <c r="P236" s="382"/>
    </row>
    <row r="237" spans="3:17" s="382" customFormat="1" ht="24.95" customHeight="1" thickBot="1">
      <c r="C237" s="1130" t="s">
        <v>872</v>
      </c>
      <c r="D237" s="1130"/>
      <c r="E237" s="1130"/>
      <c r="F237" s="1130"/>
      <c r="H237" s="369"/>
      <c r="I237" s="369"/>
      <c r="P237" s="369"/>
      <c r="Q237" s="369"/>
    </row>
    <row r="238" spans="3:17" s="369" customFormat="1" ht="34.5" customHeight="1">
      <c r="C238" s="774" t="s">
        <v>862</v>
      </c>
      <c r="D238" s="775" t="s">
        <v>863</v>
      </c>
      <c r="E238" s="776" t="s">
        <v>864</v>
      </c>
      <c r="F238" s="777" t="s">
        <v>890</v>
      </c>
      <c r="M238" s="370"/>
      <c r="N238" s="370"/>
      <c r="O238" s="370"/>
    </row>
    <row r="239" spans="3:17" s="369" customFormat="1" ht="24.95" customHeight="1">
      <c r="C239" s="761" t="s">
        <v>747</v>
      </c>
      <c r="D239" s="673">
        <v>600000000</v>
      </c>
      <c r="E239" s="673">
        <v>774614401</v>
      </c>
      <c r="F239" s="778">
        <v>1445000000</v>
      </c>
      <c r="M239" s="370"/>
      <c r="N239" s="370"/>
      <c r="O239" s="370"/>
      <c r="P239" s="765"/>
    </row>
    <row r="240" spans="3:17" s="369" customFormat="1" ht="24.95" customHeight="1" thickBot="1">
      <c r="C240" s="771" t="s">
        <v>748</v>
      </c>
      <c r="D240" s="779">
        <v>200000000</v>
      </c>
      <c r="E240" s="779">
        <v>774614401</v>
      </c>
      <c r="F240" s="780">
        <v>1003000000</v>
      </c>
      <c r="G240" s="765"/>
      <c r="M240" s="370"/>
      <c r="N240" s="370"/>
      <c r="O240" s="370"/>
    </row>
    <row r="247" spans="2:4">
      <c r="B247" s="956" t="s">
        <v>1037</v>
      </c>
      <c r="C247" s="369"/>
      <c r="D247" s="369"/>
    </row>
    <row r="248" spans="2:4">
      <c r="B248" s="369"/>
      <c r="C248" s="369"/>
      <c r="D248" s="369"/>
    </row>
    <row r="249" spans="2:4" ht="15.75" thickBot="1">
      <c r="B249" s="369"/>
      <c r="C249" s="369"/>
      <c r="D249" s="369"/>
    </row>
    <row r="250" spans="2:4" ht="15.75" thickBot="1">
      <c r="B250" s="1137" t="s">
        <v>673</v>
      </c>
      <c r="C250" s="1138"/>
      <c r="D250" s="1139"/>
    </row>
    <row r="251" spans="2:4" ht="20.100000000000001" customHeight="1" thickBot="1">
      <c r="B251" s="371" t="s">
        <v>750</v>
      </c>
      <c r="C251" s="372" t="s">
        <v>751</v>
      </c>
      <c r="D251" s="372" t="s">
        <v>752</v>
      </c>
    </row>
    <row r="252" spans="2:4" ht="20.100000000000001" customHeight="1" thickBot="1">
      <c r="B252" s="373" t="s">
        <v>1224</v>
      </c>
      <c r="C252" s="376">
        <v>3588342</v>
      </c>
      <c r="D252" s="1044">
        <v>0</v>
      </c>
    </row>
    <row r="253" spans="2:4" ht="20.100000000000001" customHeight="1" thickBot="1">
      <c r="B253" s="373" t="s">
        <v>1225</v>
      </c>
      <c r="C253" s="376">
        <v>0</v>
      </c>
      <c r="D253" s="1044">
        <v>0</v>
      </c>
    </row>
    <row r="254" spans="2:4" ht="20.100000000000001" customHeight="1" thickBot="1">
      <c r="B254" s="374" t="s">
        <v>754</v>
      </c>
      <c r="C254" s="833">
        <f>SUM(C252:C253)</f>
        <v>3588342</v>
      </c>
      <c r="D254" s="1045">
        <v>0</v>
      </c>
    </row>
    <row r="255" spans="2:4" ht="20.100000000000001" customHeight="1" thickBot="1">
      <c r="B255" s="374" t="s">
        <v>753</v>
      </c>
      <c r="C255" s="833">
        <v>7849957</v>
      </c>
      <c r="D255" s="1045">
        <v>0</v>
      </c>
    </row>
    <row r="256" spans="2:4">
      <c r="B256" s="369"/>
      <c r="C256" s="369"/>
      <c r="D256" s="369"/>
    </row>
    <row r="257" spans="2:6">
      <c r="B257" s="369"/>
      <c r="C257" s="369"/>
      <c r="D257" s="369"/>
    </row>
    <row r="258" spans="2:6">
      <c r="B258" s="369"/>
      <c r="C258" s="369"/>
      <c r="D258" s="369"/>
    </row>
    <row r="259" spans="2:6" ht="15.75" thickBot="1">
      <c r="B259" s="369"/>
      <c r="C259" s="369"/>
      <c r="D259" s="369"/>
    </row>
    <row r="260" spans="2:6" ht="15.75" thickBot="1">
      <c r="B260" s="1137" t="s">
        <v>441</v>
      </c>
      <c r="C260" s="1138"/>
      <c r="D260" s="1139"/>
    </row>
    <row r="261" spans="2:6" ht="15.75" thickBot="1">
      <c r="B261" s="374" t="s">
        <v>750</v>
      </c>
      <c r="C261" s="375" t="s">
        <v>1176</v>
      </c>
      <c r="D261" s="375" t="s">
        <v>1106</v>
      </c>
    </row>
    <row r="262" spans="2:6" ht="15.75" thickBot="1">
      <c r="B262" s="373" t="s">
        <v>441</v>
      </c>
      <c r="C262" s="376">
        <v>0</v>
      </c>
      <c r="D262" s="376">
        <v>0</v>
      </c>
    </row>
    <row r="263" spans="2:6" ht="20.100000000000001" customHeight="1" thickBot="1">
      <c r="B263" s="373" t="s">
        <v>1221</v>
      </c>
      <c r="C263" s="376">
        <v>0</v>
      </c>
      <c r="D263" s="376">
        <v>8010309</v>
      </c>
      <c r="F263" s="377"/>
    </row>
    <row r="264" spans="2:6" ht="20.100000000000001" customHeight="1" thickBot="1">
      <c r="B264" s="373" t="s">
        <v>479</v>
      </c>
      <c r="C264" s="376">
        <v>1042343</v>
      </c>
      <c r="D264" s="376">
        <v>2439851</v>
      </c>
      <c r="F264" s="377"/>
    </row>
    <row r="265" spans="2:6" ht="20.100000000000001" customHeight="1" thickBot="1">
      <c r="B265" s="373" t="s">
        <v>1111</v>
      </c>
      <c r="C265" s="376">
        <v>82904048</v>
      </c>
      <c r="D265" s="376">
        <v>0</v>
      </c>
      <c r="F265" s="377"/>
    </row>
    <row r="266" spans="2:6" ht="20.100000000000001" customHeight="1" thickBot="1">
      <c r="B266" s="373" t="s">
        <v>755</v>
      </c>
      <c r="C266" s="376">
        <v>0</v>
      </c>
      <c r="D266" s="376">
        <v>0</v>
      </c>
      <c r="F266" s="377"/>
    </row>
    <row r="267" spans="2:6" ht="20.100000000000001" customHeight="1" thickBot="1">
      <c r="B267" s="373" t="s">
        <v>868</v>
      </c>
      <c r="C267" s="378">
        <v>132728223</v>
      </c>
      <c r="D267" s="376">
        <v>377146104</v>
      </c>
      <c r="F267" s="377"/>
    </row>
    <row r="268" spans="2:6" ht="20.100000000000001" customHeight="1" thickBot="1">
      <c r="B268" s="373" t="s">
        <v>1185</v>
      </c>
      <c r="C268" s="378">
        <v>-113332959</v>
      </c>
      <c r="D268" s="376">
        <v>-341043793</v>
      </c>
      <c r="F268" s="377"/>
    </row>
    <row r="269" spans="2:6" ht="20.100000000000001" customHeight="1" thickBot="1">
      <c r="B269" s="374" t="s">
        <v>247</v>
      </c>
      <c r="C269" s="379">
        <f>SUM(C262:C268)</f>
        <v>103341655</v>
      </c>
      <c r="D269" s="379">
        <f>SUM(D262:D268)</f>
        <v>46552471</v>
      </c>
      <c r="E269" s="528"/>
    </row>
    <row r="270" spans="2:6">
      <c r="B270" s="380"/>
      <c r="C270" s="381"/>
      <c r="D270" s="381"/>
    </row>
    <row r="271" spans="2:6">
      <c r="B271" s="380"/>
      <c r="C271" s="381"/>
      <c r="D271" s="381"/>
    </row>
    <row r="272" spans="2:6" ht="15.75" thickBot="1">
      <c r="B272" s="382"/>
      <c r="C272" s="382"/>
      <c r="D272" s="382"/>
    </row>
    <row r="273" spans="2:7" ht="15.75" thickBot="1">
      <c r="B273" s="1137" t="s">
        <v>441</v>
      </c>
      <c r="C273" s="1138"/>
      <c r="D273" s="1139"/>
    </row>
    <row r="274" spans="2:7" ht="20.100000000000001" customHeight="1" thickBot="1">
      <c r="B274" s="374" t="s">
        <v>750</v>
      </c>
      <c r="C274" s="375" t="s">
        <v>1176</v>
      </c>
      <c r="D274" s="375" t="s">
        <v>1106</v>
      </c>
    </row>
    <row r="275" spans="2:7" ht="20.100000000000001" customHeight="1" thickBot="1">
      <c r="B275" s="373" t="s">
        <v>869</v>
      </c>
      <c r="C275" s="378">
        <v>189830761</v>
      </c>
      <c r="D275" s="376">
        <v>664423855</v>
      </c>
    </row>
    <row r="276" spans="2:7" ht="20.100000000000001" customHeight="1" thickBot="1">
      <c r="B276" s="373" t="s">
        <v>1186</v>
      </c>
      <c r="C276" s="378">
        <v>-187849366</v>
      </c>
      <c r="D276" s="376">
        <v>-645758569</v>
      </c>
    </row>
    <row r="277" spans="2:7" ht="20.100000000000001" customHeight="1" thickBot="1">
      <c r="B277" s="374" t="s">
        <v>247</v>
      </c>
      <c r="C277" s="379">
        <f>SUM(C275:C276)</f>
        <v>1981395</v>
      </c>
      <c r="D277" s="379">
        <f>SUM(D275:D276)</f>
        <v>18665286</v>
      </c>
    </row>
    <row r="278" spans="2:7">
      <c r="B278" s="369"/>
      <c r="C278" s="369"/>
      <c r="D278" s="369"/>
    </row>
    <row r="279" spans="2:7">
      <c r="B279" s="369"/>
      <c r="C279" s="369"/>
      <c r="D279" s="369"/>
    </row>
    <row r="280" spans="2:7">
      <c r="B280" s="369"/>
      <c r="C280" s="369"/>
      <c r="D280" s="369"/>
    </row>
    <row r="281" spans="2:7">
      <c r="B281" s="369"/>
      <c r="C281" s="369"/>
      <c r="D281" s="369"/>
    </row>
    <row r="282" spans="2:7">
      <c r="B282" s="368" t="s">
        <v>830</v>
      </c>
      <c r="C282" s="369"/>
      <c r="D282" s="369"/>
    </row>
    <row r="283" spans="2:7" ht="15.75" thickBot="1">
      <c r="B283" s="368"/>
      <c r="C283" s="369"/>
      <c r="D283" s="369"/>
    </row>
    <row r="284" spans="2:7">
      <c r="B284" s="1140" t="s">
        <v>756</v>
      </c>
      <c r="C284" s="1141"/>
      <c r="D284" s="1141"/>
      <c r="E284" s="1141"/>
      <c r="F284" s="1141"/>
      <c r="G284" s="1142"/>
    </row>
    <row r="285" spans="2:7" ht="45">
      <c r="B285" s="383" t="s">
        <v>757</v>
      </c>
      <c r="C285" s="384" t="s">
        <v>758</v>
      </c>
      <c r="D285" s="385" t="s">
        <v>740</v>
      </c>
      <c r="E285" s="385" t="s">
        <v>759</v>
      </c>
      <c r="F285" s="385" t="s">
        <v>760</v>
      </c>
      <c r="G285" s="386" t="s">
        <v>761</v>
      </c>
    </row>
    <row r="286" spans="2:7">
      <c r="B286" s="387"/>
      <c r="C286" s="388"/>
      <c r="D286" s="388"/>
      <c r="E286" s="388"/>
      <c r="F286" s="388"/>
      <c r="G286" s="389"/>
    </row>
    <row r="287" spans="2:7">
      <c r="B287" s="1143" t="s">
        <v>762</v>
      </c>
      <c r="C287" s="1127"/>
      <c r="D287" s="1127"/>
      <c r="E287" s="1127"/>
      <c r="F287" s="1127"/>
      <c r="G287" s="1128"/>
    </row>
    <row r="288" spans="2:7">
      <c r="B288" s="390" t="s">
        <v>763</v>
      </c>
      <c r="C288" s="391"/>
      <c r="D288" s="391"/>
      <c r="E288" s="391"/>
      <c r="F288" s="391"/>
      <c r="G288" s="392"/>
    </row>
    <row r="289" spans="2:13" ht="15.75" thickBot="1">
      <c r="B289" s="393" t="s">
        <v>764</v>
      </c>
      <c r="C289" s="394"/>
      <c r="D289" s="394"/>
      <c r="E289" s="394"/>
      <c r="F289" s="394"/>
      <c r="G289" s="395"/>
    </row>
    <row r="295" spans="2:13">
      <c r="B295" s="1074" t="s">
        <v>1038</v>
      </c>
      <c r="C295" s="1074"/>
      <c r="D295" s="1074"/>
      <c r="E295" s="1074"/>
      <c r="F295" s="1074"/>
      <c r="G295" s="1074"/>
      <c r="H295" s="1074"/>
      <c r="I295" s="1074"/>
      <c r="J295" s="1074"/>
      <c r="K295" s="1074"/>
      <c r="L295" s="1074"/>
      <c r="M295" s="1074"/>
    </row>
    <row r="296" spans="2:13">
      <c r="B296" s="1075" t="s">
        <v>1409</v>
      </c>
      <c r="C296" s="1075"/>
      <c r="D296" s="1075"/>
      <c r="E296" s="1075"/>
      <c r="F296" s="1075"/>
      <c r="G296" s="1075"/>
      <c r="H296" s="1075"/>
      <c r="I296" s="1075"/>
      <c r="J296" s="1075"/>
      <c r="K296" s="1075"/>
      <c r="L296" s="1075"/>
      <c r="M296" s="1075"/>
    </row>
    <row r="297" spans="2:13">
      <c r="B297" s="1144" t="s">
        <v>245</v>
      </c>
      <c r="C297" s="1144"/>
      <c r="D297" s="1144"/>
      <c r="E297" s="1144"/>
      <c r="F297" s="1144"/>
      <c r="G297" s="1144"/>
      <c r="H297" s="1144"/>
      <c r="I297" s="1144"/>
      <c r="J297" s="1144"/>
      <c r="K297" s="1144"/>
      <c r="L297" s="1144"/>
      <c r="M297" s="1144"/>
    </row>
    <row r="298" spans="2:13">
      <c r="B298" s="603"/>
      <c r="C298" s="603"/>
      <c r="D298" s="603"/>
      <c r="E298" s="603"/>
      <c r="F298" s="603"/>
      <c r="G298" s="603"/>
      <c r="H298" s="603"/>
      <c r="I298" s="603"/>
      <c r="J298" s="603"/>
      <c r="K298" s="603"/>
      <c r="L298" s="603"/>
      <c r="M298" s="404"/>
    </row>
    <row r="299" spans="2:13">
      <c r="B299" s="603"/>
      <c r="C299" s="603"/>
      <c r="D299" s="603"/>
      <c r="E299" s="603"/>
      <c r="F299" s="603"/>
      <c r="G299" s="603"/>
      <c r="H299" s="603"/>
      <c r="I299" s="603"/>
      <c r="J299" s="603"/>
      <c r="K299" s="603"/>
      <c r="L299" s="603"/>
      <c r="M299" s="404"/>
    </row>
    <row r="300" spans="2:13">
      <c r="B300" s="1145" t="s">
        <v>1413</v>
      </c>
      <c r="C300" s="1145"/>
      <c r="D300" s="1145"/>
      <c r="E300" s="1145"/>
      <c r="F300" s="1145"/>
      <c r="G300" s="1145"/>
      <c r="H300" s="1145"/>
      <c r="I300" s="1145"/>
      <c r="J300" s="1145"/>
      <c r="K300" s="1145"/>
      <c r="L300" s="1145"/>
      <c r="M300" s="1145"/>
    </row>
    <row r="301" spans="2:13" ht="15.75" thickBot="1"/>
    <row r="302" spans="2:13" ht="15.75" thickBot="1">
      <c r="B302" s="1146" t="s">
        <v>291</v>
      </c>
      <c r="C302" s="1149" t="s">
        <v>288</v>
      </c>
      <c r="D302" s="1150"/>
      <c r="E302" s="1150"/>
      <c r="F302" s="1150"/>
      <c r="G302" s="1151"/>
      <c r="H302" s="1152" t="s">
        <v>289</v>
      </c>
      <c r="I302" s="1153"/>
      <c r="J302" s="1153"/>
      <c r="K302" s="1153"/>
      <c r="L302" s="1153"/>
      <c r="M302" s="1154"/>
    </row>
    <row r="303" spans="2:13">
      <c r="B303" s="1147"/>
      <c r="C303" s="1155" t="s">
        <v>765</v>
      </c>
      <c r="D303" s="1157" t="s">
        <v>292</v>
      </c>
      <c r="E303" s="1159" t="s">
        <v>293</v>
      </c>
      <c r="F303" s="1161" t="s">
        <v>766</v>
      </c>
      <c r="G303" s="1163" t="s">
        <v>767</v>
      </c>
      <c r="H303" s="1161" t="s">
        <v>662</v>
      </c>
      <c r="I303" s="1157" t="s">
        <v>292</v>
      </c>
      <c r="J303" s="1157" t="s">
        <v>293</v>
      </c>
      <c r="K303" s="1165" t="s">
        <v>766</v>
      </c>
      <c r="L303" s="1161" t="s">
        <v>663</v>
      </c>
      <c r="M303" s="1157" t="s">
        <v>664</v>
      </c>
    </row>
    <row r="304" spans="2:13" ht="28.5" customHeight="1" thickBot="1">
      <c r="B304" s="1148"/>
      <c r="C304" s="1156"/>
      <c r="D304" s="1158"/>
      <c r="E304" s="1160"/>
      <c r="F304" s="1162"/>
      <c r="G304" s="1164"/>
      <c r="H304" s="1162"/>
      <c r="I304" s="1158"/>
      <c r="J304" s="1158"/>
      <c r="K304" s="1166"/>
      <c r="L304" s="1162"/>
      <c r="M304" s="1158"/>
    </row>
    <row r="305" spans="2:15" ht="24.95" customHeight="1">
      <c r="B305" s="582" t="s">
        <v>1017</v>
      </c>
      <c r="C305" s="583">
        <v>150528763</v>
      </c>
      <c r="D305" s="584">
        <v>0</v>
      </c>
      <c r="E305" s="585">
        <v>0</v>
      </c>
      <c r="F305" s="586">
        <v>0</v>
      </c>
      <c r="G305" s="584">
        <f t="shared" ref="G305:G310" si="13">+C305+D305-E305+F305</f>
        <v>150528763</v>
      </c>
      <c r="H305" s="583">
        <v>88091073</v>
      </c>
      <c r="I305" s="586">
        <v>0</v>
      </c>
      <c r="J305" s="585">
        <v>0</v>
      </c>
      <c r="K305" s="585">
        <v>0</v>
      </c>
      <c r="L305" s="587">
        <f>+H305+I305-J305+K305</f>
        <v>88091073</v>
      </c>
      <c r="M305" s="584">
        <f>+G305-L305</f>
        <v>62437690</v>
      </c>
      <c r="O305" s="604"/>
    </row>
    <row r="306" spans="2:15" ht="24.95" customHeight="1">
      <c r="B306" s="582" t="s">
        <v>301</v>
      </c>
      <c r="C306" s="588">
        <v>137941529</v>
      </c>
      <c r="D306" s="589">
        <v>0</v>
      </c>
      <c r="E306" s="590">
        <v>0</v>
      </c>
      <c r="F306" s="591">
        <v>0</v>
      </c>
      <c r="G306" s="589">
        <f>+C306+D306-E306+F306</f>
        <v>137941529</v>
      </c>
      <c r="H306" s="588">
        <v>103434868</v>
      </c>
      <c r="I306" s="591">
        <v>0</v>
      </c>
      <c r="J306" s="590">
        <v>0</v>
      </c>
      <c r="K306" s="590">
        <v>0</v>
      </c>
      <c r="L306" s="592">
        <f t="shared" ref="L306:L310" si="14">+H306+I306-J306+K306</f>
        <v>103434868</v>
      </c>
      <c r="M306" s="589">
        <f t="shared" ref="M306:M310" si="15">+G306-L306</f>
        <v>34506661</v>
      </c>
    </row>
    <row r="307" spans="2:15" ht="24.95" customHeight="1">
      <c r="B307" s="582" t="s">
        <v>768</v>
      </c>
      <c r="C307" s="589">
        <v>8403295</v>
      </c>
      <c r="D307" s="589">
        <v>0</v>
      </c>
      <c r="E307" s="590">
        <v>0</v>
      </c>
      <c r="F307" s="591">
        <v>0</v>
      </c>
      <c r="G307" s="589">
        <f t="shared" si="13"/>
        <v>8403295</v>
      </c>
      <c r="H307" s="593">
        <v>7849121</v>
      </c>
      <c r="I307" s="593">
        <v>0</v>
      </c>
      <c r="J307" s="590">
        <v>0</v>
      </c>
      <c r="K307" s="590">
        <v>0</v>
      </c>
      <c r="L307" s="592">
        <f t="shared" si="14"/>
        <v>7849121</v>
      </c>
      <c r="M307" s="589">
        <f t="shared" si="15"/>
        <v>554174</v>
      </c>
    </row>
    <row r="308" spans="2:15" ht="24.95" customHeight="1">
      <c r="B308" s="582" t="s">
        <v>859</v>
      </c>
      <c r="C308" s="589">
        <v>92766114</v>
      </c>
      <c r="D308" s="589">
        <v>147245833</v>
      </c>
      <c r="E308" s="590">
        <v>0</v>
      </c>
      <c r="F308" s="591">
        <v>0</v>
      </c>
      <c r="G308" s="589">
        <f t="shared" si="13"/>
        <v>240011947</v>
      </c>
      <c r="H308" s="593">
        <v>74054167</v>
      </c>
      <c r="I308" s="593">
        <v>0</v>
      </c>
      <c r="J308" s="590">
        <v>0</v>
      </c>
      <c r="K308" s="590">
        <v>0</v>
      </c>
      <c r="L308" s="592">
        <f t="shared" si="14"/>
        <v>74054167</v>
      </c>
      <c r="M308" s="589">
        <f t="shared" si="15"/>
        <v>165957780</v>
      </c>
    </row>
    <row r="309" spans="2:15" ht="24.95" customHeight="1">
      <c r="B309" s="582" t="s">
        <v>769</v>
      </c>
      <c r="C309" s="589">
        <v>32940674</v>
      </c>
      <c r="D309" s="589">
        <v>0</v>
      </c>
      <c r="E309" s="590">
        <v>0</v>
      </c>
      <c r="F309" s="591">
        <v>0</v>
      </c>
      <c r="G309" s="589">
        <f t="shared" si="13"/>
        <v>32940674</v>
      </c>
      <c r="H309" s="593">
        <v>14152565</v>
      </c>
      <c r="I309" s="593">
        <v>0</v>
      </c>
      <c r="J309" s="590">
        <v>0</v>
      </c>
      <c r="K309" s="590">
        <v>0</v>
      </c>
      <c r="L309" s="592">
        <f>+H309+I309-J309+K309</f>
        <v>14152565</v>
      </c>
      <c r="M309" s="589">
        <f t="shared" si="15"/>
        <v>18788109</v>
      </c>
    </row>
    <row r="310" spans="2:15" ht="24.95" customHeight="1" thickBot="1">
      <c r="B310" s="582" t="s">
        <v>460</v>
      </c>
      <c r="C310" s="594">
        <v>43113373</v>
      </c>
      <c r="D310" s="594">
        <v>0</v>
      </c>
      <c r="E310" s="595">
        <v>0</v>
      </c>
      <c r="F310" s="596">
        <v>0</v>
      </c>
      <c r="G310" s="594">
        <f t="shared" si="13"/>
        <v>43113373</v>
      </c>
      <c r="H310" s="597">
        <v>29902547</v>
      </c>
      <c r="I310" s="597">
        <v>0</v>
      </c>
      <c r="J310" s="595">
        <v>0</v>
      </c>
      <c r="K310" s="595">
        <v>0</v>
      </c>
      <c r="L310" s="598">
        <f t="shared" si="14"/>
        <v>29902547</v>
      </c>
      <c r="M310" s="594">
        <f t="shared" si="15"/>
        <v>13210826</v>
      </c>
    </row>
    <row r="311" spans="2:15" ht="24.95" customHeight="1" thickBot="1">
      <c r="B311" s="599" t="s">
        <v>1177</v>
      </c>
      <c r="C311" s="600">
        <f t="shared" ref="C311:L311" si="16">SUM(C305:C310)</f>
        <v>465693748</v>
      </c>
      <c r="D311" s="600">
        <f t="shared" si="16"/>
        <v>147245833</v>
      </c>
      <c r="E311" s="600">
        <f t="shared" si="16"/>
        <v>0</v>
      </c>
      <c r="F311" s="600">
        <f t="shared" si="16"/>
        <v>0</v>
      </c>
      <c r="G311" s="600">
        <f>SUM(G305:G310)</f>
        <v>612939581</v>
      </c>
      <c r="H311" s="600">
        <f>SUM(H305:H310)</f>
        <v>317484341</v>
      </c>
      <c r="I311" s="601">
        <f t="shared" si="16"/>
        <v>0</v>
      </c>
      <c r="J311" s="600">
        <f t="shared" si="16"/>
        <v>0</v>
      </c>
      <c r="K311" s="602">
        <f t="shared" si="16"/>
        <v>0</v>
      </c>
      <c r="L311" s="601">
        <f t="shared" si="16"/>
        <v>317484341</v>
      </c>
      <c r="M311" s="600">
        <f>+G311-L311</f>
        <v>295455240</v>
      </c>
      <c r="N311" s="377"/>
      <c r="O311" s="377"/>
    </row>
    <row r="312" spans="2:15" ht="24.95" customHeight="1" thickBot="1">
      <c r="B312" s="689" t="s">
        <v>1178</v>
      </c>
      <c r="C312" s="690">
        <v>445537648</v>
      </c>
      <c r="D312" s="691">
        <v>20156100</v>
      </c>
      <c r="E312" s="690">
        <v>0</v>
      </c>
      <c r="F312" s="690">
        <v>0</v>
      </c>
      <c r="G312" s="691">
        <v>465693748</v>
      </c>
      <c r="H312" s="690">
        <v>273499807</v>
      </c>
      <c r="I312" s="691">
        <v>43984534</v>
      </c>
      <c r="J312" s="690">
        <v>0</v>
      </c>
      <c r="K312" s="692">
        <v>0</v>
      </c>
      <c r="L312" s="693">
        <v>317484341</v>
      </c>
      <c r="M312" s="690">
        <v>148209407</v>
      </c>
    </row>
    <row r="313" spans="2:15">
      <c r="G313" s="604"/>
      <c r="M313" s="605"/>
    </row>
    <row r="314" spans="2:15">
      <c r="G314" s="604"/>
      <c r="H314" s="604"/>
    </row>
    <row r="315" spans="2:15">
      <c r="B315" s="543" t="s">
        <v>1132</v>
      </c>
    </row>
    <row r="316" spans="2:15">
      <c r="B316" s="419" t="s">
        <v>905</v>
      </c>
    </row>
    <row r="317" spans="2:15" ht="15.75" thickBot="1"/>
    <row r="318" spans="2:15">
      <c r="B318" s="606" t="s">
        <v>750</v>
      </c>
      <c r="C318" s="607" t="s">
        <v>771</v>
      </c>
      <c r="D318" s="607" t="s">
        <v>315</v>
      </c>
      <c r="E318" s="607" t="s">
        <v>185</v>
      </c>
      <c r="F318" s="608" t="s">
        <v>772</v>
      </c>
    </row>
    <row r="319" spans="2:15">
      <c r="B319" s="616" t="s">
        <v>1470</v>
      </c>
      <c r="C319" s="616" t="s">
        <v>1470</v>
      </c>
      <c r="D319" s="616" t="s">
        <v>1470</v>
      </c>
      <c r="E319" s="616" t="s">
        <v>1470</v>
      </c>
      <c r="F319" s="616" t="s">
        <v>1470</v>
      </c>
    </row>
    <row r="320" spans="2:15">
      <c r="B320" s="390" t="s">
        <v>1179</v>
      </c>
      <c r="C320" s="578">
        <v>0</v>
      </c>
      <c r="D320" s="579">
        <f>SUM(D319)</f>
        <v>0</v>
      </c>
      <c r="E320" s="579">
        <f>SUM(E319)</f>
        <v>0</v>
      </c>
      <c r="F320" s="610">
        <f>SUM(F319)</f>
        <v>0</v>
      </c>
    </row>
    <row r="321" spans="2:9" ht="15.75" thickBot="1">
      <c r="B321" s="393" t="s">
        <v>884</v>
      </c>
      <c r="C321" s="611">
        <v>0</v>
      </c>
      <c r="D321" s="612">
        <v>0</v>
      </c>
      <c r="E321" s="612">
        <v>0</v>
      </c>
      <c r="F321" s="613">
        <f>SUM(F320)</f>
        <v>0</v>
      </c>
    </row>
    <row r="322" spans="2:9">
      <c r="G322" s="604"/>
      <c r="H322" s="604"/>
    </row>
    <row r="323" spans="2:9">
      <c r="G323" s="604"/>
      <c r="H323" s="604"/>
    </row>
    <row r="324" spans="2:9">
      <c r="G324" s="604"/>
      <c r="H324" s="604"/>
    </row>
    <row r="325" spans="2:9">
      <c r="B325" s="403" t="s">
        <v>1056</v>
      </c>
    </row>
    <row r="327" spans="2:9" ht="20.100000000000001" customHeight="1" thickBot="1"/>
    <row r="328" spans="2:9" ht="20.100000000000001" customHeight="1">
      <c r="B328" s="606" t="s">
        <v>750</v>
      </c>
      <c r="C328" s="607" t="s">
        <v>771</v>
      </c>
      <c r="D328" s="607" t="s">
        <v>315</v>
      </c>
      <c r="E328" s="607" t="s">
        <v>185</v>
      </c>
      <c r="F328" s="608" t="s">
        <v>772</v>
      </c>
    </row>
    <row r="329" spans="2:9" ht="20.100000000000001" customHeight="1">
      <c r="B329" s="387" t="s">
        <v>356</v>
      </c>
      <c r="C329" s="577">
        <v>41367931</v>
      </c>
      <c r="D329" s="577">
        <v>0</v>
      </c>
      <c r="E329" s="577">
        <v>-41367931</v>
      </c>
      <c r="F329" s="609">
        <f>+C329+D329+E329</f>
        <v>0</v>
      </c>
    </row>
    <row r="330" spans="2:9" ht="20.100000000000001" customHeight="1">
      <c r="B330" s="390" t="s">
        <v>1179</v>
      </c>
      <c r="C330" s="579">
        <f>SUM(C329)</f>
        <v>41367931</v>
      </c>
      <c r="D330" s="579">
        <f>SUM(D329)</f>
        <v>0</v>
      </c>
      <c r="E330" s="579">
        <f>SUM(E329)</f>
        <v>-41367931</v>
      </c>
      <c r="F330" s="610">
        <f>SUM(F329)</f>
        <v>0</v>
      </c>
      <c r="H330" s="528"/>
      <c r="I330" s="528"/>
    </row>
    <row r="331" spans="2:9" ht="20.100000000000001" customHeight="1" thickBot="1">
      <c r="B331" s="694" t="s">
        <v>884</v>
      </c>
      <c r="C331" s="695">
        <v>41367931</v>
      </c>
      <c r="D331" s="695">
        <v>0</v>
      </c>
      <c r="E331" s="695">
        <v>-41367931</v>
      </c>
      <c r="F331" s="696">
        <v>0</v>
      </c>
      <c r="H331" s="377"/>
      <c r="I331" s="528"/>
    </row>
    <row r="332" spans="2:9">
      <c r="G332" s="604"/>
      <c r="H332" s="604"/>
    </row>
    <row r="333" spans="2:9">
      <c r="G333" s="604"/>
      <c r="H333" s="604"/>
    </row>
    <row r="334" spans="2:9">
      <c r="G334" s="604"/>
      <c r="H334" s="604"/>
    </row>
    <row r="335" spans="2:9">
      <c r="B335" s="954" t="s">
        <v>1057</v>
      </c>
    </row>
    <row r="336" spans="2:9" ht="15.75" thickBot="1"/>
    <row r="337" spans="2:8" ht="15.75" thickBot="1">
      <c r="B337" s="1035"/>
      <c r="C337" s="1036"/>
      <c r="D337" s="1037"/>
    </row>
    <row r="338" spans="2:8">
      <c r="B338" s="606" t="s">
        <v>750</v>
      </c>
      <c r="C338" s="607" t="s">
        <v>770</v>
      </c>
      <c r="D338" s="608" t="s">
        <v>773</v>
      </c>
    </row>
    <row r="339" spans="2:8">
      <c r="B339" s="387" t="s">
        <v>1129</v>
      </c>
      <c r="C339" s="577">
        <v>0</v>
      </c>
      <c r="D339" s="1017">
        <v>24930400</v>
      </c>
    </row>
    <row r="340" spans="2:8">
      <c r="B340" s="390" t="s">
        <v>754</v>
      </c>
      <c r="C340" s="579">
        <f>SUM(C339)</f>
        <v>0</v>
      </c>
      <c r="D340" s="685">
        <f>+D339</f>
        <v>24930400</v>
      </c>
    </row>
    <row r="341" spans="2:8" ht="15.75" thickBot="1">
      <c r="B341" s="694" t="s">
        <v>753</v>
      </c>
      <c r="C341" s="697">
        <v>0</v>
      </c>
      <c r="D341" s="703">
        <v>24999104</v>
      </c>
    </row>
    <row r="342" spans="2:8">
      <c r="G342" s="604"/>
      <c r="H342" s="604"/>
    </row>
    <row r="343" spans="2:8">
      <c r="G343" s="604"/>
      <c r="H343" s="604"/>
    </row>
    <row r="344" spans="2:8">
      <c r="G344" s="604"/>
      <c r="H344" s="604"/>
    </row>
    <row r="345" spans="2:8">
      <c r="B345" s="403" t="s">
        <v>1058</v>
      </c>
    </row>
    <row r="347" spans="2:8">
      <c r="B347" s="420" t="s">
        <v>918</v>
      </c>
    </row>
    <row r="348" spans="2:8" ht="15.75" thickBot="1">
      <c r="B348" s="420"/>
    </row>
    <row r="349" spans="2:8">
      <c r="B349" s="606" t="s">
        <v>774</v>
      </c>
      <c r="C349" s="607" t="s">
        <v>770</v>
      </c>
      <c r="D349" s="608" t="s">
        <v>773</v>
      </c>
    </row>
    <row r="350" spans="2:8">
      <c r="B350" s="616" t="s">
        <v>1470</v>
      </c>
      <c r="C350" s="617" t="s">
        <v>1470</v>
      </c>
      <c r="D350" s="618" t="s">
        <v>1470</v>
      </c>
    </row>
    <row r="351" spans="2:8">
      <c r="B351" s="616" t="s">
        <v>1470</v>
      </c>
      <c r="C351" s="617" t="s">
        <v>1470</v>
      </c>
      <c r="D351" s="618" t="s">
        <v>1470</v>
      </c>
    </row>
    <row r="352" spans="2:8">
      <c r="B352" s="390" t="s">
        <v>754</v>
      </c>
      <c r="C352" s="578">
        <v>0</v>
      </c>
      <c r="D352" s="614">
        <v>0</v>
      </c>
    </row>
    <row r="353" spans="2:8" ht="15.75" thickBot="1">
      <c r="B353" s="694" t="s">
        <v>753</v>
      </c>
      <c r="C353" s="697">
        <v>0</v>
      </c>
      <c r="D353" s="698">
        <v>0</v>
      </c>
    </row>
    <row r="354" spans="2:8">
      <c r="G354" s="604"/>
      <c r="H354" s="604"/>
    </row>
    <row r="355" spans="2:8">
      <c r="G355" s="604"/>
      <c r="H355" s="604"/>
    </row>
    <row r="356" spans="2:8">
      <c r="G356" s="604"/>
      <c r="H356" s="604"/>
    </row>
    <row r="357" spans="2:8">
      <c r="B357" s="403" t="s">
        <v>1039</v>
      </c>
    </row>
    <row r="358" spans="2:8">
      <c r="B358" s="404"/>
    </row>
    <row r="359" spans="2:8">
      <c r="B359" s="403" t="s">
        <v>1040</v>
      </c>
    </row>
    <row r="360" spans="2:8" ht="64.5" customHeight="1">
      <c r="B360" s="1119" t="s">
        <v>1410</v>
      </c>
      <c r="C360" s="1119"/>
      <c r="D360" s="1119"/>
    </row>
    <row r="361" spans="2:8">
      <c r="B361" s="404"/>
    </row>
    <row r="362" spans="2:8">
      <c r="B362" s="397"/>
    </row>
    <row r="363" spans="2:8">
      <c r="B363" s="404" t="s">
        <v>775</v>
      </c>
    </row>
    <row r="364" spans="2:8" ht="15.75" thickBot="1">
      <c r="B364" s="404"/>
    </row>
    <row r="365" spans="2:8">
      <c r="B365" s="606" t="s">
        <v>750</v>
      </c>
      <c r="C365" s="607" t="s">
        <v>770</v>
      </c>
      <c r="D365" s="608" t="s">
        <v>773</v>
      </c>
    </row>
    <row r="366" spans="2:8">
      <c r="B366" s="387" t="s">
        <v>776</v>
      </c>
      <c r="C366" s="577">
        <v>0</v>
      </c>
      <c r="D366" s="609">
        <v>0</v>
      </c>
    </row>
    <row r="367" spans="2:8">
      <c r="B367" s="387" t="s">
        <v>778</v>
      </c>
      <c r="C367" s="577">
        <v>167600</v>
      </c>
      <c r="D367" s="609">
        <v>0</v>
      </c>
    </row>
    <row r="368" spans="2:8">
      <c r="B368" s="387" t="s">
        <v>779</v>
      </c>
      <c r="C368" s="577">
        <v>2249408</v>
      </c>
      <c r="D368" s="609">
        <v>0</v>
      </c>
    </row>
    <row r="369" spans="2:7">
      <c r="B369" s="387" t="s">
        <v>780</v>
      </c>
      <c r="C369" s="577">
        <v>0</v>
      </c>
      <c r="D369" s="609">
        <v>0</v>
      </c>
    </row>
    <row r="370" spans="2:7">
      <c r="B370" s="387" t="s">
        <v>504</v>
      </c>
      <c r="C370" s="577">
        <v>22195875</v>
      </c>
      <c r="D370" s="609">
        <v>0</v>
      </c>
    </row>
    <row r="371" spans="2:7">
      <c r="B371" s="387" t="s">
        <v>782</v>
      </c>
      <c r="C371" s="577">
        <v>0</v>
      </c>
      <c r="D371" s="609">
        <v>0</v>
      </c>
    </row>
    <row r="372" spans="2:7">
      <c r="B372" s="390" t="s">
        <v>754</v>
      </c>
      <c r="C372" s="579">
        <f>SUM(C366:C371)</f>
        <v>24612883</v>
      </c>
      <c r="D372" s="610">
        <v>0</v>
      </c>
      <c r="F372" s="528"/>
      <c r="G372" s="528"/>
    </row>
    <row r="373" spans="2:7" ht="15.75" thickBot="1">
      <c r="B373" s="694" t="s">
        <v>753</v>
      </c>
      <c r="C373" s="695">
        <v>2745600</v>
      </c>
      <c r="D373" s="696">
        <v>0</v>
      </c>
      <c r="F373" s="528"/>
      <c r="G373" s="528"/>
    </row>
    <row r="376" spans="2:7">
      <c r="B376" s="403" t="s">
        <v>1041</v>
      </c>
      <c r="D376" s="377"/>
    </row>
    <row r="377" spans="2:7">
      <c r="B377" s="397"/>
      <c r="D377" s="377"/>
    </row>
    <row r="378" spans="2:7">
      <c r="B378" s="404" t="s">
        <v>919</v>
      </c>
    </row>
    <row r="379" spans="2:7" ht="15.75" thickBot="1">
      <c r="B379" s="404"/>
    </row>
    <row r="380" spans="2:7">
      <c r="B380" s="606" t="s">
        <v>750</v>
      </c>
      <c r="C380" s="607" t="s">
        <v>770</v>
      </c>
      <c r="D380" s="608" t="s">
        <v>773</v>
      </c>
    </row>
    <row r="381" spans="2:7">
      <c r="B381" s="387" t="s">
        <v>887</v>
      </c>
      <c r="C381" s="577">
        <v>0</v>
      </c>
      <c r="D381" s="389">
        <v>0</v>
      </c>
    </row>
    <row r="382" spans="2:7">
      <c r="B382" s="387" t="s">
        <v>781</v>
      </c>
      <c r="C382" s="577">
        <v>0</v>
      </c>
      <c r="D382" s="389">
        <v>0</v>
      </c>
    </row>
    <row r="383" spans="2:7">
      <c r="B383" s="387" t="s">
        <v>777</v>
      </c>
      <c r="C383" s="577">
        <v>0</v>
      </c>
      <c r="D383" s="609">
        <v>0</v>
      </c>
    </row>
    <row r="384" spans="2:7">
      <c r="B384" s="387" t="s">
        <v>886</v>
      </c>
      <c r="C384" s="577">
        <v>0</v>
      </c>
      <c r="D384" s="609">
        <v>0</v>
      </c>
    </row>
    <row r="385" spans="2:15">
      <c r="B385" s="387" t="s">
        <v>944</v>
      </c>
      <c r="C385" s="577">
        <v>30778138</v>
      </c>
      <c r="D385" s="389">
        <v>0</v>
      </c>
      <c r="E385" s="619"/>
    </row>
    <row r="386" spans="2:15">
      <c r="B386" s="387" t="s">
        <v>1184</v>
      </c>
      <c r="C386" s="577">
        <v>0</v>
      </c>
      <c r="D386" s="389">
        <v>0</v>
      </c>
      <c r="E386" s="619"/>
    </row>
    <row r="387" spans="2:15">
      <c r="B387" s="390" t="s">
        <v>754</v>
      </c>
      <c r="C387" s="579">
        <f>SUM(C381:C386)</f>
        <v>30778138</v>
      </c>
      <c r="D387" s="614">
        <v>0</v>
      </c>
      <c r="E387" s="537"/>
    </row>
    <row r="388" spans="2:15" ht="15.75" thickBot="1">
      <c r="B388" s="694" t="s">
        <v>753</v>
      </c>
      <c r="C388" s="695">
        <v>303294213</v>
      </c>
      <c r="D388" s="698">
        <v>0</v>
      </c>
      <c r="E388" s="537"/>
    </row>
    <row r="389" spans="2:15">
      <c r="G389" s="604"/>
      <c r="H389" s="604"/>
    </row>
    <row r="390" spans="2:15">
      <c r="G390" s="604"/>
      <c r="H390" s="604"/>
    </row>
    <row r="391" spans="2:15">
      <c r="G391" s="604"/>
      <c r="H391" s="604"/>
    </row>
    <row r="392" spans="2:15">
      <c r="B392" s="403" t="s">
        <v>1042</v>
      </c>
      <c r="K392" s="620"/>
      <c r="L392" s="620"/>
      <c r="M392" s="620"/>
      <c r="N392" s="620"/>
      <c r="O392" s="620"/>
    </row>
    <row r="393" spans="2:15" ht="15.75" thickBot="1">
      <c r="K393" s="620"/>
      <c r="L393" s="620"/>
      <c r="M393" s="620"/>
      <c r="N393" s="620"/>
      <c r="O393" s="620"/>
    </row>
    <row r="394" spans="2:15">
      <c r="B394" s="621" t="s">
        <v>750</v>
      </c>
      <c r="C394" s="622" t="s">
        <v>770</v>
      </c>
      <c r="D394" s="623" t="s">
        <v>773</v>
      </c>
      <c r="K394" s="620"/>
      <c r="L394" s="620"/>
      <c r="M394" s="620"/>
      <c r="N394" s="620"/>
      <c r="O394" s="620"/>
    </row>
    <row r="395" spans="2:15">
      <c r="B395" s="387" t="s">
        <v>1028</v>
      </c>
      <c r="C395" s="577">
        <v>0</v>
      </c>
      <c r="D395" s="609">
        <v>0</v>
      </c>
      <c r="K395" s="620"/>
      <c r="L395" s="620"/>
      <c r="M395" s="620"/>
      <c r="N395" s="620"/>
      <c r="O395" s="620"/>
    </row>
    <row r="396" spans="2:15">
      <c r="B396" s="387" t="s">
        <v>874</v>
      </c>
      <c r="C396" s="577">
        <v>0</v>
      </c>
      <c r="D396" s="609">
        <v>0</v>
      </c>
      <c r="K396" s="620"/>
      <c r="L396" s="620"/>
      <c r="M396" s="620"/>
      <c r="N396" s="620"/>
      <c r="O396" s="620"/>
    </row>
    <row r="397" spans="2:15">
      <c r="B397" s="387" t="s">
        <v>731</v>
      </c>
      <c r="C397" s="577">
        <v>0</v>
      </c>
      <c r="D397" s="609">
        <v>0</v>
      </c>
      <c r="E397" s="377"/>
      <c r="F397" s="377"/>
      <c r="K397" s="620"/>
      <c r="L397" s="620"/>
      <c r="M397" s="620"/>
      <c r="N397" s="620"/>
      <c r="O397" s="620"/>
    </row>
    <row r="398" spans="2:15">
      <c r="B398" s="390" t="s">
        <v>754</v>
      </c>
      <c r="C398" s="579">
        <f>SUM(C397)</f>
        <v>0</v>
      </c>
      <c r="D398" s="686">
        <v>0</v>
      </c>
      <c r="E398" s="619"/>
      <c r="F398" s="377"/>
      <c r="G398" s="624"/>
      <c r="K398" s="620"/>
      <c r="L398" s="620"/>
      <c r="M398" s="620"/>
      <c r="N398" s="620"/>
      <c r="O398" s="620"/>
    </row>
    <row r="399" spans="2:15" ht="15.75" thickBot="1">
      <c r="B399" s="694" t="s">
        <v>753</v>
      </c>
      <c r="C399" s="696">
        <v>0</v>
      </c>
      <c r="D399" s="699">
        <v>0</v>
      </c>
      <c r="E399" s="619"/>
      <c r="F399" s="377"/>
      <c r="G399" s="624"/>
      <c r="K399" s="620"/>
      <c r="L399" s="620"/>
      <c r="M399" s="620"/>
      <c r="N399" s="620"/>
      <c r="O399" s="620"/>
    </row>
    <row r="400" spans="2:15">
      <c r="K400" s="620"/>
      <c r="L400" s="620"/>
      <c r="M400" s="620"/>
      <c r="N400" s="620"/>
      <c r="O400" s="620"/>
    </row>
    <row r="401" spans="2:8">
      <c r="G401" s="604"/>
      <c r="H401" s="604"/>
    </row>
    <row r="402" spans="2:8">
      <c r="G402" s="604"/>
      <c r="H402" s="604"/>
    </row>
    <row r="403" spans="2:8">
      <c r="G403" s="604"/>
      <c r="H403" s="604"/>
    </row>
    <row r="404" spans="2:8">
      <c r="B404" s="403" t="s">
        <v>1043</v>
      </c>
    </row>
    <row r="406" spans="2:8">
      <c r="B406" s="419" t="s">
        <v>920</v>
      </c>
    </row>
    <row r="407" spans="2:8" ht="15.75" thickBot="1">
      <c r="B407" s="419"/>
    </row>
    <row r="408" spans="2:8">
      <c r="B408" s="621" t="s">
        <v>750</v>
      </c>
      <c r="C408" s="622" t="s">
        <v>770</v>
      </c>
      <c r="D408" s="623" t="s">
        <v>773</v>
      </c>
    </row>
    <row r="409" spans="2:8">
      <c r="B409" s="387" t="s">
        <v>923</v>
      </c>
      <c r="C409" s="388">
        <v>0</v>
      </c>
      <c r="D409" s="389">
        <v>0</v>
      </c>
    </row>
    <row r="410" spans="2:8" s="404" customFormat="1">
      <c r="B410" s="390" t="s">
        <v>754</v>
      </c>
      <c r="C410" s="578">
        <v>0</v>
      </c>
      <c r="D410" s="614">
        <v>0</v>
      </c>
    </row>
    <row r="411" spans="2:8" ht="15.75" thickBot="1">
      <c r="B411" s="694" t="s">
        <v>753</v>
      </c>
      <c r="C411" s="697">
        <v>0</v>
      </c>
      <c r="D411" s="698">
        <v>0</v>
      </c>
    </row>
    <row r="412" spans="2:8">
      <c r="G412" s="604"/>
      <c r="H412" s="604"/>
    </row>
    <row r="413" spans="2:8">
      <c r="G413" s="604"/>
      <c r="H413" s="604"/>
    </row>
    <row r="414" spans="2:8">
      <c r="G414" s="604"/>
      <c r="H414" s="604"/>
    </row>
    <row r="415" spans="2:8">
      <c r="G415" s="604"/>
      <c r="H415" s="604"/>
    </row>
    <row r="416" spans="2:8">
      <c r="G416" s="604"/>
      <c r="H416" s="604"/>
    </row>
    <row r="417" spans="2:11">
      <c r="B417" s="403" t="s">
        <v>1044</v>
      </c>
    </row>
    <row r="420" spans="2:11">
      <c r="F420" s="537"/>
      <c r="G420" s="537"/>
      <c r="H420" s="537"/>
    </row>
    <row r="421" spans="2:11" ht="15.75" thickBot="1">
      <c r="G421" s="537"/>
      <c r="H421" s="537"/>
      <c r="I421" s="620"/>
    </row>
    <row r="422" spans="2:11">
      <c r="B422" s="625" t="s">
        <v>784</v>
      </c>
      <c r="C422" s="626" t="s">
        <v>783</v>
      </c>
      <c r="D422" s="626" t="s">
        <v>785</v>
      </c>
      <c r="E422" s="626" t="s">
        <v>786</v>
      </c>
      <c r="F422" s="626" t="s">
        <v>904</v>
      </c>
      <c r="G422" s="626" t="s">
        <v>787</v>
      </c>
      <c r="H422" s="627" t="s">
        <v>788</v>
      </c>
      <c r="I422" s="537"/>
    </row>
    <row r="423" spans="2:11" ht="30">
      <c r="B423" s="628" t="s">
        <v>1140</v>
      </c>
      <c r="C423" s="629" t="s">
        <v>789</v>
      </c>
      <c r="D423" s="832" t="s">
        <v>731</v>
      </c>
      <c r="E423" s="629">
        <v>0</v>
      </c>
      <c r="F423" s="630"/>
      <c r="G423" s="631">
        <v>0</v>
      </c>
      <c r="H423" s="632">
        <v>0</v>
      </c>
      <c r="I423" s="404"/>
      <c r="J423" s="633"/>
      <c r="K423" s="633"/>
    </row>
    <row r="424" spans="2:11" ht="30">
      <c r="B424" s="634" t="s">
        <v>948</v>
      </c>
      <c r="C424" s="629" t="s">
        <v>789</v>
      </c>
      <c r="D424" s="832" t="s">
        <v>731</v>
      </c>
      <c r="E424" s="629">
        <v>0</v>
      </c>
      <c r="F424" s="630"/>
      <c r="G424" s="635">
        <v>0</v>
      </c>
      <c r="H424" s="632">
        <v>0</v>
      </c>
      <c r="I424" s="580"/>
      <c r="J424" s="377"/>
      <c r="K424" s="732"/>
    </row>
    <row r="425" spans="2:11" ht="30">
      <c r="B425" s="634" t="s">
        <v>948</v>
      </c>
      <c r="C425" s="629" t="s">
        <v>789</v>
      </c>
      <c r="D425" s="832" t="s">
        <v>1088</v>
      </c>
      <c r="E425" s="629">
        <v>0</v>
      </c>
      <c r="F425" s="630"/>
      <c r="G425" s="635">
        <v>0</v>
      </c>
      <c r="H425" s="632">
        <v>0</v>
      </c>
      <c r="I425" s="404"/>
      <c r="J425" s="537"/>
      <c r="K425" s="537"/>
    </row>
    <row r="426" spans="2:11" ht="30">
      <c r="B426" s="634" t="s">
        <v>842</v>
      </c>
      <c r="C426" s="629" t="s">
        <v>789</v>
      </c>
      <c r="D426" s="832" t="s">
        <v>731</v>
      </c>
      <c r="E426" s="629">
        <v>0</v>
      </c>
      <c r="F426" s="630"/>
      <c r="G426" s="635">
        <v>0</v>
      </c>
      <c r="H426" s="632">
        <v>0</v>
      </c>
      <c r="I426" s="404"/>
      <c r="J426" s="537"/>
      <c r="K426" s="732"/>
    </row>
    <row r="427" spans="2:11" ht="30">
      <c r="B427" s="636" t="s">
        <v>1075</v>
      </c>
      <c r="C427" s="637" t="s">
        <v>1081</v>
      </c>
      <c r="D427" s="832" t="s">
        <v>731</v>
      </c>
      <c r="E427" s="629">
        <v>0</v>
      </c>
      <c r="F427" s="630"/>
      <c r="G427" s="635">
        <v>0</v>
      </c>
      <c r="H427" s="632">
        <v>0</v>
      </c>
      <c r="I427" s="404"/>
      <c r="J427" s="633"/>
      <c r="K427" s="537"/>
    </row>
    <row r="428" spans="2:11" ht="30">
      <c r="B428" s="636" t="s">
        <v>1079</v>
      </c>
      <c r="C428" s="637" t="s">
        <v>1081</v>
      </c>
      <c r="D428" s="832" t="s">
        <v>731</v>
      </c>
      <c r="E428" s="629">
        <v>0</v>
      </c>
      <c r="F428" s="630"/>
      <c r="G428" s="635">
        <v>0</v>
      </c>
      <c r="H428" s="632">
        <v>0</v>
      </c>
      <c r="I428" s="404"/>
    </row>
    <row r="429" spans="2:11" ht="30">
      <c r="B429" s="636" t="s">
        <v>1076</v>
      </c>
      <c r="C429" s="637" t="s">
        <v>1081</v>
      </c>
      <c r="D429" s="832" t="s">
        <v>731</v>
      </c>
      <c r="E429" s="629">
        <v>0</v>
      </c>
      <c r="F429" s="630"/>
      <c r="G429" s="635">
        <v>0</v>
      </c>
      <c r="H429" s="632">
        <v>0</v>
      </c>
      <c r="I429" s="404"/>
    </row>
    <row r="430" spans="2:11" ht="30">
      <c r="B430" s="634" t="s">
        <v>1061</v>
      </c>
      <c r="C430" s="637" t="s">
        <v>1081</v>
      </c>
      <c r="D430" s="832" t="s">
        <v>731</v>
      </c>
      <c r="E430" s="629">
        <v>0</v>
      </c>
      <c r="F430" s="630"/>
      <c r="G430" s="635">
        <v>0</v>
      </c>
      <c r="H430" s="632">
        <v>0</v>
      </c>
      <c r="I430" s="404"/>
    </row>
    <row r="431" spans="2:11" ht="30">
      <c r="B431" s="634" t="s">
        <v>1060</v>
      </c>
      <c r="C431" s="637" t="s">
        <v>1081</v>
      </c>
      <c r="D431" s="832" t="s">
        <v>731</v>
      </c>
      <c r="E431" s="629">
        <v>0</v>
      </c>
      <c r="F431" s="630"/>
      <c r="G431" s="635">
        <v>0</v>
      </c>
      <c r="H431" s="632">
        <v>0</v>
      </c>
      <c r="I431" s="404"/>
    </row>
    <row r="432" spans="2:11" ht="30">
      <c r="B432" s="634" t="s">
        <v>1059</v>
      </c>
      <c r="C432" s="637" t="s">
        <v>1081</v>
      </c>
      <c r="D432" s="832" t="s">
        <v>731</v>
      </c>
      <c r="E432" s="629">
        <v>0</v>
      </c>
      <c r="F432" s="630"/>
      <c r="G432" s="635">
        <v>0</v>
      </c>
      <c r="H432" s="632">
        <v>0</v>
      </c>
      <c r="I432" s="404"/>
    </row>
    <row r="433" spans="2:11" ht="45">
      <c r="B433" s="634" t="s">
        <v>1030</v>
      </c>
      <c r="C433" s="637" t="s">
        <v>1081</v>
      </c>
      <c r="D433" s="831" t="s">
        <v>1112</v>
      </c>
      <c r="E433" s="629">
        <v>0</v>
      </c>
      <c r="F433" s="630"/>
      <c r="G433" s="635">
        <v>0</v>
      </c>
      <c r="H433" s="632">
        <v>4788511</v>
      </c>
      <c r="I433" s="580"/>
    </row>
    <row r="434" spans="2:11">
      <c r="B434" s="634" t="s">
        <v>1030</v>
      </c>
      <c r="C434" s="637" t="s">
        <v>1081</v>
      </c>
      <c r="D434" s="831" t="s">
        <v>1120</v>
      </c>
      <c r="E434" s="638">
        <v>30</v>
      </c>
      <c r="F434" s="630"/>
      <c r="G434" s="635">
        <v>2348600</v>
      </c>
      <c r="H434" s="632">
        <v>7465971</v>
      </c>
      <c r="I434" s="404"/>
    </row>
    <row r="435" spans="2:11" ht="30">
      <c r="B435" s="634" t="s">
        <v>1108</v>
      </c>
      <c r="C435" s="637" t="s">
        <v>1081</v>
      </c>
      <c r="D435" s="640" t="s">
        <v>731</v>
      </c>
      <c r="E435" s="638">
        <v>0</v>
      </c>
      <c r="F435" s="630"/>
      <c r="G435" s="635">
        <v>0</v>
      </c>
      <c r="H435" s="632">
        <v>0</v>
      </c>
      <c r="I435" s="404"/>
    </row>
    <row r="436" spans="2:11" ht="30">
      <c r="B436" s="634" t="s">
        <v>1109</v>
      </c>
      <c r="C436" s="637" t="s">
        <v>1081</v>
      </c>
      <c r="D436" s="640" t="s">
        <v>731</v>
      </c>
      <c r="E436" s="638">
        <v>0</v>
      </c>
      <c r="F436" s="630"/>
      <c r="G436" s="635">
        <v>0</v>
      </c>
      <c r="H436" s="632">
        <v>0</v>
      </c>
      <c r="I436" s="404"/>
    </row>
    <row r="437" spans="2:11" ht="15.75" thickBot="1">
      <c r="B437" s="393" t="s">
        <v>735</v>
      </c>
      <c r="C437" s="611"/>
      <c r="D437" s="611"/>
      <c r="E437" s="611"/>
      <c r="F437" s="611"/>
      <c r="G437" s="612">
        <f>SUM(G423:G436)</f>
        <v>2348600</v>
      </c>
      <c r="H437" s="613">
        <f>SUM(H423:H436)</f>
        <v>12254482</v>
      </c>
      <c r="J437" s="537"/>
      <c r="K437" s="537"/>
    </row>
    <row r="438" spans="2:11">
      <c r="G438" s="604"/>
      <c r="H438" s="604"/>
    </row>
    <row r="439" spans="2:11">
      <c r="G439" s="604"/>
      <c r="H439" s="604"/>
    </row>
    <row r="440" spans="2:11">
      <c r="G440" s="604"/>
      <c r="H440" s="604"/>
    </row>
    <row r="441" spans="2:11">
      <c r="G441" s="604"/>
      <c r="H441" s="604"/>
    </row>
    <row r="442" spans="2:11">
      <c r="B442" s="403" t="s">
        <v>1045</v>
      </c>
      <c r="C442" s="620"/>
      <c r="D442" s="620"/>
      <c r="E442" s="620"/>
      <c r="F442" s="620"/>
    </row>
    <row r="443" spans="2:11">
      <c r="C443" s="620"/>
      <c r="D443" s="620"/>
      <c r="E443" s="620"/>
      <c r="F443" s="620"/>
    </row>
    <row r="444" spans="2:11">
      <c r="B444" s="420" t="s">
        <v>920</v>
      </c>
      <c r="C444" s="620"/>
      <c r="D444" s="620"/>
      <c r="E444" s="620"/>
      <c r="F444" s="620"/>
    </row>
    <row r="445" spans="2:11" ht="15.75" thickBot="1">
      <c r="C445" s="620"/>
      <c r="D445" s="620"/>
      <c r="E445" s="620"/>
      <c r="F445" s="620"/>
    </row>
    <row r="446" spans="2:11" ht="30">
      <c r="B446" s="641" t="s">
        <v>790</v>
      </c>
      <c r="C446" s="626" t="s">
        <v>785</v>
      </c>
      <c r="D446" s="626" t="s">
        <v>791</v>
      </c>
      <c r="E446" s="626" t="s">
        <v>792</v>
      </c>
      <c r="F446" s="627" t="s">
        <v>793</v>
      </c>
    </row>
    <row r="447" spans="2:11">
      <c r="B447" s="616" t="s">
        <v>1470</v>
      </c>
      <c r="C447" s="1038" t="s">
        <v>1470</v>
      </c>
      <c r="D447" s="1038" t="s">
        <v>1470</v>
      </c>
      <c r="E447" s="1038" t="s">
        <v>1470</v>
      </c>
      <c r="F447" s="1039" t="s">
        <v>1470</v>
      </c>
    </row>
    <row r="448" spans="2:11">
      <c r="B448" s="390" t="s">
        <v>754</v>
      </c>
      <c r="C448" s="642"/>
      <c r="D448" s="642"/>
      <c r="E448" s="1042">
        <v>0</v>
      </c>
      <c r="F448" s="1040">
        <v>0</v>
      </c>
    </row>
    <row r="449" spans="2:8" ht="15.75" thickBot="1">
      <c r="B449" s="694" t="s">
        <v>753</v>
      </c>
      <c r="C449" s="700"/>
      <c r="D449" s="700"/>
      <c r="E449" s="1043">
        <v>0</v>
      </c>
      <c r="F449" s="1041">
        <v>0</v>
      </c>
    </row>
    <row r="450" spans="2:8">
      <c r="G450" s="604"/>
      <c r="H450" s="604"/>
    </row>
    <row r="451" spans="2:8">
      <c r="G451" s="604"/>
      <c r="H451" s="604"/>
    </row>
    <row r="452" spans="2:8">
      <c r="G452" s="604"/>
      <c r="H452" s="604"/>
    </row>
    <row r="453" spans="2:8">
      <c r="B453" s="397"/>
      <c r="G453" s="604"/>
      <c r="H453" s="604"/>
    </row>
    <row r="454" spans="2:8">
      <c r="B454" s="403" t="s">
        <v>1046</v>
      </c>
      <c r="C454" s="620"/>
      <c r="D454" s="620"/>
      <c r="E454" s="620"/>
    </row>
    <row r="455" spans="2:8">
      <c r="C455" s="620"/>
      <c r="D455" s="620"/>
      <c r="E455" s="620"/>
    </row>
    <row r="456" spans="2:8" ht="15.75" thickBot="1">
      <c r="C456" s="620"/>
      <c r="D456" s="620"/>
      <c r="E456" s="620"/>
    </row>
    <row r="457" spans="2:8">
      <c r="B457" s="719" t="s">
        <v>750</v>
      </c>
      <c r="C457" s="715" t="s">
        <v>794</v>
      </c>
      <c r="D457" s="716" t="s">
        <v>795</v>
      </c>
      <c r="E457" s="620"/>
    </row>
    <row r="458" spans="2:8">
      <c r="B458" s="387" t="s">
        <v>1398</v>
      </c>
      <c r="C458" s="577">
        <v>0</v>
      </c>
      <c r="D458" s="720">
        <v>0</v>
      </c>
      <c r="E458" s="620"/>
    </row>
    <row r="459" spans="2:8">
      <c r="B459" s="390" t="s">
        <v>796</v>
      </c>
      <c r="C459" s="643">
        <f>SUM(C458:C458)</f>
        <v>0</v>
      </c>
      <c r="D459" s="721">
        <f>SUM(D458:D458)</f>
        <v>0</v>
      </c>
      <c r="E459" s="620"/>
    </row>
    <row r="460" spans="2:8" ht="15.75" thickBot="1">
      <c r="B460" s="694" t="s">
        <v>797</v>
      </c>
      <c r="C460" s="722">
        <v>0</v>
      </c>
      <c r="D460" s="723">
        <v>0</v>
      </c>
      <c r="E460" s="644"/>
    </row>
    <row r="461" spans="2:8">
      <c r="G461" s="604"/>
      <c r="H461" s="604"/>
    </row>
    <row r="462" spans="2:8">
      <c r="G462" s="604"/>
      <c r="H462" s="604"/>
    </row>
    <row r="463" spans="2:8">
      <c r="G463" s="604"/>
      <c r="H463" s="604"/>
    </row>
    <row r="464" spans="2:8">
      <c r="B464" s="403" t="s">
        <v>1047</v>
      </c>
    </row>
    <row r="465" spans="2:6" ht="15.75" thickBot="1">
      <c r="B465" s="404"/>
    </row>
    <row r="466" spans="2:6" ht="30" customHeight="1">
      <c r="B466" s="1120" t="s">
        <v>784</v>
      </c>
      <c r="C466" s="1122" t="s">
        <v>783</v>
      </c>
      <c r="D466" s="1122" t="s">
        <v>785</v>
      </c>
      <c r="E466" s="1124" t="s">
        <v>798</v>
      </c>
      <c r="F466" s="1125"/>
    </row>
    <row r="467" spans="2:6">
      <c r="B467" s="1121"/>
      <c r="C467" s="1123"/>
      <c r="D467" s="1123"/>
      <c r="E467" s="578" t="s">
        <v>1123</v>
      </c>
      <c r="F467" s="614" t="s">
        <v>1107</v>
      </c>
    </row>
    <row r="468" spans="2:6" ht="30">
      <c r="B468" s="636" t="s">
        <v>1140</v>
      </c>
      <c r="C468" s="645" t="s">
        <v>789</v>
      </c>
      <c r="D468" s="640" t="s">
        <v>731</v>
      </c>
      <c r="E468" s="631">
        <v>0</v>
      </c>
      <c r="F468" s="632">
        <v>0</v>
      </c>
    </row>
    <row r="469" spans="2:6" ht="30">
      <c r="B469" s="636" t="s">
        <v>948</v>
      </c>
      <c r="C469" s="645" t="s">
        <v>789</v>
      </c>
      <c r="D469" s="640" t="s">
        <v>731</v>
      </c>
      <c r="E469" s="631">
        <v>0</v>
      </c>
      <c r="F469" s="632">
        <v>0</v>
      </c>
    </row>
    <row r="470" spans="2:6" ht="22.5" customHeight="1">
      <c r="B470" s="636" t="s">
        <v>948</v>
      </c>
      <c r="C470" s="645" t="s">
        <v>789</v>
      </c>
      <c r="D470" s="640" t="s">
        <v>1088</v>
      </c>
      <c r="E470" s="631">
        <v>0</v>
      </c>
      <c r="F470" s="632">
        <v>3300000</v>
      </c>
    </row>
    <row r="471" spans="2:6" ht="22.5" customHeight="1">
      <c r="B471" s="636" t="s">
        <v>842</v>
      </c>
      <c r="C471" s="645" t="s">
        <v>789</v>
      </c>
      <c r="D471" s="640" t="s">
        <v>731</v>
      </c>
      <c r="E471" s="631">
        <v>0</v>
      </c>
      <c r="F471" s="632">
        <v>0</v>
      </c>
    </row>
    <row r="472" spans="2:6" ht="30">
      <c r="B472" s="636" t="s">
        <v>1075</v>
      </c>
      <c r="C472" s="639" t="s">
        <v>1081</v>
      </c>
      <c r="D472" s="640" t="s">
        <v>731</v>
      </c>
      <c r="E472" s="631">
        <v>0</v>
      </c>
      <c r="F472" s="632">
        <v>0</v>
      </c>
    </row>
    <row r="473" spans="2:6" ht="30">
      <c r="B473" s="636" t="s">
        <v>1079</v>
      </c>
      <c r="C473" s="639" t="s">
        <v>1081</v>
      </c>
      <c r="D473" s="640" t="s">
        <v>731</v>
      </c>
      <c r="E473" s="631">
        <v>0</v>
      </c>
      <c r="F473" s="632">
        <v>0</v>
      </c>
    </row>
    <row r="474" spans="2:6">
      <c r="B474" s="636" t="s">
        <v>1079</v>
      </c>
      <c r="C474" s="639" t="s">
        <v>1081</v>
      </c>
      <c r="D474" s="640" t="s">
        <v>1080</v>
      </c>
      <c r="E474" s="370">
        <v>0</v>
      </c>
      <c r="F474" s="632">
        <v>0</v>
      </c>
    </row>
    <row r="475" spans="2:6" ht="30">
      <c r="B475" s="636" t="s">
        <v>1076</v>
      </c>
      <c r="C475" s="639" t="s">
        <v>1081</v>
      </c>
      <c r="D475" s="640" t="s">
        <v>731</v>
      </c>
      <c r="E475" s="631">
        <v>0</v>
      </c>
      <c r="F475" s="632">
        <v>0</v>
      </c>
    </row>
    <row r="476" spans="2:6" ht="30">
      <c r="B476" s="634" t="s">
        <v>1061</v>
      </c>
      <c r="C476" s="639" t="s">
        <v>1081</v>
      </c>
      <c r="D476" s="640" t="s">
        <v>731</v>
      </c>
      <c r="E476" s="631">
        <v>0</v>
      </c>
      <c r="F476" s="632">
        <v>0</v>
      </c>
    </row>
    <row r="477" spans="2:6" ht="30">
      <c r="B477" s="634" t="s">
        <v>1060</v>
      </c>
      <c r="C477" s="639" t="s">
        <v>1081</v>
      </c>
      <c r="D477" s="640" t="s">
        <v>731</v>
      </c>
      <c r="E477" s="631">
        <v>0</v>
      </c>
      <c r="F477" s="632">
        <v>0</v>
      </c>
    </row>
    <row r="478" spans="2:6" ht="30">
      <c r="B478" s="634" t="s">
        <v>1059</v>
      </c>
      <c r="C478" s="639" t="s">
        <v>1081</v>
      </c>
      <c r="D478" s="640" t="s">
        <v>731</v>
      </c>
      <c r="E478" s="631">
        <v>0</v>
      </c>
      <c r="F478" s="632">
        <v>0</v>
      </c>
    </row>
    <row r="479" spans="2:6" ht="60">
      <c r="B479" s="634" t="s">
        <v>1030</v>
      </c>
      <c r="C479" s="639" t="s">
        <v>1081</v>
      </c>
      <c r="D479" s="640" t="s">
        <v>1121</v>
      </c>
      <c r="E479" s="631">
        <v>0</v>
      </c>
      <c r="F479" s="632">
        <v>80143590</v>
      </c>
    </row>
    <row r="480" spans="2:6" ht="30">
      <c r="B480" s="634" t="s">
        <v>1108</v>
      </c>
      <c r="C480" s="639" t="s">
        <v>1081</v>
      </c>
      <c r="D480" s="640" t="s">
        <v>731</v>
      </c>
      <c r="E480" s="631">
        <v>0</v>
      </c>
      <c r="F480" s="632">
        <v>0</v>
      </c>
    </row>
    <row r="481" spans="2:8" ht="30">
      <c r="B481" s="634" t="s">
        <v>1109</v>
      </c>
      <c r="C481" s="639" t="s">
        <v>1081</v>
      </c>
      <c r="D481" s="640" t="s">
        <v>731</v>
      </c>
      <c r="E481" s="631">
        <v>0</v>
      </c>
      <c r="F481" s="632">
        <v>0</v>
      </c>
    </row>
    <row r="482" spans="2:8" ht="30">
      <c r="B482" s="1011" t="s">
        <v>1461</v>
      </c>
      <c r="C482" s="639" t="s">
        <v>1081</v>
      </c>
      <c r="D482" s="640" t="s">
        <v>731</v>
      </c>
      <c r="E482" s="631">
        <v>0</v>
      </c>
      <c r="F482" s="632">
        <v>0</v>
      </c>
    </row>
    <row r="483" spans="2:8" ht="30">
      <c r="B483" s="634" t="s">
        <v>1462</v>
      </c>
      <c r="C483" s="639" t="s">
        <v>1081</v>
      </c>
      <c r="D483" s="640" t="s">
        <v>731</v>
      </c>
      <c r="E483" s="631">
        <v>0</v>
      </c>
      <c r="F483" s="632">
        <v>0</v>
      </c>
    </row>
    <row r="484" spans="2:8">
      <c r="B484" s="390" t="s">
        <v>892</v>
      </c>
      <c r="C484" s="391"/>
      <c r="D484" s="391"/>
      <c r="E484" s="579">
        <f>+E474</f>
        <v>0</v>
      </c>
      <c r="F484" s="610">
        <v>0</v>
      </c>
    </row>
    <row r="485" spans="2:8" ht="15.75" thickBot="1">
      <c r="B485" s="393" t="s">
        <v>893</v>
      </c>
      <c r="C485" s="394"/>
      <c r="D485" s="394"/>
      <c r="E485" s="612">
        <f>+E468+E469+E470+E471+E472+E473+E475+E476+E477+E478+E479+E480+E481</f>
        <v>0</v>
      </c>
      <c r="F485" s="613">
        <f>+F468+F469+F470+F471+F472+F473+F475+F476+F477+F478+F479+F480+F481</f>
        <v>83443590</v>
      </c>
    </row>
    <row r="486" spans="2:8">
      <c r="G486" s="604"/>
      <c r="H486" s="604"/>
    </row>
    <row r="487" spans="2:8">
      <c r="G487" s="604"/>
      <c r="H487" s="604"/>
    </row>
    <row r="488" spans="2:8">
      <c r="G488" s="604"/>
      <c r="H488" s="604"/>
    </row>
    <row r="489" spans="2:8">
      <c r="G489" s="604"/>
      <c r="H489" s="604"/>
    </row>
    <row r="490" spans="2:8">
      <c r="G490" s="604"/>
      <c r="H490" s="604"/>
    </row>
    <row r="491" spans="2:8">
      <c r="B491" s="403" t="s">
        <v>1048</v>
      </c>
    </row>
    <row r="493" spans="2:8" ht="15.75" thickBot="1"/>
    <row r="494" spans="2:8">
      <c r="B494" s="625" t="s">
        <v>799</v>
      </c>
      <c r="C494" s="646" t="s">
        <v>783</v>
      </c>
      <c r="D494" s="646" t="s">
        <v>800</v>
      </c>
      <c r="E494" s="647" t="s">
        <v>801</v>
      </c>
    </row>
    <row r="495" spans="2:8" s="368" customFormat="1">
      <c r="B495" s="636" t="s">
        <v>1030</v>
      </c>
      <c r="C495" s="645" t="s">
        <v>1031</v>
      </c>
      <c r="D495" s="830">
        <v>0</v>
      </c>
      <c r="E495" s="1012">
        <v>72313782</v>
      </c>
    </row>
    <row r="496" spans="2:8" s="368" customFormat="1">
      <c r="B496" s="636" t="s">
        <v>948</v>
      </c>
      <c r="C496" s="645" t="s">
        <v>789</v>
      </c>
      <c r="D496" s="830">
        <v>0</v>
      </c>
      <c r="E496" s="1012">
        <v>18000000</v>
      </c>
    </row>
    <row r="497" spans="2:7" s="368" customFormat="1">
      <c r="B497" s="636" t="s">
        <v>1219</v>
      </c>
      <c r="C497" s="645" t="s">
        <v>789</v>
      </c>
      <c r="D497" s="830">
        <v>379757</v>
      </c>
      <c r="E497" s="1012">
        <v>0</v>
      </c>
    </row>
    <row r="498" spans="2:7" s="368" customFormat="1">
      <c r="B498" s="636" t="s">
        <v>1220</v>
      </c>
      <c r="C498" s="645" t="s">
        <v>789</v>
      </c>
      <c r="D498" s="830">
        <v>4828742</v>
      </c>
      <c r="E498" s="1012">
        <v>7645365</v>
      </c>
    </row>
    <row r="499" spans="2:7" s="368" customFormat="1">
      <c r="B499" s="636" t="s">
        <v>1463</v>
      </c>
      <c r="C499" s="645" t="s">
        <v>789</v>
      </c>
      <c r="D499" s="830">
        <v>10793069</v>
      </c>
      <c r="E499" s="1012">
        <v>0</v>
      </c>
      <c r="G499" s="368" t="str">
        <f>+LOWER(F499)</f>
        <v/>
      </c>
    </row>
    <row r="500" spans="2:7" s="368" customFormat="1">
      <c r="B500" s="636" t="s">
        <v>1464</v>
      </c>
      <c r="C500" s="645" t="s">
        <v>789</v>
      </c>
      <c r="D500" s="830">
        <v>4935168</v>
      </c>
      <c r="E500" s="1012">
        <v>0</v>
      </c>
    </row>
    <row r="501" spans="2:7" s="368" customFormat="1">
      <c r="B501" s="636" t="s">
        <v>1465</v>
      </c>
      <c r="C501" s="645" t="s">
        <v>789</v>
      </c>
      <c r="D501" s="830">
        <v>4811055</v>
      </c>
      <c r="E501" s="1012">
        <v>0</v>
      </c>
    </row>
    <row r="502" spans="2:7" s="368" customFormat="1">
      <c r="B502" s="636" t="s">
        <v>1075</v>
      </c>
      <c r="C502" s="639" t="s">
        <v>1081</v>
      </c>
      <c r="D502" s="830">
        <v>0</v>
      </c>
      <c r="E502" s="1012">
        <v>0</v>
      </c>
    </row>
    <row r="503" spans="2:7" s="368" customFormat="1">
      <c r="B503" s="636" t="s">
        <v>1076</v>
      </c>
      <c r="C503" s="639" t="s">
        <v>1081</v>
      </c>
      <c r="D503" s="830">
        <v>40650</v>
      </c>
      <c r="E503" s="687">
        <v>3337757</v>
      </c>
    </row>
    <row r="504" spans="2:7" s="368" customFormat="1">
      <c r="B504" s="636" t="s">
        <v>1199</v>
      </c>
      <c r="C504" s="639" t="s">
        <v>1081</v>
      </c>
      <c r="D504" s="830">
        <v>0</v>
      </c>
      <c r="E504" s="687">
        <v>27741968</v>
      </c>
    </row>
    <row r="505" spans="2:7" s="368" customFormat="1">
      <c r="B505" s="636" t="s">
        <v>1078</v>
      </c>
      <c r="C505" s="639" t="s">
        <v>1081</v>
      </c>
      <c r="D505" s="830">
        <v>1390456046</v>
      </c>
      <c r="E505" s="1012">
        <v>0</v>
      </c>
    </row>
    <row r="506" spans="2:7" s="368" customFormat="1">
      <c r="B506" s="636" t="s">
        <v>1079</v>
      </c>
      <c r="C506" s="639" t="s">
        <v>1081</v>
      </c>
      <c r="D506" s="830">
        <v>0</v>
      </c>
      <c r="E506" s="1012">
        <v>0</v>
      </c>
    </row>
    <row r="507" spans="2:7" s="368" customFormat="1">
      <c r="B507" s="636" t="s">
        <v>1060</v>
      </c>
      <c r="C507" s="639" t="s">
        <v>1081</v>
      </c>
      <c r="D507" s="830">
        <v>0</v>
      </c>
      <c r="E507" s="1012">
        <v>0</v>
      </c>
    </row>
    <row r="508" spans="2:7" s="368" customFormat="1">
      <c r="B508" s="636" t="s">
        <v>1108</v>
      </c>
      <c r="C508" s="639" t="s">
        <v>1081</v>
      </c>
      <c r="D508" s="830">
        <v>0</v>
      </c>
      <c r="E508" s="1012">
        <v>0</v>
      </c>
    </row>
    <row r="509" spans="2:7" s="368" customFormat="1">
      <c r="B509" s="636" t="s">
        <v>1109</v>
      </c>
      <c r="C509" s="639" t="s">
        <v>1081</v>
      </c>
      <c r="D509" s="830">
        <v>562780</v>
      </c>
      <c r="E509" s="687">
        <v>16688716</v>
      </c>
    </row>
    <row r="510" spans="2:7" s="368" customFormat="1">
      <c r="B510" s="636" t="s">
        <v>1461</v>
      </c>
      <c r="C510" s="639" t="s">
        <v>1081</v>
      </c>
      <c r="D510" s="830">
        <v>4407587</v>
      </c>
      <c r="E510" s="687">
        <v>8344545</v>
      </c>
    </row>
    <row r="511" spans="2:7" s="368" customFormat="1">
      <c r="B511" s="636" t="s">
        <v>1462</v>
      </c>
      <c r="C511" s="639" t="s">
        <v>1081</v>
      </c>
      <c r="D511" s="830">
        <v>5798536</v>
      </c>
      <c r="E511" s="687">
        <v>4165489</v>
      </c>
    </row>
    <row r="512" spans="2:7">
      <c r="B512" s="390" t="s">
        <v>1139</v>
      </c>
      <c r="C512" s="578"/>
      <c r="D512" s="579">
        <f>SUM(D495:D511)</f>
        <v>1427013390</v>
      </c>
      <c r="E512" s="579">
        <f>SUM(E495:E511)</f>
        <v>158237622</v>
      </c>
      <c r="F512" s="624"/>
    </row>
    <row r="513" spans="2:9" ht="15.75" thickBot="1">
      <c r="B513" s="694" t="s">
        <v>742</v>
      </c>
      <c r="C513" s="697"/>
      <c r="D513" s="695">
        <v>759892478</v>
      </c>
      <c r="E513" s="696">
        <v>33147962</v>
      </c>
    </row>
    <row r="514" spans="2:9">
      <c r="G514" s="604"/>
      <c r="H514" s="604"/>
    </row>
    <row r="515" spans="2:9">
      <c r="G515" s="604"/>
      <c r="H515" s="604"/>
    </row>
    <row r="516" spans="2:9">
      <c r="B516" s="403" t="s">
        <v>1049</v>
      </c>
    </row>
    <row r="517" spans="2:9">
      <c r="B517" s="370" t="s">
        <v>807</v>
      </c>
    </row>
    <row r="518" spans="2:9" ht="15.75" thickBot="1"/>
    <row r="519" spans="2:9" ht="30">
      <c r="B519" s="641" t="s">
        <v>750</v>
      </c>
      <c r="C519" s="626" t="s">
        <v>802</v>
      </c>
      <c r="D519" s="646" t="s">
        <v>315</v>
      </c>
      <c r="E519" s="646" t="s">
        <v>639</v>
      </c>
      <c r="F519" s="627" t="s">
        <v>803</v>
      </c>
    </row>
    <row r="520" spans="2:9">
      <c r="B520" s="387" t="s">
        <v>519</v>
      </c>
      <c r="C520" s="577">
        <v>4220000000</v>
      </c>
      <c r="D520" s="577">
        <v>0</v>
      </c>
      <c r="E520" s="577">
        <v>0</v>
      </c>
      <c r="F520" s="609">
        <f>+C520+D520-E520</f>
        <v>4220000000</v>
      </c>
      <c r="G520" s="377"/>
      <c r="H520" s="377"/>
      <c r="I520" s="377"/>
    </row>
    <row r="521" spans="2:9">
      <c r="B521" s="387" t="s">
        <v>804</v>
      </c>
      <c r="C521" s="577">
        <v>196357669</v>
      </c>
      <c r="D521" s="577">
        <v>0</v>
      </c>
      <c r="E521" s="577">
        <v>0</v>
      </c>
      <c r="F521" s="609">
        <f t="shared" ref="F521:F526" si="17">+C521+D521-E521</f>
        <v>196357669</v>
      </c>
      <c r="G521" s="377"/>
      <c r="H521" s="377"/>
      <c r="I521" s="377"/>
    </row>
    <row r="522" spans="2:9">
      <c r="B522" s="387" t="s">
        <v>612</v>
      </c>
      <c r="C522" s="577">
        <v>518324142</v>
      </c>
      <c r="D522" s="577">
        <v>0</v>
      </c>
      <c r="E522" s="577">
        <v>0</v>
      </c>
      <c r="F522" s="609">
        <f>+C522+D522-E522</f>
        <v>518324142</v>
      </c>
      <c r="G522" s="377"/>
      <c r="H522" s="377"/>
      <c r="I522" s="377"/>
    </row>
    <row r="523" spans="2:9">
      <c r="B523" s="387" t="s">
        <v>1381</v>
      </c>
      <c r="C523" s="577">
        <v>15028121</v>
      </c>
      <c r="D523" s="577">
        <v>0</v>
      </c>
      <c r="E523" s="577">
        <v>15028121</v>
      </c>
      <c r="F523" s="609">
        <f>+C523+D523-E523</f>
        <v>0</v>
      </c>
      <c r="G523" s="377"/>
      <c r="H523" s="377"/>
      <c r="I523" s="377"/>
    </row>
    <row r="524" spans="2:9">
      <c r="B524" s="387" t="s">
        <v>1382</v>
      </c>
      <c r="C524" s="577">
        <v>868431553</v>
      </c>
      <c r="D524" s="577">
        <v>442000000</v>
      </c>
      <c r="E524" s="577">
        <v>0</v>
      </c>
      <c r="F524" s="609">
        <f>+C524+D524-E524</f>
        <v>1310431553</v>
      </c>
      <c r="G524" s="377"/>
      <c r="H524" s="377"/>
      <c r="I524" s="377"/>
    </row>
    <row r="525" spans="2:9">
      <c r="B525" s="387" t="s">
        <v>1380</v>
      </c>
      <c r="C525" s="577">
        <v>21824713</v>
      </c>
      <c r="D525" s="577">
        <v>0</v>
      </c>
      <c r="E525" s="577">
        <v>0</v>
      </c>
      <c r="F525" s="609">
        <f>+C525+D525-E525</f>
        <v>21824713</v>
      </c>
      <c r="G525" s="377"/>
      <c r="H525" s="377"/>
      <c r="I525" s="377"/>
    </row>
    <row r="526" spans="2:9">
      <c r="B526" s="387" t="s">
        <v>805</v>
      </c>
      <c r="C526" s="577">
        <v>3737353039</v>
      </c>
      <c r="D526" s="577">
        <v>0</v>
      </c>
      <c r="E526" s="577">
        <v>3737353039</v>
      </c>
      <c r="F526" s="609">
        <f t="shared" si="17"/>
        <v>0</v>
      </c>
      <c r="G526" s="377"/>
      <c r="H526" s="377"/>
      <c r="I526" s="377"/>
    </row>
    <row r="527" spans="2:9">
      <c r="B527" s="387" t="s">
        <v>806</v>
      </c>
      <c r="C527" s="577">
        <v>0</v>
      </c>
      <c r="D527" s="577">
        <v>1702279679</v>
      </c>
      <c r="E527" s="577">
        <v>0</v>
      </c>
      <c r="F527" s="609">
        <f>+C527+D527-E527</f>
        <v>1702279679</v>
      </c>
      <c r="G527" s="377"/>
      <c r="H527" s="377"/>
      <c r="I527" s="377"/>
    </row>
    <row r="528" spans="2:9" s="404" customFormat="1" ht="15.75" thickBot="1">
      <c r="B528" s="393" t="s">
        <v>665</v>
      </c>
      <c r="C528" s="612">
        <f>SUM(C520:C527)</f>
        <v>9577319237</v>
      </c>
      <c r="D528" s="612">
        <f>SUM(D520:D527)</f>
        <v>2144279679</v>
      </c>
      <c r="E528" s="612">
        <f>SUM(E520:E527)</f>
        <v>3752381160</v>
      </c>
      <c r="F528" s="613">
        <f>SUM(F520:F527)</f>
        <v>7969217756</v>
      </c>
      <c r="G528" s="377"/>
      <c r="H528" s="377"/>
      <c r="I528" s="377"/>
    </row>
    <row r="529" spans="2:8">
      <c r="G529" s="604"/>
      <c r="H529" s="604"/>
    </row>
    <row r="530" spans="2:8">
      <c r="G530" s="604"/>
      <c r="H530" s="604"/>
    </row>
    <row r="531" spans="2:8">
      <c r="G531" s="604"/>
      <c r="H531" s="604"/>
    </row>
    <row r="532" spans="2:8">
      <c r="B532" s="403" t="s">
        <v>1050</v>
      </c>
    </row>
    <row r="533" spans="2:8">
      <c r="B533" s="404"/>
    </row>
    <row r="534" spans="2:8">
      <c r="B534" s="370" t="s">
        <v>921</v>
      </c>
    </row>
    <row r="535" spans="2:8" ht="15.75" thickBot="1"/>
    <row r="536" spans="2:8" ht="30">
      <c r="B536" s="641" t="s">
        <v>750</v>
      </c>
      <c r="C536" s="626" t="s">
        <v>802</v>
      </c>
      <c r="D536" s="646" t="s">
        <v>315</v>
      </c>
      <c r="E536" s="646" t="s">
        <v>639</v>
      </c>
      <c r="F536" s="626" t="s">
        <v>1147</v>
      </c>
      <c r="G536" s="627" t="s">
        <v>749</v>
      </c>
    </row>
    <row r="537" spans="2:8">
      <c r="B537" s="387" t="s">
        <v>324</v>
      </c>
      <c r="C537" s="617" t="s">
        <v>1470</v>
      </c>
      <c r="D537" s="617" t="s">
        <v>1470</v>
      </c>
      <c r="E537" s="617" t="s">
        <v>1470</v>
      </c>
      <c r="F537" s="617" t="s">
        <v>1470</v>
      </c>
      <c r="G537" s="618" t="s">
        <v>1470</v>
      </c>
    </row>
    <row r="538" spans="2:8">
      <c r="B538" s="390" t="s">
        <v>247</v>
      </c>
      <c r="C538" s="578"/>
      <c r="D538" s="578"/>
      <c r="E538" s="578"/>
      <c r="F538" s="578"/>
      <c r="G538" s="614"/>
    </row>
    <row r="539" spans="2:8">
      <c r="B539" s="387" t="s">
        <v>808</v>
      </c>
      <c r="C539" s="1126" t="s">
        <v>762</v>
      </c>
      <c r="D539" s="1127"/>
      <c r="E539" s="1127"/>
      <c r="F539" s="1127"/>
      <c r="G539" s="1128"/>
    </row>
    <row r="540" spans="2:8">
      <c r="B540" s="387" t="s">
        <v>809</v>
      </c>
      <c r="C540" s="617" t="s">
        <v>1470</v>
      </c>
      <c r="D540" s="617" t="s">
        <v>1470</v>
      </c>
      <c r="E540" s="617" t="s">
        <v>1470</v>
      </c>
      <c r="F540" s="617" t="s">
        <v>1470</v>
      </c>
      <c r="G540" s="618" t="s">
        <v>1470</v>
      </c>
    </row>
    <row r="541" spans="2:8" ht="15.75" thickBot="1">
      <c r="B541" s="393" t="s">
        <v>247</v>
      </c>
      <c r="C541" s="611"/>
      <c r="D541" s="611"/>
      <c r="E541" s="611"/>
      <c r="F541" s="611"/>
      <c r="G541" s="615"/>
    </row>
    <row r="542" spans="2:8">
      <c r="G542" s="604"/>
      <c r="H542" s="604"/>
    </row>
    <row r="543" spans="2:8">
      <c r="B543" s="397"/>
      <c r="G543" s="604"/>
      <c r="H543" s="604"/>
    </row>
    <row r="544" spans="2:8" s="404" customFormat="1">
      <c r="B544" s="403" t="s">
        <v>1051</v>
      </c>
    </row>
    <row r="545" spans="2:6">
      <c r="B545" s="404" t="s">
        <v>810</v>
      </c>
    </row>
    <row r="546" spans="2:6" ht="15.75" thickBot="1">
      <c r="C546" s="945">
        <v>45838</v>
      </c>
      <c r="D546" s="945">
        <v>45473</v>
      </c>
    </row>
    <row r="547" spans="2:6">
      <c r="B547" s="641" t="s">
        <v>750</v>
      </c>
      <c r="C547" s="626" t="s">
        <v>1123</v>
      </c>
      <c r="D547" s="647" t="s">
        <v>1107</v>
      </c>
    </row>
    <row r="548" spans="2:6">
      <c r="B548" s="650" t="s">
        <v>1468</v>
      </c>
      <c r="C548" s="919">
        <v>16722246</v>
      </c>
      <c r="D548" s="389">
        <v>0</v>
      </c>
      <c r="E548" s="732"/>
      <c r="F548" s="624"/>
    </row>
    <row r="549" spans="2:6">
      <c r="B549" s="650" t="s">
        <v>1469</v>
      </c>
      <c r="C549" s="919">
        <v>19835098</v>
      </c>
      <c r="D549" s="651">
        <v>3743765</v>
      </c>
      <c r="E549" s="732"/>
      <c r="F549" s="624"/>
    </row>
    <row r="550" spans="2:6">
      <c r="B550" s="650" t="s">
        <v>1077</v>
      </c>
      <c r="C550" s="919">
        <v>1390456046</v>
      </c>
      <c r="D550" s="651">
        <v>756148713</v>
      </c>
    </row>
    <row r="551" spans="2:6" s="404" customFormat="1" ht="15.75" thickBot="1">
      <c r="B551" s="393" t="s">
        <v>247</v>
      </c>
      <c r="C551" s="652">
        <f>SUM(C548:C550)</f>
        <v>1427013390</v>
      </c>
      <c r="D551" s="653">
        <f>SUM(D548:D550)</f>
        <v>759892478</v>
      </c>
    </row>
    <row r="552" spans="2:6" s="654" customFormat="1">
      <c r="B552" s="404"/>
    </row>
    <row r="553" spans="2:6" ht="15.75" thickBot="1">
      <c r="C553" s="945">
        <f>+C546</f>
        <v>45838</v>
      </c>
      <c r="D553" s="945">
        <f>+D546</f>
        <v>45473</v>
      </c>
    </row>
    <row r="554" spans="2:6">
      <c r="B554" s="641" t="s">
        <v>750</v>
      </c>
      <c r="C554" s="626" t="s">
        <v>1123</v>
      </c>
      <c r="D554" s="647" t="s">
        <v>1107</v>
      </c>
    </row>
    <row r="555" spans="2:6">
      <c r="B555" s="655" t="s">
        <v>1466</v>
      </c>
      <c r="C555" s="830">
        <v>0</v>
      </c>
      <c r="D555" s="649">
        <v>0</v>
      </c>
    </row>
    <row r="556" spans="2:6">
      <c r="B556" s="655" t="s">
        <v>1467</v>
      </c>
      <c r="C556" s="830">
        <v>25466445</v>
      </c>
      <c r="D556" s="649">
        <v>2711738</v>
      </c>
    </row>
    <row r="557" spans="2:6" ht="30">
      <c r="B557" s="655" t="s">
        <v>1468</v>
      </c>
      <c r="C557" s="830">
        <v>480234384</v>
      </c>
      <c r="D557" s="649">
        <v>331257415</v>
      </c>
    </row>
    <row r="558" spans="2:6" ht="30">
      <c r="B558" s="655" t="s">
        <v>1469</v>
      </c>
      <c r="C558" s="830">
        <v>1257213918</v>
      </c>
      <c r="D558" s="649">
        <v>1739395542</v>
      </c>
      <c r="E558" s="624"/>
    </row>
    <row r="559" spans="2:6">
      <c r="B559" s="628" t="s">
        <v>888</v>
      </c>
      <c r="C559" s="648">
        <v>816418547</v>
      </c>
      <c r="D559" s="649">
        <v>49232947</v>
      </c>
    </row>
    <row r="560" spans="2:6">
      <c r="B560" s="628" t="s">
        <v>811</v>
      </c>
      <c r="C560" s="648">
        <v>0</v>
      </c>
      <c r="D560" s="649">
        <v>0</v>
      </c>
    </row>
    <row r="561" spans="2:8">
      <c r="B561" s="628" t="s">
        <v>1077</v>
      </c>
      <c r="C561" s="648">
        <v>279218200</v>
      </c>
      <c r="D561" s="687">
        <v>734146828</v>
      </c>
    </row>
    <row r="562" spans="2:8" ht="15.75" thickBot="1">
      <c r="B562" s="393" t="s">
        <v>247</v>
      </c>
      <c r="C562" s="612">
        <f>SUM(C555:C561)</f>
        <v>2858551494</v>
      </c>
      <c r="D562" s="656">
        <f>SUM(D555:D561)</f>
        <v>2856744470</v>
      </c>
    </row>
    <row r="563" spans="2:8" ht="15.75" thickBot="1">
      <c r="B563" s="393" t="s">
        <v>1007</v>
      </c>
      <c r="C563" s="612">
        <f>+C551+C562</f>
        <v>4285564884</v>
      </c>
      <c r="D563" s="612">
        <f>+D551+D562</f>
        <v>3616636948</v>
      </c>
    </row>
    <row r="564" spans="2:8">
      <c r="C564" s="528"/>
    </row>
    <row r="565" spans="2:8">
      <c r="B565" s="404" t="s">
        <v>1133</v>
      </c>
      <c r="C565" s="654"/>
      <c r="D565" s="654"/>
      <c r="E565" s="654"/>
    </row>
    <row r="566" spans="2:8">
      <c r="B566" s="370" t="s">
        <v>989</v>
      </c>
      <c r="C566" s="654"/>
      <c r="D566" s="654"/>
      <c r="E566" s="654"/>
    </row>
    <row r="567" spans="2:8">
      <c r="C567" s="654"/>
      <c r="D567" s="654"/>
      <c r="E567" s="654"/>
    </row>
    <row r="568" spans="2:8">
      <c r="B568" s="370" t="s">
        <v>1134</v>
      </c>
      <c r="C568" s="654"/>
      <c r="D568" s="654"/>
      <c r="E568" s="654"/>
    </row>
    <row r="569" spans="2:8">
      <c r="B569" s="370" t="s">
        <v>990</v>
      </c>
      <c r="C569" s="654"/>
      <c r="D569" s="654"/>
      <c r="E569" s="654"/>
    </row>
    <row r="570" spans="2:8">
      <c r="C570" s="654"/>
      <c r="D570" s="654"/>
      <c r="E570" s="654"/>
    </row>
    <row r="571" spans="2:8">
      <c r="B571" s="404" t="s">
        <v>883</v>
      </c>
    </row>
    <row r="572" spans="2:8" ht="15.75" thickBot="1"/>
    <row r="573" spans="2:8">
      <c r="B573" s="641" t="s">
        <v>750</v>
      </c>
      <c r="C573" s="626" t="s">
        <v>1123</v>
      </c>
      <c r="D573" s="647" t="s">
        <v>1107</v>
      </c>
    </row>
    <row r="574" spans="2:8">
      <c r="B574" s="387" t="s">
        <v>812</v>
      </c>
      <c r="C574" s="388">
        <v>0</v>
      </c>
      <c r="D574" s="609">
        <v>0</v>
      </c>
    </row>
    <row r="575" spans="2:8" ht="15.75" thickBot="1">
      <c r="B575" s="393" t="s">
        <v>247</v>
      </c>
      <c r="C575" s="394">
        <v>0</v>
      </c>
      <c r="D575" s="395">
        <v>0</v>
      </c>
    </row>
    <row r="576" spans="2:8">
      <c r="G576" s="604"/>
      <c r="H576" s="604"/>
    </row>
    <row r="577" spans="2:8">
      <c r="G577" s="604"/>
      <c r="H577" s="604"/>
    </row>
    <row r="578" spans="2:8">
      <c r="B578" s="403" t="s">
        <v>1052</v>
      </c>
    </row>
    <row r="579" spans="2:8">
      <c r="B579" s="403"/>
    </row>
    <row r="580" spans="2:8" ht="15.75" thickBot="1">
      <c r="C580" s="945">
        <f>+C553</f>
        <v>45838</v>
      </c>
      <c r="D580" s="945">
        <f>+D553</f>
        <v>45473</v>
      </c>
    </row>
    <row r="581" spans="2:8" ht="28.5" customHeight="1" thickBot="1">
      <c r="B581" s="731" t="s">
        <v>750</v>
      </c>
      <c r="C581" s="657" t="s">
        <v>1123</v>
      </c>
      <c r="D581" s="657" t="s">
        <v>1107</v>
      </c>
    </row>
    <row r="582" spans="2:8">
      <c r="B582" s="730" t="s">
        <v>879</v>
      </c>
      <c r="C582" s="660"/>
      <c r="D582" s="660"/>
    </row>
    <row r="583" spans="2:8">
      <c r="B583" s="659" t="s">
        <v>1222</v>
      </c>
      <c r="C583" s="661">
        <v>95004423</v>
      </c>
      <c r="D583" s="662">
        <v>87201000</v>
      </c>
    </row>
    <row r="584" spans="2:8">
      <c r="B584" s="663" t="s">
        <v>878</v>
      </c>
      <c r="C584" s="661">
        <v>4238000</v>
      </c>
      <c r="D584" s="662">
        <v>4082346</v>
      </c>
    </row>
    <row r="585" spans="2:8">
      <c r="B585" s="659" t="s">
        <v>813</v>
      </c>
      <c r="C585" s="661">
        <v>0</v>
      </c>
      <c r="D585" s="662">
        <v>130361</v>
      </c>
    </row>
    <row r="586" spans="2:8">
      <c r="B586" s="664" t="s">
        <v>860</v>
      </c>
      <c r="C586" s="665">
        <f>SUM(C583:C585)</f>
        <v>99242423</v>
      </c>
      <c r="D586" s="665">
        <f>SUM(D583:D585)</f>
        <v>91413707</v>
      </c>
    </row>
    <row r="587" spans="2:8">
      <c r="B587" s="658" t="s">
        <v>880</v>
      </c>
      <c r="C587" s="666"/>
      <c r="D587" s="667"/>
    </row>
    <row r="588" spans="2:8">
      <c r="B588" s="659" t="s">
        <v>945</v>
      </c>
      <c r="C588" s="661">
        <v>6565449</v>
      </c>
      <c r="D588" s="662">
        <v>0</v>
      </c>
    </row>
    <row r="589" spans="2:8">
      <c r="B589" s="664" t="s">
        <v>881</v>
      </c>
      <c r="C589" s="665">
        <f>SUM(C588)</f>
        <v>6565449</v>
      </c>
      <c r="D589" s="951">
        <f>SUM(D588)</f>
        <v>0</v>
      </c>
    </row>
    <row r="590" spans="2:8">
      <c r="B590" s="658" t="s">
        <v>988</v>
      </c>
      <c r="C590" s="749"/>
      <c r="D590" s="728"/>
    </row>
    <row r="591" spans="2:8">
      <c r="B591" s="659" t="s">
        <v>815</v>
      </c>
      <c r="C591" s="661">
        <v>5944918</v>
      </c>
      <c r="D591" s="727">
        <v>6615218</v>
      </c>
    </row>
    <row r="592" spans="2:8">
      <c r="B592" s="659" t="s">
        <v>927</v>
      </c>
      <c r="C592" s="661">
        <v>12200091</v>
      </c>
      <c r="D592" s="727">
        <v>8864275</v>
      </c>
    </row>
    <row r="593" spans="2:4">
      <c r="B593" s="750" t="s">
        <v>819</v>
      </c>
      <c r="C593" s="661">
        <v>72932</v>
      </c>
      <c r="D593" s="727">
        <v>15795</v>
      </c>
    </row>
    <row r="594" spans="2:4">
      <c r="B594" s="750" t="s">
        <v>1202</v>
      </c>
      <c r="C594" s="661">
        <v>0</v>
      </c>
      <c r="D594" s="727">
        <v>9309662</v>
      </c>
    </row>
    <row r="595" spans="2:4">
      <c r="B595" s="659" t="s">
        <v>820</v>
      </c>
      <c r="C595" s="661">
        <v>12624700</v>
      </c>
      <c r="D595" s="727">
        <v>10950900</v>
      </c>
    </row>
    <row r="596" spans="2:4">
      <c r="B596" s="659" t="s">
        <v>824</v>
      </c>
      <c r="C596" s="661">
        <v>900227</v>
      </c>
      <c r="D596" s="727">
        <v>723637</v>
      </c>
    </row>
    <row r="597" spans="2:4">
      <c r="B597" s="659" t="s">
        <v>1209</v>
      </c>
      <c r="C597" s="661">
        <v>0</v>
      </c>
      <c r="D597" s="727">
        <v>14517334</v>
      </c>
    </row>
    <row r="598" spans="2:4">
      <c r="B598" s="659" t="s">
        <v>823</v>
      </c>
      <c r="C598" s="661">
        <v>9720183</v>
      </c>
      <c r="D598" s="727">
        <v>12817157</v>
      </c>
    </row>
    <row r="599" spans="2:4">
      <c r="B599" s="659" t="s">
        <v>867</v>
      </c>
      <c r="C599" s="661">
        <v>23237824</v>
      </c>
      <c r="D599" s="727">
        <v>1268500</v>
      </c>
    </row>
    <row r="600" spans="2:4">
      <c r="B600" s="750" t="s">
        <v>1155</v>
      </c>
      <c r="C600" s="661">
        <v>873784</v>
      </c>
      <c r="D600" s="727">
        <v>8669818</v>
      </c>
    </row>
    <row r="601" spans="2:4">
      <c r="B601" s="750" t="s">
        <v>816</v>
      </c>
      <c r="C601" s="661">
        <v>5001818</v>
      </c>
      <c r="D601" s="727">
        <v>8331475</v>
      </c>
    </row>
    <row r="602" spans="2:4">
      <c r="B602" s="750" t="s">
        <v>1122</v>
      </c>
      <c r="C602" s="661">
        <v>30605604</v>
      </c>
      <c r="D602" s="727">
        <v>225454</v>
      </c>
    </row>
    <row r="603" spans="2:4">
      <c r="B603" s="750" t="s">
        <v>1153</v>
      </c>
      <c r="C603" s="661">
        <v>0</v>
      </c>
      <c r="D603" s="727">
        <v>6889984</v>
      </c>
    </row>
    <row r="604" spans="2:4">
      <c r="B604" s="750" t="s">
        <v>817</v>
      </c>
      <c r="C604" s="661">
        <v>21700364</v>
      </c>
      <c r="D604" s="727">
        <v>4772730</v>
      </c>
    </row>
    <row r="605" spans="2:4">
      <c r="B605" s="659" t="s">
        <v>1119</v>
      </c>
      <c r="C605" s="661">
        <v>5669092</v>
      </c>
      <c r="D605" s="727">
        <v>22111405</v>
      </c>
    </row>
    <row r="606" spans="2:4">
      <c r="B606" s="659" t="s">
        <v>1157</v>
      </c>
      <c r="C606" s="661">
        <v>24237155</v>
      </c>
      <c r="D606" s="727">
        <v>30939230</v>
      </c>
    </row>
    <row r="607" spans="2:4">
      <c r="B607" s="659" t="s">
        <v>821</v>
      </c>
      <c r="C607" s="661">
        <v>33359522</v>
      </c>
      <c r="D607" s="727">
        <v>6245454</v>
      </c>
    </row>
    <row r="608" spans="2:4">
      <c r="B608" s="659" t="s">
        <v>814</v>
      </c>
      <c r="C608" s="661">
        <v>0</v>
      </c>
      <c r="D608" s="727">
        <v>6211519</v>
      </c>
    </row>
    <row r="609" spans="2:8">
      <c r="B609" s="750" t="s">
        <v>822</v>
      </c>
      <c r="C609" s="661">
        <v>4540848</v>
      </c>
      <c r="D609" s="727">
        <v>12295455</v>
      </c>
    </row>
    <row r="610" spans="2:8">
      <c r="B610" s="750" t="s">
        <v>932</v>
      </c>
      <c r="C610" s="661">
        <v>9608364</v>
      </c>
      <c r="D610" s="727">
        <v>7863636</v>
      </c>
    </row>
    <row r="611" spans="2:8">
      <c r="B611" s="750" t="s">
        <v>1191</v>
      </c>
      <c r="C611" s="661">
        <v>50768327</v>
      </c>
      <c r="D611" s="727">
        <v>1377954</v>
      </c>
    </row>
    <row r="612" spans="2:8">
      <c r="B612" s="750" t="s">
        <v>818</v>
      </c>
      <c r="C612" s="661">
        <v>4215626</v>
      </c>
      <c r="D612" s="727">
        <v>7791771</v>
      </c>
    </row>
    <row r="613" spans="2:8" hidden="1">
      <c r="B613" s="751" t="s">
        <v>946</v>
      </c>
      <c r="C613" s="661">
        <v>0</v>
      </c>
      <c r="D613" s="727">
        <v>0</v>
      </c>
    </row>
    <row r="614" spans="2:8" ht="15" hidden="1" customHeight="1">
      <c r="B614" s="751" t="s">
        <v>1200</v>
      </c>
      <c r="C614" s="668"/>
      <c r="D614" s="727">
        <v>0</v>
      </c>
    </row>
    <row r="615" spans="2:8" ht="15.75" thickBot="1">
      <c r="B615" s="752" t="s">
        <v>947</v>
      </c>
      <c r="C615" s="669">
        <f>SUM(C591:C614)</f>
        <v>255281379</v>
      </c>
      <c r="D615" s="729">
        <f>SUM(D591:D614)</f>
        <v>188808363</v>
      </c>
    </row>
    <row r="616" spans="2:8">
      <c r="G616" s="604"/>
      <c r="H616" s="604"/>
    </row>
    <row r="617" spans="2:8">
      <c r="B617" s="954" t="s">
        <v>1053</v>
      </c>
    </row>
    <row r="618" spans="2:8" ht="15.75" thickBot="1">
      <c r="C618" s="945">
        <f>+C580</f>
        <v>45838</v>
      </c>
      <c r="D618" s="945">
        <f>+D580</f>
        <v>45473</v>
      </c>
    </row>
    <row r="619" spans="2:8">
      <c r="B619" s="641" t="s">
        <v>551</v>
      </c>
      <c r="C619" s="626" t="s">
        <v>1123</v>
      </c>
      <c r="D619" s="647" t="s">
        <v>1107</v>
      </c>
    </row>
    <row r="620" spans="2:8">
      <c r="B620" s="387" t="s">
        <v>825</v>
      </c>
      <c r="C620" s="577">
        <v>237089618</v>
      </c>
      <c r="D620" s="609">
        <v>185814353</v>
      </c>
    </row>
    <row r="621" spans="2:8">
      <c r="B621" s="387" t="s">
        <v>826</v>
      </c>
      <c r="C621" s="577">
        <v>1478551</v>
      </c>
      <c r="D621" s="609">
        <v>5111141</v>
      </c>
    </row>
    <row r="622" spans="2:8">
      <c r="B622" s="387" t="s">
        <v>1018</v>
      </c>
      <c r="C622" s="577">
        <v>0</v>
      </c>
      <c r="D622" s="609">
        <v>0</v>
      </c>
    </row>
    <row r="623" spans="2:8" ht="15.75" thickBot="1">
      <c r="B623" s="393" t="s">
        <v>735</v>
      </c>
      <c r="C623" s="612">
        <f>SUM(C620:C622)</f>
        <v>238568169</v>
      </c>
      <c r="D623" s="613">
        <f>SUM(D620:D622)</f>
        <v>190925494</v>
      </c>
    </row>
    <row r="624" spans="2:8">
      <c r="B624" s="641" t="s">
        <v>827</v>
      </c>
      <c r="C624" s="626" t="s">
        <v>1123</v>
      </c>
      <c r="D624" s="647" t="s">
        <v>1107</v>
      </c>
    </row>
    <row r="625" spans="2:8">
      <c r="B625" s="387" t="s">
        <v>601</v>
      </c>
      <c r="C625" s="577">
        <v>2435780</v>
      </c>
      <c r="D625" s="712">
        <v>5053474</v>
      </c>
    </row>
    <row r="626" spans="2:8">
      <c r="B626" s="670" t="s">
        <v>885</v>
      </c>
      <c r="C626" s="671">
        <v>52506</v>
      </c>
      <c r="D626" s="672">
        <v>0</v>
      </c>
    </row>
    <row r="627" spans="2:8">
      <c r="B627" s="670" t="s">
        <v>1430</v>
      </c>
      <c r="C627" s="671">
        <v>4175842</v>
      </c>
      <c r="D627" s="672">
        <v>0</v>
      </c>
    </row>
    <row r="628" spans="2:8" ht="15.75" thickBot="1">
      <c r="B628" s="393" t="s">
        <v>735</v>
      </c>
      <c r="C628" s="612">
        <f>SUM(C625:C627)</f>
        <v>6664128</v>
      </c>
      <c r="D628" s="613">
        <f>SUM(D625:D626)</f>
        <v>5053474</v>
      </c>
    </row>
    <row r="629" spans="2:8">
      <c r="G629" s="604"/>
      <c r="H629" s="604"/>
    </row>
    <row r="630" spans="2:8">
      <c r="B630" s="954" t="s">
        <v>1054</v>
      </c>
      <c r="C630" s="840"/>
      <c r="D630" s="840"/>
    </row>
    <row r="631" spans="2:8" ht="15.75" thickBot="1">
      <c r="C631" s="945">
        <f>+C618</f>
        <v>45838</v>
      </c>
      <c r="D631" s="945">
        <f>+D618</f>
        <v>45473</v>
      </c>
    </row>
    <row r="632" spans="2:8">
      <c r="B632" s="641" t="s">
        <v>1189</v>
      </c>
      <c r="C632" s="626" t="s">
        <v>1123</v>
      </c>
      <c r="D632" s="647" t="s">
        <v>1107</v>
      </c>
    </row>
    <row r="633" spans="2:8">
      <c r="B633" s="387" t="s">
        <v>1190</v>
      </c>
      <c r="C633" s="577">
        <v>229112327</v>
      </c>
      <c r="D633" s="609">
        <v>470703471</v>
      </c>
    </row>
    <row r="634" spans="2:8" ht="30">
      <c r="B634" s="968" t="s">
        <v>1396</v>
      </c>
      <c r="C634" s="577">
        <v>142921546</v>
      </c>
      <c r="D634" s="609">
        <v>0</v>
      </c>
    </row>
    <row r="635" spans="2:8" ht="30">
      <c r="B635" s="968" t="s">
        <v>1429</v>
      </c>
      <c r="C635" s="577">
        <v>1274075</v>
      </c>
      <c r="D635" s="609">
        <v>0</v>
      </c>
    </row>
    <row r="636" spans="2:8" ht="15.75" thickBot="1">
      <c r="B636" s="965" t="s">
        <v>828</v>
      </c>
      <c r="C636" s="966">
        <f>SUM(C633:C635)</f>
        <v>373307948</v>
      </c>
      <c r="D636" s="967">
        <f>SUM(D633:D634)</f>
        <v>470703471</v>
      </c>
    </row>
    <row r="637" spans="2:8">
      <c r="B637" s="717" t="s">
        <v>600</v>
      </c>
      <c r="C637" s="626" t="s">
        <v>1123</v>
      </c>
      <c r="D637" s="647" t="s">
        <v>1107</v>
      </c>
    </row>
    <row r="638" spans="2:8">
      <c r="B638" s="387"/>
      <c r="C638" s="388">
        <v>0</v>
      </c>
      <c r="D638" s="389">
        <v>0</v>
      </c>
    </row>
    <row r="639" spans="2:8" ht="15.75" thickBot="1">
      <c r="B639" s="670"/>
      <c r="C639" s="684">
        <v>0</v>
      </c>
      <c r="D639" s="672">
        <v>0</v>
      </c>
    </row>
    <row r="640" spans="2:8" ht="15.75" thickBot="1">
      <c r="B640" s="724" t="s">
        <v>828</v>
      </c>
      <c r="C640" s="725">
        <f>SUM(C638:C639)</f>
        <v>0</v>
      </c>
      <c r="D640" s="725">
        <f>SUM(D638:D639)</f>
        <v>0</v>
      </c>
    </row>
    <row r="641" spans="2:8">
      <c r="G641" s="604"/>
      <c r="H641" s="604"/>
    </row>
    <row r="642" spans="2:8">
      <c r="G642" s="604"/>
      <c r="H642" s="604"/>
    </row>
    <row r="643" spans="2:8">
      <c r="B643" s="403" t="s">
        <v>1055</v>
      </c>
    </row>
    <row r="645" spans="2:8" ht="15.75" thickBot="1">
      <c r="C645" s="945">
        <f>+C631</f>
        <v>45838</v>
      </c>
      <c r="D645" s="945">
        <f>+D631</f>
        <v>45473</v>
      </c>
    </row>
    <row r="646" spans="2:8">
      <c r="B646" s="641" t="s">
        <v>554</v>
      </c>
      <c r="C646" s="626" t="s">
        <v>1123</v>
      </c>
      <c r="D646" s="647" t="s">
        <v>1107</v>
      </c>
    </row>
    <row r="647" spans="2:8">
      <c r="B647" s="387" t="s">
        <v>554</v>
      </c>
      <c r="C647" s="388">
        <v>0</v>
      </c>
      <c r="D647" s="389">
        <v>0</v>
      </c>
    </row>
    <row r="648" spans="2:8" ht="15.75" thickBot="1">
      <c r="B648" s="393" t="s">
        <v>735</v>
      </c>
      <c r="C648" s="613">
        <f>SUM(C647)</f>
        <v>0</v>
      </c>
      <c r="D648" s="613">
        <f>SUM(D647:D647)</f>
        <v>0</v>
      </c>
    </row>
    <row r="649" spans="2:8">
      <c r="C649" s="377"/>
    </row>
    <row r="650" spans="2:8" ht="15.75" thickBot="1">
      <c r="C650" s="945">
        <f>+C645</f>
        <v>45838</v>
      </c>
      <c r="D650" s="945">
        <f>+D645</f>
        <v>45473</v>
      </c>
    </row>
    <row r="651" spans="2:8">
      <c r="B651" s="641" t="s">
        <v>829</v>
      </c>
      <c r="C651" s="674" t="s">
        <v>1123</v>
      </c>
      <c r="D651" s="647" t="s">
        <v>1107</v>
      </c>
    </row>
    <row r="652" spans="2:8">
      <c r="B652" s="387" t="s">
        <v>928</v>
      </c>
      <c r="C652" s="388">
        <v>0</v>
      </c>
      <c r="D652" s="389">
        <v>0</v>
      </c>
    </row>
    <row r="653" spans="2:8" ht="15.75" thickBot="1">
      <c r="B653" s="393" t="s">
        <v>735</v>
      </c>
      <c r="C653" s="613">
        <f>SUM(C652)</f>
        <v>0</v>
      </c>
      <c r="D653" s="613">
        <f>SUM(D652)</f>
        <v>0</v>
      </c>
    </row>
    <row r="654" spans="2:8">
      <c r="G654" s="604"/>
      <c r="H654" s="604"/>
    </row>
    <row r="655" spans="2:8">
      <c r="G655" s="604"/>
      <c r="H655" s="604"/>
    </row>
    <row r="656" spans="2:8">
      <c r="B656" s="403" t="s">
        <v>972</v>
      </c>
    </row>
    <row r="658" spans="2:5">
      <c r="B658" s="370" t="s">
        <v>973</v>
      </c>
    </row>
    <row r="659" spans="2:5">
      <c r="B659" s="370" t="s">
        <v>974</v>
      </c>
    </row>
    <row r="660" spans="2:5">
      <c r="B660" s="370" t="s">
        <v>975</v>
      </c>
    </row>
    <row r="661" spans="2:5">
      <c r="B661" s="370" t="s">
        <v>976</v>
      </c>
    </row>
    <row r="662" spans="2:5">
      <c r="B662" s="370" t="s">
        <v>977</v>
      </c>
    </row>
    <row r="663" spans="2:5">
      <c r="B663" s="370" t="s">
        <v>978</v>
      </c>
    </row>
    <row r="665" spans="2:5" ht="15.75" thickBot="1"/>
    <row r="666" spans="2:5">
      <c r="B666" s="675" t="s">
        <v>933</v>
      </c>
      <c r="C666" s="676" t="s">
        <v>831</v>
      </c>
      <c r="D666" s="676" t="s">
        <v>934</v>
      </c>
      <c r="E666" s="677" t="s">
        <v>935</v>
      </c>
    </row>
    <row r="667" spans="2:5">
      <c r="B667" s="678">
        <v>44015</v>
      </c>
      <c r="C667" s="679" t="s">
        <v>999</v>
      </c>
      <c r="D667" s="617" t="s">
        <v>936</v>
      </c>
      <c r="E667" s="618" t="s">
        <v>938</v>
      </c>
    </row>
    <row r="668" spans="2:5" ht="15.75" thickBot="1">
      <c r="B668" s="680">
        <v>44015</v>
      </c>
      <c r="C668" s="681" t="s">
        <v>1000</v>
      </c>
      <c r="D668" s="682" t="s">
        <v>937</v>
      </c>
      <c r="E668" s="683" t="s">
        <v>939</v>
      </c>
    </row>
    <row r="670" spans="2:5">
      <c r="B670" s="403" t="s">
        <v>979</v>
      </c>
    </row>
    <row r="671" spans="2:5">
      <c r="B671" s="403"/>
    </row>
    <row r="672" spans="2:5">
      <c r="B672" s="404" t="s">
        <v>1302</v>
      </c>
    </row>
    <row r="674" spans="2:2">
      <c r="B674" s="404" t="s">
        <v>1303</v>
      </c>
    </row>
    <row r="675" spans="2:2">
      <c r="B675" s="370" t="s">
        <v>1304</v>
      </c>
    </row>
    <row r="676" spans="2:2">
      <c r="B676" s="370" t="s">
        <v>1305</v>
      </c>
    </row>
    <row r="677" spans="2:2">
      <c r="B677" s="370" t="s">
        <v>1306</v>
      </c>
    </row>
    <row r="679" spans="2:2">
      <c r="B679" s="404" t="s">
        <v>1307</v>
      </c>
    </row>
    <row r="680" spans="2:2">
      <c r="B680" s="370" t="s">
        <v>1308</v>
      </c>
    </row>
    <row r="681" spans="2:2">
      <c r="B681" s="370" t="s">
        <v>1309</v>
      </c>
    </row>
    <row r="683" spans="2:2">
      <c r="B683" s="404" t="s">
        <v>1310</v>
      </c>
    </row>
    <row r="684" spans="2:2">
      <c r="B684" s="370" t="s">
        <v>1311</v>
      </c>
    </row>
    <row r="685" spans="2:2">
      <c r="B685" s="370" t="s">
        <v>1312</v>
      </c>
    </row>
    <row r="687" spans="2:2">
      <c r="B687" s="404" t="s">
        <v>1313</v>
      </c>
    </row>
    <row r="688" spans="2:2">
      <c r="B688" s="404"/>
    </row>
    <row r="689" spans="2:2">
      <c r="B689" s="404" t="s">
        <v>1314</v>
      </c>
    </row>
    <row r="690" spans="2:2">
      <c r="B690" s="404"/>
    </row>
    <row r="691" spans="2:2">
      <c r="B691" s="370" t="s">
        <v>1315</v>
      </c>
    </row>
    <row r="692" spans="2:2">
      <c r="B692" s="404" t="s">
        <v>1316</v>
      </c>
    </row>
    <row r="693" spans="2:2">
      <c r="B693" s="370" t="s">
        <v>1317</v>
      </c>
    </row>
    <row r="694" spans="2:2">
      <c r="B694" s="370" t="s">
        <v>1318</v>
      </c>
    </row>
    <row r="695" spans="2:2">
      <c r="B695" s="370" t="s">
        <v>1319</v>
      </c>
    </row>
    <row r="696" spans="2:2">
      <c r="B696" s="370" t="s">
        <v>1320</v>
      </c>
    </row>
    <row r="697" spans="2:2">
      <c r="B697" s="370" t="s">
        <v>1321</v>
      </c>
    </row>
    <row r="698" spans="2:2">
      <c r="B698" s="873" t="s">
        <v>1322</v>
      </c>
    </row>
    <row r="699" spans="2:2">
      <c r="B699" s="370" t="s">
        <v>1323</v>
      </c>
    </row>
    <row r="700" spans="2:2">
      <c r="B700" s="370" t="s">
        <v>1324</v>
      </c>
    </row>
    <row r="701" spans="2:2">
      <c r="B701" s="370" t="s">
        <v>1325</v>
      </c>
    </row>
    <row r="702" spans="2:2">
      <c r="B702" s="370" t="s">
        <v>1326</v>
      </c>
    </row>
    <row r="703" spans="2:2">
      <c r="B703" s="370" t="s">
        <v>1327</v>
      </c>
    </row>
    <row r="704" spans="2:2">
      <c r="B704" s="370" t="s">
        <v>1328</v>
      </c>
    </row>
    <row r="705" spans="2:2">
      <c r="B705" s="370" t="s">
        <v>1329</v>
      </c>
    </row>
    <row r="706" spans="2:2">
      <c r="B706" s="370" t="s">
        <v>1330</v>
      </c>
    </row>
    <row r="707" spans="2:2">
      <c r="B707" s="870" t="s">
        <v>1347</v>
      </c>
    </row>
    <row r="708" spans="2:2">
      <c r="B708" s="870" t="s">
        <v>1344</v>
      </c>
    </row>
    <row r="709" spans="2:2">
      <c r="B709" s="870" t="s">
        <v>1345</v>
      </c>
    </row>
    <row r="710" spans="2:2">
      <c r="B710" s="870" t="s">
        <v>1346</v>
      </c>
    </row>
    <row r="711" spans="2:2">
      <c r="B711" s="370" t="s">
        <v>1331</v>
      </c>
    </row>
    <row r="712" spans="2:2">
      <c r="B712" s="370" t="s">
        <v>1332</v>
      </c>
    </row>
    <row r="714" spans="2:2">
      <c r="B714" s="404" t="s">
        <v>1333</v>
      </c>
    </row>
    <row r="715" spans="2:2">
      <c r="B715" s="370" t="s">
        <v>1334</v>
      </c>
    </row>
    <row r="716" spans="2:2">
      <c r="B716" s="370" t="s">
        <v>1335</v>
      </c>
    </row>
    <row r="717" spans="2:2">
      <c r="B717" s="404"/>
    </row>
    <row r="718" spans="2:2">
      <c r="B718" s="370" t="s">
        <v>1336</v>
      </c>
    </row>
    <row r="719" spans="2:2">
      <c r="B719" s="370" t="s">
        <v>1337</v>
      </c>
    </row>
    <row r="720" spans="2:2">
      <c r="B720" s="370" t="s">
        <v>1338</v>
      </c>
    </row>
    <row r="721" spans="2:5">
      <c r="B721" s="370" t="s">
        <v>1339</v>
      </c>
    </row>
    <row r="722" spans="2:5">
      <c r="B722" s="370" t="s">
        <v>1340</v>
      </c>
    </row>
    <row r="723" spans="2:5">
      <c r="B723" s="370" t="s">
        <v>1341</v>
      </c>
    </row>
    <row r="724" spans="2:5">
      <c r="B724" s="370" t="s">
        <v>1354</v>
      </c>
    </row>
    <row r="725" spans="2:5">
      <c r="B725" s="370" t="s">
        <v>1342</v>
      </c>
    </row>
    <row r="726" spans="2:5">
      <c r="B726" s="370" t="s">
        <v>1343</v>
      </c>
    </row>
    <row r="727" spans="2:5">
      <c r="B727" s="403"/>
    </row>
    <row r="728" spans="2:5">
      <c r="B728" s="1129" t="s">
        <v>1348</v>
      </c>
      <c r="C728" s="1129"/>
      <c r="D728" s="1129"/>
      <c r="E728" s="1129"/>
    </row>
    <row r="729" spans="2:5">
      <c r="B729" s="404"/>
    </row>
    <row r="730" spans="2:5">
      <c r="B730" s="404" t="s">
        <v>1349</v>
      </c>
    </row>
    <row r="731" spans="2:5">
      <c r="B731" s="370" t="s">
        <v>1350</v>
      </c>
    </row>
    <row r="732" spans="2:5">
      <c r="B732" s="370" t="s">
        <v>1355</v>
      </c>
    </row>
    <row r="733" spans="2:5">
      <c r="B733" s="370" t="s">
        <v>1351</v>
      </c>
    </row>
    <row r="735" spans="2:5">
      <c r="B735" s="370" t="s">
        <v>1356</v>
      </c>
    </row>
    <row r="736" spans="2:5">
      <c r="B736" s="370" t="s">
        <v>1352</v>
      </c>
    </row>
    <row r="738" spans="2:2">
      <c r="B738" s="404" t="s">
        <v>1411</v>
      </c>
    </row>
    <row r="739" spans="2:2">
      <c r="B739" s="370" t="s">
        <v>1353</v>
      </c>
    </row>
    <row r="740" spans="2:2">
      <c r="B740" s="370" t="s">
        <v>1414</v>
      </c>
    </row>
    <row r="741" spans="2:2">
      <c r="B741" s="403"/>
    </row>
    <row r="742" spans="2:2">
      <c r="B742" s="403" t="s">
        <v>980</v>
      </c>
    </row>
    <row r="743" spans="2:2">
      <c r="B743" s="370" t="s">
        <v>981</v>
      </c>
    </row>
    <row r="745" spans="2:2">
      <c r="B745" s="403" t="s">
        <v>984</v>
      </c>
    </row>
    <row r="746" spans="2:2">
      <c r="B746" s="735" t="s">
        <v>1196</v>
      </c>
    </row>
    <row r="748" spans="2:2">
      <c r="B748" s="403" t="s">
        <v>985</v>
      </c>
    </row>
    <row r="749" spans="2:2">
      <c r="B749" s="370" t="s">
        <v>982</v>
      </c>
    </row>
    <row r="751" spans="2:2">
      <c r="B751" s="403" t="s">
        <v>986</v>
      </c>
    </row>
    <row r="752" spans="2:2">
      <c r="B752" s="370" t="s">
        <v>983</v>
      </c>
    </row>
    <row r="753" spans="2:9">
      <c r="G753" s="604"/>
      <c r="H753" s="604"/>
    </row>
    <row r="754" spans="2:9">
      <c r="B754" s="403" t="s">
        <v>1226</v>
      </c>
      <c r="C754" s="753"/>
      <c r="D754" s="753"/>
      <c r="E754" s="753"/>
      <c r="G754" s="604"/>
      <c r="H754" s="604"/>
    </row>
    <row r="755" spans="2:9">
      <c r="B755" s="1119" t="s">
        <v>1227</v>
      </c>
      <c r="C755" s="1119"/>
      <c r="D755" s="1119"/>
      <c r="E755" s="1119"/>
      <c r="G755" s="604"/>
      <c r="H755" s="604"/>
    </row>
    <row r="756" spans="2:9">
      <c r="G756" s="604"/>
      <c r="H756" s="604"/>
    </row>
    <row r="757" spans="2:9">
      <c r="B757" s="404" t="s">
        <v>1228</v>
      </c>
      <c r="C757" s="404"/>
      <c r="D757" s="404"/>
      <c r="E757" s="957" t="s">
        <v>1412</v>
      </c>
      <c r="F757" s="834" t="s">
        <v>1229</v>
      </c>
      <c r="G757" s="604"/>
      <c r="H757" s="604"/>
    </row>
    <row r="758" spans="2:9">
      <c r="B758" s="370" t="s">
        <v>1230</v>
      </c>
      <c r="E758" s="958">
        <v>51097585367</v>
      </c>
      <c r="F758" s="836">
        <v>83690848278</v>
      </c>
      <c r="G758" s="604"/>
      <c r="H758" s="604"/>
    </row>
    <row r="759" spans="2:9">
      <c r="B759" s="370" t="s">
        <v>1231</v>
      </c>
      <c r="E759" s="959">
        <v>334550747621</v>
      </c>
      <c r="F759" s="838">
        <v>208485620448</v>
      </c>
      <c r="G759" s="604"/>
      <c r="H759" s="604"/>
    </row>
    <row r="760" spans="2:9" ht="15.75" thickBot="1">
      <c r="B760" s="404" t="s">
        <v>1232</v>
      </c>
      <c r="E760" s="960">
        <f>SUM(E758:E759)</f>
        <v>385648332988</v>
      </c>
      <c r="F760" s="839">
        <f>SUM(F758:F759)</f>
        <v>292176468726</v>
      </c>
      <c r="G760" s="604"/>
      <c r="H760" s="604"/>
    </row>
    <row r="761" spans="2:9" ht="15.75" thickTop="1">
      <c r="E761" s="961"/>
      <c r="F761" s="840"/>
      <c r="G761" s="604"/>
      <c r="H761" s="604"/>
    </row>
    <row r="762" spans="2:9">
      <c r="B762" s="404" t="s">
        <v>1233</v>
      </c>
      <c r="C762" s="404"/>
      <c r="D762" s="404"/>
      <c r="E762" s="957" t="str">
        <f>+E757</f>
        <v>30.06.2025</v>
      </c>
      <c r="F762" s="834" t="s">
        <v>1229</v>
      </c>
      <c r="G762" s="604"/>
      <c r="H762" s="604"/>
    </row>
    <row r="763" spans="2:9">
      <c r="B763" s="370" t="s">
        <v>1234</v>
      </c>
      <c r="E763" s="835">
        <f>+E758</f>
        <v>51097585367</v>
      </c>
      <c r="F763" s="836">
        <v>83690848278</v>
      </c>
      <c r="G763" s="604"/>
      <c r="H763" s="604"/>
    </row>
    <row r="764" spans="2:9">
      <c r="B764" s="370" t="s">
        <v>1235</v>
      </c>
      <c r="E764" s="837">
        <f>+E759</f>
        <v>334550747621</v>
      </c>
      <c r="F764" s="838">
        <v>208485620448</v>
      </c>
      <c r="G764" s="604"/>
      <c r="H764" s="604"/>
    </row>
    <row r="765" spans="2:9" ht="15.75" thickBot="1">
      <c r="B765" s="404" t="s">
        <v>1236</v>
      </c>
      <c r="E765" s="960">
        <f>SUM(E763:E764)</f>
        <v>385648332988</v>
      </c>
      <c r="F765" s="839">
        <f>SUM(F763:F764)</f>
        <v>292176468726</v>
      </c>
      <c r="G765" s="604"/>
      <c r="H765" s="604"/>
    </row>
    <row r="766" spans="2:9" ht="15.75" thickTop="1">
      <c r="G766" s="604"/>
      <c r="H766" s="604"/>
    </row>
    <row r="767" spans="2:9">
      <c r="G767" s="604"/>
      <c r="H767" s="604"/>
    </row>
    <row r="768" spans="2:9">
      <c r="B768" s="1075" t="s">
        <v>898</v>
      </c>
      <c r="C768" s="1075"/>
      <c r="D768" s="1075"/>
      <c r="E768" s="1075"/>
      <c r="F768" s="1075"/>
      <c r="G768" s="1075"/>
      <c r="H768" s="1075"/>
      <c r="I768" s="1075"/>
    </row>
    <row r="769" spans="2:9">
      <c r="B769" s="1075" t="s">
        <v>997</v>
      </c>
      <c r="C769" s="1075"/>
      <c r="D769" s="1075"/>
      <c r="E769" s="1075"/>
      <c r="F769" s="1075"/>
      <c r="G769" s="1075"/>
      <c r="H769" s="1075"/>
      <c r="I769" s="1075"/>
    </row>
    <row r="770" spans="2:9">
      <c r="B770" s="1075" t="s">
        <v>924</v>
      </c>
      <c r="C770" s="1075"/>
      <c r="D770" s="1075"/>
      <c r="E770" s="1075"/>
      <c r="F770" s="1075"/>
      <c r="G770" s="1075"/>
      <c r="H770" s="1075"/>
      <c r="I770" s="1075"/>
    </row>
    <row r="785" s="370" customFormat="1"/>
    <row r="786" s="370" customFormat="1"/>
    <row r="787" s="370" customFormat="1"/>
    <row r="788" s="370" customFormat="1"/>
    <row r="789" s="370" customFormat="1"/>
    <row r="790" s="370" customFormat="1"/>
    <row r="791" s="370" customFormat="1"/>
    <row r="792" s="370" customFormat="1"/>
    <row r="793" s="370" customFormat="1"/>
    <row r="794" s="370" customFormat="1"/>
    <row r="795" s="370" customFormat="1"/>
    <row r="796" s="370" customFormat="1"/>
    <row r="797" s="370" customFormat="1"/>
    <row r="798" s="370" customFormat="1"/>
    <row r="799" s="370" customFormat="1"/>
    <row r="800" s="370" customFormat="1"/>
    <row r="801" s="370" customFormat="1"/>
    <row r="802" s="370" customFormat="1"/>
    <row r="803" s="370" customFormat="1"/>
    <row r="804" s="370" customFormat="1"/>
    <row r="805" s="370" customFormat="1"/>
    <row r="806" s="370" customFormat="1"/>
    <row r="807" s="370" customFormat="1"/>
    <row r="808" s="370" customFormat="1"/>
    <row r="809" s="370" customFormat="1"/>
    <row r="810" s="370" customFormat="1"/>
    <row r="811" s="370" customFormat="1"/>
    <row r="812" s="370" customFormat="1"/>
    <row r="813" s="370" customFormat="1"/>
    <row r="814" s="370" customFormat="1"/>
    <row r="815" s="370" customFormat="1"/>
    <row r="816" s="370" customFormat="1"/>
    <row r="817" s="370" customFormat="1"/>
    <row r="818" s="370" customFormat="1"/>
    <row r="819" s="370" customFormat="1"/>
    <row r="820" s="370" customFormat="1"/>
    <row r="821" s="370" customFormat="1"/>
    <row r="822" s="370" customFormat="1"/>
    <row r="823" s="370" customFormat="1"/>
    <row r="824" s="370" customFormat="1"/>
    <row r="825" s="370" customFormat="1"/>
    <row r="826" s="370" customFormat="1"/>
    <row r="827" s="370" customFormat="1"/>
    <row r="828" s="370" customFormat="1"/>
    <row r="829" s="370" customFormat="1"/>
    <row r="830" s="370" customFormat="1"/>
    <row r="831" s="370" customFormat="1"/>
    <row r="832" s="370" customFormat="1"/>
    <row r="833" s="370" customFormat="1"/>
    <row r="834" s="370" customFormat="1"/>
    <row r="835" s="370" customFormat="1"/>
    <row r="836" s="370" customFormat="1"/>
    <row r="837" s="370" customFormat="1"/>
    <row r="838" s="370" customFormat="1"/>
    <row r="839" s="370" customFormat="1"/>
    <row r="840" s="370" customFormat="1"/>
    <row r="841" s="370" customFormat="1"/>
    <row r="842" s="370" customFormat="1"/>
    <row r="843" s="370" customFormat="1"/>
    <row r="844" s="370" customFormat="1"/>
    <row r="845" s="370" customFormat="1"/>
    <row r="846" s="370" customFormat="1"/>
    <row r="847" s="370" customFormat="1"/>
    <row r="848" s="370" customFormat="1"/>
    <row r="849" s="370" customFormat="1"/>
    <row r="850" s="370" customFormat="1"/>
    <row r="851" s="370" customFormat="1"/>
    <row r="852" s="370" customFormat="1"/>
    <row r="853" s="370" customFormat="1"/>
    <row r="854" s="370" customFormat="1"/>
    <row r="855" s="370" customFormat="1"/>
    <row r="856" s="370" customFormat="1"/>
    <row r="857" s="370" customFormat="1"/>
    <row r="858" s="370" customFormat="1"/>
    <row r="859" s="370" customFormat="1"/>
    <row r="860" s="370" customFormat="1"/>
    <row r="861" s="370" customFormat="1"/>
    <row r="862" s="370" customFormat="1"/>
    <row r="863" s="370" customFormat="1"/>
    <row r="864" s="370" customFormat="1"/>
    <row r="865" s="370" customFormat="1"/>
    <row r="866" s="370" customFormat="1"/>
    <row r="867" s="370" customFormat="1"/>
    <row r="868" s="370" customFormat="1"/>
    <row r="869" s="370" customFormat="1"/>
    <row r="870" s="370" customFormat="1"/>
    <row r="871" s="370" customFormat="1"/>
    <row r="872" s="370" customFormat="1"/>
    <row r="873" s="370" customFormat="1"/>
    <row r="874" s="370" customFormat="1"/>
    <row r="875" s="370" customFormat="1"/>
    <row r="876" s="370" customFormat="1"/>
    <row r="877" s="370" customFormat="1"/>
    <row r="878" s="370" customFormat="1"/>
    <row r="879" s="370" customFormat="1"/>
    <row r="880" s="370" customFormat="1"/>
    <row r="881" s="370" customFormat="1"/>
    <row r="882" s="370" customFormat="1"/>
    <row r="883" s="370" customFormat="1"/>
    <row r="884" s="370" customFormat="1"/>
    <row r="885" s="370" customFormat="1"/>
    <row r="886" s="370" customFormat="1"/>
    <row r="887" s="370" customFormat="1"/>
    <row r="888" s="370" customFormat="1"/>
    <row r="889" s="370" customFormat="1"/>
    <row r="890" s="370" customFormat="1"/>
    <row r="891" s="370" customFormat="1"/>
    <row r="892" s="370" customFormat="1"/>
    <row r="893" s="370" customFormat="1"/>
    <row r="894" s="370" customFormat="1"/>
    <row r="895" s="370" customFormat="1"/>
    <row r="896" s="370" customFormat="1"/>
    <row r="897" s="370" customFormat="1"/>
    <row r="898" s="370" customFormat="1"/>
    <row r="899" s="370" customFormat="1"/>
    <row r="900" s="370" customFormat="1"/>
    <row r="901" s="370" customFormat="1"/>
    <row r="902" s="370" customFormat="1"/>
    <row r="903" s="370" customFormat="1"/>
    <row r="904" s="370" customFormat="1"/>
    <row r="905" s="370" customFormat="1"/>
    <row r="906" s="370" customFormat="1"/>
    <row r="907" s="370" customFormat="1"/>
    <row r="908" s="370" customFormat="1"/>
    <row r="909" s="370" customFormat="1"/>
    <row r="910" s="370" customFormat="1"/>
    <row r="911" s="370" customFormat="1"/>
    <row r="912" s="370" customFormat="1"/>
    <row r="913" s="370" customFormat="1"/>
    <row r="914" s="370" customFormat="1"/>
    <row r="915" s="370" customFormat="1"/>
    <row r="916" s="370" customFormat="1"/>
    <row r="917" s="370" customFormat="1"/>
    <row r="918" s="370" customFormat="1"/>
    <row r="919" s="370" customFormat="1"/>
    <row r="920" s="370" customFormat="1"/>
    <row r="921" s="370" customFormat="1"/>
    <row r="922" s="370" customFormat="1"/>
    <row r="923" s="370" customFormat="1"/>
    <row r="924" s="370" customFormat="1"/>
    <row r="925" s="370" customFormat="1"/>
    <row r="926" s="370" customFormat="1"/>
    <row r="927" s="370" customFormat="1"/>
    <row r="928" s="370" customFormat="1"/>
    <row r="929" s="370" customFormat="1"/>
    <row r="930" s="370" customFormat="1"/>
    <row r="931" s="370" customFormat="1"/>
    <row r="932" s="370" customFormat="1"/>
    <row r="933" s="370" customFormat="1"/>
    <row r="934" s="370" customFormat="1"/>
    <row r="935" s="370" customFormat="1"/>
    <row r="936" s="370" customFormat="1"/>
    <row r="937" s="370" customFormat="1"/>
    <row r="938" s="370" customFormat="1"/>
    <row r="939" s="370" customFormat="1"/>
    <row r="940" s="370" customFormat="1"/>
    <row r="941" s="370" customFormat="1"/>
    <row r="942" s="370" customFormat="1"/>
    <row r="943" s="370" customFormat="1"/>
    <row r="944" s="370" customFormat="1"/>
    <row r="945" s="370" customFormat="1"/>
    <row r="946" s="370" customFormat="1"/>
    <row r="947" s="370" customFormat="1"/>
    <row r="948" s="370" customFormat="1"/>
    <row r="949" s="370" customFormat="1"/>
    <row r="950" s="370" customFormat="1"/>
    <row r="951" s="370" customFormat="1"/>
    <row r="952" s="370" customFormat="1"/>
    <row r="953" s="370" customFormat="1"/>
    <row r="954" s="370" customFormat="1"/>
    <row r="955" s="370" customFormat="1"/>
    <row r="956" s="370" customFormat="1"/>
    <row r="957" s="370" customFormat="1"/>
    <row r="958" s="370" customFormat="1"/>
    <row r="959" s="370" customFormat="1"/>
    <row r="960" s="370" customFormat="1"/>
    <row r="961" s="370" customFormat="1"/>
    <row r="962" s="370" customFormat="1"/>
    <row r="963" s="370" customFormat="1"/>
    <row r="964" s="370" customFormat="1"/>
    <row r="965" s="370" customFormat="1"/>
    <row r="966" s="370" customFormat="1"/>
    <row r="967" s="370" customFormat="1"/>
    <row r="968" s="370" customFormat="1"/>
    <row r="969" s="370" customFormat="1"/>
    <row r="970" s="370" customFormat="1"/>
    <row r="971" s="370" customFormat="1"/>
    <row r="972" s="370" customFormat="1"/>
    <row r="973" s="370" customFormat="1"/>
    <row r="974" s="370" customFormat="1"/>
    <row r="975" s="370" customFormat="1"/>
    <row r="976" s="370" customFormat="1"/>
    <row r="977" s="370" customFormat="1"/>
    <row r="978" s="370" customFormat="1"/>
    <row r="979" s="370" customFormat="1"/>
    <row r="980" s="370" customFormat="1"/>
    <row r="981" s="370" customFormat="1"/>
    <row r="982" s="370" customFormat="1"/>
    <row r="983" s="370" customFormat="1"/>
    <row r="984" s="370" customFormat="1"/>
    <row r="985" s="370" customFormat="1"/>
    <row r="986" s="370" customFormat="1"/>
    <row r="987" s="370" customFormat="1"/>
    <row r="988" s="370" customFormat="1"/>
    <row r="989" s="370" customFormat="1"/>
    <row r="990" s="370" customFormat="1"/>
    <row r="991" s="370" customFormat="1"/>
    <row r="992" s="370" customFormat="1"/>
    <row r="993" s="370" customFormat="1"/>
    <row r="994" s="370" customFormat="1"/>
    <row r="995" s="370" customFormat="1"/>
    <row r="996" s="370" customFormat="1"/>
    <row r="997" s="370" customFormat="1"/>
    <row r="998" s="370" customFormat="1"/>
    <row r="999" s="370" customFormat="1"/>
    <row r="1000" s="370" customFormat="1"/>
    <row r="1001" s="370" customFormat="1"/>
    <row r="1002" s="370" customFormat="1"/>
    <row r="1003" s="370" customFormat="1"/>
    <row r="1004" s="370" customFormat="1"/>
    <row r="1005" s="370" customFormat="1"/>
    <row r="1006" s="370" customFormat="1"/>
    <row r="1007" s="370" customFormat="1"/>
    <row r="1008" s="370" customFormat="1"/>
    <row r="1009" s="370" customFormat="1"/>
    <row r="1010" s="370" customFormat="1"/>
    <row r="1011" s="370" customFormat="1"/>
    <row r="1012" s="370" customFormat="1"/>
    <row r="1013" s="370" customFormat="1"/>
    <row r="1014" s="370" customFormat="1"/>
    <row r="1015" s="370" customFormat="1"/>
    <row r="1016" s="370" customFormat="1"/>
    <row r="1017" s="370" customFormat="1"/>
    <row r="1018" s="370" customFormat="1"/>
    <row r="1019" s="370" customFormat="1"/>
    <row r="1020" s="370" customFormat="1"/>
    <row r="1021" s="370" customFormat="1"/>
    <row r="1022" s="370" customFormat="1"/>
    <row r="1023" s="370" customFormat="1"/>
    <row r="1024" s="370" customFormat="1"/>
    <row r="1025" s="370" customFormat="1"/>
    <row r="1026" s="370" customFormat="1"/>
    <row r="1027" s="370" customFormat="1"/>
    <row r="1028" s="370" customFormat="1"/>
    <row r="1029" s="370" customFormat="1"/>
    <row r="1030" s="370" customFormat="1"/>
    <row r="1031" s="370" customFormat="1"/>
    <row r="1032" s="370" customFormat="1"/>
    <row r="1033" s="370" customFormat="1"/>
    <row r="1034" s="370" customFormat="1"/>
    <row r="1035" s="370" customFormat="1"/>
    <row r="1036" s="370" customFormat="1"/>
    <row r="1037" s="370" customFormat="1"/>
    <row r="1038" s="370" customFormat="1"/>
    <row r="1039" s="370" customFormat="1"/>
    <row r="1040" s="370" customFormat="1"/>
    <row r="1041" s="370" customFormat="1"/>
    <row r="1042" s="370" customFormat="1"/>
    <row r="1043" s="370" customFormat="1"/>
    <row r="1044" s="370" customFormat="1"/>
    <row r="1045" s="370" customFormat="1"/>
    <row r="1046" s="370" customFormat="1"/>
    <row r="1047" s="370" customFormat="1"/>
    <row r="1048" s="370" customFormat="1"/>
    <row r="1049" s="370" customFormat="1"/>
    <row r="1050" s="370" customFormat="1"/>
    <row r="1051" s="370" customFormat="1"/>
    <row r="1052" s="370" customFormat="1"/>
    <row r="1053" s="370" customFormat="1"/>
    <row r="1054" s="370" customFormat="1"/>
    <row r="1055" s="370" customFormat="1"/>
    <row r="1056" s="370" customFormat="1"/>
    <row r="1057" s="370" customFormat="1"/>
    <row r="1058" s="370" customFormat="1"/>
    <row r="1059" s="370" customFormat="1"/>
    <row r="1060" s="370" customFormat="1"/>
    <row r="1061" s="370" customFormat="1"/>
    <row r="1062" s="370" customFormat="1"/>
    <row r="1063" s="370" customFormat="1"/>
    <row r="1064" s="370" customFormat="1"/>
    <row r="1065" s="370" customFormat="1"/>
    <row r="1066" s="370" customFormat="1"/>
    <row r="1067" s="370" customFormat="1"/>
    <row r="1068" s="370" customFormat="1"/>
    <row r="1069" s="370" customFormat="1"/>
    <row r="1070" s="370" customFormat="1"/>
    <row r="1071" s="370" customFormat="1"/>
    <row r="1072" s="370" customFormat="1"/>
    <row r="1073" s="370" customFormat="1"/>
    <row r="1074" s="370" customFormat="1"/>
    <row r="1075" s="370" customFormat="1"/>
    <row r="1076" s="370" customFormat="1"/>
    <row r="1077" s="370" customFormat="1"/>
    <row r="1078" s="370" customFormat="1"/>
    <row r="1079" s="370" customFormat="1"/>
    <row r="1080" s="370" customFormat="1"/>
    <row r="1081" s="370" customFormat="1"/>
    <row r="1082" s="370" customFormat="1"/>
    <row r="1083" s="370" customFormat="1"/>
    <row r="1084" s="370" customFormat="1"/>
    <row r="1085" s="370" customFormat="1"/>
    <row r="1086" s="370" customFormat="1"/>
    <row r="1087" s="370" customFormat="1"/>
    <row r="1088" s="370" customFormat="1"/>
    <row r="1089" s="370" customFormat="1"/>
    <row r="1090" s="370" customFormat="1"/>
    <row r="1091" s="370" customFormat="1"/>
    <row r="1092" s="370" customFormat="1"/>
    <row r="1093" s="370" customFormat="1"/>
    <row r="1094" s="370" customFormat="1"/>
    <row r="1095" s="370" customFormat="1"/>
    <row r="1096" s="370" customFormat="1"/>
    <row r="1097" s="370" customFormat="1"/>
    <row r="1098" s="370" customFormat="1"/>
    <row r="1099" s="370" customFormat="1"/>
    <row r="1100" s="370" customFormat="1"/>
    <row r="1101" s="370" customFormat="1"/>
    <row r="1102" s="370" customFormat="1"/>
    <row r="1103" s="370" customFormat="1"/>
    <row r="1104" s="370" customFormat="1"/>
    <row r="1105" s="370" customFormat="1"/>
    <row r="1106" s="370" customFormat="1"/>
    <row r="1107" s="370" customFormat="1"/>
    <row r="1108" s="370" customFormat="1"/>
    <row r="1109" s="370" customFormat="1"/>
    <row r="1110" s="370" customFormat="1"/>
    <row r="1111" s="370" customFormat="1"/>
    <row r="1112" s="370" customFormat="1"/>
    <row r="1113" s="370" customFormat="1"/>
    <row r="1114" s="370" customFormat="1"/>
    <row r="1115" s="370" customFormat="1"/>
    <row r="1116" s="370" customFormat="1"/>
    <row r="1117" s="370" customFormat="1"/>
    <row r="1118" s="370" customFormat="1"/>
    <row r="1119" s="370" customFormat="1"/>
    <row r="1120" s="370" customFormat="1"/>
    <row r="1121" s="370" customFormat="1"/>
    <row r="1122" s="370" customFormat="1"/>
    <row r="1123" s="370" customFormat="1"/>
    <row r="1124" s="370" customFormat="1"/>
    <row r="1125" s="370" customFormat="1"/>
    <row r="1126" s="370" customFormat="1"/>
    <row r="1127" s="370" customFormat="1"/>
    <row r="1128" s="370" customFormat="1"/>
    <row r="1129" s="370" customFormat="1"/>
    <row r="1130" s="370" customFormat="1"/>
    <row r="1131" s="370" customFormat="1"/>
    <row r="1132" s="370" customFormat="1"/>
    <row r="1133" s="370" customFormat="1"/>
    <row r="1134" s="370" customFormat="1"/>
    <row r="1135" s="370" customFormat="1"/>
    <row r="1136" s="370" customFormat="1"/>
    <row r="1137" s="370" customFormat="1"/>
    <row r="1138" s="370" customFormat="1"/>
    <row r="1139" s="370" customFormat="1"/>
    <row r="1140" s="370" customFormat="1"/>
    <row r="1141" s="370" customFormat="1"/>
    <row r="1142" s="370" customFormat="1"/>
    <row r="1143" s="370" customFormat="1"/>
    <row r="1144" s="370" customFormat="1"/>
    <row r="1145" s="370" customFormat="1"/>
    <row r="1146" s="370" customFormat="1"/>
    <row r="1147" s="370" customFormat="1"/>
    <row r="1148" s="370" customFormat="1"/>
    <row r="1149" s="370" customFormat="1"/>
    <row r="1150" s="370" customFormat="1"/>
    <row r="1151" s="370" customFormat="1"/>
    <row r="1152" s="370" customFormat="1"/>
    <row r="1153" s="370" customFormat="1"/>
    <row r="1154" s="370" customFormat="1"/>
    <row r="1155" s="370" customFormat="1"/>
    <row r="1156" s="370" customFormat="1"/>
    <row r="1157" s="370" customFormat="1"/>
    <row r="1158" s="370" customFormat="1"/>
    <row r="1159" s="370" customFormat="1"/>
    <row r="1160" s="370" customFormat="1"/>
    <row r="1161" s="370" customFormat="1"/>
    <row r="1162" s="370" customFormat="1"/>
    <row r="1163" s="370" customFormat="1"/>
    <row r="1164" s="370" customFormat="1"/>
    <row r="1165" s="370" customFormat="1"/>
    <row r="1166" s="370" customFormat="1"/>
    <row r="1167" s="370" customFormat="1"/>
    <row r="1168" s="370" customFormat="1"/>
    <row r="1169" s="370" customFormat="1"/>
    <row r="1170" s="370" customFormat="1"/>
    <row r="1171" s="370" customFormat="1"/>
    <row r="1172" s="370" customFormat="1"/>
    <row r="1173" s="370" customFormat="1"/>
    <row r="1174" s="370" customFormat="1"/>
    <row r="1175" s="370" customFormat="1"/>
    <row r="1176" s="370" customFormat="1"/>
    <row r="1177" s="370" customFormat="1"/>
    <row r="1178" s="370" customFormat="1"/>
    <row r="1179" s="370" customFormat="1"/>
    <row r="1180" s="370" customFormat="1"/>
    <row r="1181" s="370" customFormat="1"/>
    <row r="1182" s="370" customFormat="1"/>
    <row r="1183" s="370" customFormat="1"/>
    <row r="1184" s="370" customFormat="1"/>
    <row r="1185" s="370" customFormat="1"/>
    <row r="1186" s="370" customFormat="1"/>
    <row r="1187" s="370" customFormat="1"/>
    <row r="1188" s="370" customFormat="1"/>
    <row r="1189" s="370" customFormat="1"/>
    <row r="1190" s="370" customFormat="1"/>
    <row r="1191" s="370" customFormat="1"/>
    <row r="1192" s="370" customFormat="1"/>
    <row r="1193" s="370" customFormat="1"/>
    <row r="1194" s="370" customFormat="1"/>
    <row r="1195" s="370" customFormat="1"/>
    <row r="1196" s="370" customFormat="1"/>
    <row r="1197" s="370" customFormat="1"/>
    <row r="1198" s="370" customFormat="1"/>
    <row r="1199" s="370" customFormat="1"/>
    <row r="1200" s="370" customFormat="1"/>
    <row r="1201" s="370" customFormat="1"/>
    <row r="1202" s="370" customFormat="1"/>
    <row r="1203" s="370" customFormat="1"/>
    <row r="1204" s="370" customFormat="1"/>
    <row r="1205" s="370" customFormat="1"/>
    <row r="1206" s="370" customFormat="1"/>
    <row r="1207" s="370" customFormat="1"/>
    <row r="1208" s="370" customFormat="1"/>
    <row r="1209" s="370" customFormat="1"/>
    <row r="1210" s="370" customFormat="1"/>
    <row r="1211" s="370" customFormat="1"/>
    <row r="1212" s="370" customFormat="1"/>
    <row r="1213" s="370" customFormat="1"/>
    <row r="1214" s="370" customFormat="1"/>
    <row r="1215" s="370" customFormat="1"/>
    <row r="1216" s="370" customFormat="1"/>
    <row r="1217" s="370" customFormat="1"/>
    <row r="1218" s="370" customFormat="1"/>
    <row r="1219" s="370" customFormat="1"/>
    <row r="1220" s="370" customFormat="1"/>
    <row r="1221" s="370" customFormat="1"/>
    <row r="1222" s="370" customFormat="1"/>
    <row r="1223" s="370" customFormat="1"/>
    <row r="1224" s="370" customFormat="1"/>
    <row r="1225" s="370" customFormat="1"/>
    <row r="1226" s="370" customFormat="1"/>
    <row r="1227" s="370" customFormat="1"/>
    <row r="1228" s="370" customFormat="1"/>
    <row r="1229" s="370" customFormat="1"/>
    <row r="1230" s="370" customFormat="1"/>
    <row r="1231" s="370" customFormat="1"/>
    <row r="1232" s="370" customFormat="1"/>
    <row r="1233" s="370" customFormat="1"/>
    <row r="1234" s="370" customFormat="1"/>
    <row r="1235" s="370" customFormat="1"/>
    <row r="1236" s="370" customFormat="1"/>
    <row r="1237" s="370" customFormat="1"/>
    <row r="1238" s="370" customFormat="1"/>
    <row r="1239" s="370" customFormat="1"/>
    <row r="1240" s="370" customFormat="1"/>
    <row r="1241" s="370" customFormat="1"/>
    <row r="1242" s="370" customFormat="1"/>
    <row r="1243" s="370" customFormat="1"/>
    <row r="1244" s="370" customFormat="1"/>
    <row r="1245" s="370" customFormat="1"/>
    <row r="1246" s="370" customFormat="1"/>
    <row r="1247" s="370" customFormat="1"/>
    <row r="1248" s="370" customFormat="1"/>
    <row r="1249" s="370" customFormat="1"/>
    <row r="1250" s="370" customFormat="1"/>
    <row r="1251" s="370" customFormat="1"/>
    <row r="1252" s="370" customFormat="1"/>
    <row r="1253" s="370" customFormat="1"/>
    <row r="1254" s="370" customFormat="1"/>
    <row r="1255" s="370" customFormat="1"/>
    <row r="1256" s="370" customFormat="1"/>
    <row r="1257" s="370" customFormat="1"/>
    <row r="1258" s="370" customFormat="1"/>
    <row r="1259" s="370" customFormat="1"/>
    <row r="1260" s="370" customFormat="1"/>
    <row r="1261" s="370" customFormat="1"/>
    <row r="1262" s="370" customFormat="1"/>
    <row r="1263" s="370" customFormat="1"/>
    <row r="1264" s="370" customFormat="1"/>
    <row r="1265" s="370" customFormat="1"/>
    <row r="1266" s="370" customFormat="1"/>
    <row r="1267" s="370" customFormat="1"/>
    <row r="1268" s="370" customFormat="1"/>
    <row r="1269" s="370" customFormat="1"/>
    <row r="1270" s="370" customFormat="1"/>
    <row r="1271" s="370" customFormat="1"/>
    <row r="1272" s="370" customFormat="1"/>
    <row r="1273" s="370" customFormat="1"/>
    <row r="1274" s="370" customFormat="1"/>
    <row r="1275" s="370" customFormat="1"/>
    <row r="1276" s="370" customFormat="1"/>
    <row r="1277" s="370" customFormat="1"/>
    <row r="1278" s="370" customFormat="1"/>
    <row r="1279" s="370" customFormat="1"/>
    <row r="1280" s="370" customFormat="1"/>
    <row r="1281" s="370" customFormat="1"/>
    <row r="1282" s="370" customFormat="1"/>
    <row r="1283" s="370" customFormat="1"/>
    <row r="1284" s="370" customFormat="1"/>
    <row r="1285" s="370" customFormat="1"/>
    <row r="1286" s="370" customFormat="1"/>
    <row r="1287" s="370" customFormat="1"/>
    <row r="1288" s="370" customFormat="1"/>
    <row r="1289" s="370" customFormat="1"/>
    <row r="1290" s="370" customFormat="1"/>
    <row r="1291" s="370" customFormat="1"/>
    <row r="1292" s="370" customFormat="1"/>
    <row r="1293" s="370" customFormat="1"/>
    <row r="1294" s="370" customFormat="1"/>
    <row r="1295" s="370" customFormat="1"/>
    <row r="1296" s="370" customFormat="1"/>
    <row r="1297" s="370" customFormat="1"/>
    <row r="1298" s="370" customFormat="1"/>
    <row r="1299" s="370" customFormat="1"/>
    <row r="1300" s="370" customFormat="1"/>
    <row r="1301" s="370" customFormat="1"/>
    <row r="1302" s="370" customFormat="1"/>
    <row r="1303" s="370" customFormat="1"/>
    <row r="1304" s="370" customFormat="1"/>
    <row r="1305" s="370" customFormat="1"/>
    <row r="1306" s="370" customFormat="1"/>
    <row r="1307" s="370" customFormat="1"/>
    <row r="1308" s="370" customFormat="1"/>
    <row r="1309" s="370" customFormat="1"/>
    <row r="1310" s="370" customFormat="1"/>
    <row r="1311" s="370" customFormat="1"/>
    <row r="1312" s="370" customFormat="1"/>
    <row r="1313" s="370" customFormat="1"/>
    <row r="1314" s="370" customFormat="1"/>
    <row r="1315" s="370" customFormat="1"/>
    <row r="1316" s="370" customFormat="1"/>
    <row r="1317" s="370" customFormat="1"/>
    <row r="1318" s="370" customFormat="1"/>
    <row r="1319" s="370" customFormat="1"/>
    <row r="1320" s="370" customFormat="1"/>
    <row r="1321" s="370" customFormat="1"/>
    <row r="1322" s="370" customFormat="1"/>
    <row r="1323" s="370" customFormat="1"/>
    <row r="1324" s="370" customFormat="1"/>
    <row r="1325" s="370" customFormat="1"/>
    <row r="1326" s="370" customFormat="1"/>
    <row r="1327" s="370" customFormat="1"/>
    <row r="1328" s="370" customFormat="1"/>
    <row r="1329" s="370" customFormat="1"/>
    <row r="1330" s="370" customFormat="1"/>
    <row r="1331" s="370" customFormat="1"/>
    <row r="1332" s="370" customFormat="1"/>
    <row r="1333" s="370" customFormat="1"/>
    <row r="1334" s="370" customFormat="1"/>
    <row r="1335" s="370" customFormat="1"/>
    <row r="1336" s="370" customFormat="1"/>
    <row r="1337" s="370" customFormat="1"/>
    <row r="1338" s="370" customFormat="1"/>
    <row r="1339" s="370" customFormat="1"/>
    <row r="1340" s="370" customFormat="1"/>
    <row r="1341" s="370" customFormat="1"/>
    <row r="1342" s="370" customFormat="1"/>
    <row r="1343" s="370" customFormat="1"/>
    <row r="1344" s="370" customFormat="1"/>
    <row r="1345" s="370" customFormat="1"/>
    <row r="1346" s="370" customFormat="1"/>
    <row r="1347" s="370" customFormat="1"/>
    <row r="1348" s="370" customFormat="1"/>
    <row r="1349" s="370" customFormat="1"/>
    <row r="1350" s="370" customFormat="1"/>
    <row r="1351" s="370" customFormat="1"/>
    <row r="1352" s="370" customFormat="1"/>
    <row r="1353" s="370" customFormat="1"/>
    <row r="1354" s="370" customFormat="1"/>
    <row r="1355" s="370" customFormat="1"/>
    <row r="1356" s="370" customFormat="1"/>
    <row r="1357" s="370" customFormat="1"/>
    <row r="1358" s="370" customFormat="1"/>
    <row r="1359" s="370" customFormat="1"/>
    <row r="1360" s="370" customFormat="1"/>
    <row r="1361" s="370" customFormat="1"/>
    <row r="1362" s="370" customFormat="1"/>
    <row r="1363" s="370" customFormat="1"/>
    <row r="1364" s="370" customFormat="1"/>
    <row r="1365" s="370" customFormat="1"/>
    <row r="1366" s="370" customFormat="1"/>
    <row r="1367" s="370" customFormat="1"/>
    <row r="1368" s="370" customFormat="1"/>
    <row r="1369" s="370" customFormat="1"/>
    <row r="1370" s="370" customFormat="1"/>
    <row r="1371" s="370" customFormat="1"/>
    <row r="1372" s="370" customFormat="1"/>
    <row r="1373" s="370" customFormat="1"/>
    <row r="1374" s="370" customFormat="1"/>
    <row r="1375" s="370" customFormat="1"/>
    <row r="1376" s="370" customFormat="1"/>
    <row r="1377" s="370" customFormat="1"/>
    <row r="1378" s="370" customFormat="1"/>
    <row r="1379" s="370" customFormat="1"/>
    <row r="1380" s="370" customFormat="1"/>
    <row r="1381" s="370" customFormat="1"/>
    <row r="1382" s="370" customFormat="1"/>
    <row r="1383" s="370" customFormat="1"/>
    <row r="1384" s="370" customFormat="1"/>
    <row r="1385" s="370" customFormat="1"/>
    <row r="1386" s="370" customFormat="1"/>
    <row r="1387" s="370" customFormat="1"/>
    <row r="1388" s="370" customFormat="1"/>
    <row r="1389" s="370" customFormat="1"/>
    <row r="1390" s="370" customFormat="1"/>
    <row r="1391" s="370" customFormat="1"/>
    <row r="1392" s="370" customFormat="1"/>
    <row r="1393" s="370" customFormat="1"/>
    <row r="1394" s="370" customFormat="1"/>
    <row r="1395" s="370" customFormat="1"/>
    <row r="1396" s="370" customFormat="1"/>
    <row r="1397" s="370" customFormat="1"/>
    <row r="1398" s="370" customFormat="1"/>
    <row r="1399" s="370" customFormat="1"/>
    <row r="1400" s="370" customFormat="1"/>
    <row r="1401" s="370" customFormat="1"/>
    <row r="1402" s="370" customFormat="1"/>
    <row r="1403" s="370" customFormat="1"/>
    <row r="1404" s="370" customFormat="1"/>
    <row r="1405" s="370" customFormat="1"/>
    <row r="1406" s="370" customFormat="1"/>
    <row r="1407" s="370" customFormat="1"/>
    <row r="1408" s="370" customFormat="1"/>
    <row r="1409" s="370" customFormat="1"/>
    <row r="1410" s="370" customFormat="1"/>
    <row r="1411" s="370" customFormat="1"/>
    <row r="1412" s="370" customFormat="1"/>
    <row r="1413" s="370" customFormat="1"/>
    <row r="1414" s="370" customFormat="1"/>
    <row r="1415" s="370" customFormat="1"/>
    <row r="1416" s="370" customFormat="1"/>
    <row r="1417" s="370" customFormat="1"/>
    <row r="1418" s="370" customFormat="1"/>
    <row r="1419" s="370" customFormat="1"/>
    <row r="1420" s="370" customFormat="1"/>
    <row r="1421" s="370" customFormat="1"/>
    <row r="1422" s="370" customFormat="1"/>
    <row r="1423" s="370" customFormat="1"/>
    <row r="1424" s="370" customFormat="1"/>
    <row r="1425" s="370" customFormat="1"/>
    <row r="1426" s="370" customFormat="1"/>
    <row r="1427" s="370" customFormat="1"/>
    <row r="1428" s="370" customFormat="1"/>
    <row r="1429" s="370" customFormat="1"/>
    <row r="1430" s="370" customFormat="1"/>
    <row r="1431" s="370" customFormat="1"/>
    <row r="1432" s="370" customFormat="1"/>
    <row r="1433" s="370" customFormat="1"/>
    <row r="1434" s="370" customFormat="1"/>
    <row r="1435" s="370" customFormat="1"/>
    <row r="1436" s="370" customFormat="1"/>
    <row r="1437" s="370" customFormat="1"/>
    <row r="1438" s="370" customFormat="1"/>
    <row r="1439" s="370" customFormat="1"/>
    <row r="1440" s="370" customFormat="1"/>
    <row r="1441" s="370" customFormat="1"/>
    <row r="1442" s="370" customFormat="1"/>
    <row r="1443" s="370" customFormat="1"/>
    <row r="1444" s="370" customFormat="1"/>
    <row r="1445" s="370" customFormat="1"/>
    <row r="1446" s="370" customFormat="1"/>
    <row r="1447" s="370" customFormat="1"/>
    <row r="1448" s="370" customFormat="1"/>
    <row r="1449" s="370" customFormat="1"/>
    <row r="1450" s="370" customFormat="1"/>
    <row r="1451" s="370" customFormat="1"/>
    <row r="1452" s="370" customFormat="1"/>
    <row r="1453" s="370" customFormat="1"/>
    <row r="1454" s="370" customFormat="1"/>
    <row r="1455" s="370" customFormat="1"/>
    <row r="1456" s="370" customFormat="1"/>
    <row r="1457" s="370" customFormat="1"/>
    <row r="1458" s="370" customFormat="1"/>
    <row r="1459" s="370" customFormat="1"/>
    <row r="1460" s="370" customFormat="1"/>
    <row r="1461" s="370" customFormat="1"/>
    <row r="1462" s="370" customFormat="1"/>
    <row r="1463" s="370" customFormat="1"/>
    <row r="1464" s="370" customFormat="1"/>
    <row r="1465" s="370" customFormat="1"/>
    <row r="1466" s="370" customFormat="1"/>
    <row r="1467" s="370" customFormat="1"/>
    <row r="1468" s="370" customFormat="1"/>
    <row r="1469" s="370" customFormat="1"/>
    <row r="1470" s="370" customFormat="1"/>
    <row r="1471" s="370" customFormat="1"/>
    <row r="1472" s="370" customFormat="1"/>
    <row r="1473" s="370" customFormat="1"/>
    <row r="1474" s="370" customFormat="1"/>
    <row r="1475" s="370" customFormat="1"/>
    <row r="1476" s="370" customFormat="1"/>
    <row r="1477" s="370" customFormat="1"/>
    <row r="1478" s="370" customFormat="1"/>
    <row r="1479" s="370" customFormat="1"/>
    <row r="1480" s="370" customFormat="1"/>
    <row r="1481" s="370" customFormat="1"/>
    <row r="1482" s="370" customFormat="1"/>
    <row r="1483" s="370" customFormat="1"/>
    <row r="1484" s="370" customFormat="1"/>
    <row r="1485" s="370" customFormat="1"/>
    <row r="1486" s="370" customFormat="1"/>
    <row r="1487" s="370" customFormat="1"/>
    <row r="1488" s="370" customFormat="1"/>
    <row r="1489" s="370" customFormat="1"/>
    <row r="1490" s="370" customFormat="1"/>
    <row r="1491" s="370" customFormat="1"/>
    <row r="1492" s="370" customFormat="1"/>
    <row r="1493" s="370" customFormat="1"/>
    <row r="1494" s="370" customFormat="1"/>
    <row r="1495" s="370" customFormat="1"/>
    <row r="1496" s="370" customFormat="1"/>
    <row r="1497" s="370" customFormat="1"/>
    <row r="1498" s="370" customFormat="1"/>
    <row r="1499" s="370" customFormat="1"/>
    <row r="1500" s="370" customFormat="1"/>
    <row r="1501" s="370" customFormat="1"/>
    <row r="1502" s="370" customFormat="1"/>
    <row r="1503" s="370" customFormat="1"/>
    <row r="1504" s="370" customFormat="1"/>
    <row r="1505" s="370" customFormat="1"/>
    <row r="1506" s="370" customFormat="1"/>
    <row r="1507" s="370" customFormat="1"/>
    <row r="1508" s="370" customFormat="1"/>
    <row r="1509" s="370" customFormat="1"/>
    <row r="1510" s="370" customFormat="1"/>
    <row r="1511" s="370" customFormat="1"/>
    <row r="1512" s="370" customFormat="1"/>
    <row r="1513" s="370" customFormat="1"/>
    <row r="1514" s="370" customFormat="1"/>
    <row r="1515" s="370" customFormat="1"/>
    <row r="1516" s="370" customFormat="1"/>
    <row r="1517" s="370" customFormat="1"/>
    <row r="1518" s="370" customFormat="1"/>
    <row r="1519" s="370" customFormat="1"/>
    <row r="1520" s="370" customFormat="1"/>
    <row r="1521" s="370" customFormat="1"/>
    <row r="1522" s="370" customFormat="1"/>
    <row r="1523" s="370" customFormat="1"/>
    <row r="1524" s="370" customFormat="1"/>
    <row r="1525" s="370" customFormat="1"/>
    <row r="1526" s="370" customFormat="1"/>
    <row r="1527" s="370" customFormat="1"/>
    <row r="1528" s="370" customFormat="1"/>
    <row r="1529" s="370" customFormat="1"/>
    <row r="1530" s="370" customFormat="1"/>
    <row r="1531" s="370" customFormat="1"/>
    <row r="1532" s="370" customFormat="1"/>
    <row r="1533" s="370" customFormat="1"/>
    <row r="1534" s="370" customFormat="1"/>
    <row r="1535" s="370" customFormat="1"/>
    <row r="1536" s="370" customFormat="1"/>
    <row r="1537" s="370" customFormat="1"/>
    <row r="1538" s="370" customFormat="1"/>
    <row r="1539" s="370" customFormat="1"/>
    <row r="1540" s="370" customFormat="1"/>
    <row r="1541" s="370" customFormat="1"/>
    <row r="1542" s="370" customFormat="1"/>
    <row r="1543" s="370" customFormat="1"/>
    <row r="1544" s="370" customFormat="1"/>
    <row r="1545" s="370" customFormat="1"/>
    <row r="1546" s="370" customFormat="1"/>
    <row r="1547" s="370" customFormat="1"/>
    <row r="1548" s="370" customFormat="1"/>
    <row r="1549" s="370" customFormat="1"/>
    <row r="1550" s="370" customFormat="1"/>
    <row r="1551" s="370" customFormat="1"/>
    <row r="1552" s="370" customFormat="1"/>
    <row r="1553" s="370" customFormat="1"/>
    <row r="1554" s="370" customFormat="1"/>
    <row r="1555" s="370" customFormat="1"/>
    <row r="1556" s="370" customFormat="1"/>
    <row r="1557" s="370" customFormat="1"/>
    <row r="1558" s="370" customFormat="1"/>
    <row r="1559" s="370" customFormat="1"/>
    <row r="1560" s="370" customFormat="1"/>
    <row r="1561" s="370" customFormat="1"/>
    <row r="1562" s="370" customFormat="1"/>
    <row r="1563" s="370" customFormat="1"/>
    <row r="1564" s="370" customFormat="1"/>
    <row r="1565" s="370" customFormat="1"/>
    <row r="1566" s="370" customFormat="1"/>
    <row r="1567" s="370" customFormat="1"/>
    <row r="1568" s="370" customFormat="1"/>
    <row r="1569" s="370" customFormat="1"/>
    <row r="1570" s="370" customFormat="1"/>
    <row r="1571" s="370" customFormat="1"/>
    <row r="1572" s="370" customFormat="1"/>
    <row r="1573" s="370" customFormat="1"/>
    <row r="1574" s="370" customFormat="1"/>
    <row r="1575" s="370" customFormat="1"/>
    <row r="1576" s="370" customFormat="1"/>
    <row r="1577" s="370" customFormat="1"/>
    <row r="1578" s="370" customFormat="1"/>
    <row r="1579" s="370" customFormat="1"/>
    <row r="1580" s="370" customFormat="1"/>
    <row r="1581" s="370" customFormat="1"/>
    <row r="1582" s="370" customFormat="1"/>
    <row r="1583" s="370" customFormat="1"/>
    <row r="1584" s="370" customFormat="1"/>
    <row r="1585" s="370" customFormat="1"/>
    <row r="1586" s="370" customFormat="1"/>
    <row r="1587" s="370" customFormat="1"/>
    <row r="1588" s="370" customFormat="1"/>
    <row r="1589" s="370" customFormat="1"/>
    <row r="1590" s="370" customFormat="1"/>
    <row r="1591" s="370" customFormat="1"/>
    <row r="1592" s="370" customFormat="1"/>
    <row r="1593" s="370" customFormat="1"/>
    <row r="1594" s="370" customFormat="1"/>
    <row r="1595" s="370" customFormat="1"/>
    <row r="1596" s="370" customFormat="1"/>
    <row r="1597" s="370" customFormat="1"/>
    <row r="1598" s="370" customFormat="1"/>
    <row r="1599" s="370" customFormat="1"/>
    <row r="1600" s="370" customFormat="1"/>
    <row r="1601" s="370" customFormat="1"/>
    <row r="1602" s="370" customFormat="1"/>
    <row r="1603" s="370" customFormat="1"/>
    <row r="1604" s="370" customFormat="1"/>
    <row r="1605" s="370" customFormat="1"/>
    <row r="1606" s="370" customFormat="1"/>
    <row r="1607" s="370" customFormat="1"/>
    <row r="1608" s="370" customFormat="1"/>
    <row r="1609" s="370" customFormat="1"/>
    <row r="1610" s="370" customFormat="1"/>
    <row r="1611" s="370" customFormat="1"/>
    <row r="1612" s="370" customFormat="1"/>
    <row r="1613" s="370" customFormat="1"/>
    <row r="1614" s="370" customFormat="1"/>
    <row r="1615" s="370" customFormat="1"/>
    <row r="1616" s="370" customFormat="1"/>
    <row r="1617" s="370" customFormat="1"/>
    <row r="1618" s="370" customFormat="1"/>
    <row r="1619" s="370" customFormat="1"/>
    <row r="1620" s="370" customFormat="1"/>
    <row r="1621" s="370" customFormat="1"/>
    <row r="1622" s="370" customFormat="1"/>
    <row r="1623" s="370" customFormat="1"/>
    <row r="1624" s="370" customFormat="1"/>
    <row r="1625" s="370" customFormat="1"/>
    <row r="1626" s="370" customFormat="1"/>
    <row r="1627" s="370" customFormat="1"/>
    <row r="1628" s="370" customFormat="1"/>
    <row r="1629" s="370" customFormat="1"/>
    <row r="1630" s="370" customFormat="1"/>
    <row r="1631" s="370" customFormat="1"/>
    <row r="1632" s="370" customFormat="1"/>
    <row r="1633" s="370" customFormat="1"/>
    <row r="1634" s="370" customFormat="1"/>
    <row r="1635" s="370" customFormat="1"/>
    <row r="1636" s="370" customFormat="1"/>
    <row r="1637" s="370" customFormat="1"/>
    <row r="1638" s="370" customFormat="1"/>
    <row r="1639" s="370" customFormat="1"/>
    <row r="1640" s="370" customFormat="1"/>
    <row r="1641" s="370" customFormat="1"/>
    <row r="1642" s="370" customFormat="1"/>
    <row r="1643" s="370" customFormat="1"/>
    <row r="1644" s="370" customFormat="1"/>
    <row r="1645" s="370" customFormat="1"/>
    <row r="1646" s="370" customFormat="1"/>
    <row r="1647" s="370" customFormat="1"/>
    <row r="1648" s="370" customFormat="1"/>
    <row r="1649" s="370" customFormat="1"/>
    <row r="1650" s="370" customFormat="1"/>
    <row r="1651" s="370" customFormat="1"/>
    <row r="1652" s="370" customFormat="1"/>
    <row r="1653" s="370" customFormat="1"/>
    <row r="1654" s="370" customFormat="1"/>
    <row r="1655" s="370" customFormat="1"/>
    <row r="1656" s="370" customFormat="1"/>
    <row r="1657" s="370" customFormat="1"/>
    <row r="1658" s="370" customFormat="1"/>
    <row r="1659" s="370" customFormat="1"/>
    <row r="1660" s="370" customFormat="1"/>
    <row r="1661" s="370" customFormat="1"/>
    <row r="1662" s="370" customFormat="1"/>
    <row r="1663" s="370" customFormat="1"/>
    <row r="1664" s="370" customFormat="1"/>
    <row r="1665" s="370" customFormat="1"/>
    <row r="1666" s="370" customFormat="1"/>
    <row r="1667" s="370" customFormat="1"/>
    <row r="1668" s="370" customFormat="1"/>
    <row r="1669" s="370" customFormat="1"/>
    <row r="1670" s="370" customFormat="1"/>
    <row r="1671" s="370" customFormat="1"/>
    <row r="1672" s="370" customFormat="1"/>
    <row r="1673" s="370" customFormat="1"/>
    <row r="1674" s="370" customFormat="1"/>
    <row r="1675" s="370" customFormat="1"/>
    <row r="1676" s="370" customFormat="1"/>
    <row r="1677" s="370" customFormat="1"/>
    <row r="1678" s="370" customFormat="1"/>
    <row r="1679" s="370" customFormat="1"/>
    <row r="1680" s="370" customFormat="1"/>
    <row r="1681" s="370" customFormat="1"/>
    <row r="1682" s="370" customFormat="1"/>
    <row r="1683" s="370" customFormat="1"/>
    <row r="1684" s="370" customFormat="1"/>
    <row r="1685" s="370" customFormat="1"/>
    <row r="1686" s="370" customFormat="1"/>
    <row r="1687" s="370" customFormat="1"/>
    <row r="1688" s="370" customFormat="1"/>
    <row r="1689" s="370" customFormat="1"/>
    <row r="1690" s="370" customFormat="1"/>
    <row r="1691" s="370" customFormat="1"/>
    <row r="1692" s="370" customFormat="1"/>
    <row r="1693" s="370" customFormat="1"/>
    <row r="1694" s="370" customFormat="1"/>
    <row r="1695" s="370" customFormat="1"/>
    <row r="1696" s="370" customFormat="1"/>
    <row r="1697" s="370" customFormat="1"/>
    <row r="1698" s="370" customFormat="1"/>
    <row r="1699" s="370" customFormat="1"/>
    <row r="1700" s="370" customFormat="1"/>
    <row r="1701" s="370" customFormat="1"/>
    <row r="1702" s="370" customFormat="1"/>
    <row r="1703" s="370" customFormat="1"/>
    <row r="1704" s="370" customFormat="1"/>
    <row r="1705" s="370" customFormat="1"/>
    <row r="1706" s="370" customFormat="1"/>
    <row r="1707" s="370" customFormat="1"/>
    <row r="1708" s="370" customFormat="1"/>
    <row r="1709" s="370" customFormat="1"/>
    <row r="1710" s="370" customFormat="1"/>
    <row r="1711" s="370" customFormat="1"/>
    <row r="1712" s="370" customFormat="1"/>
    <row r="1713" s="370" customFormat="1"/>
    <row r="1714" s="370" customFormat="1"/>
    <row r="1715" s="370" customFormat="1"/>
    <row r="1716" s="370" customFormat="1"/>
    <row r="1717" s="370" customFormat="1"/>
    <row r="1718" s="370" customFormat="1"/>
    <row r="1719" s="370" customFormat="1"/>
    <row r="1720" s="370" customFormat="1"/>
    <row r="1721" s="370" customFormat="1"/>
    <row r="1722" s="370" customFormat="1"/>
    <row r="1723" s="370" customFormat="1"/>
    <row r="1724" s="370" customFormat="1"/>
    <row r="1725" s="370" customFormat="1"/>
    <row r="1726" s="370" customFormat="1"/>
    <row r="1727" s="370" customFormat="1"/>
    <row r="1728" s="370" customFormat="1"/>
    <row r="1729" s="370" customFormat="1"/>
    <row r="1730" s="370" customFormat="1"/>
    <row r="1731" s="370" customFormat="1"/>
    <row r="1732" s="370" customFormat="1"/>
    <row r="1733" s="370" customFormat="1"/>
    <row r="1734" s="370" customFormat="1"/>
    <row r="1735" s="370" customFormat="1"/>
    <row r="1737" s="370" customFormat="1"/>
    <row r="1738" s="370" customFormat="1"/>
    <row r="1739" s="370" customFormat="1"/>
    <row r="1740" s="370" customFormat="1"/>
    <row r="1741" s="370" customFormat="1"/>
    <row r="1742" s="370" customFormat="1"/>
    <row r="1743" s="370" customFormat="1"/>
    <row r="1744" s="370" customFormat="1"/>
    <row r="1745" s="370" customFormat="1"/>
    <row r="1746" s="370" customFormat="1"/>
    <row r="1747" s="370" customFormat="1"/>
    <row r="1748" s="370" customFormat="1"/>
    <row r="1749" s="370" customFormat="1"/>
    <row r="1750" s="370" customFormat="1"/>
    <row r="1751" s="370" customFormat="1"/>
    <row r="1752" s="370" customFormat="1"/>
    <row r="1753" s="370" customFormat="1"/>
  </sheetData>
  <mergeCells count="2128">
    <mergeCell ref="XEW152:XFD152"/>
    <mergeCell ref="XDI152:XDP152"/>
    <mergeCell ref="XDQ152:XDX152"/>
    <mergeCell ref="XDY152:XEF152"/>
    <mergeCell ref="XEG152:XEN152"/>
    <mergeCell ref="XEO152:XEV152"/>
    <mergeCell ref="XBU152:XCB152"/>
    <mergeCell ref="XCC152:XCJ152"/>
    <mergeCell ref="XCK152:XCR152"/>
    <mergeCell ref="XCS152:XCZ152"/>
    <mergeCell ref="XDA152:XDH152"/>
    <mergeCell ref="XAG152:XAN152"/>
    <mergeCell ref="XAO152:XAV152"/>
    <mergeCell ref="XAW152:XBD152"/>
    <mergeCell ref="XBE152:XBL152"/>
    <mergeCell ref="XBM152:XBT152"/>
    <mergeCell ref="WYS152:WYZ152"/>
    <mergeCell ref="WZA152:WZH152"/>
    <mergeCell ref="WZI152:WZP152"/>
    <mergeCell ref="WZQ152:WZX152"/>
    <mergeCell ref="WZY152:XAF152"/>
    <mergeCell ref="WXE152:WXL152"/>
    <mergeCell ref="WXM152:WXT152"/>
    <mergeCell ref="WXU152:WYB152"/>
    <mergeCell ref="WYC152:WYJ152"/>
    <mergeCell ref="WYK152:WYR152"/>
    <mergeCell ref="WVQ152:WVX152"/>
    <mergeCell ref="WVY152:WWF152"/>
    <mergeCell ref="WWG152:WWN152"/>
    <mergeCell ref="WWO152:WWV152"/>
    <mergeCell ref="WWW152:WXD152"/>
    <mergeCell ref="WUC152:WUJ152"/>
    <mergeCell ref="WUK152:WUR152"/>
    <mergeCell ref="WUS152:WUZ152"/>
    <mergeCell ref="WVA152:WVH152"/>
    <mergeCell ref="WVI152:WVP152"/>
    <mergeCell ref="WSO152:WSV152"/>
    <mergeCell ref="WSW152:WTD152"/>
    <mergeCell ref="WTE152:WTL152"/>
    <mergeCell ref="WTM152:WTT152"/>
    <mergeCell ref="WTU152:WUB152"/>
    <mergeCell ref="WRA152:WRH152"/>
    <mergeCell ref="WRI152:WRP152"/>
    <mergeCell ref="WRQ152:WRX152"/>
    <mergeCell ref="WRY152:WSF152"/>
    <mergeCell ref="WSG152:WSN152"/>
    <mergeCell ref="WPM152:WPT152"/>
    <mergeCell ref="WPU152:WQB152"/>
    <mergeCell ref="WQC152:WQJ152"/>
    <mergeCell ref="WQK152:WQR152"/>
    <mergeCell ref="WQS152:WQZ152"/>
    <mergeCell ref="WNY152:WOF152"/>
    <mergeCell ref="WOG152:WON152"/>
    <mergeCell ref="WOO152:WOV152"/>
    <mergeCell ref="WOW152:WPD152"/>
    <mergeCell ref="WPE152:WPL152"/>
    <mergeCell ref="WMK152:WMR152"/>
    <mergeCell ref="WMS152:WMZ152"/>
    <mergeCell ref="WNA152:WNH152"/>
    <mergeCell ref="WNI152:WNP152"/>
    <mergeCell ref="WNQ152:WNX152"/>
    <mergeCell ref="WKW152:WLD152"/>
    <mergeCell ref="WLE152:WLL152"/>
    <mergeCell ref="WLM152:WLT152"/>
    <mergeCell ref="WLU152:WMB152"/>
    <mergeCell ref="WMC152:WMJ152"/>
    <mergeCell ref="WJI152:WJP152"/>
    <mergeCell ref="WJQ152:WJX152"/>
    <mergeCell ref="WJY152:WKF152"/>
    <mergeCell ref="WKG152:WKN152"/>
    <mergeCell ref="WKO152:WKV152"/>
    <mergeCell ref="WHU152:WIB152"/>
    <mergeCell ref="WIC152:WIJ152"/>
    <mergeCell ref="WIK152:WIR152"/>
    <mergeCell ref="WIS152:WIZ152"/>
    <mergeCell ref="WJA152:WJH152"/>
    <mergeCell ref="WGG152:WGN152"/>
    <mergeCell ref="WGO152:WGV152"/>
    <mergeCell ref="WGW152:WHD152"/>
    <mergeCell ref="WHE152:WHL152"/>
    <mergeCell ref="WHM152:WHT152"/>
    <mergeCell ref="WES152:WEZ152"/>
    <mergeCell ref="WFA152:WFH152"/>
    <mergeCell ref="WFI152:WFP152"/>
    <mergeCell ref="WFQ152:WFX152"/>
    <mergeCell ref="WFY152:WGF152"/>
    <mergeCell ref="WDE152:WDL152"/>
    <mergeCell ref="WDM152:WDT152"/>
    <mergeCell ref="WDU152:WEB152"/>
    <mergeCell ref="WEC152:WEJ152"/>
    <mergeCell ref="WEK152:WER152"/>
    <mergeCell ref="WBQ152:WBX152"/>
    <mergeCell ref="WBY152:WCF152"/>
    <mergeCell ref="WCG152:WCN152"/>
    <mergeCell ref="WCO152:WCV152"/>
    <mergeCell ref="WCW152:WDD152"/>
    <mergeCell ref="WAC152:WAJ152"/>
    <mergeCell ref="WAK152:WAR152"/>
    <mergeCell ref="WAS152:WAZ152"/>
    <mergeCell ref="WBA152:WBH152"/>
    <mergeCell ref="WBI152:WBP152"/>
    <mergeCell ref="VYO152:VYV152"/>
    <mergeCell ref="VYW152:VZD152"/>
    <mergeCell ref="VZE152:VZL152"/>
    <mergeCell ref="VZM152:VZT152"/>
    <mergeCell ref="VZU152:WAB152"/>
    <mergeCell ref="VXA152:VXH152"/>
    <mergeCell ref="VXI152:VXP152"/>
    <mergeCell ref="VXQ152:VXX152"/>
    <mergeCell ref="VXY152:VYF152"/>
    <mergeCell ref="VYG152:VYN152"/>
    <mergeCell ref="VVM152:VVT152"/>
    <mergeCell ref="VVU152:VWB152"/>
    <mergeCell ref="VWC152:VWJ152"/>
    <mergeCell ref="VWK152:VWR152"/>
    <mergeCell ref="VWS152:VWZ152"/>
    <mergeCell ref="VTY152:VUF152"/>
    <mergeCell ref="VUG152:VUN152"/>
    <mergeCell ref="VUO152:VUV152"/>
    <mergeCell ref="VUW152:VVD152"/>
    <mergeCell ref="VVE152:VVL152"/>
    <mergeCell ref="VSK152:VSR152"/>
    <mergeCell ref="VSS152:VSZ152"/>
    <mergeCell ref="VTA152:VTH152"/>
    <mergeCell ref="VTI152:VTP152"/>
    <mergeCell ref="VTQ152:VTX152"/>
    <mergeCell ref="VQW152:VRD152"/>
    <mergeCell ref="VRE152:VRL152"/>
    <mergeCell ref="VRM152:VRT152"/>
    <mergeCell ref="VRU152:VSB152"/>
    <mergeCell ref="VSC152:VSJ152"/>
    <mergeCell ref="VPI152:VPP152"/>
    <mergeCell ref="VPQ152:VPX152"/>
    <mergeCell ref="VPY152:VQF152"/>
    <mergeCell ref="VQG152:VQN152"/>
    <mergeCell ref="VQO152:VQV152"/>
    <mergeCell ref="VNU152:VOB152"/>
    <mergeCell ref="VOC152:VOJ152"/>
    <mergeCell ref="VOK152:VOR152"/>
    <mergeCell ref="VOS152:VOZ152"/>
    <mergeCell ref="VPA152:VPH152"/>
    <mergeCell ref="VMG152:VMN152"/>
    <mergeCell ref="VMO152:VMV152"/>
    <mergeCell ref="VMW152:VND152"/>
    <mergeCell ref="VNE152:VNL152"/>
    <mergeCell ref="VNM152:VNT152"/>
    <mergeCell ref="VKS152:VKZ152"/>
    <mergeCell ref="VLA152:VLH152"/>
    <mergeCell ref="VLI152:VLP152"/>
    <mergeCell ref="VLQ152:VLX152"/>
    <mergeCell ref="VLY152:VMF152"/>
    <mergeCell ref="VJE152:VJL152"/>
    <mergeCell ref="VJM152:VJT152"/>
    <mergeCell ref="VJU152:VKB152"/>
    <mergeCell ref="VKC152:VKJ152"/>
    <mergeCell ref="VKK152:VKR152"/>
    <mergeCell ref="VHQ152:VHX152"/>
    <mergeCell ref="VHY152:VIF152"/>
    <mergeCell ref="VIG152:VIN152"/>
    <mergeCell ref="VIO152:VIV152"/>
    <mergeCell ref="VIW152:VJD152"/>
    <mergeCell ref="VGC152:VGJ152"/>
    <mergeCell ref="VGK152:VGR152"/>
    <mergeCell ref="VGS152:VGZ152"/>
    <mergeCell ref="VHA152:VHH152"/>
    <mergeCell ref="VHI152:VHP152"/>
    <mergeCell ref="VEO152:VEV152"/>
    <mergeCell ref="VEW152:VFD152"/>
    <mergeCell ref="VFE152:VFL152"/>
    <mergeCell ref="VFM152:VFT152"/>
    <mergeCell ref="VFU152:VGB152"/>
    <mergeCell ref="VDA152:VDH152"/>
    <mergeCell ref="VDI152:VDP152"/>
    <mergeCell ref="VDQ152:VDX152"/>
    <mergeCell ref="VDY152:VEF152"/>
    <mergeCell ref="VEG152:VEN152"/>
    <mergeCell ref="VBM152:VBT152"/>
    <mergeCell ref="VBU152:VCB152"/>
    <mergeCell ref="VCC152:VCJ152"/>
    <mergeCell ref="VCK152:VCR152"/>
    <mergeCell ref="VCS152:VCZ152"/>
    <mergeCell ref="UZY152:VAF152"/>
    <mergeCell ref="VAG152:VAN152"/>
    <mergeCell ref="VAO152:VAV152"/>
    <mergeCell ref="VAW152:VBD152"/>
    <mergeCell ref="VBE152:VBL152"/>
    <mergeCell ref="UYK152:UYR152"/>
    <mergeCell ref="UYS152:UYZ152"/>
    <mergeCell ref="UZA152:UZH152"/>
    <mergeCell ref="UZI152:UZP152"/>
    <mergeCell ref="UZQ152:UZX152"/>
    <mergeCell ref="UWW152:UXD152"/>
    <mergeCell ref="UXE152:UXL152"/>
    <mergeCell ref="UXM152:UXT152"/>
    <mergeCell ref="UXU152:UYB152"/>
    <mergeCell ref="UYC152:UYJ152"/>
    <mergeCell ref="UVI152:UVP152"/>
    <mergeCell ref="UVQ152:UVX152"/>
    <mergeCell ref="UVY152:UWF152"/>
    <mergeCell ref="UWG152:UWN152"/>
    <mergeCell ref="UWO152:UWV152"/>
    <mergeCell ref="UTU152:UUB152"/>
    <mergeCell ref="UUC152:UUJ152"/>
    <mergeCell ref="UUK152:UUR152"/>
    <mergeCell ref="UUS152:UUZ152"/>
    <mergeCell ref="UVA152:UVH152"/>
    <mergeCell ref="USG152:USN152"/>
    <mergeCell ref="USO152:USV152"/>
    <mergeCell ref="USW152:UTD152"/>
    <mergeCell ref="UTE152:UTL152"/>
    <mergeCell ref="UTM152:UTT152"/>
    <mergeCell ref="UQS152:UQZ152"/>
    <mergeCell ref="URA152:URH152"/>
    <mergeCell ref="URI152:URP152"/>
    <mergeCell ref="URQ152:URX152"/>
    <mergeCell ref="URY152:USF152"/>
    <mergeCell ref="UPE152:UPL152"/>
    <mergeCell ref="UPM152:UPT152"/>
    <mergeCell ref="UPU152:UQB152"/>
    <mergeCell ref="UQC152:UQJ152"/>
    <mergeCell ref="UQK152:UQR152"/>
    <mergeCell ref="UNQ152:UNX152"/>
    <mergeCell ref="UNY152:UOF152"/>
    <mergeCell ref="UOG152:UON152"/>
    <mergeCell ref="UOO152:UOV152"/>
    <mergeCell ref="UOW152:UPD152"/>
    <mergeCell ref="UMC152:UMJ152"/>
    <mergeCell ref="UMK152:UMR152"/>
    <mergeCell ref="UMS152:UMZ152"/>
    <mergeCell ref="UNA152:UNH152"/>
    <mergeCell ref="UNI152:UNP152"/>
    <mergeCell ref="UKO152:UKV152"/>
    <mergeCell ref="UKW152:ULD152"/>
    <mergeCell ref="ULE152:ULL152"/>
    <mergeCell ref="ULM152:ULT152"/>
    <mergeCell ref="ULU152:UMB152"/>
    <mergeCell ref="UJA152:UJH152"/>
    <mergeCell ref="UJI152:UJP152"/>
    <mergeCell ref="UJQ152:UJX152"/>
    <mergeCell ref="UJY152:UKF152"/>
    <mergeCell ref="UKG152:UKN152"/>
    <mergeCell ref="UHM152:UHT152"/>
    <mergeCell ref="UHU152:UIB152"/>
    <mergeCell ref="UIC152:UIJ152"/>
    <mergeCell ref="UIK152:UIR152"/>
    <mergeCell ref="UIS152:UIZ152"/>
    <mergeCell ref="UFY152:UGF152"/>
    <mergeCell ref="UGG152:UGN152"/>
    <mergeCell ref="UGO152:UGV152"/>
    <mergeCell ref="UGW152:UHD152"/>
    <mergeCell ref="UHE152:UHL152"/>
    <mergeCell ref="UEK152:UER152"/>
    <mergeCell ref="UES152:UEZ152"/>
    <mergeCell ref="UFA152:UFH152"/>
    <mergeCell ref="UFI152:UFP152"/>
    <mergeCell ref="UFQ152:UFX152"/>
    <mergeCell ref="UCW152:UDD152"/>
    <mergeCell ref="UDE152:UDL152"/>
    <mergeCell ref="UDM152:UDT152"/>
    <mergeCell ref="UDU152:UEB152"/>
    <mergeCell ref="UEC152:UEJ152"/>
    <mergeCell ref="UBI152:UBP152"/>
    <mergeCell ref="UBQ152:UBX152"/>
    <mergeCell ref="UBY152:UCF152"/>
    <mergeCell ref="UCG152:UCN152"/>
    <mergeCell ref="UCO152:UCV152"/>
    <mergeCell ref="TZU152:UAB152"/>
    <mergeCell ref="UAC152:UAJ152"/>
    <mergeCell ref="UAK152:UAR152"/>
    <mergeCell ref="UAS152:UAZ152"/>
    <mergeCell ref="UBA152:UBH152"/>
    <mergeCell ref="TYG152:TYN152"/>
    <mergeCell ref="TYO152:TYV152"/>
    <mergeCell ref="TYW152:TZD152"/>
    <mergeCell ref="TZE152:TZL152"/>
    <mergeCell ref="TZM152:TZT152"/>
    <mergeCell ref="TWS152:TWZ152"/>
    <mergeCell ref="TXA152:TXH152"/>
    <mergeCell ref="TXI152:TXP152"/>
    <mergeCell ref="TXQ152:TXX152"/>
    <mergeCell ref="TXY152:TYF152"/>
    <mergeCell ref="TVE152:TVL152"/>
    <mergeCell ref="TVM152:TVT152"/>
    <mergeCell ref="TVU152:TWB152"/>
    <mergeCell ref="TWC152:TWJ152"/>
    <mergeCell ref="TWK152:TWR152"/>
    <mergeCell ref="TTQ152:TTX152"/>
    <mergeCell ref="TTY152:TUF152"/>
    <mergeCell ref="TUG152:TUN152"/>
    <mergeCell ref="TUO152:TUV152"/>
    <mergeCell ref="TUW152:TVD152"/>
    <mergeCell ref="TSC152:TSJ152"/>
    <mergeCell ref="TSK152:TSR152"/>
    <mergeCell ref="TSS152:TSZ152"/>
    <mergeCell ref="TTA152:TTH152"/>
    <mergeCell ref="TTI152:TTP152"/>
    <mergeCell ref="TQO152:TQV152"/>
    <mergeCell ref="TQW152:TRD152"/>
    <mergeCell ref="TRE152:TRL152"/>
    <mergeCell ref="TRM152:TRT152"/>
    <mergeCell ref="TRU152:TSB152"/>
    <mergeCell ref="TPA152:TPH152"/>
    <mergeCell ref="TPI152:TPP152"/>
    <mergeCell ref="TPQ152:TPX152"/>
    <mergeCell ref="TPY152:TQF152"/>
    <mergeCell ref="TQG152:TQN152"/>
    <mergeCell ref="TNM152:TNT152"/>
    <mergeCell ref="TNU152:TOB152"/>
    <mergeCell ref="TOC152:TOJ152"/>
    <mergeCell ref="TOK152:TOR152"/>
    <mergeCell ref="TOS152:TOZ152"/>
    <mergeCell ref="TLY152:TMF152"/>
    <mergeCell ref="TMG152:TMN152"/>
    <mergeCell ref="TMO152:TMV152"/>
    <mergeCell ref="TMW152:TND152"/>
    <mergeCell ref="TNE152:TNL152"/>
    <mergeCell ref="TKK152:TKR152"/>
    <mergeCell ref="TKS152:TKZ152"/>
    <mergeCell ref="TLA152:TLH152"/>
    <mergeCell ref="TLI152:TLP152"/>
    <mergeCell ref="TLQ152:TLX152"/>
    <mergeCell ref="TIW152:TJD152"/>
    <mergeCell ref="TJE152:TJL152"/>
    <mergeCell ref="TJM152:TJT152"/>
    <mergeCell ref="TJU152:TKB152"/>
    <mergeCell ref="TKC152:TKJ152"/>
    <mergeCell ref="THI152:THP152"/>
    <mergeCell ref="THQ152:THX152"/>
    <mergeCell ref="THY152:TIF152"/>
    <mergeCell ref="TIG152:TIN152"/>
    <mergeCell ref="TIO152:TIV152"/>
    <mergeCell ref="TFU152:TGB152"/>
    <mergeCell ref="TGC152:TGJ152"/>
    <mergeCell ref="TGK152:TGR152"/>
    <mergeCell ref="TGS152:TGZ152"/>
    <mergeCell ref="THA152:THH152"/>
    <mergeCell ref="TEG152:TEN152"/>
    <mergeCell ref="TEO152:TEV152"/>
    <mergeCell ref="TEW152:TFD152"/>
    <mergeCell ref="TFE152:TFL152"/>
    <mergeCell ref="TFM152:TFT152"/>
    <mergeCell ref="TCS152:TCZ152"/>
    <mergeCell ref="TDA152:TDH152"/>
    <mergeCell ref="TDI152:TDP152"/>
    <mergeCell ref="TDQ152:TDX152"/>
    <mergeCell ref="TDY152:TEF152"/>
    <mergeCell ref="TBE152:TBL152"/>
    <mergeCell ref="TBM152:TBT152"/>
    <mergeCell ref="TBU152:TCB152"/>
    <mergeCell ref="TCC152:TCJ152"/>
    <mergeCell ref="TCK152:TCR152"/>
    <mergeCell ref="SZQ152:SZX152"/>
    <mergeCell ref="SZY152:TAF152"/>
    <mergeCell ref="TAG152:TAN152"/>
    <mergeCell ref="TAO152:TAV152"/>
    <mergeCell ref="TAW152:TBD152"/>
    <mergeCell ref="SYC152:SYJ152"/>
    <mergeCell ref="SYK152:SYR152"/>
    <mergeCell ref="SYS152:SYZ152"/>
    <mergeCell ref="SZA152:SZH152"/>
    <mergeCell ref="SZI152:SZP152"/>
    <mergeCell ref="SWO152:SWV152"/>
    <mergeCell ref="SWW152:SXD152"/>
    <mergeCell ref="SXE152:SXL152"/>
    <mergeCell ref="SXM152:SXT152"/>
    <mergeCell ref="SXU152:SYB152"/>
    <mergeCell ref="SVA152:SVH152"/>
    <mergeCell ref="SVI152:SVP152"/>
    <mergeCell ref="SVQ152:SVX152"/>
    <mergeCell ref="SVY152:SWF152"/>
    <mergeCell ref="SWG152:SWN152"/>
    <mergeCell ref="STM152:STT152"/>
    <mergeCell ref="STU152:SUB152"/>
    <mergeCell ref="SUC152:SUJ152"/>
    <mergeCell ref="SUK152:SUR152"/>
    <mergeCell ref="SUS152:SUZ152"/>
    <mergeCell ref="SRY152:SSF152"/>
    <mergeCell ref="SSG152:SSN152"/>
    <mergeCell ref="SSO152:SSV152"/>
    <mergeCell ref="SSW152:STD152"/>
    <mergeCell ref="STE152:STL152"/>
    <mergeCell ref="SQK152:SQR152"/>
    <mergeCell ref="SQS152:SQZ152"/>
    <mergeCell ref="SRA152:SRH152"/>
    <mergeCell ref="SRI152:SRP152"/>
    <mergeCell ref="SRQ152:SRX152"/>
    <mergeCell ref="SOW152:SPD152"/>
    <mergeCell ref="SPE152:SPL152"/>
    <mergeCell ref="SPM152:SPT152"/>
    <mergeCell ref="SPU152:SQB152"/>
    <mergeCell ref="SQC152:SQJ152"/>
    <mergeCell ref="SNI152:SNP152"/>
    <mergeCell ref="SNQ152:SNX152"/>
    <mergeCell ref="SNY152:SOF152"/>
    <mergeCell ref="SOG152:SON152"/>
    <mergeCell ref="SOO152:SOV152"/>
    <mergeCell ref="SLU152:SMB152"/>
    <mergeCell ref="SMC152:SMJ152"/>
    <mergeCell ref="SMK152:SMR152"/>
    <mergeCell ref="SMS152:SMZ152"/>
    <mergeCell ref="SNA152:SNH152"/>
    <mergeCell ref="SKG152:SKN152"/>
    <mergeCell ref="SKO152:SKV152"/>
    <mergeCell ref="SKW152:SLD152"/>
    <mergeCell ref="SLE152:SLL152"/>
    <mergeCell ref="SLM152:SLT152"/>
    <mergeCell ref="SIS152:SIZ152"/>
    <mergeCell ref="SJA152:SJH152"/>
    <mergeCell ref="SJI152:SJP152"/>
    <mergeCell ref="SJQ152:SJX152"/>
    <mergeCell ref="SJY152:SKF152"/>
    <mergeCell ref="SHE152:SHL152"/>
    <mergeCell ref="SHM152:SHT152"/>
    <mergeCell ref="SHU152:SIB152"/>
    <mergeCell ref="SIC152:SIJ152"/>
    <mergeCell ref="SIK152:SIR152"/>
    <mergeCell ref="SFQ152:SFX152"/>
    <mergeCell ref="SFY152:SGF152"/>
    <mergeCell ref="SGG152:SGN152"/>
    <mergeCell ref="SGO152:SGV152"/>
    <mergeCell ref="SGW152:SHD152"/>
    <mergeCell ref="SEC152:SEJ152"/>
    <mergeCell ref="SEK152:SER152"/>
    <mergeCell ref="SES152:SEZ152"/>
    <mergeCell ref="SFA152:SFH152"/>
    <mergeCell ref="SFI152:SFP152"/>
    <mergeCell ref="SCO152:SCV152"/>
    <mergeCell ref="SCW152:SDD152"/>
    <mergeCell ref="SDE152:SDL152"/>
    <mergeCell ref="SDM152:SDT152"/>
    <mergeCell ref="SDU152:SEB152"/>
    <mergeCell ref="SBA152:SBH152"/>
    <mergeCell ref="SBI152:SBP152"/>
    <mergeCell ref="SBQ152:SBX152"/>
    <mergeCell ref="SBY152:SCF152"/>
    <mergeCell ref="SCG152:SCN152"/>
    <mergeCell ref="RZM152:RZT152"/>
    <mergeCell ref="RZU152:SAB152"/>
    <mergeCell ref="SAC152:SAJ152"/>
    <mergeCell ref="SAK152:SAR152"/>
    <mergeCell ref="SAS152:SAZ152"/>
    <mergeCell ref="RXY152:RYF152"/>
    <mergeCell ref="RYG152:RYN152"/>
    <mergeCell ref="RYO152:RYV152"/>
    <mergeCell ref="RYW152:RZD152"/>
    <mergeCell ref="RZE152:RZL152"/>
    <mergeCell ref="RWK152:RWR152"/>
    <mergeCell ref="RWS152:RWZ152"/>
    <mergeCell ref="RXA152:RXH152"/>
    <mergeCell ref="RXI152:RXP152"/>
    <mergeCell ref="RXQ152:RXX152"/>
    <mergeCell ref="RUW152:RVD152"/>
    <mergeCell ref="RVE152:RVL152"/>
    <mergeCell ref="RVM152:RVT152"/>
    <mergeCell ref="RVU152:RWB152"/>
    <mergeCell ref="RWC152:RWJ152"/>
    <mergeCell ref="RTI152:RTP152"/>
    <mergeCell ref="RTQ152:RTX152"/>
    <mergeCell ref="RTY152:RUF152"/>
    <mergeCell ref="RUG152:RUN152"/>
    <mergeCell ref="RUO152:RUV152"/>
    <mergeCell ref="RRU152:RSB152"/>
    <mergeCell ref="RSC152:RSJ152"/>
    <mergeCell ref="RSK152:RSR152"/>
    <mergeCell ref="RSS152:RSZ152"/>
    <mergeCell ref="RTA152:RTH152"/>
    <mergeCell ref="RQG152:RQN152"/>
    <mergeCell ref="RQO152:RQV152"/>
    <mergeCell ref="RQW152:RRD152"/>
    <mergeCell ref="RRE152:RRL152"/>
    <mergeCell ref="RRM152:RRT152"/>
    <mergeCell ref="ROS152:ROZ152"/>
    <mergeCell ref="RPA152:RPH152"/>
    <mergeCell ref="RPI152:RPP152"/>
    <mergeCell ref="RPQ152:RPX152"/>
    <mergeCell ref="RPY152:RQF152"/>
    <mergeCell ref="RNE152:RNL152"/>
    <mergeCell ref="RNM152:RNT152"/>
    <mergeCell ref="RNU152:ROB152"/>
    <mergeCell ref="ROC152:ROJ152"/>
    <mergeCell ref="ROK152:ROR152"/>
    <mergeCell ref="RLQ152:RLX152"/>
    <mergeCell ref="RLY152:RMF152"/>
    <mergeCell ref="RMG152:RMN152"/>
    <mergeCell ref="RMO152:RMV152"/>
    <mergeCell ref="RMW152:RND152"/>
    <mergeCell ref="RKC152:RKJ152"/>
    <mergeCell ref="RKK152:RKR152"/>
    <mergeCell ref="RKS152:RKZ152"/>
    <mergeCell ref="RLA152:RLH152"/>
    <mergeCell ref="RLI152:RLP152"/>
    <mergeCell ref="RIO152:RIV152"/>
    <mergeCell ref="RIW152:RJD152"/>
    <mergeCell ref="RJE152:RJL152"/>
    <mergeCell ref="RJM152:RJT152"/>
    <mergeCell ref="RJU152:RKB152"/>
    <mergeCell ref="RHA152:RHH152"/>
    <mergeCell ref="RHI152:RHP152"/>
    <mergeCell ref="RHQ152:RHX152"/>
    <mergeCell ref="RHY152:RIF152"/>
    <mergeCell ref="RIG152:RIN152"/>
    <mergeCell ref="RFM152:RFT152"/>
    <mergeCell ref="RFU152:RGB152"/>
    <mergeCell ref="RGC152:RGJ152"/>
    <mergeCell ref="RGK152:RGR152"/>
    <mergeCell ref="RGS152:RGZ152"/>
    <mergeCell ref="RDY152:REF152"/>
    <mergeCell ref="REG152:REN152"/>
    <mergeCell ref="REO152:REV152"/>
    <mergeCell ref="REW152:RFD152"/>
    <mergeCell ref="RFE152:RFL152"/>
    <mergeCell ref="RCK152:RCR152"/>
    <mergeCell ref="RCS152:RCZ152"/>
    <mergeCell ref="RDA152:RDH152"/>
    <mergeCell ref="RDI152:RDP152"/>
    <mergeCell ref="RDQ152:RDX152"/>
    <mergeCell ref="RAW152:RBD152"/>
    <mergeCell ref="RBE152:RBL152"/>
    <mergeCell ref="RBM152:RBT152"/>
    <mergeCell ref="RBU152:RCB152"/>
    <mergeCell ref="RCC152:RCJ152"/>
    <mergeCell ref="QZI152:QZP152"/>
    <mergeCell ref="QZQ152:QZX152"/>
    <mergeCell ref="QZY152:RAF152"/>
    <mergeCell ref="RAG152:RAN152"/>
    <mergeCell ref="RAO152:RAV152"/>
    <mergeCell ref="QXU152:QYB152"/>
    <mergeCell ref="QYC152:QYJ152"/>
    <mergeCell ref="QYK152:QYR152"/>
    <mergeCell ref="QYS152:QYZ152"/>
    <mergeCell ref="QZA152:QZH152"/>
    <mergeCell ref="QWG152:QWN152"/>
    <mergeCell ref="QWO152:QWV152"/>
    <mergeCell ref="QWW152:QXD152"/>
    <mergeCell ref="QXE152:QXL152"/>
    <mergeCell ref="QXM152:QXT152"/>
    <mergeCell ref="QUS152:QUZ152"/>
    <mergeCell ref="QVA152:QVH152"/>
    <mergeCell ref="QVI152:QVP152"/>
    <mergeCell ref="QVQ152:QVX152"/>
    <mergeCell ref="QVY152:QWF152"/>
    <mergeCell ref="QTE152:QTL152"/>
    <mergeCell ref="QTM152:QTT152"/>
    <mergeCell ref="QTU152:QUB152"/>
    <mergeCell ref="QUC152:QUJ152"/>
    <mergeCell ref="QUK152:QUR152"/>
    <mergeCell ref="QRQ152:QRX152"/>
    <mergeCell ref="QRY152:QSF152"/>
    <mergeCell ref="QSG152:QSN152"/>
    <mergeCell ref="QSO152:QSV152"/>
    <mergeCell ref="QSW152:QTD152"/>
    <mergeCell ref="QQC152:QQJ152"/>
    <mergeCell ref="QQK152:QQR152"/>
    <mergeCell ref="QQS152:QQZ152"/>
    <mergeCell ref="QRA152:QRH152"/>
    <mergeCell ref="QRI152:QRP152"/>
    <mergeCell ref="QOO152:QOV152"/>
    <mergeCell ref="QOW152:QPD152"/>
    <mergeCell ref="QPE152:QPL152"/>
    <mergeCell ref="QPM152:QPT152"/>
    <mergeCell ref="QPU152:QQB152"/>
    <mergeCell ref="QNA152:QNH152"/>
    <mergeCell ref="QNI152:QNP152"/>
    <mergeCell ref="QNQ152:QNX152"/>
    <mergeCell ref="QNY152:QOF152"/>
    <mergeCell ref="QOG152:QON152"/>
    <mergeCell ref="QLM152:QLT152"/>
    <mergeCell ref="QLU152:QMB152"/>
    <mergeCell ref="QMC152:QMJ152"/>
    <mergeCell ref="QMK152:QMR152"/>
    <mergeCell ref="QMS152:QMZ152"/>
    <mergeCell ref="QJY152:QKF152"/>
    <mergeCell ref="QKG152:QKN152"/>
    <mergeCell ref="QKO152:QKV152"/>
    <mergeCell ref="QKW152:QLD152"/>
    <mergeCell ref="QLE152:QLL152"/>
    <mergeCell ref="QIK152:QIR152"/>
    <mergeCell ref="QIS152:QIZ152"/>
    <mergeCell ref="QJA152:QJH152"/>
    <mergeCell ref="QJI152:QJP152"/>
    <mergeCell ref="QJQ152:QJX152"/>
    <mergeCell ref="QGW152:QHD152"/>
    <mergeCell ref="QHE152:QHL152"/>
    <mergeCell ref="QHM152:QHT152"/>
    <mergeCell ref="QHU152:QIB152"/>
    <mergeCell ref="QIC152:QIJ152"/>
    <mergeCell ref="QFI152:QFP152"/>
    <mergeCell ref="QFQ152:QFX152"/>
    <mergeCell ref="QFY152:QGF152"/>
    <mergeCell ref="QGG152:QGN152"/>
    <mergeCell ref="QGO152:QGV152"/>
    <mergeCell ref="QDU152:QEB152"/>
    <mergeCell ref="QEC152:QEJ152"/>
    <mergeCell ref="QEK152:QER152"/>
    <mergeCell ref="QES152:QEZ152"/>
    <mergeCell ref="QFA152:QFH152"/>
    <mergeCell ref="QCG152:QCN152"/>
    <mergeCell ref="QCO152:QCV152"/>
    <mergeCell ref="QCW152:QDD152"/>
    <mergeCell ref="QDE152:QDL152"/>
    <mergeCell ref="QDM152:QDT152"/>
    <mergeCell ref="QAS152:QAZ152"/>
    <mergeCell ref="QBA152:QBH152"/>
    <mergeCell ref="QBI152:QBP152"/>
    <mergeCell ref="QBQ152:QBX152"/>
    <mergeCell ref="QBY152:QCF152"/>
    <mergeCell ref="PZE152:PZL152"/>
    <mergeCell ref="PZM152:PZT152"/>
    <mergeCell ref="PZU152:QAB152"/>
    <mergeCell ref="QAC152:QAJ152"/>
    <mergeCell ref="QAK152:QAR152"/>
    <mergeCell ref="PXQ152:PXX152"/>
    <mergeCell ref="PXY152:PYF152"/>
    <mergeCell ref="PYG152:PYN152"/>
    <mergeCell ref="PYO152:PYV152"/>
    <mergeCell ref="PYW152:PZD152"/>
    <mergeCell ref="PWC152:PWJ152"/>
    <mergeCell ref="PWK152:PWR152"/>
    <mergeCell ref="PWS152:PWZ152"/>
    <mergeCell ref="PXA152:PXH152"/>
    <mergeCell ref="PXI152:PXP152"/>
    <mergeCell ref="PUO152:PUV152"/>
    <mergeCell ref="PUW152:PVD152"/>
    <mergeCell ref="PVE152:PVL152"/>
    <mergeCell ref="PVM152:PVT152"/>
    <mergeCell ref="PVU152:PWB152"/>
    <mergeCell ref="PTA152:PTH152"/>
    <mergeCell ref="PTI152:PTP152"/>
    <mergeCell ref="PTQ152:PTX152"/>
    <mergeCell ref="PTY152:PUF152"/>
    <mergeCell ref="PUG152:PUN152"/>
    <mergeCell ref="PRM152:PRT152"/>
    <mergeCell ref="PRU152:PSB152"/>
    <mergeCell ref="PSC152:PSJ152"/>
    <mergeCell ref="PSK152:PSR152"/>
    <mergeCell ref="PSS152:PSZ152"/>
    <mergeCell ref="PPY152:PQF152"/>
    <mergeCell ref="PQG152:PQN152"/>
    <mergeCell ref="PQO152:PQV152"/>
    <mergeCell ref="PQW152:PRD152"/>
    <mergeCell ref="PRE152:PRL152"/>
    <mergeCell ref="POK152:POR152"/>
    <mergeCell ref="POS152:POZ152"/>
    <mergeCell ref="PPA152:PPH152"/>
    <mergeCell ref="PPI152:PPP152"/>
    <mergeCell ref="PPQ152:PPX152"/>
    <mergeCell ref="PMW152:PND152"/>
    <mergeCell ref="PNE152:PNL152"/>
    <mergeCell ref="PNM152:PNT152"/>
    <mergeCell ref="PNU152:POB152"/>
    <mergeCell ref="POC152:POJ152"/>
    <mergeCell ref="PLI152:PLP152"/>
    <mergeCell ref="PLQ152:PLX152"/>
    <mergeCell ref="PLY152:PMF152"/>
    <mergeCell ref="PMG152:PMN152"/>
    <mergeCell ref="PMO152:PMV152"/>
    <mergeCell ref="PJU152:PKB152"/>
    <mergeCell ref="PKC152:PKJ152"/>
    <mergeCell ref="PKK152:PKR152"/>
    <mergeCell ref="PKS152:PKZ152"/>
    <mergeCell ref="PLA152:PLH152"/>
    <mergeCell ref="PIG152:PIN152"/>
    <mergeCell ref="PIO152:PIV152"/>
    <mergeCell ref="PIW152:PJD152"/>
    <mergeCell ref="PJE152:PJL152"/>
    <mergeCell ref="PJM152:PJT152"/>
    <mergeCell ref="PGS152:PGZ152"/>
    <mergeCell ref="PHA152:PHH152"/>
    <mergeCell ref="PHI152:PHP152"/>
    <mergeCell ref="PHQ152:PHX152"/>
    <mergeCell ref="PHY152:PIF152"/>
    <mergeCell ref="PFE152:PFL152"/>
    <mergeCell ref="PFM152:PFT152"/>
    <mergeCell ref="PFU152:PGB152"/>
    <mergeCell ref="PGC152:PGJ152"/>
    <mergeCell ref="PGK152:PGR152"/>
    <mergeCell ref="PDQ152:PDX152"/>
    <mergeCell ref="PDY152:PEF152"/>
    <mergeCell ref="PEG152:PEN152"/>
    <mergeCell ref="PEO152:PEV152"/>
    <mergeCell ref="PEW152:PFD152"/>
    <mergeCell ref="PCC152:PCJ152"/>
    <mergeCell ref="PCK152:PCR152"/>
    <mergeCell ref="PCS152:PCZ152"/>
    <mergeCell ref="PDA152:PDH152"/>
    <mergeCell ref="PDI152:PDP152"/>
    <mergeCell ref="PAO152:PAV152"/>
    <mergeCell ref="PAW152:PBD152"/>
    <mergeCell ref="PBE152:PBL152"/>
    <mergeCell ref="PBM152:PBT152"/>
    <mergeCell ref="PBU152:PCB152"/>
    <mergeCell ref="OZA152:OZH152"/>
    <mergeCell ref="OZI152:OZP152"/>
    <mergeCell ref="OZQ152:OZX152"/>
    <mergeCell ref="OZY152:PAF152"/>
    <mergeCell ref="PAG152:PAN152"/>
    <mergeCell ref="OXM152:OXT152"/>
    <mergeCell ref="OXU152:OYB152"/>
    <mergeCell ref="OYC152:OYJ152"/>
    <mergeCell ref="OYK152:OYR152"/>
    <mergeCell ref="OYS152:OYZ152"/>
    <mergeCell ref="OVY152:OWF152"/>
    <mergeCell ref="OWG152:OWN152"/>
    <mergeCell ref="OWO152:OWV152"/>
    <mergeCell ref="OWW152:OXD152"/>
    <mergeCell ref="OXE152:OXL152"/>
    <mergeCell ref="OUK152:OUR152"/>
    <mergeCell ref="OUS152:OUZ152"/>
    <mergeCell ref="OVA152:OVH152"/>
    <mergeCell ref="OVI152:OVP152"/>
    <mergeCell ref="OVQ152:OVX152"/>
    <mergeCell ref="OSW152:OTD152"/>
    <mergeCell ref="OTE152:OTL152"/>
    <mergeCell ref="OTM152:OTT152"/>
    <mergeCell ref="OTU152:OUB152"/>
    <mergeCell ref="OUC152:OUJ152"/>
    <mergeCell ref="ORI152:ORP152"/>
    <mergeCell ref="ORQ152:ORX152"/>
    <mergeCell ref="ORY152:OSF152"/>
    <mergeCell ref="OSG152:OSN152"/>
    <mergeCell ref="OSO152:OSV152"/>
    <mergeCell ref="OPU152:OQB152"/>
    <mergeCell ref="OQC152:OQJ152"/>
    <mergeCell ref="OQK152:OQR152"/>
    <mergeCell ref="OQS152:OQZ152"/>
    <mergeCell ref="ORA152:ORH152"/>
    <mergeCell ref="OOG152:OON152"/>
    <mergeCell ref="OOO152:OOV152"/>
    <mergeCell ref="OOW152:OPD152"/>
    <mergeCell ref="OPE152:OPL152"/>
    <mergeCell ref="OPM152:OPT152"/>
    <mergeCell ref="OMS152:OMZ152"/>
    <mergeCell ref="ONA152:ONH152"/>
    <mergeCell ref="ONI152:ONP152"/>
    <mergeCell ref="ONQ152:ONX152"/>
    <mergeCell ref="ONY152:OOF152"/>
    <mergeCell ref="OLE152:OLL152"/>
    <mergeCell ref="OLM152:OLT152"/>
    <mergeCell ref="OLU152:OMB152"/>
    <mergeCell ref="OMC152:OMJ152"/>
    <mergeCell ref="OMK152:OMR152"/>
    <mergeCell ref="OJQ152:OJX152"/>
    <mergeCell ref="OJY152:OKF152"/>
    <mergeCell ref="OKG152:OKN152"/>
    <mergeCell ref="OKO152:OKV152"/>
    <mergeCell ref="OKW152:OLD152"/>
    <mergeCell ref="OIC152:OIJ152"/>
    <mergeCell ref="OIK152:OIR152"/>
    <mergeCell ref="OIS152:OIZ152"/>
    <mergeCell ref="OJA152:OJH152"/>
    <mergeCell ref="OJI152:OJP152"/>
    <mergeCell ref="OGO152:OGV152"/>
    <mergeCell ref="OGW152:OHD152"/>
    <mergeCell ref="OHE152:OHL152"/>
    <mergeCell ref="OHM152:OHT152"/>
    <mergeCell ref="OHU152:OIB152"/>
    <mergeCell ref="OFA152:OFH152"/>
    <mergeCell ref="OFI152:OFP152"/>
    <mergeCell ref="OFQ152:OFX152"/>
    <mergeCell ref="OFY152:OGF152"/>
    <mergeCell ref="OGG152:OGN152"/>
    <mergeCell ref="ODM152:ODT152"/>
    <mergeCell ref="ODU152:OEB152"/>
    <mergeCell ref="OEC152:OEJ152"/>
    <mergeCell ref="OEK152:OER152"/>
    <mergeCell ref="OES152:OEZ152"/>
    <mergeCell ref="OBY152:OCF152"/>
    <mergeCell ref="OCG152:OCN152"/>
    <mergeCell ref="OCO152:OCV152"/>
    <mergeCell ref="OCW152:ODD152"/>
    <mergeCell ref="ODE152:ODL152"/>
    <mergeCell ref="OAK152:OAR152"/>
    <mergeCell ref="OAS152:OAZ152"/>
    <mergeCell ref="OBA152:OBH152"/>
    <mergeCell ref="OBI152:OBP152"/>
    <mergeCell ref="OBQ152:OBX152"/>
    <mergeCell ref="NYW152:NZD152"/>
    <mergeCell ref="NZE152:NZL152"/>
    <mergeCell ref="NZM152:NZT152"/>
    <mergeCell ref="NZU152:OAB152"/>
    <mergeCell ref="OAC152:OAJ152"/>
    <mergeCell ref="NXI152:NXP152"/>
    <mergeCell ref="NXQ152:NXX152"/>
    <mergeCell ref="NXY152:NYF152"/>
    <mergeCell ref="NYG152:NYN152"/>
    <mergeCell ref="NYO152:NYV152"/>
    <mergeCell ref="NVU152:NWB152"/>
    <mergeCell ref="NWC152:NWJ152"/>
    <mergeCell ref="NWK152:NWR152"/>
    <mergeCell ref="NWS152:NWZ152"/>
    <mergeCell ref="NXA152:NXH152"/>
    <mergeCell ref="NUG152:NUN152"/>
    <mergeCell ref="NUO152:NUV152"/>
    <mergeCell ref="NUW152:NVD152"/>
    <mergeCell ref="NVE152:NVL152"/>
    <mergeCell ref="NVM152:NVT152"/>
    <mergeCell ref="NSS152:NSZ152"/>
    <mergeCell ref="NTA152:NTH152"/>
    <mergeCell ref="NTI152:NTP152"/>
    <mergeCell ref="NTQ152:NTX152"/>
    <mergeCell ref="NTY152:NUF152"/>
    <mergeCell ref="NRE152:NRL152"/>
    <mergeCell ref="NRM152:NRT152"/>
    <mergeCell ref="NRU152:NSB152"/>
    <mergeCell ref="NSC152:NSJ152"/>
    <mergeCell ref="NSK152:NSR152"/>
    <mergeCell ref="NPQ152:NPX152"/>
    <mergeCell ref="NPY152:NQF152"/>
    <mergeCell ref="NQG152:NQN152"/>
    <mergeCell ref="NQO152:NQV152"/>
    <mergeCell ref="NQW152:NRD152"/>
    <mergeCell ref="NOC152:NOJ152"/>
    <mergeCell ref="NOK152:NOR152"/>
    <mergeCell ref="NOS152:NOZ152"/>
    <mergeCell ref="NPA152:NPH152"/>
    <mergeCell ref="NPI152:NPP152"/>
    <mergeCell ref="NMO152:NMV152"/>
    <mergeCell ref="NMW152:NND152"/>
    <mergeCell ref="NNE152:NNL152"/>
    <mergeCell ref="NNM152:NNT152"/>
    <mergeCell ref="NNU152:NOB152"/>
    <mergeCell ref="NLA152:NLH152"/>
    <mergeCell ref="NLI152:NLP152"/>
    <mergeCell ref="NLQ152:NLX152"/>
    <mergeCell ref="NLY152:NMF152"/>
    <mergeCell ref="NMG152:NMN152"/>
    <mergeCell ref="NJM152:NJT152"/>
    <mergeCell ref="NJU152:NKB152"/>
    <mergeCell ref="NKC152:NKJ152"/>
    <mergeCell ref="NKK152:NKR152"/>
    <mergeCell ref="NKS152:NKZ152"/>
    <mergeCell ref="NHY152:NIF152"/>
    <mergeCell ref="NIG152:NIN152"/>
    <mergeCell ref="NIO152:NIV152"/>
    <mergeCell ref="NIW152:NJD152"/>
    <mergeCell ref="NJE152:NJL152"/>
    <mergeCell ref="NGK152:NGR152"/>
    <mergeCell ref="NGS152:NGZ152"/>
    <mergeCell ref="NHA152:NHH152"/>
    <mergeCell ref="NHI152:NHP152"/>
    <mergeCell ref="NHQ152:NHX152"/>
    <mergeCell ref="NEW152:NFD152"/>
    <mergeCell ref="NFE152:NFL152"/>
    <mergeCell ref="NFM152:NFT152"/>
    <mergeCell ref="NFU152:NGB152"/>
    <mergeCell ref="NGC152:NGJ152"/>
    <mergeCell ref="NDI152:NDP152"/>
    <mergeCell ref="NDQ152:NDX152"/>
    <mergeCell ref="NDY152:NEF152"/>
    <mergeCell ref="NEG152:NEN152"/>
    <mergeCell ref="NEO152:NEV152"/>
    <mergeCell ref="NBU152:NCB152"/>
    <mergeCell ref="NCC152:NCJ152"/>
    <mergeCell ref="NCK152:NCR152"/>
    <mergeCell ref="NCS152:NCZ152"/>
    <mergeCell ref="NDA152:NDH152"/>
    <mergeCell ref="NAG152:NAN152"/>
    <mergeCell ref="NAO152:NAV152"/>
    <mergeCell ref="NAW152:NBD152"/>
    <mergeCell ref="NBE152:NBL152"/>
    <mergeCell ref="NBM152:NBT152"/>
    <mergeCell ref="MYS152:MYZ152"/>
    <mergeCell ref="MZA152:MZH152"/>
    <mergeCell ref="MZI152:MZP152"/>
    <mergeCell ref="MZQ152:MZX152"/>
    <mergeCell ref="MZY152:NAF152"/>
    <mergeCell ref="MXE152:MXL152"/>
    <mergeCell ref="MXM152:MXT152"/>
    <mergeCell ref="MXU152:MYB152"/>
    <mergeCell ref="MYC152:MYJ152"/>
    <mergeCell ref="MYK152:MYR152"/>
    <mergeCell ref="MVQ152:MVX152"/>
    <mergeCell ref="MVY152:MWF152"/>
    <mergeCell ref="MWG152:MWN152"/>
    <mergeCell ref="MWO152:MWV152"/>
    <mergeCell ref="MWW152:MXD152"/>
    <mergeCell ref="MUC152:MUJ152"/>
    <mergeCell ref="MUK152:MUR152"/>
    <mergeCell ref="MUS152:MUZ152"/>
    <mergeCell ref="MVA152:MVH152"/>
    <mergeCell ref="MVI152:MVP152"/>
    <mergeCell ref="MSO152:MSV152"/>
    <mergeCell ref="MSW152:MTD152"/>
    <mergeCell ref="MTE152:MTL152"/>
    <mergeCell ref="MTM152:MTT152"/>
    <mergeCell ref="MTU152:MUB152"/>
    <mergeCell ref="MRA152:MRH152"/>
    <mergeCell ref="MRI152:MRP152"/>
    <mergeCell ref="MRQ152:MRX152"/>
    <mergeCell ref="MRY152:MSF152"/>
    <mergeCell ref="MSG152:MSN152"/>
    <mergeCell ref="MPM152:MPT152"/>
    <mergeCell ref="MPU152:MQB152"/>
    <mergeCell ref="MQC152:MQJ152"/>
    <mergeCell ref="MQK152:MQR152"/>
    <mergeCell ref="MQS152:MQZ152"/>
    <mergeCell ref="MNY152:MOF152"/>
    <mergeCell ref="MOG152:MON152"/>
    <mergeCell ref="MOO152:MOV152"/>
    <mergeCell ref="MOW152:MPD152"/>
    <mergeCell ref="MPE152:MPL152"/>
    <mergeCell ref="MMK152:MMR152"/>
    <mergeCell ref="MMS152:MMZ152"/>
    <mergeCell ref="MNA152:MNH152"/>
    <mergeCell ref="MNI152:MNP152"/>
    <mergeCell ref="MNQ152:MNX152"/>
    <mergeCell ref="MKW152:MLD152"/>
    <mergeCell ref="MLE152:MLL152"/>
    <mergeCell ref="MLM152:MLT152"/>
    <mergeCell ref="MLU152:MMB152"/>
    <mergeCell ref="MMC152:MMJ152"/>
    <mergeCell ref="MJI152:MJP152"/>
    <mergeCell ref="MJQ152:MJX152"/>
    <mergeCell ref="MJY152:MKF152"/>
    <mergeCell ref="MKG152:MKN152"/>
    <mergeCell ref="MKO152:MKV152"/>
    <mergeCell ref="MHU152:MIB152"/>
    <mergeCell ref="MIC152:MIJ152"/>
    <mergeCell ref="MIK152:MIR152"/>
    <mergeCell ref="MIS152:MIZ152"/>
    <mergeCell ref="MJA152:MJH152"/>
    <mergeCell ref="MGG152:MGN152"/>
    <mergeCell ref="MGO152:MGV152"/>
    <mergeCell ref="MGW152:MHD152"/>
    <mergeCell ref="MHE152:MHL152"/>
    <mergeCell ref="MHM152:MHT152"/>
    <mergeCell ref="MES152:MEZ152"/>
    <mergeCell ref="MFA152:MFH152"/>
    <mergeCell ref="MFI152:MFP152"/>
    <mergeCell ref="MFQ152:MFX152"/>
    <mergeCell ref="MFY152:MGF152"/>
    <mergeCell ref="MDE152:MDL152"/>
    <mergeCell ref="MDM152:MDT152"/>
    <mergeCell ref="MDU152:MEB152"/>
    <mergeCell ref="MEC152:MEJ152"/>
    <mergeCell ref="MEK152:MER152"/>
    <mergeCell ref="MBQ152:MBX152"/>
    <mergeCell ref="MBY152:MCF152"/>
    <mergeCell ref="MCG152:MCN152"/>
    <mergeCell ref="MCO152:MCV152"/>
    <mergeCell ref="MCW152:MDD152"/>
    <mergeCell ref="MAC152:MAJ152"/>
    <mergeCell ref="MAK152:MAR152"/>
    <mergeCell ref="MAS152:MAZ152"/>
    <mergeCell ref="MBA152:MBH152"/>
    <mergeCell ref="MBI152:MBP152"/>
    <mergeCell ref="LYO152:LYV152"/>
    <mergeCell ref="LYW152:LZD152"/>
    <mergeCell ref="LZE152:LZL152"/>
    <mergeCell ref="LZM152:LZT152"/>
    <mergeCell ref="LZU152:MAB152"/>
    <mergeCell ref="LXA152:LXH152"/>
    <mergeCell ref="LXI152:LXP152"/>
    <mergeCell ref="LXQ152:LXX152"/>
    <mergeCell ref="LXY152:LYF152"/>
    <mergeCell ref="LYG152:LYN152"/>
    <mergeCell ref="LVM152:LVT152"/>
    <mergeCell ref="LVU152:LWB152"/>
    <mergeCell ref="LWC152:LWJ152"/>
    <mergeCell ref="LWK152:LWR152"/>
    <mergeCell ref="LWS152:LWZ152"/>
    <mergeCell ref="LTY152:LUF152"/>
    <mergeCell ref="LUG152:LUN152"/>
    <mergeCell ref="LUO152:LUV152"/>
    <mergeCell ref="LUW152:LVD152"/>
    <mergeCell ref="LVE152:LVL152"/>
    <mergeCell ref="LSK152:LSR152"/>
    <mergeCell ref="LSS152:LSZ152"/>
    <mergeCell ref="LTA152:LTH152"/>
    <mergeCell ref="LTI152:LTP152"/>
    <mergeCell ref="LTQ152:LTX152"/>
    <mergeCell ref="LQW152:LRD152"/>
    <mergeCell ref="LRE152:LRL152"/>
    <mergeCell ref="LRM152:LRT152"/>
    <mergeCell ref="LRU152:LSB152"/>
    <mergeCell ref="LSC152:LSJ152"/>
    <mergeCell ref="LPI152:LPP152"/>
    <mergeCell ref="LPQ152:LPX152"/>
    <mergeCell ref="LPY152:LQF152"/>
    <mergeCell ref="LQG152:LQN152"/>
    <mergeCell ref="LQO152:LQV152"/>
    <mergeCell ref="LNU152:LOB152"/>
    <mergeCell ref="LOC152:LOJ152"/>
    <mergeCell ref="LOK152:LOR152"/>
    <mergeCell ref="LOS152:LOZ152"/>
    <mergeCell ref="LPA152:LPH152"/>
    <mergeCell ref="LMG152:LMN152"/>
    <mergeCell ref="LMO152:LMV152"/>
    <mergeCell ref="LMW152:LND152"/>
    <mergeCell ref="LNE152:LNL152"/>
    <mergeCell ref="LNM152:LNT152"/>
    <mergeCell ref="LKS152:LKZ152"/>
    <mergeCell ref="LLA152:LLH152"/>
    <mergeCell ref="LLI152:LLP152"/>
    <mergeCell ref="LLQ152:LLX152"/>
    <mergeCell ref="LLY152:LMF152"/>
    <mergeCell ref="LJE152:LJL152"/>
    <mergeCell ref="LJM152:LJT152"/>
    <mergeCell ref="LJU152:LKB152"/>
    <mergeCell ref="LKC152:LKJ152"/>
    <mergeCell ref="LKK152:LKR152"/>
    <mergeCell ref="LHQ152:LHX152"/>
    <mergeCell ref="LHY152:LIF152"/>
    <mergeCell ref="LIG152:LIN152"/>
    <mergeCell ref="LIO152:LIV152"/>
    <mergeCell ref="LIW152:LJD152"/>
    <mergeCell ref="LGC152:LGJ152"/>
    <mergeCell ref="LGK152:LGR152"/>
    <mergeCell ref="LGS152:LGZ152"/>
    <mergeCell ref="LHA152:LHH152"/>
    <mergeCell ref="LHI152:LHP152"/>
    <mergeCell ref="LEO152:LEV152"/>
    <mergeCell ref="LEW152:LFD152"/>
    <mergeCell ref="LFE152:LFL152"/>
    <mergeCell ref="LFM152:LFT152"/>
    <mergeCell ref="LFU152:LGB152"/>
    <mergeCell ref="LDA152:LDH152"/>
    <mergeCell ref="LDI152:LDP152"/>
    <mergeCell ref="LDQ152:LDX152"/>
    <mergeCell ref="LDY152:LEF152"/>
    <mergeCell ref="LEG152:LEN152"/>
    <mergeCell ref="LBM152:LBT152"/>
    <mergeCell ref="LBU152:LCB152"/>
    <mergeCell ref="LCC152:LCJ152"/>
    <mergeCell ref="LCK152:LCR152"/>
    <mergeCell ref="LCS152:LCZ152"/>
    <mergeCell ref="KZY152:LAF152"/>
    <mergeCell ref="LAG152:LAN152"/>
    <mergeCell ref="LAO152:LAV152"/>
    <mergeCell ref="LAW152:LBD152"/>
    <mergeCell ref="LBE152:LBL152"/>
    <mergeCell ref="KYK152:KYR152"/>
    <mergeCell ref="KYS152:KYZ152"/>
    <mergeCell ref="KZA152:KZH152"/>
    <mergeCell ref="KZI152:KZP152"/>
    <mergeCell ref="KZQ152:KZX152"/>
    <mergeCell ref="KWW152:KXD152"/>
    <mergeCell ref="KXE152:KXL152"/>
    <mergeCell ref="KXM152:KXT152"/>
    <mergeCell ref="KXU152:KYB152"/>
    <mergeCell ref="KYC152:KYJ152"/>
    <mergeCell ref="KVI152:KVP152"/>
    <mergeCell ref="KVQ152:KVX152"/>
    <mergeCell ref="KVY152:KWF152"/>
    <mergeCell ref="KWG152:KWN152"/>
    <mergeCell ref="KWO152:KWV152"/>
    <mergeCell ref="KTU152:KUB152"/>
    <mergeCell ref="KUC152:KUJ152"/>
    <mergeCell ref="KUK152:KUR152"/>
    <mergeCell ref="KUS152:KUZ152"/>
    <mergeCell ref="KVA152:KVH152"/>
    <mergeCell ref="KSG152:KSN152"/>
    <mergeCell ref="KSO152:KSV152"/>
    <mergeCell ref="KSW152:KTD152"/>
    <mergeCell ref="KTE152:KTL152"/>
    <mergeCell ref="KTM152:KTT152"/>
    <mergeCell ref="KQS152:KQZ152"/>
    <mergeCell ref="KRA152:KRH152"/>
    <mergeCell ref="KRI152:KRP152"/>
    <mergeCell ref="KRQ152:KRX152"/>
    <mergeCell ref="KRY152:KSF152"/>
    <mergeCell ref="KPE152:KPL152"/>
    <mergeCell ref="KPM152:KPT152"/>
    <mergeCell ref="KPU152:KQB152"/>
    <mergeCell ref="KQC152:KQJ152"/>
    <mergeCell ref="KQK152:KQR152"/>
    <mergeCell ref="KNQ152:KNX152"/>
    <mergeCell ref="KNY152:KOF152"/>
    <mergeCell ref="KOG152:KON152"/>
    <mergeCell ref="KOO152:KOV152"/>
    <mergeCell ref="KOW152:KPD152"/>
    <mergeCell ref="KMC152:KMJ152"/>
    <mergeCell ref="KMK152:KMR152"/>
    <mergeCell ref="KMS152:KMZ152"/>
    <mergeCell ref="KNA152:KNH152"/>
    <mergeCell ref="KNI152:KNP152"/>
    <mergeCell ref="KKO152:KKV152"/>
    <mergeCell ref="KKW152:KLD152"/>
    <mergeCell ref="KLE152:KLL152"/>
    <mergeCell ref="KLM152:KLT152"/>
    <mergeCell ref="KLU152:KMB152"/>
    <mergeCell ref="KJA152:KJH152"/>
    <mergeCell ref="KJI152:KJP152"/>
    <mergeCell ref="KJQ152:KJX152"/>
    <mergeCell ref="KJY152:KKF152"/>
    <mergeCell ref="KKG152:KKN152"/>
    <mergeCell ref="KHM152:KHT152"/>
    <mergeCell ref="KHU152:KIB152"/>
    <mergeCell ref="KIC152:KIJ152"/>
    <mergeCell ref="KIK152:KIR152"/>
    <mergeCell ref="KIS152:KIZ152"/>
    <mergeCell ref="KFY152:KGF152"/>
    <mergeCell ref="KGG152:KGN152"/>
    <mergeCell ref="KGO152:KGV152"/>
    <mergeCell ref="KGW152:KHD152"/>
    <mergeCell ref="KHE152:KHL152"/>
    <mergeCell ref="KEK152:KER152"/>
    <mergeCell ref="KES152:KEZ152"/>
    <mergeCell ref="KFA152:KFH152"/>
    <mergeCell ref="KFI152:KFP152"/>
    <mergeCell ref="KFQ152:KFX152"/>
    <mergeCell ref="KCW152:KDD152"/>
    <mergeCell ref="KDE152:KDL152"/>
    <mergeCell ref="KDM152:KDT152"/>
    <mergeCell ref="KDU152:KEB152"/>
    <mergeCell ref="KEC152:KEJ152"/>
    <mergeCell ref="KBI152:KBP152"/>
    <mergeCell ref="KBQ152:KBX152"/>
    <mergeCell ref="KBY152:KCF152"/>
    <mergeCell ref="KCG152:KCN152"/>
    <mergeCell ref="KCO152:KCV152"/>
    <mergeCell ref="JZU152:KAB152"/>
    <mergeCell ref="KAC152:KAJ152"/>
    <mergeCell ref="KAK152:KAR152"/>
    <mergeCell ref="KAS152:KAZ152"/>
    <mergeCell ref="KBA152:KBH152"/>
    <mergeCell ref="JYG152:JYN152"/>
    <mergeCell ref="JYO152:JYV152"/>
    <mergeCell ref="JYW152:JZD152"/>
    <mergeCell ref="JZE152:JZL152"/>
    <mergeCell ref="JZM152:JZT152"/>
    <mergeCell ref="JWS152:JWZ152"/>
    <mergeCell ref="JXA152:JXH152"/>
    <mergeCell ref="JXI152:JXP152"/>
    <mergeCell ref="JXQ152:JXX152"/>
    <mergeCell ref="JXY152:JYF152"/>
    <mergeCell ref="JVE152:JVL152"/>
    <mergeCell ref="JVM152:JVT152"/>
    <mergeCell ref="JVU152:JWB152"/>
    <mergeCell ref="JWC152:JWJ152"/>
    <mergeCell ref="JWK152:JWR152"/>
    <mergeCell ref="JTQ152:JTX152"/>
    <mergeCell ref="JTY152:JUF152"/>
    <mergeCell ref="JUG152:JUN152"/>
    <mergeCell ref="JUO152:JUV152"/>
    <mergeCell ref="JUW152:JVD152"/>
    <mergeCell ref="JSC152:JSJ152"/>
    <mergeCell ref="JSK152:JSR152"/>
    <mergeCell ref="JSS152:JSZ152"/>
    <mergeCell ref="JTA152:JTH152"/>
    <mergeCell ref="JTI152:JTP152"/>
    <mergeCell ref="JQO152:JQV152"/>
    <mergeCell ref="JQW152:JRD152"/>
    <mergeCell ref="JRE152:JRL152"/>
    <mergeCell ref="JRM152:JRT152"/>
    <mergeCell ref="JRU152:JSB152"/>
    <mergeCell ref="JPA152:JPH152"/>
    <mergeCell ref="JPI152:JPP152"/>
    <mergeCell ref="JPQ152:JPX152"/>
    <mergeCell ref="JPY152:JQF152"/>
    <mergeCell ref="JQG152:JQN152"/>
    <mergeCell ref="JNM152:JNT152"/>
    <mergeCell ref="JNU152:JOB152"/>
    <mergeCell ref="JOC152:JOJ152"/>
    <mergeCell ref="JOK152:JOR152"/>
    <mergeCell ref="JOS152:JOZ152"/>
    <mergeCell ref="JLY152:JMF152"/>
    <mergeCell ref="JMG152:JMN152"/>
    <mergeCell ref="JMO152:JMV152"/>
    <mergeCell ref="JMW152:JND152"/>
    <mergeCell ref="JNE152:JNL152"/>
    <mergeCell ref="JKK152:JKR152"/>
    <mergeCell ref="JKS152:JKZ152"/>
    <mergeCell ref="JLA152:JLH152"/>
    <mergeCell ref="JLI152:JLP152"/>
    <mergeCell ref="JLQ152:JLX152"/>
    <mergeCell ref="JIW152:JJD152"/>
    <mergeCell ref="JJE152:JJL152"/>
    <mergeCell ref="JJM152:JJT152"/>
    <mergeCell ref="JJU152:JKB152"/>
    <mergeCell ref="JKC152:JKJ152"/>
    <mergeCell ref="JHI152:JHP152"/>
    <mergeCell ref="JHQ152:JHX152"/>
    <mergeCell ref="JHY152:JIF152"/>
    <mergeCell ref="JIG152:JIN152"/>
    <mergeCell ref="JIO152:JIV152"/>
    <mergeCell ref="JFU152:JGB152"/>
    <mergeCell ref="JGC152:JGJ152"/>
    <mergeCell ref="JGK152:JGR152"/>
    <mergeCell ref="JGS152:JGZ152"/>
    <mergeCell ref="JHA152:JHH152"/>
    <mergeCell ref="JEG152:JEN152"/>
    <mergeCell ref="JEO152:JEV152"/>
    <mergeCell ref="JEW152:JFD152"/>
    <mergeCell ref="JFE152:JFL152"/>
    <mergeCell ref="JFM152:JFT152"/>
    <mergeCell ref="JCS152:JCZ152"/>
    <mergeCell ref="JDA152:JDH152"/>
    <mergeCell ref="JDI152:JDP152"/>
    <mergeCell ref="JDQ152:JDX152"/>
    <mergeCell ref="JDY152:JEF152"/>
    <mergeCell ref="JBE152:JBL152"/>
    <mergeCell ref="JBM152:JBT152"/>
    <mergeCell ref="JBU152:JCB152"/>
    <mergeCell ref="JCC152:JCJ152"/>
    <mergeCell ref="JCK152:JCR152"/>
    <mergeCell ref="IZQ152:IZX152"/>
    <mergeCell ref="IZY152:JAF152"/>
    <mergeCell ref="JAG152:JAN152"/>
    <mergeCell ref="JAO152:JAV152"/>
    <mergeCell ref="JAW152:JBD152"/>
    <mergeCell ref="IYC152:IYJ152"/>
    <mergeCell ref="IYK152:IYR152"/>
    <mergeCell ref="IYS152:IYZ152"/>
    <mergeCell ref="IZA152:IZH152"/>
    <mergeCell ref="IZI152:IZP152"/>
    <mergeCell ref="IWO152:IWV152"/>
    <mergeCell ref="IWW152:IXD152"/>
    <mergeCell ref="IXE152:IXL152"/>
    <mergeCell ref="IXM152:IXT152"/>
    <mergeCell ref="IXU152:IYB152"/>
    <mergeCell ref="IVA152:IVH152"/>
    <mergeCell ref="IVI152:IVP152"/>
    <mergeCell ref="IVQ152:IVX152"/>
    <mergeCell ref="IVY152:IWF152"/>
    <mergeCell ref="IWG152:IWN152"/>
    <mergeCell ref="ITM152:ITT152"/>
    <mergeCell ref="ITU152:IUB152"/>
    <mergeCell ref="IUC152:IUJ152"/>
    <mergeCell ref="IUK152:IUR152"/>
    <mergeCell ref="IUS152:IUZ152"/>
    <mergeCell ref="IRY152:ISF152"/>
    <mergeCell ref="ISG152:ISN152"/>
    <mergeCell ref="ISO152:ISV152"/>
    <mergeCell ref="ISW152:ITD152"/>
    <mergeCell ref="ITE152:ITL152"/>
    <mergeCell ref="IQK152:IQR152"/>
    <mergeCell ref="IQS152:IQZ152"/>
    <mergeCell ref="IRA152:IRH152"/>
    <mergeCell ref="IRI152:IRP152"/>
    <mergeCell ref="IRQ152:IRX152"/>
    <mergeCell ref="IOW152:IPD152"/>
    <mergeCell ref="IPE152:IPL152"/>
    <mergeCell ref="IPM152:IPT152"/>
    <mergeCell ref="IPU152:IQB152"/>
    <mergeCell ref="IQC152:IQJ152"/>
    <mergeCell ref="INI152:INP152"/>
    <mergeCell ref="INQ152:INX152"/>
    <mergeCell ref="INY152:IOF152"/>
    <mergeCell ref="IOG152:ION152"/>
    <mergeCell ref="IOO152:IOV152"/>
    <mergeCell ref="ILU152:IMB152"/>
    <mergeCell ref="IMC152:IMJ152"/>
    <mergeCell ref="IMK152:IMR152"/>
    <mergeCell ref="IMS152:IMZ152"/>
    <mergeCell ref="INA152:INH152"/>
    <mergeCell ref="IKG152:IKN152"/>
    <mergeCell ref="IKO152:IKV152"/>
    <mergeCell ref="IKW152:ILD152"/>
    <mergeCell ref="ILE152:ILL152"/>
    <mergeCell ref="ILM152:ILT152"/>
    <mergeCell ref="IIS152:IIZ152"/>
    <mergeCell ref="IJA152:IJH152"/>
    <mergeCell ref="IJI152:IJP152"/>
    <mergeCell ref="IJQ152:IJX152"/>
    <mergeCell ref="IJY152:IKF152"/>
    <mergeCell ref="IHE152:IHL152"/>
    <mergeCell ref="IHM152:IHT152"/>
    <mergeCell ref="IHU152:IIB152"/>
    <mergeCell ref="IIC152:IIJ152"/>
    <mergeCell ref="IIK152:IIR152"/>
    <mergeCell ref="IFQ152:IFX152"/>
    <mergeCell ref="IFY152:IGF152"/>
    <mergeCell ref="IGG152:IGN152"/>
    <mergeCell ref="IGO152:IGV152"/>
    <mergeCell ref="IGW152:IHD152"/>
    <mergeCell ref="IEC152:IEJ152"/>
    <mergeCell ref="IEK152:IER152"/>
    <mergeCell ref="IES152:IEZ152"/>
    <mergeCell ref="IFA152:IFH152"/>
    <mergeCell ref="IFI152:IFP152"/>
    <mergeCell ref="ICO152:ICV152"/>
    <mergeCell ref="ICW152:IDD152"/>
    <mergeCell ref="IDE152:IDL152"/>
    <mergeCell ref="IDM152:IDT152"/>
    <mergeCell ref="IDU152:IEB152"/>
    <mergeCell ref="IBA152:IBH152"/>
    <mergeCell ref="IBI152:IBP152"/>
    <mergeCell ref="IBQ152:IBX152"/>
    <mergeCell ref="IBY152:ICF152"/>
    <mergeCell ref="ICG152:ICN152"/>
    <mergeCell ref="HZM152:HZT152"/>
    <mergeCell ref="HZU152:IAB152"/>
    <mergeCell ref="IAC152:IAJ152"/>
    <mergeCell ref="IAK152:IAR152"/>
    <mergeCell ref="IAS152:IAZ152"/>
    <mergeCell ref="HXY152:HYF152"/>
    <mergeCell ref="HYG152:HYN152"/>
    <mergeCell ref="HYO152:HYV152"/>
    <mergeCell ref="HYW152:HZD152"/>
    <mergeCell ref="HZE152:HZL152"/>
    <mergeCell ref="HWK152:HWR152"/>
    <mergeCell ref="HWS152:HWZ152"/>
    <mergeCell ref="HXA152:HXH152"/>
    <mergeCell ref="HXI152:HXP152"/>
    <mergeCell ref="HXQ152:HXX152"/>
    <mergeCell ref="HUW152:HVD152"/>
    <mergeCell ref="HVE152:HVL152"/>
    <mergeCell ref="HVM152:HVT152"/>
    <mergeCell ref="HVU152:HWB152"/>
    <mergeCell ref="HWC152:HWJ152"/>
    <mergeCell ref="HTI152:HTP152"/>
    <mergeCell ref="HTQ152:HTX152"/>
    <mergeCell ref="HTY152:HUF152"/>
    <mergeCell ref="HUG152:HUN152"/>
    <mergeCell ref="HUO152:HUV152"/>
    <mergeCell ref="HRU152:HSB152"/>
    <mergeCell ref="HSC152:HSJ152"/>
    <mergeCell ref="HSK152:HSR152"/>
    <mergeCell ref="HSS152:HSZ152"/>
    <mergeCell ref="HTA152:HTH152"/>
    <mergeCell ref="HQG152:HQN152"/>
    <mergeCell ref="HQO152:HQV152"/>
    <mergeCell ref="HQW152:HRD152"/>
    <mergeCell ref="HRE152:HRL152"/>
    <mergeCell ref="HRM152:HRT152"/>
    <mergeCell ref="HOS152:HOZ152"/>
    <mergeCell ref="HPA152:HPH152"/>
    <mergeCell ref="HPI152:HPP152"/>
    <mergeCell ref="HPQ152:HPX152"/>
    <mergeCell ref="HPY152:HQF152"/>
    <mergeCell ref="HNE152:HNL152"/>
    <mergeCell ref="HNM152:HNT152"/>
    <mergeCell ref="HNU152:HOB152"/>
    <mergeCell ref="HOC152:HOJ152"/>
    <mergeCell ref="HOK152:HOR152"/>
    <mergeCell ref="HLQ152:HLX152"/>
    <mergeCell ref="HLY152:HMF152"/>
    <mergeCell ref="HMG152:HMN152"/>
    <mergeCell ref="HMO152:HMV152"/>
    <mergeCell ref="HMW152:HND152"/>
    <mergeCell ref="HKC152:HKJ152"/>
    <mergeCell ref="HKK152:HKR152"/>
    <mergeCell ref="HKS152:HKZ152"/>
    <mergeCell ref="HLA152:HLH152"/>
    <mergeCell ref="HLI152:HLP152"/>
    <mergeCell ref="HIO152:HIV152"/>
    <mergeCell ref="HIW152:HJD152"/>
    <mergeCell ref="HJE152:HJL152"/>
    <mergeCell ref="HJM152:HJT152"/>
    <mergeCell ref="HJU152:HKB152"/>
    <mergeCell ref="HHA152:HHH152"/>
    <mergeCell ref="HHI152:HHP152"/>
    <mergeCell ref="HHQ152:HHX152"/>
    <mergeCell ref="HHY152:HIF152"/>
    <mergeCell ref="HIG152:HIN152"/>
    <mergeCell ref="HFM152:HFT152"/>
    <mergeCell ref="HFU152:HGB152"/>
    <mergeCell ref="HGC152:HGJ152"/>
    <mergeCell ref="HGK152:HGR152"/>
    <mergeCell ref="HGS152:HGZ152"/>
    <mergeCell ref="HDY152:HEF152"/>
    <mergeCell ref="HEG152:HEN152"/>
    <mergeCell ref="HEO152:HEV152"/>
    <mergeCell ref="HEW152:HFD152"/>
    <mergeCell ref="HFE152:HFL152"/>
    <mergeCell ref="HCK152:HCR152"/>
    <mergeCell ref="HCS152:HCZ152"/>
    <mergeCell ref="HDA152:HDH152"/>
    <mergeCell ref="HDI152:HDP152"/>
    <mergeCell ref="HDQ152:HDX152"/>
    <mergeCell ref="HAW152:HBD152"/>
    <mergeCell ref="HBE152:HBL152"/>
    <mergeCell ref="HBM152:HBT152"/>
    <mergeCell ref="HBU152:HCB152"/>
    <mergeCell ref="HCC152:HCJ152"/>
    <mergeCell ref="GZI152:GZP152"/>
    <mergeCell ref="GZQ152:GZX152"/>
    <mergeCell ref="GZY152:HAF152"/>
    <mergeCell ref="HAG152:HAN152"/>
    <mergeCell ref="HAO152:HAV152"/>
    <mergeCell ref="GXU152:GYB152"/>
    <mergeCell ref="GYC152:GYJ152"/>
    <mergeCell ref="GYK152:GYR152"/>
    <mergeCell ref="GYS152:GYZ152"/>
    <mergeCell ref="GZA152:GZH152"/>
    <mergeCell ref="GWG152:GWN152"/>
    <mergeCell ref="GWO152:GWV152"/>
    <mergeCell ref="GWW152:GXD152"/>
    <mergeCell ref="GXE152:GXL152"/>
    <mergeCell ref="GXM152:GXT152"/>
    <mergeCell ref="GUS152:GUZ152"/>
    <mergeCell ref="GVA152:GVH152"/>
    <mergeCell ref="GVI152:GVP152"/>
    <mergeCell ref="GVQ152:GVX152"/>
    <mergeCell ref="GVY152:GWF152"/>
    <mergeCell ref="GTE152:GTL152"/>
    <mergeCell ref="GTM152:GTT152"/>
    <mergeCell ref="GTU152:GUB152"/>
    <mergeCell ref="GUC152:GUJ152"/>
    <mergeCell ref="GUK152:GUR152"/>
    <mergeCell ref="GRQ152:GRX152"/>
    <mergeCell ref="GRY152:GSF152"/>
    <mergeCell ref="GSG152:GSN152"/>
    <mergeCell ref="GSO152:GSV152"/>
    <mergeCell ref="GSW152:GTD152"/>
    <mergeCell ref="GQC152:GQJ152"/>
    <mergeCell ref="GQK152:GQR152"/>
    <mergeCell ref="GQS152:GQZ152"/>
    <mergeCell ref="GRA152:GRH152"/>
    <mergeCell ref="GRI152:GRP152"/>
    <mergeCell ref="GOO152:GOV152"/>
    <mergeCell ref="GOW152:GPD152"/>
    <mergeCell ref="GPE152:GPL152"/>
    <mergeCell ref="GPM152:GPT152"/>
    <mergeCell ref="GPU152:GQB152"/>
    <mergeCell ref="GNA152:GNH152"/>
    <mergeCell ref="GNI152:GNP152"/>
    <mergeCell ref="GNQ152:GNX152"/>
    <mergeCell ref="GNY152:GOF152"/>
    <mergeCell ref="GOG152:GON152"/>
    <mergeCell ref="GLM152:GLT152"/>
    <mergeCell ref="GLU152:GMB152"/>
    <mergeCell ref="GMC152:GMJ152"/>
    <mergeCell ref="GMK152:GMR152"/>
    <mergeCell ref="GMS152:GMZ152"/>
    <mergeCell ref="GJY152:GKF152"/>
    <mergeCell ref="GKG152:GKN152"/>
    <mergeCell ref="GKO152:GKV152"/>
    <mergeCell ref="GKW152:GLD152"/>
    <mergeCell ref="GLE152:GLL152"/>
    <mergeCell ref="GIK152:GIR152"/>
    <mergeCell ref="GIS152:GIZ152"/>
    <mergeCell ref="GJA152:GJH152"/>
    <mergeCell ref="GJI152:GJP152"/>
    <mergeCell ref="GJQ152:GJX152"/>
    <mergeCell ref="GGW152:GHD152"/>
    <mergeCell ref="GHE152:GHL152"/>
    <mergeCell ref="GHM152:GHT152"/>
    <mergeCell ref="GHU152:GIB152"/>
    <mergeCell ref="GIC152:GIJ152"/>
    <mergeCell ref="GFI152:GFP152"/>
    <mergeCell ref="GFQ152:GFX152"/>
    <mergeCell ref="GFY152:GGF152"/>
    <mergeCell ref="GGG152:GGN152"/>
    <mergeCell ref="GGO152:GGV152"/>
    <mergeCell ref="GDU152:GEB152"/>
    <mergeCell ref="GEC152:GEJ152"/>
    <mergeCell ref="GEK152:GER152"/>
    <mergeCell ref="GES152:GEZ152"/>
    <mergeCell ref="GFA152:GFH152"/>
    <mergeCell ref="GCG152:GCN152"/>
    <mergeCell ref="GCO152:GCV152"/>
    <mergeCell ref="GCW152:GDD152"/>
    <mergeCell ref="GDE152:GDL152"/>
    <mergeCell ref="GDM152:GDT152"/>
    <mergeCell ref="GAS152:GAZ152"/>
    <mergeCell ref="GBA152:GBH152"/>
    <mergeCell ref="GBI152:GBP152"/>
    <mergeCell ref="GBQ152:GBX152"/>
    <mergeCell ref="GBY152:GCF152"/>
    <mergeCell ref="FZE152:FZL152"/>
    <mergeCell ref="FZM152:FZT152"/>
    <mergeCell ref="FZU152:GAB152"/>
    <mergeCell ref="GAC152:GAJ152"/>
    <mergeCell ref="GAK152:GAR152"/>
    <mergeCell ref="FXQ152:FXX152"/>
    <mergeCell ref="FXY152:FYF152"/>
    <mergeCell ref="FYG152:FYN152"/>
    <mergeCell ref="FYO152:FYV152"/>
    <mergeCell ref="FYW152:FZD152"/>
    <mergeCell ref="FWC152:FWJ152"/>
    <mergeCell ref="FWK152:FWR152"/>
    <mergeCell ref="FWS152:FWZ152"/>
    <mergeCell ref="FXA152:FXH152"/>
    <mergeCell ref="FXI152:FXP152"/>
    <mergeCell ref="FUO152:FUV152"/>
    <mergeCell ref="FUW152:FVD152"/>
    <mergeCell ref="FVE152:FVL152"/>
    <mergeCell ref="FVM152:FVT152"/>
    <mergeCell ref="FVU152:FWB152"/>
    <mergeCell ref="FTA152:FTH152"/>
    <mergeCell ref="FTI152:FTP152"/>
    <mergeCell ref="FTQ152:FTX152"/>
    <mergeCell ref="FTY152:FUF152"/>
    <mergeCell ref="FUG152:FUN152"/>
    <mergeCell ref="FRM152:FRT152"/>
    <mergeCell ref="FRU152:FSB152"/>
    <mergeCell ref="FSC152:FSJ152"/>
    <mergeCell ref="FSK152:FSR152"/>
    <mergeCell ref="FSS152:FSZ152"/>
    <mergeCell ref="FPY152:FQF152"/>
    <mergeCell ref="FQG152:FQN152"/>
    <mergeCell ref="FQO152:FQV152"/>
    <mergeCell ref="FQW152:FRD152"/>
    <mergeCell ref="FRE152:FRL152"/>
    <mergeCell ref="FOK152:FOR152"/>
    <mergeCell ref="FOS152:FOZ152"/>
    <mergeCell ref="FPA152:FPH152"/>
    <mergeCell ref="FPI152:FPP152"/>
    <mergeCell ref="FPQ152:FPX152"/>
    <mergeCell ref="FMW152:FND152"/>
    <mergeCell ref="FNE152:FNL152"/>
    <mergeCell ref="FNM152:FNT152"/>
    <mergeCell ref="FNU152:FOB152"/>
    <mergeCell ref="FOC152:FOJ152"/>
    <mergeCell ref="FLI152:FLP152"/>
    <mergeCell ref="FLQ152:FLX152"/>
    <mergeCell ref="FLY152:FMF152"/>
    <mergeCell ref="FMG152:FMN152"/>
    <mergeCell ref="FMO152:FMV152"/>
    <mergeCell ref="FJU152:FKB152"/>
    <mergeCell ref="FKC152:FKJ152"/>
    <mergeCell ref="FKK152:FKR152"/>
    <mergeCell ref="FKS152:FKZ152"/>
    <mergeCell ref="FLA152:FLH152"/>
    <mergeCell ref="FIG152:FIN152"/>
    <mergeCell ref="FIO152:FIV152"/>
    <mergeCell ref="FIW152:FJD152"/>
    <mergeCell ref="FJE152:FJL152"/>
    <mergeCell ref="FJM152:FJT152"/>
    <mergeCell ref="FGS152:FGZ152"/>
    <mergeCell ref="FHA152:FHH152"/>
    <mergeCell ref="FHI152:FHP152"/>
    <mergeCell ref="FHQ152:FHX152"/>
    <mergeCell ref="FHY152:FIF152"/>
    <mergeCell ref="FFE152:FFL152"/>
    <mergeCell ref="FFM152:FFT152"/>
    <mergeCell ref="FFU152:FGB152"/>
    <mergeCell ref="FGC152:FGJ152"/>
    <mergeCell ref="FGK152:FGR152"/>
    <mergeCell ref="FDQ152:FDX152"/>
    <mergeCell ref="FDY152:FEF152"/>
    <mergeCell ref="FEG152:FEN152"/>
    <mergeCell ref="FEO152:FEV152"/>
    <mergeCell ref="FEW152:FFD152"/>
    <mergeCell ref="FCC152:FCJ152"/>
    <mergeCell ref="FCK152:FCR152"/>
    <mergeCell ref="FCS152:FCZ152"/>
    <mergeCell ref="FDA152:FDH152"/>
    <mergeCell ref="FDI152:FDP152"/>
    <mergeCell ref="FAO152:FAV152"/>
    <mergeCell ref="FAW152:FBD152"/>
    <mergeCell ref="FBE152:FBL152"/>
    <mergeCell ref="FBM152:FBT152"/>
    <mergeCell ref="FBU152:FCB152"/>
    <mergeCell ref="EZA152:EZH152"/>
    <mergeCell ref="EZI152:EZP152"/>
    <mergeCell ref="EZQ152:EZX152"/>
    <mergeCell ref="EZY152:FAF152"/>
    <mergeCell ref="FAG152:FAN152"/>
    <mergeCell ref="EXM152:EXT152"/>
    <mergeCell ref="EXU152:EYB152"/>
    <mergeCell ref="EYC152:EYJ152"/>
    <mergeCell ref="EYK152:EYR152"/>
    <mergeCell ref="EYS152:EYZ152"/>
    <mergeCell ref="EVY152:EWF152"/>
    <mergeCell ref="EWG152:EWN152"/>
    <mergeCell ref="EWO152:EWV152"/>
    <mergeCell ref="EWW152:EXD152"/>
    <mergeCell ref="EXE152:EXL152"/>
    <mergeCell ref="EUK152:EUR152"/>
    <mergeCell ref="EUS152:EUZ152"/>
    <mergeCell ref="EVA152:EVH152"/>
    <mergeCell ref="EVI152:EVP152"/>
    <mergeCell ref="EVQ152:EVX152"/>
    <mergeCell ref="ESW152:ETD152"/>
    <mergeCell ref="ETE152:ETL152"/>
    <mergeCell ref="ETM152:ETT152"/>
    <mergeCell ref="ETU152:EUB152"/>
    <mergeCell ref="EUC152:EUJ152"/>
    <mergeCell ref="ERI152:ERP152"/>
    <mergeCell ref="ERQ152:ERX152"/>
    <mergeCell ref="ERY152:ESF152"/>
    <mergeCell ref="ESG152:ESN152"/>
    <mergeCell ref="ESO152:ESV152"/>
    <mergeCell ref="EPU152:EQB152"/>
    <mergeCell ref="EQC152:EQJ152"/>
    <mergeCell ref="EQK152:EQR152"/>
    <mergeCell ref="EQS152:EQZ152"/>
    <mergeCell ref="ERA152:ERH152"/>
    <mergeCell ref="EOG152:EON152"/>
    <mergeCell ref="EOO152:EOV152"/>
    <mergeCell ref="EOW152:EPD152"/>
    <mergeCell ref="EPE152:EPL152"/>
    <mergeCell ref="EPM152:EPT152"/>
    <mergeCell ref="EMS152:EMZ152"/>
    <mergeCell ref="ENA152:ENH152"/>
    <mergeCell ref="ENI152:ENP152"/>
    <mergeCell ref="ENQ152:ENX152"/>
    <mergeCell ref="ENY152:EOF152"/>
    <mergeCell ref="ELE152:ELL152"/>
    <mergeCell ref="ELM152:ELT152"/>
    <mergeCell ref="ELU152:EMB152"/>
    <mergeCell ref="EMC152:EMJ152"/>
    <mergeCell ref="EMK152:EMR152"/>
    <mergeCell ref="EJQ152:EJX152"/>
    <mergeCell ref="EJY152:EKF152"/>
    <mergeCell ref="EKG152:EKN152"/>
    <mergeCell ref="EKO152:EKV152"/>
    <mergeCell ref="EKW152:ELD152"/>
    <mergeCell ref="EIC152:EIJ152"/>
    <mergeCell ref="EIK152:EIR152"/>
    <mergeCell ref="EIS152:EIZ152"/>
    <mergeCell ref="EJA152:EJH152"/>
    <mergeCell ref="EJI152:EJP152"/>
    <mergeCell ref="EGO152:EGV152"/>
    <mergeCell ref="EGW152:EHD152"/>
    <mergeCell ref="EHE152:EHL152"/>
    <mergeCell ref="EHM152:EHT152"/>
    <mergeCell ref="EHU152:EIB152"/>
    <mergeCell ref="EFA152:EFH152"/>
    <mergeCell ref="EFI152:EFP152"/>
    <mergeCell ref="EFQ152:EFX152"/>
    <mergeCell ref="EFY152:EGF152"/>
    <mergeCell ref="EGG152:EGN152"/>
    <mergeCell ref="EDM152:EDT152"/>
    <mergeCell ref="EDU152:EEB152"/>
    <mergeCell ref="EEC152:EEJ152"/>
    <mergeCell ref="EEK152:EER152"/>
    <mergeCell ref="EES152:EEZ152"/>
    <mergeCell ref="EBY152:ECF152"/>
    <mergeCell ref="ECG152:ECN152"/>
    <mergeCell ref="ECO152:ECV152"/>
    <mergeCell ref="ECW152:EDD152"/>
    <mergeCell ref="EDE152:EDL152"/>
    <mergeCell ref="EAK152:EAR152"/>
    <mergeCell ref="EAS152:EAZ152"/>
    <mergeCell ref="EBA152:EBH152"/>
    <mergeCell ref="EBI152:EBP152"/>
    <mergeCell ref="EBQ152:EBX152"/>
    <mergeCell ref="DYW152:DZD152"/>
    <mergeCell ref="DZE152:DZL152"/>
    <mergeCell ref="DZM152:DZT152"/>
    <mergeCell ref="DZU152:EAB152"/>
    <mergeCell ref="EAC152:EAJ152"/>
    <mergeCell ref="DXI152:DXP152"/>
    <mergeCell ref="DXQ152:DXX152"/>
    <mergeCell ref="DXY152:DYF152"/>
    <mergeCell ref="DYG152:DYN152"/>
    <mergeCell ref="DYO152:DYV152"/>
    <mergeCell ref="DVU152:DWB152"/>
    <mergeCell ref="DWC152:DWJ152"/>
    <mergeCell ref="DWK152:DWR152"/>
    <mergeCell ref="DWS152:DWZ152"/>
    <mergeCell ref="DXA152:DXH152"/>
    <mergeCell ref="DUG152:DUN152"/>
    <mergeCell ref="DUO152:DUV152"/>
    <mergeCell ref="DUW152:DVD152"/>
    <mergeCell ref="DVE152:DVL152"/>
    <mergeCell ref="DVM152:DVT152"/>
    <mergeCell ref="DSS152:DSZ152"/>
    <mergeCell ref="DTA152:DTH152"/>
    <mergeCell ref="DTI152:DTP152"/>
    <mergeCell ref="DTQ152:DTX152"/>
    <mergeCell ref="DTY152:DUF152"/>
    <mergeCell ref="DRE152:DRL152"/>
    <mergeCell ref="DRM152:DRT152"/>
    <mergeCell ref="DRU152:DSB152"/>
    <mergeCell ref="DSC152:DSJ152"/>
    <mergeCell ref="DSK152:DSR152"/>
    <mergeCell ref="DPQ152:DPX152"/>
    <mergeCell ref="DPY152:DQF152"/>
    <mergeCell ref="DQG152:DQN152"/>
    <mergeCell ref="DQO152:DQV152"/>
    <mergeCell ref="DQW152:DRD152"/>
    <mergeCell ref="DOC152:DOJ152"/>
    <mergeCell ref="DOK152:DOR152"/>
    <mergeCell ref="DOS152:DOZ152"/>
    <mergeCell ref="DPA152:DPH152"/>
    <mergeCell ref="DPI152:DPP152"/>
    <mergeCell ref="DMO152:DMV152"/>
    <mergeCell ref="DMW152:DND152"/>
    <mergeCell ref="DNE152:DNL152"/>
    <mergeCell ref="DNM152:DNT152"/>
    <mergeCell ref="DNU152:DOB152"/>
    <mergeCell ref="DLA152:DLH152"/>
    <mergeCell ref="DLI152:DLP152"/>
    <mergeCell ref="DLQ152:DLX152"/>
    <mergeCell ref="DLY152:DMF152"/>
    <mergeCell ref="DMG152:DMN152"/>
    <mergeCell ref="DJM152:DJT152"/>
    <mergeCell ref="DJU152:DKB152"/>
    <mergeCell ref="DKC152:DKJ152"/>
    <mergeCell ref="DKK152:DKR152"/>
    <mergeCell ref="DKS152:DKZ152"/>
    <mergeCell ref="DHY152:DIF152"/>
    <mergeCell ref="DIG152:DIN152"/>
    <mergeCell ref="DIO152:DIV152"/>
    <mergeCell ref="DIW152:DJD152"/>
    <mergeCell ref="DJE152:DJL152"/>
    <mergeCell ref="DGK152:DGR152"/>
    <mergeCell ref="DGS152:DGZ152"/>
    <mergeCell ref="DHA152:DHH152"/>
    <mergeCell ref="DHI152:DHP152"/>
    <mergeCell ref="DHQ152:DHX152"/>
    <mergeCell ref="DEW152:DFD152"/>
    <mergeCell ref="DFE152:DFL152"/>
    <mergeCell ref="DFM152:DFT152"/>
    <mergeCell ref="DFU152:DGB152"/>
    <mergeCell ref="DGC152:DGJ152"/>
    <mergeCell ref="DDI152:DDP152"/>
    <mergeCell ref="DDQ152:DDX152"/>
    <mergeCell ref="DDY152:DEF152"/>
    <mergeCell ref="DEG152:DEN152"/>
    <mergeCell ref="DEO152:DEV152"/>
    <mergeCell ref="DBU152:DCB152"/>
    <mergeCell ref="DCC152:DCJ152"/>
    <mergeCell ref="DCK152:DCR152"/>
    <mergeCell ref="DCS152:DCZ152"/>
    <mergeCell ref="DDA152:DDH152"/>
    <mergeCell ref="DAG152:DAN152"/>
    <mergeCell ref="DAO152:DAV152"/>
    <mergeCell ref="DAW152:DBD152"/>
    <mergeCell ref="DBE152:DBL152"/>
    <mergeCell ref="DBM152:DBT152"/>
    <mergeCell ref="CYS152:CYZ152"/>
    <mergeCell ref="CZA152:CZH152"/>
    <mergeCell ref="CZI152:CZP152"/>
    <mergeCell ref="CZQ152:CZX152"/>
    <mergeCell ref="CZY152:DAF152"/>
    <mergeCell ref="CXE152:CXL152"/>
    <mergeCell ref="CXM152:CXT152"/>
    <mergeCell ref="CXU152:CYB152"/>
    <mergeCell ref="CYC152:CYJ152"/>
    <mergeCell ref="CYK152:CYR152"/>
    <mergeCell ref="CVQ152:CVX152"/>
    <mergeCell ref="CVY152:CWF152"/>
    <mergeCell ref="CWG152:CWN152"/>
    <mergeCell ref="CWO152:CWV152"/>
    <mergeCell ref="CWW152:CXD152"/>
    <mergeCell ref="CUC152:CUJ152"/>
    <mergeCell ref="CUK152:CUR152"/>
    <mergeCell ref="CUS152:CUZ152"/>
    <mergeCell ref="CVA152:CVH152"/>
    <mergeCell ref="CVI152:CVP152"/>
    <mergeCell ref="CSO152:CSV152"/>
    <mergeCell ref="CSW152:CTD152"/>
    <mergeCell ref="CTE152:CTL152"/>
    <mergeCell ref="CTM152:CTT152"/>
    <mergeCell ref="CTU152:CUB152"/>
    <mergeCell ref="CRA152:CRH152"/>
    <mergeCell ref="CRI152:CRP152"/>
    <mergeCell ref="CRQ152:CRX152"/>
    <mergeCell ref="CRY152:CSF152"/>
    <mergeCell ref="CSG152:CSN152"/>
    <mergeCell ref="CPM152:CPT152"/>
    <mergeCell ref="CPU152:CQB152"/>
    <mergeCell ref="CQC152:CQJ152"/>
    <mergeCell ref="CQK152:CQR152"/>
    <mergeCell ref="CQS152:CQZ152"/>
    <mergeCell ref="CNY152:COF152"/>
    <mergeCell ref="COG152:CON152"/>
    <mergeCell ref="COO152:COV152"/>
    <mergeCell ref="COW152:CPD152"/>
    <mergeCell ref="CPE152:CPL152"/>
    <mergeCell ref="CMK152:CMR152"/>
    <mergeCell ref="CMS152:CMZ152"/>
    <mergeCell ref="CNA152:CNH152"/>
    <mergeCell ref="CNI152:CNP152"/>
    <mergeCell ref="CNQ152:CNX152"/>
    <mergeCell ref="CKW152:CLD152"/>
    <mergeCell ref="CLE152:CLL152"/>
    <mergeCell ref="CLM152:CLT152"/>
    <mergeCell ref="CLU152:CMB152"/>
    <mergeCell ref="CMC152:CMJ152"/>
    <mergeCell ref="CJI152:CJP152"/>
    <mergeCell ref="CJQ152:CJX152"/>
    <mergeCell ref="CJY152:CKF152"/>
    <mergeCell ref="CKG152:CKN152"/>
    <mergeCell ref="CKO152:CKV152"/>
    <mergeCell ref="CHU152:CIB152"/>
    <mergeCell ref="CIC152:CIJ152"/>
    <mergeCell ref="CIK152:CIR152"/>
    <mergeCell ref="CIS152:CIZ152"/>
    <mergeCell ref="CJA152:CJH152"/>
    <mergeCell ref="CGG152:CGN152"/>
    <mergeCell ref="CGO152:CGV152"/>
    <mergeCell ref="CGW152:CHD152"/>
    <mergeCell ref="CHE152:CHL152"/>
    <mergeCell ref="CHM152:CHT152"/>
    <mergeCell ref="CES152:CEZ152"/>
    <mergeCell ref="CFA152:CFH152"/>
    <mergeCell ref="CFI152:CFP152"/>
    <mergeCell ref="CFQ152:CFX152"/>
    <mergeCell ref="CFY152:CGF152"/>
    <mergeCell ref="CDE152:CDL152"/>
    <mergeCell ref="CDM152:CDT152"/>
    <mergeCell ref="CDU152:CEB152"/>
    <mergeCell ref="CEC152:CEJ152"/>
    <mergeCell ref="CEK152:CER152"/>
    <mergeCell ref="CBQ152:CBX152"/>
    <mergeCell ref="CBY152:CCF152"/>
    <mergeCell ref="CCG152:CCN152"/>
    <mergeCell ref="CCO152:CCV152"/>
    <mergeCell ref="CCW152:CDD152"/>
    <mergeCell ref="CAC152:CAJ152"/>
    <mergeCell ref="CAK152:CAR152"/>
    <mergeCell ref="CAS152:CAZ152"/>
    <mergeCell ref="CBA152:CBH152"/>
    <mergeCell ref="CBI152:CBP152"/>
    <mergeCell ref="BYO152:BYV152"/>
    <mergeCell ref="BYW152:BZD152"/>
    <mergeCell ref="BZE152:BZL152"/>
    <mergeCell ref="BZM152:BZT152"/>
    <mergeCell ref="BZU152:CAB152"/>
    <mergeCell ref="BXA152:BXH152"/>
    <mergeCell ref="BXI152:BXP152"/>
    <mergeCell ref="BXQ152:BXX152"/>
    <mergeCell ref="BXY152:BYF152"/>
    <mergeCell ref="BYG152:BYN152"/>
    <mergeCell ref="BVM152:BVT152"/>
    <mergeCell ref="BVU152:BWB152"/>
    <mergeCell ref="BWC152:BWJ152"/>
    <mergeCell ref="BWK152:BWR152"/>
    <mergeCell ref="BWS152:BWZ152"/>
    <mergeCell ref="BTY152:BUF152"/>
    <mergeCell ref="BUG152:BUN152"/>
    <mergeCell ref="BUO152:BUV152"/>
    <mergeCell ref="BUW152:BVD152"/>
    <mergeCell ref="BVE152:BVL152"/>
    <mergeCell ref="BSK152:BSR152"/>
    <mergeCell ref="BSS152:BSZ152"/>
    <mergeCell ref="BTA152:BTH152"/>
    <mergeCell ref="BTI152:BTP152"/>
    <mergeCell ref="BTQ152:BTX152"/>
    <mergeCell ref="BQW152:BRD152"/>
    <mergeCell ref="BRE152:BRL152"/>
    <mergeCell ref="BRM152:BRT152"/>
    <mergeCell ref="BRU152:BSB152"/>
    <mergeCell ref="BSC152:BSJ152"/>
    <mergeCell ref="BPI152:BPP152"/>
    <mergeCell ref="BPQ152:BPX152"/>
    <mergeCell ref="BPY152:BQF152"/>
    <mergeCell ref="BQG152:BQN152"/>
    <mergeCell ref="BQO152:BQV152"/>
    <mergeCell ref="BNU152:BOB152"/>
    <mergeCell ref="BOC152:BOJ152"/>
    <mergeCell ref="BOK152:BOR152"/>
    <mergeCell ref="BOS152:BOZ152"/>
    <mergeCell ref="BPA152:BPH152"/>
    <mergeCell ref="BMG152:BMN152"/>
    <mergeCell ref="BMO152:BMV152"/>
    <mergeCell ref="BMW152:BND152"/>
    <mergeCell ref="BNE152:BNL152"/>
    <mergeCell ref="BNM152:BNT152"/>
    <mergeCell ref="BKS152:BKZ152"/>
    <mergeCell ref="BLA152:BLH152"/>
    <mergeCell ref="BLI152:BLP152"/>
    <mergeCell ref="BLQ152:BLX152"/>
    <mergeCell ref="BLY152:BMF152"/>
    <mergeCell ref="BJE152:BJL152"/>
    <mergeCell ref="BJM152:BJT152"/>
    <mergeCell ref="BJU152:BKB152"/>
    <mergeCell ref="BKC152:BKJ152"/>
    <mergeCell ref="BKK152:BKR152"/>
    <mergeCell ref="BHQ152:BHX152"/>
    <mergeCell ref="BHY152:BIF152"/>
    <mergeCell ref="BIG152:BIN152"/>
    <mergeCell ref="BIO152:BIV152"/>
    <mergeCell ref="BIW152:BJD152"/>
    <mergeCell ref="BGC152:BGJ152"/>
    <mergeCell ref="BGK152:BGR152"/>
    <mergeCell ref="BGS152:BGZ152"/>
    <mergeCell ref="BHA152:BHH152"/>
    <mergeCell ref="BHI152:BHP152"/>
    <mergeCell ref="BEO152:BEV152"/>
    <mergeCell ref="BEW152:BFD152"/>
    <mergeCell ref="BFE152:BFL152"/>
    <mergeCell ref="BFM152:BFT152"/>
    <mergeCell ref="BFU152:BGB152"/>
    <mergeCell ref="BDA152:BDH152"/>
    <mergeCell ref="BDI152:BDP152"/>
    <mergeCell ref="BDQ152:BDX152"/>
    <mergeCell ref="BDY152:BEF152"/>
    <mergeCell ref="BEG152:BEN152"/>
    <mergeCell ref="BBM152:BBT152"/>
    <mergeCell ref="BBU152:BCB152"/>
    <mergeCell ref="BCC152:BCJ152"/>
    <mergeCell ref="BCK152:BCR152"/>
    <mergeCell ref="BCS152:BCZ152"/>
    <mergeCell ref="AZY152:BAF152"/>
    <mergeCell ref="BAG152:BAN152"/>
    <mergeCell ref="BAO152:BAV152"/>
    <mergeCell ref="BAW152:BBD152"/>
    <mergeCell ref="BBE152:BBL152"/>
    <mergeCell ref="AYK152:AYR152"/>
    <mergeCell ref="AYS152:AYZ152"/>
    <mergeCell ref="AZA152:AZH152"/>
    <mergeCell ref="AZI152:AZP152"/>
    <mergeCell ref="AZQ152:AZX152"/>
    <mergeCell ref="AWW152:AXD152"/>
    <mergeCell ref="AXE152:AXL152"/>
    <mergeCell ref="AXM152:AXT152"/>
    <mergeCell ref="AXU152:AYB152"/>
    <mergeCell ref="AYC152:AYJ152"/>
    <mergeCell ref="AVI152:AVP152"/>
    <mergeCell ref="AVQ152:AVX152"/>
    <mergeCell ref="AVY152:AWF152"/>
    <mergeCell ref="AWG152:AWN152"/>
    <mergeCell ref="AWO152:AWV152"/>
    <mergeCell ref="ATU152:AUB152"/>
    <mergeCell ref="AUC152:AUJ152"/>
    <mergeCell ref="AUK152:AUR152"/>
    <mergeCell ref="AUS152:AUZ152"/>
    <mergeCell ref="AVA152:AVH152"/>
    <mergeCell ref="ASG152:ASN152"/>
    <mergeCell ref="ASO152:ASV152"/>
    <mergeCell ref="ASW152:ATD152"/>
    <mergeCell ref="ATE152:ATL152"/>
    <mergeCell ref="ATM152:ATT152"/>
    <mergeCell ref="AQS152:AQZ152"/>
    <mergeCell ref="ARA152:ARH152"/>
    <mergeCell ref="ARI152:ARP152"/>
    <mergeCell ref="ARQ152:ARX152"/>
    <mergeCell ref="ARY152:ASF152"/>
    <mergeCell ref="APE152:APL152"/>
    <mergeCell ref="APM152:APT152"/>
    <mergeCell ref="APU152:AQB152"/>
    <mergeCell ref="AQC152:AQJ152"/>
    <mergeCell ref="AQK152:AQR152"/>
    <mergeCell ref="ANQ152:ANX152"/>
    <mergeCell ref="ANY152:AOF152"/>
    <mergeCell ref="AOG152:AON152"/>
    <mergeCell ref="AOO152:AOV152"/>
    <mergeCell ref="AOW152:APD152"/>
    <mergeCell ref="AMC152:AMJ152"/>
    <mergeCell ref="AMK152:AMR152"/>
    <mergeCell ref="AMS152:AMZ152"/>
    <mergeCell ref="ANA152:ANH152"/>
    <mergeCell ref="ANI152:ANP152"/>
    <mergeCell ref="AKO152:AKV152"/>
    <mergeCell ref="AKW152:ALD152"/>
    <mergeCell ref="ALE152:ALL152"/>
    <mergeCell ref="ALM152:ALT152"/>
    <mergeCell ref="ALU152:AMB152"/>
    <mergeCell ref="AJA152:AJH152"/>
    <mergeCell ref="AJI152:AJP152"/>
    <mergeCell ref="AJQ152:AJX152"/>
    <mergeCell ref="AJY152:AKF152"/>
    <mergeCell ref="AKG152:AKN152"/>
    <mergeCell ref="AHM152:AHT152"/>
    <mergeCell ref="AHU152:AIB152"/>
    <mergeCell ref="AIC152:AIJ152"/>
    <mergeCell ref="AIK152:AIR152"/>
    <mergeCell ref="AIS152:AIZ152"/>
    <mergeCell ref="AFY152:AGF152"/>
    <mergeCell ref="AGG152:AGN152"/>
    <mergeCell ref="AGO152:AGV152"/>
    <mergeCell ref="AGW152:AHD152"/>
    <mergeCell ref="AHE152:AHL152"/>
    <mergeCell ref="AEK152:AER152"/>
    <mergeCell ref="AES152:AEZ152"/>
    <mergeCell ref="AFA152:AFH152"/>
    <mergeCell ref="AFI152:AFP152"/>
    <mergeCell ref="AFQ152:AFX152"/>
    <mergeCell ref="ACW152:ADD152"/>
    <mergeCell ref="ADE152:ADL152"/>
    <mergeCell ref="ADM152:ADT152"/>
    <mergeCell ref="ADU152:AEB152"/>
    <mergeCell ref="AEC152:AEJ152"/>
    <mergeCell ref="ABI152:ABP152"/>
    <mergeCell ref="ABQ152:ABX152"/>
    <mergeCell ref="ABY152:ACF152"/>
    <mergeCell ref="ACG152:ACN152"/>
    <mergeCell ref="ACO152:ACV152"/>
    <mergeCell ref="ZU152:AAB152"/>
    <mergeCell ref="AAC152:AAJ152"/>
    <mergeCell ref="AAK152:AAR152"/>
    <mergeCell ref="AAS152:AAZ152"/>
    <mergeCell ref="ABA152:ABH152"/>
    <mergeCell ref="YG152:YN152"/>
    <mergeCell ref="YO152:YV152"/>
    <mergeCell ref="YW152:ZD152"/>
    <mergeCell ref="ZE152:ZL152"/>
    <mergeCell ref="ZM152:ZT152"/>
    <mergeCell ref="WS152:WZ152"/>
    <mergeCell ref="XA152:XH152"/>
    <mergeCell ref="XI152:XP152"/>
    <mergeCell ref="XQ152:XX152"/>
    <mergeCell ref="XY152:YF152"/>
    <mergeCell ref="VE152:VL152"/>
    <mergeCell ref="VM152:VT152"/>
    <mergeCell ref="VU152:WB152"/>
    <mergeCell ref="WC152:WJ152"/>
    <mergeCell ref="WK152:WR152"/>
    <mergeCell ref="TQ152:TX152"/>
    <mergeCell ref="TY152:UF152"/>
    <mergeCell ref="UG152:UN152"/>
    <mergeCell ref="UO152:UV152"/>
    <mergeCell ref="UW152:VD152"/>
    <mergeCell ref="SC152:SJ152"/>
    <mergeCell ref="SK152:SR152"/>
    <mergeCell ref="SS152:SZ152"/>
    <mergeCell ref="TA152:TH152"/>
    <mergeCell ref="TI152:TP152"/>
    <mergeCell ref="QO152:QV152"/>
    <mergeCell ref="QW152:RD152"/>
    <mergeCell ref="RE152:RL152"/>
    <mergeCell ref="RM152:RT152"/>
    <mergeCell ref="RU152:SB152"/>
    <mergeCell ref="PA152:PH152"/>
    <mergeCell ref="PI152:PP152"/>
    <mergeCell ref="PQ152:PX152"/>
    <mergeCell ref="PY152:QF152"/>
    <mergeCell ref="QG152:QN152"/>
    <mergeCell ref="NM152:NT152"/>
    <mergeCell ref="NU152:OB152"/>
    <mergeCell ref="OC152:OJ152"/>
    <mergeCell ref="OK152:OR152"/>
    <mergeCell ref="OS152:OZ152"/>
    <mergeCell ref="LY152:MF152"/>
    <mergeCell ref="MG152:MN152"/>
    <mergeCell ref="MO152:MV152"/>
    <mergeCell ref="MW152:ND152"/>
    <mergeCell ref="NE152:NL152"/>
    <mergeCell ref="KK152:KR152"/>
    <mergeCell ref="KS152:KZ152"/>
    <mergeCell ref="LA152:LH152"/>
    <mergeCell ref="LI152:LP152"/>
    <mergeCell ref="LQ152:LX152"/>
    <mergeCell ref="IW152:JD152"/>
    <mergeCell ref="JE152:JL152"/>
    <mergeCell ref="JM152:JT152"/>
    <mergeCell ref="JU152:KB152"/>
    <mergeCell ref="KC152:KJ152"/>
    <mergeCell ref="HI152:HP152"/>
    <mergeCell ref="HQ152:HX152"/>
    <mergeCell ref="HY152:IF152"/>
    <mergeCell ref="IG152:IN152"/>
    <mergeCell ref="IO152:IV152"/>
    <mergeCell ref="FU152:GB152"/>
    <mergeCell ref="GC152:GJ152"/>
    <mergeCell ref="GK152:GR152"/>
    <mergeCell ref="GS152:GZ152"/>
    <mergeCell ref="HA152:HH152"/>
    <mergeCell ref="EG152:EN152"/>
    <mergeCell ref="EO152:EV152"/>
    <mergeCell ref="EW152:FD152"/>
    <mergeCell ref="FE152:FL152"/>
    <mergeCell ref="FM152:FT152"/>
    <mergeCell ref="CS152:CZ152"/>
    <mergeCell ref="DA152:DH152"/>
    <mergeCell ref="DI152:DP152"/>
    <mergeCell ref="DQ152:DX152"/>
    <mergeCell ref="DY152:EF152"/>
    <mergeCell ref="BE152:BL152"/>
    <mergeCell ref="BM152:BT152"/>
    <mergeCell ref="BU152:CB152"/>
    <mergeCell ref="CC152:CJ152"/>
    <mergeCell ref="CK152:CR152"/>
    <mergeCell ref="Q152:X152"/>
    <mergeCell ref="Y152:AF152"/>
    <mergeCell ref="AG152:AN152"/>
    <mergeCell ref="AO152:AV152"/>
    <mergeCell ref="AW152:BD152"/>
    <mergeCell ref="B768:I768"/>
    <mergeCell ref="B769:I769"/>
    <mergeCell ref="B770:I770"/>
    <mergeCell ref="B57:R57"/>
    <mergeCell ref="B58:R58"/>
    <mergeCell ref="B59:R59"/>
    <mergeCell ref="B76:E76"/>
    <mergeCell ref="B86:I86"/>
    <mergeCell ref="B87:I87"/>
    <mergeCell ref="B88:I88"/>
    <mergeCell ref="C89:F89"/>
    <mergeCell ref="G89:I89"/>
    <mergeCell ref="B90:B92"/>
    <mergeCell ref="E90:E92"/>
    <mergeCell ref="H90:H92"/>
    <mergeCell ref="C91:C92"/>
    <mergeCell ref="D91:D92"/>
    <mergeCell ref="G91:G92"/>
    <mergeCell ref="B109:B111"/>
    <mergeCell ref="E109:E111"/>
    <mergeCell ref="H109:H111"/>
    <mergeCell ref="C110:C111"/>
    <mergeCell ref="D110:D111"/>
    <mergeCell ref="G110:G111"/>
    <mergeCell ref="B125:F125"/>
    <mergeCell ref="B139:E139"/>
    <mergeCell ref="B142:B143"/>
    <mergeCell ref="H303:H304"/>
    <mergeCell ref="I303:I304"/>
    <mergeCell ref="J303:J304"/>
    <mergeCell ref="K303:K304"/>
    <mergeCell ref="L303:L304"/>
    <mergeCell ref="M303:M304"/>
    <mergeCell ref="C142:C143"/>
    <mergeCell ref="D142:E142"/>
    <mergeCell ref="B151:I151"/>
    <mergeCell ref="B154:I154"/>
    <mergeCell ref="B156:F156"/>
    <mergeCell ref="G156:I156"/>
    <mergeCell ref="B157:B159"/>
    <mergeCell ref="C157:C159"/>
    <mergeCell ref="D157:D159"/>
    <mergeCell ref="E157:E159"/>
    <mergeCell ref="F157:F159"/>
    <mergeCell ref="G157:G159"/>
    <mergeCell ref="H157:H159"/>
    <mergeCell ref="I157:I159"/>
    <mergeCell ref="D152:F152"/>
    <mergeCell ref="I152:P152"/>
    <mergeCell ref="C202:G202"/>
    <mergeCell ref="B360:D360"/>
    <mergeCell ref="B466:B467"/>
    <mergeCell ref="C466:C467"/>
    <mergeCell ref="D466:D467"/>
    <mergeCell ref="E466:F466"/>
    <mergeCell ref="C539:G539"/>
    <mergeCell ref="B755:E755"/>
    <mergeCell ref="B728:E728"/>
    <mergeCell ref="C203:G203"/>
    <mergeCell ref="C205:C206"/>
    <mergeCell ref="D205:D206"/>
    <mergeCell ref="E205:E206"/>
    <mergeCell ref="F205:F206"/>
    <mergeCell ref="G205:G206"/>
    <mergeCell ref="C237:F237"/>
    <mergeCell ref="B250:D250"/>
    <mergeCell ref="B260:D260"/>
    <mergeCell ref="B273:D273"/>
    <mergeCell ref="B284:G284"/>
    <mergeCell ref="B287:G287"/>
    <mergeCell ref="B295:M295"/>
    <mergeCell ref="B296:M296"/>
    <mergeCell ref="B297:M297"/>
    <mergeCell ref="B300:M300"/>
    <mergeCell ref="B302:B304"/>
    <mergeCell ref="C302:G302"/>
    <mergeCell ref="H302:M302"/>
    <mergeCell ref="C303:C304"/>
    <mergeCell ref="D303:D304"/>
    <mergeCell ref="E303:E304"/>
    <mergeCell ref="F303:F304"/>
    <mergeCell ref="G303:G304"/>
  </mergeCell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2"/>
  <dimension ref="A1:F55"/>
  <sheetViews>
    <sheetView zoomScale="75" zoomScaleNormal="75" workbookViewId="0">
      <selection activeCell="A20" sqref="A20"/>
    </sheetView>
  </sheetViews>
  <sheetFormatPr baseColWidth="10" defaultColWidth="11.42578125" defaultRowHeight="12.75"/>
  <cols>
    <col min="1" max="1" width="8" style="18" customWidth="1"/>
    <col min="2" max="2" width="37.28515625" style="18" customWidth="1"/>
    <col min="3" max="3" width="23.5703125" style="18" customWidth="1"/>
    <col min="4" max="4" width="23.85546875" style="18" customWidth="1"/>
    <col min="5" max="5" width="22" style="18" customWidth="1"/>
    <col min="6" max="6" width="19.85546875" style="18" customWidth="1"/>
    <col min="7" max="7" width="20.85546875" style="18" customWidth="1"/>
    <col min="8" max="8" width="21.28515625" style="18" customWidth="1"/>
    <col min="9" max="16384" width="11.42578125" style="18"/>
  </cols>
  <sheetData>
    <row r="1" spans="1:6" ht="18.75" customHeight="1">
      <c r="A1" s="1207" t="s">
        <v>239</v>
      </c>
      <c r="B1" s="1207"/>
      <c r="C1" s="1207"/>
      <c r="D1" s="1207"/>
      <c r="E1" s="1207"/>
      <c r="F1" s="19"/>
    </row>
    <row r="2" spans="1:6" ht="18.75" customHeight="1">
      <c r="A2" s="1207" t="s">
        <v>240</v>
      </c>
      <c r="B2" s="1207"/>
      <c r="C2" s="1207"/>
      <c r="D2" s="1207"/>
      <c r="E2" s="1207"/>
      <c r="F2" s="19"/>
    </row>
    <row r="3" spans="1:6" ht="18.75" customHeight="1">
      <c r="A3" s="1208" t="s">
        <v>250</v>
      </c>
      <c r="B3" s="1208"/>
      <c r="C3" s="1208"/>
      <c r="D3" s="1208"/>
      <c r="E3" s="1208"/>
      <c r="F3" s="19"/>
    </row>
    <row r="4" spans="1:6" ht="18.75" customHeight="1">
      <c r="B4" s="20"/>
      <c r="C4" s="21"/>
      <c r="D4" s="21"/>
    </row>
    <row r="5" spans="1:6" ht="18.75" customHeight="1">
      <c r="A5" s="1209" t="s">
        <v>242</v>
      </c>
      <c r="B5" s="1209"/>
      <c r="C5" s="1209"/>
      <c r="D5" s="1209"/>
      <c r="E5" s="1209"/>
    </row>
    <row r="6" spans="1:6" ht="18.75" customHeight="1">
      <c r="A6" s="1209" t="s">
        <v>243</v>
      </c>
      <c r="B6" s="1209"/>
      <c r="C6" s="1209"/>
      <c r="D6" s="1209"/>
      <c r="E6" s="1209"/>
    </row>
    <row r="7" spans="1:6" ht="18.75" customHeight="1">
      <c r="B7" s="1209" t="s">
        <v>245</v>
      </c>
      <c r="C7" s="1209"/>
      <c r="D7" s="1209"/>
      <c r="E7" s="1209"/>
    </row>
    <row r="8" spans="1:6">
      <c r="A8" s="22"/>
      <c r="B8" s="23"/>
      <c r="C8" s="24"/>
      <c r="D8" s="24"/>
      <c r="E8" s="25"/>
    </row>
    <row r="9" spans="1:6" ht="15.95" customHeight="1">
      <c r="A9" s="26" t="s">
        <v>251</v>
      </c>
      <c r="C9" s="27"/>
      <c r="D9" s="27"/>
      <c r="E9" s="28"/>
    </row>
    <row r="10" spans="1:6" ht="15.95" customHeight="1">
      <c r="A10" s="26" t="s">
        <v>252</v>
      </c>
      <c r="C10" s="27"/>
      <c r="D10" s="29">
        <v>39447</v>
      </c>
      <c r="E10" s="30">
        <v>39082</v>
      </c>
    </row>
    <row r="11" spans="1:6" ht="15.95" customHeight="1">
      <c r="A11" s="26"/>
      <c r="C11" s="27"/>
      <c r="D11" s="31"/>
      <c r="E11" s="25"/>
    </row>
    <row r="12" spans="1:6" ht="15.95" customHeight="1">
      <c r="A12" s="26"/>
      <c r="B12" s="32" t="s">
        <v>253</v>
      </c>
      <c r="C12" s="27"/>
      <c r="D12" s="33">
        <v>-398943038</v>
      </c>
      <c r="E12" s="33">
        <v>-95196156</v>
      </c>
    </row>
    <row r="13" spans="1:6" ht="15.95" customHeight="1">
      <c r="A13" s="34" t="s">
        <v>254</v>
      </c>
      <c r="B13" s="32" t="s">
        <v>255</v>
      </c>
      <c r="C13" s="27"/>
      <c r="D13" s="35"/>
      <c r="E13" s="35"/>
    </row>
    <row r="14" spans="1:6" ht="15.95" customHeight="1">
      <c r="A14" s="26"/>
      <c r="B14" s="18" t="s">
        <v>256</v>
      </c>
      <c r="C14" s="27"/>
      <c r="D14" s="35">
        <f>EGRESOS!$E$45</f>
        <v>0</v>
      </c>
      <c r="E14" s="35">
        <v>962742793</v>
      </c>
    </row>
    <row r="15" spans="1:6" ht="15.95" customHeight="1">
      <c r="A15" s="26"/>
      <c r="B15" s="18" t="s">
        <v>257</v>
      </c>
      <c r="C15" s="27"/>
      <c r="D15" s="35">
        <f>389493090+963890673+317766952</f>
        <v>1671150715</v>
      </c>
      <c r="E15" s="35">
        <v>963893483</v>
      </c>
    </row>
    <row r="16" spans="1:6" ht="15.95" customHeight="1">
      <c r="A16" s="34" t="s">
        <v>258</v>
      </c>
      <c r="B16" s="18" t="s">
        <v>259</v>
      </c>
      <c r="C16" s="27"/>
      <c r="D16" s="36">
        <f>-1719596950+3163718206-D15-D14</f>
        <v>-227029459</v>
      </c>
      <c r="E16" s="36">
        <v>-1214878757</v>
      </c>
    </row>
    <row r="17" spans="1:5" ht="15.95" customHeight="1">
      <c r="A17" s="34" t="s">
        <v>260</v>
      </c>
      <c r="C17" s="27"/>
      <c r="D17" s="37">
        <f>SUM(D12:D16)</f>
        <v>1045178218</v>
      </c>
      <c r="E17" s="37">
        <f>SUM(E12:E16)</f>
        <v>616561363</v>
      </c>
    </row>
    <row r="18" spans="1:5" ht="15.95" customHeight="1">
      <c r="A18" s="26"/>
      <c r="C18" s="27"/>
      <c r="D18" s="35"/>
      <c r="E18" s="35"/>
    </row>
    <row r="19" spans="1:5" ht="15.95" customHeight="1">
      <c r="A19" s="34" t="s">
        <v>261</v>
      </c>
      <c r="C19" s="27"/>
      <c r="D19" s="35"/>
      <c r="E19" s="35"/>
    </row>
    <row r="20" spans="1:5" ht="15.95" customHeight="1">
      <c r="A20" s="26"/>
      <c r="B20" s="18" t="s">
        <v>262</v>
      </c>
      <c r="C20" s="27"/>
      <c r="D20" s="38">
        <v>1551176615</v>
      </c>
      <c r="E20" s="38">
        <v>-255213742</v>
      </c>
    </row>
    <row r="21" spans="1:5" ht="15.95" customHeight="1">
      <c r="A21" s="26"/>
      <c r="B21" s="18" t="s">
        <v>263</v>
      </c>
      <c r="C21" s="27"/>
      <c r="D21" s="38">
        <f>499446968+642008455+20253784-67632736-32560026</f>
        <v>1061516445</v>
      </c>
      <c r="E21" s="38">
        <f>487201438-786250327+251636227+399323937</f>
        <v>351911275</v>
      </c>
    </row>
    <row r="22" spans="1:5" ht="15.95" customHeight="1">
      <c r="A22" s="26"/>
      <c r="B22" s="18" t="s">
        <v>264</v>
      </c>
      <c r="C22" s="27"/>
      <c r="D22" s="38">
        <v>-362027853</v>
      </c>
      <c r="E22" s="38">
        <v>762371871</v>
      </c>
    </row>
    <row r="23" spans="1:5" ht="15.95" customHeight="1">
      <c r="A23" s="26"/>
      <c r="B23" s="18" t="s">
        <v>265</v>
      </c>
      <c r="C23" s="27"/>
      <c r="D23" s="39">
        <v>0</v>
      </c>
      <c r="E23" s="39">
        <v>0</v>
      </c>
    </row>
    <row r="24" spans="1:5" ht="15.95" customHeight="1">
      <c r="A24" s="26"/>
      <c r="B24" s="18" t="s">
        <v>266</v>
      </c>
      <c r="C24" s="27"/>
      <c r="D24" s="40">
        <v>-882732802</v>
      </c>
      <c r="E24" s="40">
        <f>-6391778+830325621+16831811</f>
        <v>840765654</v>
      </c>
    </row>
    <row r="25" spans="1:5" ht="15.95" customHeight="1">
      <c r="A25" s="26"/>
      <c r="B25" s="18" t="s">
        <v>267</v>
      </c>
      <c r="C25" s="27"/>
      <c r="D25" s="41">
        <v>0</v>
      </c>
      <c r="E25" s="41">
        <v>0</v>
      </c>
    </row>
    <row r="26" spans="1:5" ht="15.95" customHeight="1">
      <c r="A26" s="34" t="s">
        <v>268</v>
      </c>
      <c r="C26" s="27"/>
      <c r="D26" s="38"/>
      <c r="E26" s="38"/>
    </row>
    <row r="27" spans="1:5" ht="15.95" customHeight="1">
      <c r="A27" s="34" t="s">
        <v>269</v>
      </c>
      <c r="C27" s="27"/>
      <c r="D27" s="42">
        <f>SUM(D20:D25)</f>
        <v>1367932405</v>
      </c>
      <c r="E27" s="42">
        <f>SUM(E20:E25)</f>
        <v>1699835058</v>
      </c>
    </row>
    <row r="28" spans="1:5" ht="15.95" customHeight="1">
      <c r="A28" s="26"/>
      <c r="C28" s="27"/>
      <c r="D28" s="35"/>
      <c r="E28" s="35"/>
    </row>
    <row r="29" spans="1:5" ht="15.95" customHeight="1">
      <c r="A29" s="34" t="s">
        <v>270</v>
      </c>
      <c r="C29" s="27"/>
      <c r="D29" s="38"/>
      <c r="E29" s="38"/>
    </row>
    <row r="30" spans="1:5" ht="15.95" customHeight="1">
      <c r="A30" s="26"/>
      <c r="B30" s="18" t="s">
        <v>271</v>
      </c>
      <c r="C30" s="27"/>
      <c r="D30" s="38">
        <f>-515967018-215817121-2089668-39865751</f>
        <v>-773739558</v>
      </c>
      <c r="E30" s="38">
        <f>-1217067691-209710028-8109024-123152008-14341871+86275037</f>
        <v>-1486105585</v>
      </c>
    </row>
    <row r="31" spans="1:5" ht="15.95" customHeight="1">
      <c r="A31" s="26"/>
      <c r="B31" s="18" t="s">
        <v>272</v>
      </c>
      <c r="C31" s="27"/>
      <c r="D31" s="38">
        <v>3008412</v>
      </c>
      <c r="E31" s="38">
        <v>7546083</v>
      </c>
    </row>
    <row r="32" spans="1:5" ht="15.95" customHeight="1">
      <c r="A32" s="26"/>
      <c r="B32" s="18" t="s">
        <v>273</v>
      </c>
      <c r="C32" s="27"/>
      <c r="D32" s="43">
        <v>0</v>
      </c>
      <c r="E32" s="43">
        <v>0</v>
      </c>
    </row>
    <row r="33" spans="1:5" ht="15.95" customHeight="1">
      <c r="A33" s="34" t="s">
        <v>268</v>
      </c>
      <c r="C33" s="27"/>
      <c r="D33" s="38"/>
      <c r="E33" s="38"/>
    </row>
    <row r="34" spans="1:5" ht="15.95" customHeight="1">
      <c r="A34" s="34" t="s">
        <v>274</v>
      </c>
      <c r="C34" s="27"/>
      <c r="D34" s="42">
        <f>SUM(D30:D32)</f>
        <v>-770731146</v>
      </c>
      <c r="E34" s="42">
        <f>SUM(E30:E32)</f>
        <v>-1478559502</v>
      </c>
    </row>
    <row r="35" spans="1:5" ht="15.95" customHeight="1">
      <c r="A35" s="26"/>
      <c r="C35" s="27"/>
      <c r="D35" s="38"/>
      <c r="E35" s="38"/>
    </row>
    <row r="36" spans="1:5" ht="15.95" customHeight="1">
      <c r="A36" s="34" t="s">
        <v>275</v>
      </c>
      <c r="C36" s="27"/>
      <c r="D36" s="38"/>
      <c r="E36" s="38"/>
    </row>
    <row r="37" spans="1:5" ht="15.95" customHeight="1">
      <c r="A37" s="34"/>
      <c r="B37" s="18" t="s">
        <v>276</v>
      </c>
      <c r="C37" s="27"/>
      <c r="D37" s="44">
        <v>231066315</v>
      </c>
      <c r="E37" s="56">
        <v>220000000</v>
      </c>
    </row>
    <row r="38" spans="1:5" ht="15.95" customHeight="1">
      <c r="A38" s="26"/>
      <c r="B38" s="18" t="s">
        <v>277</v>
      </c>
      <c r="C38" s="27"/>
      <c r="D38" s="45">
        <v>-7671567</v>
      </c>
      <c r="E38" s="45">
        <v>-28964137</v>
      </c>
    </row>
    <row r="39" spans="1:5" ht="15.95" customHeight="1">
      <c r="A39" s="34" t="s">
        <v>268</v>
      </c>
      <c r="C39" s="27"/>
      <c r="D39" s="38"/>
      <c r="E39" s="38"/>
    </row>
    <row r="40" spans="1:5" ht="15.95" customHeight="1">
      <c r="A40" s="34" t="s">
        <v>278</v>
      </c>
      <c r="C40" s="27"/>
      <c r="D40" s="42">
        <f>SUM(D37:D38)</f>
        <v>223394748</v>
      </c>
      <c r="E40" s="42">
        <f>SUM(E37:E38)</f>
        <v>191035863</v>
      </c>
    </row>
    <row r="41" spans="1:5" ht="15.95" customHeight="1">
      <c r="A41" s="34"/>
      <c r="C41" s="27"/>
      <c r="D41" s="38"/>
      <c r="E41" s="46"/>
    </row>
    <row r="42" spans="1:5" ht="15.95" customHeight="1">
      <c r="A42" s="34"/>
      <c r="C42" s="27"/>
      <c r="D42" s="38"/>
      <c r="E42" s="46"/>
    </row>
    <row r="43" spans="1:5" ht="15.95" customHeight="1">
      <c r="A43" s="34" t="s">
        <v>279</v>
      </c>
      <c r="C43" s="27"/>
      <c r="D43" s="47">
        <f>D17+D27+D34+D40</f>
        <v>1865774225</v>
      </c>
      <c r="E43" s="48">
        <f>E17+E27+E34+E40</f>
        <v>1028872782</v>
      </c>
    </row>
    <row r="44" spans="1:5" ht="15.95" customHeight="1">
      <c r="A44" s="34" t="s">
        <v>280</v>
      </c>
      <c r="C44" s="27"/>
      <c r="D44" s="42">
        <v>1188149970</v>
      </c>
      <c r="E44" s="42">
        <v>159277188</v>
      </c>
    </row>
    <row r="45" spans="1:5" ht="15.95" customHeight="1">
      <c r="A45" s="34"/>
      <c r="C45" s="27"/>
      <c r="D45" s="38"/>
      <c r="E45" s="46"/>
    </row>
    <row r="46" spans="1:5" ht="15.95" customHeight="1">
      <c r="A46" s="34" t="s">
        <v>281</v>
      </c>
      <c r="C46" s="27"/>
      <c r="D46" s="49">
        <f>SUM(D43:D44)</f>
        <v>3053924195</v>
      </c>
      <c r="E46" s="50">
        <f>SUM(E43:E44)</f>
        <v>1188149970</v>
      </c>
    </row>
    <row r="47" spans="1:5">
      <c r="A47" s="51"/>
      <c r="B47" s="52"/>
      <c r="C47" s="53"/>
      <c r="D47" s="53"/>
      <c r="E47" s="54"/>
    </row>
    <row r="48" spans="1:5">
      <c r="A48" s="32"/>
      <c r="C48" s="27"/>
      <c r="D48" s="27"/>
    </row>
    <row r="49" spans="1:5">
      <c r="A49" s="32"/>
      <c r="C49" s="27"/>
      <c r="D49" s="27"/>
    </row>
    <row r="50" spans="1:5">
      <c r="C50" s="27"/>
      <c r="D50" s="27"/>
    </row>
    <row r="51" spans="1:5">
      <c r="C51" s="27"/>
      <c r="D51" s="27"/>
    </row>
    <row r="52" spans="1:5">
      <c r="A52" s="1210" t="s">
        <v>282</v>
      </c>
      <c r="B52" s="1210"/>
      <c r="C52" s="1211" t="s">
        <v>233</v>
      </c>
      <c r="D52" s="1211"/>
      <c r="E52" s="21" t="s">
        <v>234</v>
      </c>
    </row>
    <row r="53" spans="1:5">
      <c r="A53" s="1210" t="s">
        <v>235</v>
      </c>
      <c r="B53" s="1210"/>
      <c r="C53" s="1211" t="s">
        <v>236</v>
      </c>
      <c r="D53" s="1211"/>
      <c r="E53" s="21" t="s">
        <v>237</v>
      </c>
    </row>
    <row r="54" spans="1:5">
      <c r="A54" s="1210" t="s">
        <v>238</v>
      </c>
      <c r="B54" s="1210"/>
      <c r="C54" s="1210"/>
      <c r="D54" s="1210"/>
    </row>
    <row r="55" spans="1:5">
      <c r="B55" s="55"/>
      <c r="C55" s="19"/>
      <c r="D55" s="19"/>
    </row>
  </sheetData>
  <mergeCells count="12">
    <mergeCell ref="A54:B54"/>
    <mergeCell ref="C54:D54"/>
    <mergeCell ref="B7:E7"/>
    <mergeCell ref="A52:B52"/>
    <mergeCell ref="C52:D52"/>
    <mergeCell ref="A53:B53"/>
    <mergeCell ref="C53:D53"/>
    <mergeCell ref="A1:E1"/>
    <mergeCell ref="A2:E2"/>
    <mergeCell ref="A3:E3"/>
    <mergeCell ref="A5:E5"/>
    <mergeCell ref="A6:E6"/>
  </mergeCells>
  <phoneticPr fontId="23" type="noConversion"/>
  <printOptions horizontalCentered="1"/>
  <pageMargins left="0.25972222222222224" right="0.19652777777777777" top="0.8" bottom="0.77986111111111112" header="0.51180555555555562" footer="0.51180555555555562"/>
  <pageSetup paperSize="9" scale="80" firstPageNumber="0" orientation="portrait"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14">
    <tabColor indexed="10"/>
  </sheetPr>
  <dimension ref="A1:N44"/>
  <sheetViews>
    <sheetView showGridLines="0" zoomScale="75" zoomScaleNormal="75" workbookViewId="0">
      <selection activeCell="B17" sqref="B17"/>
    </sheetView>
  </sheetViews>
  <sheetFormatPr baseColWidth="10" defaultColWidth="11.42578125" defaultRowHeight="14.25"/>
  <cols>
    <col min="1" max="1" width="35" style="57" customWidth="1"/>
    <col min="2" max="2" width="15.5703125" style="57" customWidth="1"/>
    <col min="3" max="3" width="14.28515625" style="57" customWidth="1"/>
    <col min="4" max="5" width="13.28515625" style="57" customWidth="1"/>
    <col min="6" max="6" width="14" style="57" customWidth="1"/>
    <col min="7" max="7" width="15.28515625" style="57" customWidth="1"/>
    <col min="8" max="8" width="17.28515625" style="57" customWidth="1"/>
    <col min="9" max="14" width="16.85546875" style="57" customWidth="1"/>
    <col min="15" max="16384" width="11.42578125" style="57"/>
  </cols>
  <sheetData>
    <row r="1" spans="1:14">
      <c r="A1" s="1213" t="s">
        <v>239</v>
      </c>
      <c r="B1" s="1213"/>
      <c r="C1" s="1213"/>
      <c r="D1" s="1213"/>
      <c r="E1" s="1213"/>
      <c r="F1" s="1213"/>
      <c r="G1" s="1213"/>
      <c r="H1" s="1213"/>
      <c r="I1" s="1213"/>
      <c r="J1" s="1213"/>
      <c r="K1" s="1213"/>
      <c r="L1" s="1213"/>
      <c r="M1" s="1213"/>
      <c r="N1" s="1213"/>
    </row>
    <row r="2" spans="1:14">
      <c r="A2" s="1213" t="s">
        <v>283</v>
      </c>
      <c r="B2" s="1213"/>
      <c r="C2" s="1213"/>
      <c r="D2" s="1213"/>
      <c r="E2" s="1213"/>
      <c r="F2" s="1213"/>
      <c r="G2" s="1213"/>
      <c r="H2" s="1213"/>
      <c r="I2" s="1213"/>
      <c r="J2" s="1213"/>
      <c r="K2" s="1213"/>
      <c r="L2" s="1213"/>
      <c r="M2" s="1213"/>
      <c r="N2" s="58" t="s">
        <v>284</v>
      </c>
    </row>
    <row r="3" spans="1:14">
      <c r="A3" s="1213" t="s">
        <v>285</v>
      </c>
      <c r="B3" s="1213"/>
      <c r="C3" s="1213"/>
      <c r="D3" s="1213"/>
      <c r="E3" s="1213"/>
      <c r="F3" s="1213"/>
      <c r="G3" s="1213"/>
      <c r="H3" s="1213"/>
      <c r="I3" s="1213"/>
      <c r="J3" s="1213"/>
      <c r="K3" s="1213"/>
      <c r="L3" s="1213"/>
      <c r="M3" s="1213"/>
      <c r="N3" s="1213"/>
    </row>
    <row r="4" spans="1:14" ht="15">
      <c r="A4" s="59"/>
      <c r="B4" s="1212" t="s">
        <v>228</v>
      </c>
      <c r="C4" s="1212"/>
      <c r="D4" s="1212"/>
      <c r="E4" s="1212"/>
      <c r="F4" s="1212"/>
      <c r="G4" s="1212"/>
      <c r="H4" s="1212"/>
      <c r="I4" s="1212"/>
      <c r="J4" s="1212"/>
      <c r="K4" s="1212"/>
      <c r="L4" s="1212"/>
      <c r="M4" s="1212"/>
      <c r="N4" s="1212"/>
    </row>
    <row r="5" spans="1:14">
      <c r="A5" s="1213" t="s">
        <v>286</v>
      </c>
      <c r="B5" s="1213"/>
      <c r="C5" s="1213"/>
      <c r="D5" s="1213"/>
      <c r="E5" s="1213"/>
      <c r="F5" s="1213"/>
      <c r="G5" s="1213"/>
      <c r="H5" s="1213"/>
      <c r="I5" s="1213"/>
      <c r="J5" s="1213"/>
      <c r="K5" s="1213"/>
      <c r="L5" s="1213"/>
      <c r="M5" s="1213"/>
      <c r="N5" s="1213"/>
    </row>
    <row r="6" spans="1:14">
      <c r="A6" s="1213" t="s">
        <v>287</v>
      </c>
      <c r="B6" s="1213"/>
      <c r="C6" s="1213"/>
      <c r="D6" s="1213"/>
      <c r="E6" s="1213"/>
      <c r="F6" s="1213"/>
      <c r="G6" s="1213"/>
      <c r="H6" s="1213"/>
      <c r="I6" s="1213"/>
      <c r="J6" s="1213"/>
      <c r="K6" s="1213"/>
      <c r="L6" s="1213"/>
      <c r="M6" s="1213"/>
      <c r="N6" s="1213"/>
    </row>
    <row r="7" spans="1:14">
      <c r="A7" s="1213" t="s">
        <v>245</v>
      </c>
      <c r="B7" s="1213"/>
      <c r="C7" s="1213"/>
      <c r="D7" s="1213"/>
      <c r="E7" s="1213"/>
      <c r="F7" s="1213"/>
      <c r="G7" s="1213"/>
      <c r="H7" s="1213"/>
      <c r="I7" s="1213"/>
      <c r="J7" s="1213"/>
      <c r="K7" s="1213"/>
      <c r="L7" s="1213"/>
      <c r="M7" s="1213"/>
      <c r="N7" s="1213"/>
    </row>
    <row r="8" spans="1:14" ht="15">
      <c r="A8" s="60"/>
      <c r="B8" s="60"/>
      <c r="C8" s="60"/>
      <c r="D8" s="60"/>
      <c r="E8" s="60"/>
      <c r="F8" s="60"/>
      <c r="G8" s="60"/>
      <c r="H8" s="60"/>
      <c r="I8" s="60"/>
      <c r="J8" s="60"/>
      <c r="K8" s="60"/>
      <c r="L8" s="60"/>
      <c r="M8" s="60"/>
      <c r="N8" s="61"/>
    </row>
    <row r="9" spans="1:14" ht="15">
      <c r="A9" s="62"/>
      <c r="B9" s="1214" t="s">
        <v>288</v>
      </c>
      <c r="C9" s="1214"/>
      <c r="D9" s="1214"/>
      <c r="E9" s="1214"/>
      <c r="F9" s="1214"/>
      <c r="G9" s="1214"/>
      <c r="H9" s="1215" t="s">
        <v>289</v>
      </c>
      <c r="I9" s="1215"/>
      <c r="J9" s="1215"/>
      <c r="K9" s="1215"/>
      <c r="L9" s="1215"/>
      <c r="M9" s="1215"/>
      <c r="N9" s="63"/>
    </row>
    <row r="10" spans="1:14" ht="15">
      <c r="A10" s="64"/>
      <c r="B10" s="60" t="s">
        <v>290</v>
      </c>
      <c r="C10" s="60"/>
      <c r="D10" s="60"/>
      <c r="E10" s="60"/>
      <c r="F10" s="60"/>
      <c r="G10" s="60" t="s">
        <v>290</v>
      </c>
      <c r="H10" s="65" t="s">
        <v>290</v>
      </c>
      <c r="I10" s="60"/>
      <c r="J10" s="60"/>
      <c r="K10" s="60"/>
      <c r="L10" s="60"/>
      <c r="M10" s="63" t="s">
        <v>290</v>
      </c>
      <c r="N10" s="63" t="s">
        <v>249</v>
      </c>
    </row>
    <row r="11" spans="1:14" ht="15">
      <c r="A11" s="66" t="s">
        <v>291</v>
      </c>
      <c r="B11" s="67">
        <v>39082</v>
      </c>
      <c r="C11" s="61" t="s">
        <v>292</v>
      </c>
      <c r="D11" s="61" t="s">
        <v>293</v>
      </c>
      <c r="E11" s="61" t="s">
        <v>294</v>
      </c>
      <c r="F11" s="61" t="s">
        <v>295</v>
      </c>
      <c r="G11" s="67">
        <v>39447</v>
      </c>
      <c r="H11" s="68">
        <v>39082</v>
      </c>
      <c r="I11" s="61" t="s">
        <v>292</v>
      </c>
      <c r="J11" s="61" t="s">
        <v>293</v>
      </c>
      <c r="K11" s="61" t="s">
        <v>294</v>
      </c>
      <c r="L11" s="61" t="s">
        <v>295</v>
      </c>
      <c r="M11" s="69">
        <v>39447</v>
      </c>
      <c r="N11" s="70" t="s">
        <v>296</v>
      </c>
    </row>
    <row r="12" spans="1:14" ht="15">
      <c r="A12" s="64"/>
      <c r="B12" s="71"/>
      <c r="C12" s="71"/>
      <c r="D12" s="71"/>
      <c r="E12" s="71"/>
      <c r="F12" s="71"/>
      <c r="G12" s="72"/>
      <c r="H12" s="71"/>
      <c r="I12" s="71"/>
      <c r="J12" s="71"/>
      <c r="K12" s="71"/>
      <c r="L12" s="71"/>
      <c r="M12" s="72"/>
      <c r="N12" s="73"/>
    </row>
    <row r="13" spans="1:14" ht="15">
      <c r="A13" s="74" t="s">
        <v>297</v>
      </c>
      <c r="B13" s="75"/>
      <c r="C13" s="71"/>
      <c r="D13" s="75"/>
      <c r="E13" s="75"/>
      <c r="F13" s="75"/>
      <c r="G13" s="76"/>
      <c r="H13" s="75"/>
      <c r="I13" s="71"/>
      <c r="J13" s="75"/>
      <c r="K13" s="75"/>
      <c r="L13" s="75"/>
      <c r="M13" s="76"/>
      <c r="N13" s="76"/>
    </row>
    <row r="14" spans="1:14" ht="15">
      <c r="A14" s="64"/>
      <c r="B14" s="71"/>
      <c r="C14" s="71"/>
      <c r="D14" s="71"/>
      <c r="E14" s="71"/>
      <c r="F14" s="71"/>
      <c r="G14" s="77"/>
      <c r="H14" s="71"/>
      <c r="I14" s="71"/>
      <c r="J14" s="71"/>
      <c r="K14" s="71"/>
      <c r="L14" s="71"/>
      <c r="M14" s="73"/>
      <c r="N14" s="77"/>
    </row>
    <row r="15" spans="1:14" ht="15">
      <c r="A15" s="64" t="s">
        <v>298</v>
      </c>
      <c r="B15" s="78">
        <v>799435573</v>
      </c>
      <c r="C15" s="79">
        <v>19049362</v>
      </c>
      <c r="D15" s="79">
        <v>0</v>
      </c>
      <c r="E15" s="79">
        <v>2968457</v>
      </c>
      <c r="F15" s="79">
        <v>0</v>
      </c>
      <c r="G15" s="77">
        <f t="shared" ref="G15:G21" si="0">+B15+C15-D15+E15+F15</f>
        <v>821453392</v>
      </c>
      <c r="H15" s="79">
        <v>749712685</v>
      </c>
      <c r="I15" s="79">
        <f>ACTIVO!D90-BIENUSO!H15</f>
        <v>-749712685</v>
      </c>
      <c r="J15" s="79">
        <v>0</v>
      </c>
      <c r="K15" s="79">
        <v>0</v>
      </c>
      <c r="L15" s="79">
        <v>0</v>
      </c>
      <c r="M15" s="80">
        <f>+H15+I15-J15+K15+L15</f>
        <v>0</v>
      </c>
      <c r="N15" s="77">
        <f>+G15-M15</f>
        <v>821453392</v>
      </c>
    </row>
    <row r="16" spans="1:14" ht="15">
      <c r="A16" s="64" t="s">
        <v>299</v>
      </c>
      <c r="B16" s="79">
        <v>4248478308</v>
      </c>
      <c r="C16" s="79">
        <v>317916463</v>
      </c>
      <c r="D16" s="79">
        <v>0</v>
      </c>
      <c r="E16" s="79">
        <v>173833710</v>
      </c>
      <c r="F16" s="79">
        <v>0</v>
      </c>
      <c r="G16" s="77">
        <f t="shared" si="0"/>
        <v>4740228481</v>
      </c>
      <c r="H16" s="79">
        <v>1336690848</v>
      </c>
      <c r="I16" s="79">
        <f>ACTIVO!D91-BIENUSO!H16</f>
        <v>-1336690848</v>
      </c>
      <c r="J16" s="79">
        <v>0</v>
      </c>
      <c r="K16" s="79">
        <v>0</v>
      </c>
      <c r="L16" s="79">
        <v>0</v>
      </c>
      <c r="M16" s="80">
        <f t="shared" ref="M16:M24" si="1">+H16+I16-J16+K16+L16</f>
        <v>0</v>
      </c>
      <c r="N16" s="77">
        <f t="shared" ref="N16:N24" si="2">+G16-M16</f>
        <v>4740228481</v>
      </c>
    </row>
    <row r="17" spans="1:14" ht="15">
      <c r="A17" s="64" t="s">
        <v>300</v>
      </c>
      <c r="B17" s="78">
        <v>163044154</v>
      </c>
      <c r="C17" s="79">
        <v>887142</v>
      </c>
      <c r="D17" s="79">
        <v>0</v>
      </c>
      <c r="E17" s="79">
        <v>1311884</v>
      </c>
      <c r="F17" s="79">
        <v>0</v>
      </c>
      <c r="G17" s="77">
        <f t="shared" si="0"/>
        <v>165243180</v>
      </c>
      <c r="H17" s="79">
        <v>141069593</v>
      </c>
      <c r="I17" s="79">
        <f>ACTIVO!D92-BIENUSO!H17</f>
        <v>-141069593</v>
      </c>
      <c r="J17" s="79">
        <v>0</v>
      </c>
      <c r="K17" s="79">
        <v>0</v>
      </c>
      <c r="L17" s="79">
        <v>0</v>
      </c>
      <c r="M17" s="80">
        <f t="shared" si="1"/>
        <v>0</v>
      </c>
      <c r="N17" s="77">
        <f t="shared" si="2"/>
        <v>165243180</v>
      </c>
    </row>
    <row r="18" spans="1:14" ht="15">
      <c r="A18" s="64" t="s">
        <v>301</v>
      </c>
      <c r="B18" s="78">
        <v>3051933252</v>
      </c>
      <c r="C18" s="79">
        <v>67011997</v>
      </c>
      <c r="D18" s="79">
        <v>0</v>
      </c>
      <c r="E18" s="79">
        <v>15842931</v>
      </c>
      <c r="F18" s="79">
        <v>0</v>
      </c>
      <c r="G18" s="77">
        <f t="shared" si="0"/>
        <v>3134788180</v>
      </c>
      <c r="H18" s="79">
        <v>2786557527</v>
      </c>
      <c r="I18" s="79">
        <f>ACTIVO!D77-ACTIVO!D93</f>
        <v>0</v>
      </c>
      <c r="J18" s="79">
        <v>0</v>
      </c>
      <c r="K18" s="79">
        <v>0</v>
      </c>
      <c r="L18" s="79">
        <v>-114286027</v>
      </c>
      <c r="M18" s="80">
        <f t="shared" si="1"/>
        <v>2672271500</v>
      </c>
      <c r="N18" s="77">
        <f t="shared" si="2"/>
        <v>462516680</v>
      </c>
    </row>
    <row r="19" spans="1:14" ht="15">
      <c r="A19" s="64" t="s">
        <v>302</v>
      </c>
      <c r="B19" s="78">
        <v>4501180307</v>
      </c>
      <c r="C19" s="79">
        <v>0</v>
      </c>
      <c r="D19" s="79">
        <v>0</v>
      </c>
      <c r="E19" s="79">
        <v>2089668</v>
      </c>
      <c r="F19" s="79">
        <v>0</v>
      </c>
      <c r="G19" s="77">
        <f t="shared" si="0"/>
        <v>4503269975</v>
      </c>
      <c r="H19" s="79">
        <v>4466177484</v>
      </c>
      <c r="I19" s="79">
        <f>ACTIVO!D94-BIENUSO!H19</f>
        <v>-4466177484</v>
      </c>
      <c r="J19" s="79">
        <v>0</v>
      </c>
      <c r="K19" s="79">
        <v>0</v>
      </c>
      <c r="L19" s="79">
        <v>0</v>
      </c>
      <c r="M19" s="80">
        <f t="shared" si="1"/>
        <v>0</v>
      </c>
      <c r="N19" s="77">
        <f t="shared" si="2"/>
        <v>4503269975</v>
      </c>
    </row>
    <row r="20" spans="1:14" ht="15">
      <c r="A20" s="64" t="s">
        <v>303</v>
      </c>
      <c r="B20" s="78">
        <v>3011231304</v>
      </c>
      <c r="C20" s="79">
        <v>110400000</v>
      </c>
      <c r="D20" s="79">
        <v>0</v>
      </c>
      <c r="E20" s="79">
        <f>11903952+10658241</f>
        <v>22562193</v>
      </c>
      <c r="F20" s="79">
        <v>0</v>
      </c>
      <c r="G20" s="77">
        <f t="shared" si="0"/>
        <v>3144193497</v>
      </c>
      <c r="H20" s="79">
        <v>2633305129</v>
      </c>
      <c r="I20" s="79">
        <f>ACTIVO!D95-BIENUSO!H20</f>
        <v>-2633305129</v>
      </c>
      <c r="J20" s="79">
        <v>0</v>
      </c>
      <c r="K20" s="79">
        <v>0</v>
      </c>
      <c r="L20" s="79">
        <v>0</v>
      </c>
      <c r="M20" s="80">
        <f t="shared" si="1"/>
        <v>0</v>
      </c>
      <c r="N20" s="77">
        <f t="shared" si="2"/>
        <v>3144193497</v>
      </c>
    </row>
    <row r="21" spans="1:14" ht="15">
      <c r="A21" s="64" t="s">
        <v>304</v>
      </c>
      <c r="B21" s="79">
        <v>90345536</v>
      </c>
      <c r="C21" s="79">
        <v>0</v>
      </c>
      <c r="D21" s="79">
        <v>0</v>
      </c>
      <c r="E21" s="79">
        <v>3309619</v>
      </c>
      <c r="F21" s="79">
        <v>0</v>
      </c>
      <c r="G21" s="77">
        <f t="shared" si="0"/>
        <v>93655155</v>
      </c>
      <c r="H21" s="79">
        <v>34908022</v>
      </c>
      <c r="I21" s="79">
        <f>ACTIVO!D99-BIENUSO!H21</f>
        <v>-34908022</v>
      </c>
      <c r="J21" s="79">
        <v>0</v>
      </c>
      <c r="K21" s="79">
        <v>0</v>
      </c>
      <c r="L21" s="79">
        <v>0</v>
      </c>
      <c r="M21" s="80">
        <f t="shared" si="1"/>
        <v>0</v>
      </c>
      <c r="N21" s="77">
        <f t="shared" si="2"/>
        <v>93655155</v>
      </c>
    </row>
    <row r="22" spans="1:14" ht="15">
      <c r="A22" s="64" t="s">
        <v>305</v>
      </c>
      <c r="B22" s="79">
        <v>1938870265</v>
      </c>
      <c r="C22" s="79">
        <v>0</v>
      </c>
      <c r="D22" s="79">
        <v>0</v>
      </c>
      <c r="E22" s="79">
        <v>11379779</v>
      </c>
      <c r="F22" s="79">
        <v>0</v>
      </c>
      <c r="G22" s="77">
        <f>+B22+C22+D22+E22+F22</f>
        <v>1950250044</v>
      </c>
      <c r="H22" s="79">
        <v>1748254190</v>
      </c>
      <c r="I22" s="79">
        <f>ACTIVO!D101-BIENUSO!H22</f>
        <v>-1748254190</v>
      </c>
      <c r="J22" s="79">
        <v>0</v>
      </c>
      <c r="K22" s="79">
        <v>0</v>
      </c>
      <c r="L22" s="79">
        <v>0</v>
      </c>
      <c r="M22" s="80">
        <f>+H22+I22+J22+K22+L22</f>
        <v>0</v>
      </c>
      <c r="N22" s="77">
        <f t="shared" si="2"/>
        <v>1950250044</v>
      </c>
    </row>
    <row r="23" spans="1:14" ht="15">
      <c r="A23" s="64" t="s">
        <v>306</v>
      </c>
      <c r="B23" s="79">
        <v>248285545</v>
      </c>
      <c r="C23" s="79">
        <v>0</v>
      </c>
      <c r="D23" s="79">
        <v>0</v>
      </c>
      <c r="E23" s="79">
        <v>19234223</v>
      </c>
      <c r="F23" s="79">
        <v>0</v>
      </c>
      <c r="G23" s="77">
        <f>+B23+C23-D23+E23+F23</f>
        <v>267519768</v>
      </c>
      <c r="H23" s="79">
        <v>13844806</v>
      </c>
      <c r="I23" s="79">
        <f>ACTIVO!H97-BIENUSO!H23</f>
        <v>-13844806</v>
      </c>
      <c r="J23" s="79">
        <v>0</v>
      </c>
      <c r="K23" s="79">
        <v>0</v>
      </c>
      <c r="L23" s="79">
        <v>0</v>
      </c>
      <c r="M23" s="80">
        <f>+H23+I23-J23+K23+L23</f>
        <v>0</v>
      </c>
      <c r="N23" s="77">
        <f>+G23-M23</f>
        <v>267519768</v>
      </c>
    </row>
    <row r="24" spans="1:14" ht="15">
      <c r="A24" s="64" t="s">
        <v>307</v>
      </c>
      <c r="B24" s="79">
        <v>399617348</v>
      </c>
      <c r="C24" s="79">
        <v>4772727</v>
      </c>
      <c r="D24" s="79">
        <v>0</v>
      </c>
      <c r="E24" s="79">
        <v>1169403</v>
      </c>
      <c r="F24" s="79">
        <v>0</v>
      </c>
      <c r="G24" s="77">
        <f>+B24+C24-D24+E24+F24</f>
        <v>405559478</v>
      </c>
      <c r="H24" s="79">
        <v>380029364</v>
      </c>
      <c r="I24" s="79">
        <f>ACTIVO!D102-BIENUSO!H24</f>
        <v>-380029364</v>
      </c>
      <c r="J24" s="79">
        <v>0</v>
      </c>
      <c r="K24" s="79">
        <v>0</v>
      </c>
      <c r="L24" s="79">
        <v>0</v>
      </c>
      <c r="M24" s="80">
        <f t="shared" si="1"/>
        <v>0</v>
      </c>
      <c r="N24" s="77">
        <f t="shared" si="2"/>
        <v>405559478</v>
      </c>
    </row>
    <row r="25" spans="1:14" ht="15">
      <c r="A25" s="64" t="s">
        <v>308</v>
      </c>
      <c r="B25" s="79">
        <v>156501966</v>
      </c>
      <c r="C25" s="79">
        <v>0</v>
      </c>
      <c r="D25" s="79">
        <v>0</v>
      </c>
      <c r="E25" s="79">
        <v>0</v>
      </c>
      <c r="F25" s="79">
        <v>0</v>
      </c>
      <c r="G25" s="77">
        <f>+B25+C25-D25+E25+F25</f>
        <v>156501966</v>
      </c>
      <c r="H25" s="79">
        <v>68761435</v>
      </c>
      <c r="I25" s="79">
        <f>ACTIVO!H96-BIENUSO!H25</f>
        <v>-68761435</v>
      </c>
      <c r="J25" s="79">
        <v>0</v>
      </c>
      <c r="K25" s="79">
        <v>0</v>
      </c>
      <c r="L25" s="79">
        <v>0</v>
      </c>
      <c r="M25" s="80">
        <f>+H25+I25-J25+K25+L25</f>
        <v>0</v>
      </c>
      <c r="N25" s="77">
        <f>+G25-M25</f>
        <v>156501966</v>
      </c>
    </row>
    <row r="26" spans="1:14" ht="15">
      <c r="A26" s="64"/>
      <c r="B26" s="79"/>
      <c r="C26" s="79"/>
      <c r="D26" s="79"/>
      <c r="E26" s="79"/>
      <c r="F26" s="79"/>
      <c r="G26" s="77"/>
      <c r="H26" s="79"/>
      <c r="I26" s="79"/>
      <c r="J26" s="79"/>
      <c r="K26" s="79"/>
      <c r="L26" s="79"/>
      <c r="M26" s="80"/>
      <c r="N26" s="77"/>
    </row>
    <row r="27" spans="1:14" ht="15">
      <c r="A27" s="64" t="s">
        <v>309</v>
      </c>
      <c r="B27" s="81">
        <f>SUM(B15:B26)</f>
        <v>18608923558</v>
      </c>
      <c r="C27" s="81">
        <f>SUM(C15:C26)</f>
        <v>520037691</v>
      </c>
      <c r="D27" s="81">
        <f>SUM(D15:D26)</f>
        <v>0</v>
      </c>
      <c r="E27" s="81">
        <f>SUM(E15:E26)</f>
        <v>253701867</v>
      </c>
      <c r="F27" s="81">
        <f>SUM(F15:F26)</f>
        <v>0</v>
      </c>
      <c r="G27" s="82">
        <f>+B27+C27+D27+E27+F27</f>
        <v>19382663116</v>
      </c>
      <c r="H27" s="81">
        <f>SUM(H15:H26)</f>
        <v>14359311083</v>
      </c>
      <c r="I27" s="81">
        <f>SUM(I15:I26)</f>
        <v>-11572753556</v>
      </c>
      <c r="J27" s="81">
        <f>SUM(J15:J26)</f>
        <v>0</v>
      </c>
      <c r="K27" s="81">
        <f>SUM(K15:K26)</f>
        <v>0</v>
      </c>
      <c r="L27" s="81">
        <f>SUM(L15:L26)</f>
        <v>-114286027</v>
      </c>
      <c r="M27" s="83">
        <f>+H27+I27+J27+K27+L27</f>
        <v>2672271500</v>
      </c>
      <c r="N27" s="82">
        <f>SUM(N15:N26)</f>
        <v>16710391616</v>
      </c>
    </row>
    <row r="28" spans="1:14" ht="15">
      <c r="A28" s="64"/>
      <c r="B28" s="78"/>
      <c r="C28" s="78"/>
      <c r="D28" s="78"/>
      <c r="E28" s="78"/>
      <c r="F28" s="78"/>
      <c r="G28" s="77"/>
      <c r="H28" s="78"/>
      <c r="I28" s="78"/>
      <c r="J28" s="78"/>
      <c r="K28" s="78"/>
      <c r="L28" s="78"/>
      <c r="M28" s="77"/>
      <c r="N28" s="77"/>
    </row>
    <row r="29" spans="1:14" ht="15">
      <c r="A29" s="74" t="s">
        <v>310</v>
      </c>
      <c r="B29" s="78"/>
      <c r="C29" s="78"/>
      <c r="D29" s="78"/>
      <c r="E29" s="78"/>
      <c r="F29" s="78"/>
      <c r="G29" s="77"/>
      <c r="H29" s="78"/>
      <c r="I29" s="78"/>
      <c r="J29" s="78"/>
      <c r="K29" s="78"/>
      <c r="L29" s="78"/>
      <c r="M29" s="77"/>
      <c r="N29" s="77"/>
    </row>
    <row r="30" spans="1:14" ht="15">
      <c r="A30" s="64"/>
      <c r="B30" s="78"/>
      <c r="C30" s="78"/>
      <c r="D30" s="78"/>
      <c r="E30" s="78"/>
      <c r="F30" s="78"/>
      <c r="G30" s="77"/>
      <c r="H30" s="78"/>
      <c r="I30" s="78"/>
      <c r="J30" s="78"/>
      <c r="K30" s="78"/>
      <c r="L30" s="78"/>
      <c r="M30" s="77"/>
      <c r="N30" s="77"/>
    </row>
    <row r="31" spans="1:14" ht="15">
      <c r="A31" s="64" t="s">
        <v>311</v>
      </c>
      <c r="B31" s="81">
        <v>0</v>
      </c>
      <c r="C31" s="84">
        <v>0</v>
      </c>
      <c r="D31" s="84">
        <v>0</v>
      </c>
      <c r="E31" s="84">
        <v>0</v>
      </c>
      <c r="F31" s="84">
        <v>0</v>
      </c>
      <c r="G31" s="82">
        <f>+B31+C31-D31+E31+F31</f>
        <v>0</v>
      </c>
      <c r="H31" s="84">
        <v>0</v>
      </c>
      <c r="I31" s="84">
        <v>0</v>
      </c>
      <c r="J31" s="84">
        <v>0</v>
      </c>
      <c r="K31" s="84">
        <v>0</v>
      </c>
      <c r="L31" s="84">
        <v>0</v>
      </c>
      <c r="M31" s="83">
        <v>0</v>
      </c>
      <c r="N31" s="82">
        <f>+G31-M31</f>
        <v>0</v>
      </c>
    </row>
    <row r="32" spans="1:14" ht="15">
      <c r="A32" s="64" t="s">
        <v>309</v>
      </c>
      <c r="B32" s="84">
        <f>+B31</f>
        <v>0</v>
      </c>
      <c r="C32" s="84">
        <f t="shared" ref="C32:N32" si="3">+C31</f>
        <v>0</v>
      </c>
      <c r="D32" s="84">
        <f t="shared" si="3"/>
        <v>0</v>
      </c>
      <c r="E32" s="84">
        <f t="shared" si="3"/>
        <v>0</v>
      </c>
      <c r="F32" s="84">
        <f t="shared" si="3"/>
        <v>0</v>
      </c>
      <c r="G32" s="83">
        <f t="shared" si="3"/>
        <v>0</v>
      </c>
      <c r="H32" s="84">
        <f t="shared" si="3"/>
        <v>0</v>
      </c>
      <c r="I32" s="84">
        <f t="shared" si="3"/>
        <v>0</v>
      </c>
      <c r="J32" s="84">
        <f t="shared" si="3"/>
        <v>0</v>
      </c>
      <c r="K32" s="84">
        <f t="shared" si="3"/>
        <v>0</v>
      </c>
      <c r="L32" s="84">
        <f t="shared" si="3"/>
        <v>0</v>
      </c>
      <c r="M32" s="83">
        <f t="shared" si="3"/>
        <v>0</v>
      </c>
      <c r="N32" s="83">
        <f t="shared" si="3"/>
        <v>0</v>
      </c>
    </row>
    <row r="33" spans="1:14" ht="15">
      <c r="A33" s="64"/>
      <c r="B33" s="79"/>
      <c r="C33" s="79"/>
      <c r="D33" s="79"/>
      <c r="E33" s="79"/>
      <c r="F33" s="79"/>
      <c r="G33" s="80"/>
      <c r="H33" s="79"/>
      <c r="I33" s="79"/>
      <c r="J33" s="79"/>
      <c r="K33" s="79"/>
      <c r="L33" s="79"/>
      <c r="M33" s="80"/>
      <c r="N33" s="77"/>
    </row>
    <row r="34" spans="1:14" ht="15">
      <c r="A34" s="64" t="s">
        <v>312</v>
      </c>
      <c r="B34" s="85">
        <f t="shared" ref="B34:L34" si="4">+B27+B32</f>
        <v>18608923558</v>
      </c>
      <c r="C34" s="85">
        <f t="shared" si="4"/>
        <v>520037691</v>
      </c>
      <c r="D34" s="85">
        <f t="shared" si="4"/>
        <v>0</v>
      </c>
      <c r="E34" s="85">
        <f t="shared" si="4"/>
        <v>253701867</v>
      </c>
      <c r="F34" s="85">
        <f t="shared" si="4"/>
        <v>0</v>
      </c>
      <c r="G34" s="86">
        <f t="shared" si="4"/>
        <v>19382663116</v>
      </c>
      <c r="H34" s="85">
        <f t="shared" si="4"/>
        <v>14359311083</v>
      </c>
      <c r="I34" s="85">
        <f t="shared" si="4"/>
        <v>-11572753556</v>
      </c>
      <c r="J34" s="85">
        <f t="shared" si="4"/>
        <v>0</v>
      </c>
      <c r="K34" s="85">
        <f t="shared" si="4"/>
        <v>0</v>
      </c>
      <c r="L34" s="85">
        <f t="shared" si="4"/>
        <v>-114286027</v>
      </c>
      <c r="M34" s="86">
        <f>+M27+M32</f>
        <v>2672271500</v>
      </c>
      <c r="N34" s="86">
        <f>+G34-M34</f>
        <v>16710391616</v>
      </c>
    </row>
    <row r="35" spans="1:14" ht="15">
      <c r="A35" s="64"/>
      <c r="B35" s="71"/>
      <c r="C35" s="71"/>
      <c r="D35" s="71"/>
      <c r="E35" s="71"/>
      <c r="F35" s="71"/>
      <c r="G35" s="73"/>
      <c r="H35" s="71"/>
      <c r="I35" s="71"/>
      <c r="J35" s="71"/>
      <c r="K35" s="71"/>
      <c r="L35" s="71"/>
      <c r="M35" s="73"/>
      <c r="N35" s="73"/>
    </row>
    <row r="36" spans="1:14" ht="15">
      <c r="A36" s="87" t="s">
        <v>313</v>
      </c>
      <c r="B36" s="88">
        <v>17122817973</v>
      </c>
      <c r="C36" s="88">
        <v>1211484701</v>
      </c>
      <c r="D36" s="85">
        <v>0</v>
      </c>
      <c r="E36" s="88">
        <v>496383995</v>
      </c>
      <c r="F36" s="89">
        <v>-221763111</v>
      </c>
      <c r="G36" s="86">
        <f>+B36+C36+D36+E36+F36</f>
        <v>18608923558</v>
      </c>
      <c r="H36" s="90">
        <v>13396568290</v>
      </c>
      <c r="I36" s="90">
        <v>1032044687</v>
      </c>
      <c r="J36" s="85">
        <v>0</v>
      </c>
      <c r="K36" s="88">
        <v>0</v>
      </c>
      <c r="L36" s="89">
        <v>-69301894</v>
      </c>
      <c r="M36" s="91">
        <f>+H36+I36+J36+K36+L36</f>
        <v>14359311083</v>
      </c>
      <c r="N36" s="92">
        <f>+G36-M36</f>
        <v>4249612475</v>
      </c>
    </row>
    <row r="37" spans="1:14" ht="15">
      <c r="A37" s="71"/>
      <c r="B37" s="71"/>
      <c r="C37" s="71"/>
      <c r="D37" s="71"/>
      <c r="E37" s="71"/>
      <c r="F37" s="71"/>
      <c r="G37" s="71"/>
      <c r="H37" s="71"/>
      <c r="I37" s="71"/>
      <c r="J37" s="71"/>
      <c r="K37" s="71"/>
      <c r="L37" s="71"/>
      <c r="M37" s="71"/>
      <c r="N37" s="71"/>
    </row>
    <row r="38" spans="1:14" ht="15">
      <c r="A38" s="71"/>
      <c r="B38" s="71"/>
      <c r="C38" s="71"/>
      <c r="D38" s="71"/>
      <c r="E38" s="71"/>
      <c r="F38" s="71"/>
      <c r="G38" s="71"/>
      <c r="H38" s="71"/>
      <c r="I38" s="71"/>
      <c r="J38" s="71"/>
      <c r="K38" s="71"/>
      <c r="L38" s="71"/>
      <c r="M38" s="71"/>
      <c r="N38" s="71"/>
    </row>
    <row r="39" spans="1:14" ht="15">
      <c r="A39" s="71"/>
      <c r="B39" s="71"/>
      <c r="C39" s="71"/>
      <c r="D39" s="71"/>
      <c r="E39" s="71"/>
      <c r="F39" s="71"/>
      <c r="G39" s="71"/>
      <c r="H39" s="71"/>
      <c r="I39" s="71"/>
      <c r="J39" s="71"/>
      <c r="K39" s="71"/>
      <c r="L39" s="71"/>
      <c r="M39" s="71"/>
      <c r="N39" s="71"/>
    </row>
    <row r="40" spans="1:14" ht="15">
      <c r="A40" s="71"/>
      <c r="B40" s="71"/>
      <c r="C40" s="71"/>
      <c r="D40" s="78"/>
      <c r="E40" s="71"/>
      <c r="F40" s="71"/>
      <c r="G40" s="71"/>
      <c r="H40" s="71"/>
      <c r="I40" s="71"/>
      <c r="J40" s="71"/>
      <c r="K40" s="71"/>
      <c r="L40" s="71"/>
      <c r="M40" s="71"/>
      <c r="N40" s="71"/>
    </row>
    <row r="41" spans="1:14" ht="15">
      <c r="A41" s="71"/>
      <c r="B41" s="71"/>
      <c r="C41" s="71"/>
      <c r="D41" s="71"/>
      <c r="E41" s="71"/>
      <c r="F41" s="71"/>
      <c r="G41" s="71"/>
      <c r="H41" s="71"/>
      <c r="I41" s="71"/>
      <c r="J41" s="71"/>
      <c r="K41" s="71"/>
      <c r="L41" s="71"/>
      <c r="M41" s="71"/>
      <c r="N41" s="71"/>
    </row>
    <row r="42" spans="1:14" ht="15">
      <c r="A42" s="1212" t="s">
        <v>314</v>
      </c>
      <c r="B42" s="1212"/>
      <c r="C42" s="1212"/>
      <c r="D42" s="71"/>
      <c r="E42" s="1212" t="s">
        <v>233</v>
      </c>
      <c r="F42" s="1212"/>
      <c r="G42" s="1212"/>
      <c r="H42" s="1212"/>
      <c r="I42" s="71"/>
      <c r="J42" s="71"/>
      <c r="K42" s="1212" t="s">
        <v>234</v>
      </c>
      <c r="L42" s="1212"/>
      <c r="M42" s="71"/>
      <c r="N42" s="71"/>
    </row>
    <row r="43" spans="1:14" ht="15">
      <c r="A43" s="1212" t="s">
        <v>235</v>
      </c>
      <c r="B43" s="1212"/>
      <c r="C43" s="1212"/>
      <c r="D43" s="71"/>
      <c r="E43" s="1212" t="s">
        <v>236</v>
      </c>
      <c r="F43" s="1212"/>
      <c r="G43" s="1212"/>
      <c r="H43" s="1212"/>
      <c r="I43" s="71"/>
      <c r="J43" s="71"/>
      <c r="K43" s="1212" t="s">
        <v>237</v>
      </c>
      <c r="L43" s="1212"/>
      <c r="M43" s="71"/>
      <c r="N43" s="71"/>
    </row>
    <row r="44" spans="1:14" ht="15">
      <c r="A44" s="1212" t="s">
        <v>238</v>
      </c>
      <c r="B44" s="1212"/>
      <c r="C44" s="1212"/>
      <c r="D44" s="71"/>
      <c r="E44" s="1212"/>
      <c r="F44" s="1212"/>
      <c r="G44" s="1212"/>
      <c r="H44" s="1212"/>
      <c r="I44" s="71"/>
      <c r="J44" s="71"/>
      <c r="K44" s="71"/>
      <c r="L44" s="71"/>
      <c r="M44" s="71"/>
      <c r="N44" s="71"/>
    </row>
  </sheetData>
  <mergeCells count="17">
    <mergeCell ref="A7:N7"/>
    <mergeCell ref="B9:G9"/>
    <mergeCell ref="H9:M9"/>
    <mergeCell ref="A1:N1"/>
    <mergeCell ref="A2:M2"/>
    <mergeCell ref="A3:N3"/>
    <mergeCell ref="B4:N4"/>
    <mergeCell ref="A5:N5"/>
    <mergeCell ref="A6:N6"/>
    <mergeCell ref="A44:C44"/>
    <mergeCell ref="E44:H44"/>
    <mergeCell ref="A42:C42"/>
    <mergeCell ref="E42:H42"/>
    <mergeCell ref="K42:L42"/>
    <mergeCell ref="A43:C43"/>
    <mergeCell ref="E43:H43"/>
    <mergeCell ref="K43:L43"/>
  </mergeCells>
  <phoneticPr fontId="23" type="noConversion"/>
  <printOptions horizontalCentered="1"/>
  <pageMargins left="0.74803149606299213" right="0.98425196850393704" top="1.1811023622047245" bottom="0.98425196850393704" header="0.51181102362204722" footer="0.51181102362204722"/>
  <pageSetup scale="50" firstPageNumber="0" orientation="landscape"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22"/>
  <dimension ref="B3:L52"/>
  <sheetViews>
    <sheetView showGridLines="0" zoomScale="75" zoomScaleNormal="75" workbookViewId="0">
      <selection activeCell="A9" sqref="A9"/>
    </sheetView>
  </sheetViews>
  <sheetFormatPr baseColWidth="10" defaultColWidth="11.42578125" defaultRowHeight="14.25"/>
  <cols>
    <col min="1" max="1" width="11.42578125" style="57"/>
    <col min="2" max="2" width="39.140625" style="57" customWidth="1"/>
    <col min="3" max="3" width="16.140625" style="112" customWidth="1"/>
    <col min="4" max="4" width="15.5703125" style="112" customWidth="1"/>
    <col min="5" max="5" width="16.5703125" style="112" customWidth="1"/>
    <col min="6" max="6" width="16.42578125" style="112" customWidth="1"/>
    <col min="7" max="7" width="17.28515625" style="112" customWidth="1"/>
    <col min="8" max="10" width="0" style="57" hidden="1" customWidth="1"/>
    <col min="11" max="11" width="2.85546875" style="57" customWidth="1"/>
    <col min="12" max="12" width="14.42578125" style="57" customWidth="1"/>
    <col min="13" max="16384" width="11.42578125" style="57"/>
  </cols>
  <sheetData>
    <row r="3" spans="2:10">
      <c r="C3" s="340"/>
      <c r="D3" s="342" t="s">
        <v>625</v>
      </c>
      <c r="E3" s="340"/>
      <c r="F3" s="340"/>
      <c r="G3" s="340"/>
      <c r="H3" s="340"/>
      <c r="I3" s="340"/>
      <c r="J3" s="340"/>
    </row>
    <row r="4" spans="2:10" ht="15">
      <c r="C4" s="340"/>
      <c r="D4" s="342" t="s">
        <v>240</v>
      </c>
      <c r="E4" s="340"/>
      <c r="F4" s="340"/>
      <c r="G4" s="340"/>
      <c r="H4" s="340"/>
      <c r="I4" s="340"/>
      <c r="J4" s="93" t="s">
        <v>333</v>
      </c>
    </row>
    <row r="5" spans="2:10">
      <c r="C5" s="340"/>
      <c r="D5" s="342" t="s">
        <v>626</v>
      </c>
      <c r="E5" s="340"/>
      <c r="F5" s="340"/>
      <c r="G5" s="341" t="s">
        <v>333</v>
      </c>
      <c r="H5" s="341"/>
      <c r="I5" s="341"/>
      <c r="J5" s="341"/>
    </row>
    <row r="6" spans="2:10" ht="15">
      <c r="C6" s="71"/>
      <c r="D6" s="343" t="s">
        <v>245</v>
      </c>
      <c r="E6" s="71"/>
      <c r="F6" s="71"/>
      <c r="G6" s="71"/>
      <c r="H6" s="71"/>
      <c r="I6" s="71"/>
      <c r="J6" s="71"/>
    </row>
    <row r="7" spans="2:10" ht="15">
      <c r="C7" s="94"/>
      <c r="D7" s="343"/>
      <c r="E7" s="94"/>
      <c r="F7" s="94"/>
      <c r="G7" s="94"/>
      <c r="H7" s="95"/>
      <c r="I7" s="95"/>
      <c r="J7" s="95"/>
    </row>
    <row r="8" spans="2:10">
      <c r="C8" s="340"/>
      <c r="D8" s="342" t="s">
        <v>334</v>
      </c>
      <c r="E8" s="340"/>
      <c r="F8" s="340"/>
      <c r="G8" s="340"/>
      <c r="H8" s="340"/>
      <c r="I8" s="340"/>
      <c r="J8" s="340"/>
    </row>
    <row r="9" spans="2:10" ht="15">
      <c r="C9" s="94"/>
      <c r="D9" s="343"/>
      <c r="E9" s="94"/>
      <c r="F9" s="94"/>
      <c r="G9" s="94"/>
      <c r="H9" s="95"/>
      <c r="I9" s="95"/>
      <c r="J9" s="95"/>
    </row>
    <row r="10" spans="2:10" ht="15">
      <c r="C10" s="71"/>
      <c r="D10" s="343" t="s">
        <v>287</v>
      </c>
      <c r="E10" s="71"/>
      <c r="F10" s="71"/>
      <c r="G10" s="71"/>
      <c r="H10" s="71"/>
      <c r="I10" s="71"/>
      <c r="J10" s="71"/>
    </row>
    <row r="11" spans="2:10" ht="15">
      <c r="B11" s="60"/>
      <c r="C11" s="94"/>
      <c r="D11" s="94"/>
      <c r="E11" s="94"/>
      <c r="F11" s="94"/>
      <c r="G11" s="94"/>
      <c r="H11" s="95"/>
      <c r="I11" s="95"/>
      <c r="J11" s="95"/>
    </row>
    <row r="12" spans="2:10" ht="15">
      <c r="B12" s="96"/>
      <c r="C12" s="97"/>
      <c r="D12" s="97"/>
      <c r="E12" s="97"/>
      <c r="F12" s="97" t="s">
        <v>335</v>
      </c>
      <c r="G12" s="1217" t="s">
        <v>374</v>
      </c>
      <c r="H12" s="98"/>
      <c r="I12" s="99"/>
      <c r="J12" s="100"/>
    </row>
    <row r="13" spans="2:10" ht="15">
      <c r="B13" s="101"/>
      <c r="C13" s="102" t="s">
        <v>335</v>
      </c>
      <c r="D13" s="102" t="s">
        <v>335</v>
      </c>
      <c r="E13" s="102" t="s">
        <v>336</v>
      </c>
      <c r="F13" s="102" t="s">
        <v>337</v>
      </c>
      <c r="G13" s="1218"/>
      <c r="H13" s="103"/>
      <c r="I13" s="1216" t="s">
        <v>338</v>
      </c>
      <c r="J13" s="1216"/>
    </row>
    <row r="14" spans="2:10" ht="15">
      <c r="B14" s="101"/>
      <c r="C14" s="102" t="s">
        <v>318</v>
      </c>
      <c r="D14" s="102" t="s">
        <v>317</v>
      </c>
      <c r="E14" s="102" t="s">
        <v>318</v>
      </c>
      <c r="F14" s="102" t="s">
        <v>339</v>
      </c>
      <c r="G14" s="1218"/>
      <c r="H14" s="103" t="s">
        <v>341</v>
      </c>
      <c r="I14" s="103" t="s">
        <v>340</v>
      </c>
      <c r="J14" s="103" t="s">
        <v>340</v>
      </c>
    </row>
    <row r="15" spans="2:10" ht="15">
      <c r="B15" s="101" t="s">
        <v>342</v>
      </c>
      <c r="C15" s="102" t="s">
        <v>343</v>
      </c>
      <c r="D15" s="102" t="s">
        <v>344</v>
      </c>
      <c r="E15" s="102" t="s">
        <v>345</v>
      </c>
      <c r="F15" s="102" t="s">
        <v>346</v>
      </c>
      <c r="G15" s="1218"/>
      <c r="H15" s="103" t="s">
        <v>336</v>
      </c>
      <c r="I15" s="103" t="s">
        <v>189</v>
      </c>
      <c r="J15" s="103" t="s">
        <v>347</v>
      </c>
    </row>
    <row r="16" spans="2:10" ht="15">
      <c r="B16" s="105"/>
      <c r="C16" s="106"/>
      <c r="D16" s="106"/>
      <c r="E16" s="106"/>
      <c r="F16" s="106"/>
      <c r="G16" s="1219"/>
      <c r="H16" s="104"/>
      <c r="I16" s="104"/>
      <c r="J16" s="104"/>
    </row>
    <row r="17" spans="2:12" ht="15">
      <c r="B17" s="62"/>
      <c r="C17" s="107"/>
      <c r="D17" s="107"/>
      <c r="E17" s="107"/>
      <c r="F17" s="107"/>
      <c r="G17" s="107"/>
      <c r="H17" s="108"/>
      <c r="I17" s="108"/>
      <c r="J17" s="108"/>
    </row>
    <row r="18" spans="2:12" ht="15">
      <c r="B18" s="64" t="s">
        <v>348</v>
      </c>
      <c r="C18" s="109"/>
      <c r="D18" s="109">
        <f>EGRESOS!I40</f>
        <v>0</v>
      </c>
      <c r="E18" s="109"/>
      <c r="F18" s="109"/>
      <c r="G18" s="109">
        <f t="shared" ref="G18:G41" si="0">SUM(C18:F18)</f>
        <v>0</v>
      </c>
      <c r="H18" s="110"/>
      <c r="I18" s="110"/>
      <c r="J18" s="110"/>
    </row>
    <row r="19" spans="2:12" ht="15">
      <c r="B19" s="64" t="s">
        <v>349</v>
      </c>
      <c r="C19" s="109"/>
      <c r="D19" s="109">
        <f>EGRESOS!$G$40+EGRESOS!$H$40+EGRESOS!$J$40</f>
        <v>0</v>
      </c>
      <c r="E19" s="109"/>
      <c r="F19" s="109"/>
      <c r="G19" s="109">
        <f t="shared" si="0"/>
        <v>0</v>
      </c>
      <c r="H19" s="110"/>
      <c r="I19" s="110"/>
      <c r="J19" s="110"/>
    </row>
    <row r="20" spans="2:12" ht="15">
      <c r="B20" s="64" t="s">
        <v>350</v>
      </c>
      <c r="C20" s="109">
        <f>EGRESOS!D11+EGRESOS!D12+EGRESOS!D14+EGRESOS!D16+EGRESOS!D21+EGRESOS!D13+EGRESOS!D15+EGRESOS!D17+EGRESOS!D20</f>
        <v>0</v>
      </c>
      <c r="D20" s="109"/>
      <c r="E20" s="109"/>
      <c r="F20" s="109"/>
      <c r="G20" s="109">
        <f t="shared" si="0"/>
        <v>0</v>
      </c>
      <c r="H20" s="110"/>
      <c r="I20" s="110"/>
      <c r="J20" s="110"/>
    </row>
    <row r="21" spans="2:12" ht="15">
      <c r="B21" s="64" t="s">
        <v>351</v>
      </c>
      <c r="C21" s="109"/>
      <c r="D21" s="109">
        <f>EGRESOS!D18</f>
        <v>0</v>
      </c>
      <c r="E21" s="109"/>
      <c r="F21" s="109"/>
      <c r="G21" s="109">
        <f t="shared" si="0"/>
        <v>0</v>
      </c>
      <c r="H21" s="110"/>
      <c r="I21" s="111">
        <v>312822311</v>
      </c>
      <c r="J21" s="110"/>
    </row>
    <row r="22" spans="2:12" ht="15">
      <c r="B22" s="64" t="s">
        <v>352</v>
      </c>
      <c r="C22" s="109">
        <f>EGRESOS!D23+EGRESOS!D24</f>
        <v>0</v>
      </c>
      <c r="D22" s="109"/>
      <c r="E22" s="109"/>
      <c r="F22" s="109"/>
      <c r="G22" s="109">
        <f t="shared" si="0"/>
        <v>0</v>
      </c>
      <c r="H22" s="110"/>
      <c r="I22" s="110"/>
      <c r="J22" s="110"/>
    </row>
    <row r="23" spans="2:12" ht="15">
      <c r="B23" s="64" t="s">
        <v>353</v>
      </c>
      <c r="C23" s="109">
        <f>EGRESOS!D34</f>
        <v>0</v>
      </c>
      <c r="D23" s="109"/>
      <c r="E23" s="109"/>
      <c r="F23" s="109"/>
      <c r="G23" s="109">
        <f t="shared" si="0"/>
        <v>0</v>
      </c>
      <c r="H23" s="110"/>
      <c r="I23" s="110"/>
      <c r="J23" s="110"/>
    </row>
    <row r="24" spans="2:12" ht="15">
      <c r="B24" s="64" t="s">
        <v>354</v>
      </c>
      <c r="C24" s="109">
        <f>EGRESOS!D35+EGRESOS!D37</f>
        <v>0</v>
      </c>
      <c r="D24" s="109"/>
      <c r="E24" s="109"/>
      <c r="F24" s="109"/>
      <c r="G24" s="109">
        <f t="shared" si="0"/>
        <v>0</v>
      </c>
      <c r="H24" s="110"/>
      <c r="I24" s="111">
        <v>95808453</v>
      </c>
      <c r="J24" s="110"/>
    </row>
    <row r="25" spans="2:12" ht="15">
      <c r="B25" s="64" t="s">
        <v>355</v>
      </c>
      <c r="C25" s="109">
        <f>EGRESOS!E45</f>
        <v>0</v>
      </c>
      <c r="D25" s="109"/>
      <c r="E25" s="109"/>
      <c r="F25" s="109"/>
      <c r="G25" s="109">
        <f t="shared" si="0"/>
        <v>0</v>
      </c>
      <c r="H25" s="110"/>
      <c r="I25" s="110"/>
      <c r="J25" s="110"/>
    </row>
    <row r="26" spans="2:12" ht="15">
      <c r="B26" s="64" t="s">
        <v>356</v>
      </c>
      <c r="C26" s="109">
        <f>EGRESOS!D36</f>
        <v>0</v>
      </c>
      <c r="D26" s="109"/>
      <c r="E26" s="109"/>
      <c r="F26" s="109"/>
      <c r="G26" s="109">
        <f t="shared" si="0"/>
        <v>0</v>
      </c>
      <c r="H26" s="110"/>
      <c r="I26" s="110"/>
      <c r="J26" s="110"/>
    </row>
    <row r="27" spans="2:12" ht="15">
      <c r="B27" s="64" t="s">
        <v>357</v>
      </c>
      <c r="C27" s="109"/>
      <c r="D27" s="109">
        <f>EGRESOS!D31+EGRESOS!D33</f>
        <v>0</v>
      </c>
      <c r="E27" s="109"/>
      <c r="F27" s="109"/>
      <c r="G27" s="109">
        <f t="shared" si="0"/>
        <v>0</v>
      </c>
      <c r="H27" s="110"/>
      <c r="I27" s="111"/>
      <c r="J27" s="110"/>
    </row>
    <row r="28" spans="2:12" ht="15">
      <c r="B28" s="64" t="s">
        <v>358</v>
      </c>
      <c r="C28" s="109">
        <f>EGRESOS!D32</f>
        <v>0</v>
      </c>
      <c r="D28" s="109"/>
      <c r="E28" s="109"/>
      <c r="F28" s="109"/>
      <c r="G28" s="109">
        <f t="shared" si="0"/>
        <v>0</v>
      </c>
      <c r="H28" s="110"/>
      <c r="I28" s="111">
        <v>580275851</v>
      </c>
      <c r="J28" s="110"/>
    </row>
    <row r="29" spans="2:12" ht="15">
      <c r="B29" s="64" t="s">
        <v>359</v>
      </c>
      <c r="C29" s="109">
        <f>EGRESOS!D39</f>
        <v>0</v>
      </c>
      <c r="D29" s="109"/>
      <c r="E29" s="109"/>
      <c r="F29" s="109"/>
      <c r="G29" s="109">
        <f t="shared" si="0"/>
        <v>0</v>
      </c>
      <c r="H29" s="110"/>
      <c r="I29" s="110"/>
      <c r="J29" s="110"/>
    </row>
    <row r="30" spans="2:12" ht="15">
      <c r="B30" s="64" t="s">
        <v>360</v>
      </c>
      <c r="C30" s="109"/>
      <c r="D30" s="109">
        <f>EGRESOS!D41</f>
        <v>0</v>
      </c>
      <c r="E30" s="109"/>
      <c r="F30" s="109"/>
      <c r="G30" s="109">
        <f t="shared" si="0"/>
        <v>0</v>
      </c>
      <c r="H30" s="110"/>
      <c r="I30" s="111">
        <v>68935757</v>
      </c>
      <c r="J30" s="110"/>
      <c r="L30" s="112"/>
    </row>
    <row r="31" spans="2:12" ht="15">
      <c r="B31" s="64" t="s">
        <v>361</v>
      </c>
      <c r="C31" s="109"/>
      <c r="D31" s="109"/>
      <c r="E31" s="109">
        <f>EGRESOS!D27</f>
        <v>0</v>
      </c>
      <c r="F31" s="109"/>
      <c r="G31" s="109">
        <f t="shared" si="0"/>
        <v>0</v>
      </c>
      <c r="H31" s="110"/>
      <c r="I31" s="111"/>
      <c r="J31" s="110"/>
    </row>
    <row r="32" spans="2:12" ht="15">
      <c r="B32" s="64" t="s">
        <v>362</v>
      </c>
      <c r="C32" s="109"/>
      <c r="D32" s="109"/>
      <c r="E32" s="109">
        <f>EGRESOS!D28</f>
        <v>0</v>
      </c>
      <c r="F32" s="109"/>
      <c r="G32" s="109">
        <f t="shared" si="0"/>
        <v>0</v>
      </c>
      <c r="H32" s="110"/>
      <c r="I32" s="111">
        <v>65583529</v>
      </c>
      <c r="J32" s="110"/>
    </row>
    <row r="33" spans="2:10" ht="15">
      <c r="B33" s="64" t="s">
        <v>363</v>
      </c>
      <c r="C33" s="109"/>
      <c r="D33" s="109">
        <f>EGRESOS!D38</f>
        <v>0</v>
      </c>
      <c r="E33" s="109"/>
      <c r="F33" s="109"/>
      <c r="G33" s="109">
        <f t="shared" si="0"/>
        <v>0</v>
      </c>
      <c r="H33" s="110"/>
      <c r="I33" s="111"/>
      <c r="J33" s="110"/>
    </row>
    <row r="34" spans="2:10" ht="15" hidden="1">
      <c r="B34" s="64" t="s">
        <v>364</v>
      </c>
      <c r="C34" s="109"/>
      <c r="D34" s="109"/>
      <c r="E34" s="109"/>
      <c r="F34" s="109"/>
      <c r="G34" s="109">
        <f t="shared" si="0"/>
        <v>0</v>
      </c>
      <c r="H34" s="110"/>
      <c r="I34" s="111">
        <v>75771046</v>
      </c>
      <c r="J34" s="110"/>
    </row>
    <row r="35" spans="2:10" ht="15" hidden="1">
      <c r="B35" s="64" t="s">
        <v>365</v>
      </c>
      <c r="C35" s="109"/>
      <c r="D35" s="109"/>
      <c r="E35" s="109"/>
      <c r="F35" s="109"/>
      <c r="G35" s="109">
        <f t="shared" si="0"/>
        <v>0</v>
      </c>
      <c r="H35" s="110"/>
      <c r="I35" s="110"/>
      <c r="J35" s="110"/>
    </row>
    <row r="36" spans="2:10" ht="15">
      <c r="B36" s="64" t="s">
        <v>366</v>
      </c>
      <c r="C36" s="109"/>
      <c r="D36" s="109"/>
      <c r="E36" s="109"/>
      <c r="F36" s="109">
        <f>EGRESOS!E42</f>
        <v>0</v>
      </c>
      <c r="G36" s="109">
        <f t="shared" si="0"/>
        <v>0</v>
      </c>
      <c r="H36" s="110"/>
      <c r="I36" s="110"/>
      <c r="J36" s="110"/>
    </row>
    <row r="37" spans="2:10" ht="15" hidden="1">
      <c r="B37" s="64" t="s">
        <v>367</v>
      </c>
      <c r="C37" s="109"/>
      <c r="D37" s="109"/>
      <c r="E37" s="109"/>
      <c r="F37" s="109"/>
      <c r="G37" s="109">
        <f t="shared" si="0"/>
        <v>0</v>
      </c>
      <c r="H37" s="110"/>
      <c r="I37" s="111">
        <v>67030408</v>
      </c>
      <c r="J37" s="110"/>
    </row>
    <row r="38" spans="2:10" ht="15">
      <c r="B38" s="64" t="s">
        <v>368</v>
      </c>
      <c r="C38" s="109"/>
      <c r="D38" s="109"/>
      <c r="E38" s="109"/>
      <c r="F38" s="109">
        <f>EGRESOS!G49+EGRESOS!G50</f>
        <v>0</v>
      </c>
      <c r="G38" s="109">
        <f t="shared" si="0"/>
        <v>0</v>
      </c>
      <c r="H38" s="110"/>
      <c r="I38" s="111"/>
      <c r="J38" s="110"/>
    </row>
    <row r="39" spans="2:10" ht="15">
      <c r="B39" s="64" t="s">
        <v>369</v>
      </c>
      <c r="C39" s="109"/>
      <c r="D39" s="109"/>
      <c r="E39" s="109"/>
      <c r="F39" s="109">
        <f>EGRESOS!G48</f>
        <v>0</v>
      </c>
      <c r="G39" s="109">
        <f t="shared" si="0"/>
        <v>0</v>
      </c>
      <c r="H39" s="110"/>
      <c r="I39" s="111">
        <v>233395272</v>
      </c>
      <c r="J39" s="110"/>
    </row>
    <row r="40" spans="2:10" ht="15">
      <c r="B40" s="64" t="s">
        <v>370</v>
      </c>
      <c r="C40" s="109">
        <f>EGRESOS!E47</f>
        <v>0</v>
      </c>
      <c r="D40" s="109"/>
      <c r="E40" s="109"/>
      <c r="F40" s="109"/>
      <c r="G40" s="109">
        <f t="shared" si="0"/>
        <v>0</v>
      </c>
      <c r="H40" s="110"/>
      <c r="I40" s="110"/>
      <c r="J40" s="110"/>
    </row>
    <row r="41" spans="2:10" ht="15">
      <c r="B41" s="64" t="s">
        <v>371</v>
      </c>
      <c r="C41" s="109"/>
      <c r="D41" s="109">
        <f>EGRESOS!E43</f>
        <v>0</v>
      </c>
      <c r="E41" s="109"/>
      <c r="F41" s="109"/>
      <c r="G41" s="109">
        <f t="shared" si="0"/>
        <v>0</v>
      </c>
      <c r="H41" s="110"/>
      <c r="I41" s="110"/>
      <c r="J41" s="110"/>
    </row>
    <row r="42" spans="2:10" ht="15">
      <c r="B42" s="87"/>
      <c r="C42" s="113"/>
      <c r="D42" s="113"/>
      <c r="E42" s="113"/>
      <c r="F42" s="113"/>
      <c r="G42" s="113"/>
      <c r="H42" s="114"/>
      <c r="I42" s="114"/>
      <c r="J42" s="114"/>
    </row>
    <row r="43" spans="2:10" ht="20.100000000000001" customHeight="1" thickBot="1">
      <c r="B43" s="115" t="s">
        <v>372</v>
      </c>
      <c r="C43" s="116">
        <f>SUM(C17:C42)</f>
        <v>0</v>
      </c>
      <c r="D43" s="116">
        <f>SUM(D17:D42)</f>
        <v>0</v>
      </c>
      <c r="E43" s="116">
        <f>SUM(E17:E42)</f>
        <v>0</v>
      </c>
      <c r="F43" s="116">
        <f>SUM(F17:F42)</f>
        <v>0</v>
      </c>
      <c r="G43" s="116">
        <f>SUM(G17:G42)</f>
        <v>0</v>
      </c>
      <c r="H43" s="117">
        <v>0</v>
      </c>
      <c r="I43" s="117">
        <f>SUM(I21:I42)</f>
        <v>1499622627</v>
      </c>
      <c r="J43" s="117">
        <v>10457947663</v>
      </c>
    </row>
    <row r="44" spans="2:10" ht="20.100000000000001" customHeight="1" thickTop="1">
      <c r="B44" s="115" t="s">
        <v>373</v>
      </c>
      <c r="C44" s="116">
        <v>6077745284</v>
      </c>
      <c r="D44" s="116">
        <v>1408742872</v>
      </c>
      <c r="E44" s="116">
        <v>105552629</v>
      </c>
      <c r="F44" s="116">
        <v>1971450431</v>
      </c>
      <c r="G44" s="116">
        <f>SUM(C44:F44)</f>
        <v>9563491216</v>
      </c>
    </row>
    <row r="45" spans="2:10" ht="15">
      <c r="B45" s="71"/>
      <c r="C45" s="75"/>
      <c r="D45" s="75"/>
      <c r="E45" s="75"/>
      <c r="F45" s="75"/>
      <c r="G45" s="75"/>
    </row>
    <row r="46" spans="2:10" ht="15">
      <c r="B46" s="71"/>
      <c r="C46" s="75"/>
      <c r="D46" s="75"/>
      <c r="E46" s="75"/>
      <c r="F46" s="75"/>
      <c r="G46" s="75"/>
    </row>
    <row r="47" spans="2:10" ht="15">
      <c r="B47" s="71"/>
      <c r="C47" s="75"/>
      <c r="D47" s="75"/>
      <c r="E47" s="75"/>
      <c r="F47" s="75"/>
      <c r="G47" s="75"/>
    </row>
    <row r="48" spans="2:10" ht="15">
      <c r="B48" s="71"/>
      <c r="C48" s="75"/>
      <c r="D48" s="75"/>
      <c r="E48" s="75"/>
      <c r="F48" s="75"/>
      <c r="G48" s="75"/>
    </row>
    <row r="49" spans="2:7" ht="15">
      <c r="B49" s="60" t="s">
        <v>232</v>
      </c>
      <c r="C49" s="1220" t="s">
        <v>233</v>
      </c>
      <c r="D49" s="1220"/>
      <c r="E49" s="1220"/>
      <c r="F49" s="1220" t="s">
        <v>234</v>
      </c>
      <c r="G49" s="1220"/>
    </row>
    <row r="50" spans="2:7" ht="15">
      <c r="B50" s="60" t="s">
        <v>235</v>
      </c>
      <c r="C50" s="1220" t="s">
        <v>236</v>
      </c>
      <c r="D50" s="1220"/>
      <c r="E50" s="1220"/>
      <c r="F50" s="1220" t="s">
        <v>237</v>
      </c>
      <c r="G50" s="1220"/>
    </row>
    <row r="51" spans="2:7" ht="15">
      <c r="B51" s="60" t="s">
        <v>238</v>
      </c>
      <c r="C51" s="1220"/>
      <c r="D51" s="1220"/>
      <c r="E51" s="1220"/>
      <c r="F51" s="75"/>
      <c r="G51" s="75"/>
    </row>
    <row r="52" spans="2:7" ht="15">
      <c r="B52" s="71"/>
      <c r="C52" s="1220"/>
      <c r="D52" s="1220"/>
      <c r="E52" s="1220"/>
      <c r="F52" s="75"/>
      <c r="G52" s="75"/>
    </row>
  </sheetData>
  <mergeCells count="8">
    <mergeCell ref="I13:J13"/>
    <mergeCell ref="G12:G16"/>
    <mergeCell ref="C51:E51"/>
    <mergeCell ref="C52:E52"/>
    <mergeCell ref="C49:E49"/>
    <mergeCell ref="F49:G49"/>
    <mergeCell ref="C50:E50"/>
    <mergeCell ref="F50:G50"/>
  </mergeCells>
  <phoneticPr fontId="23" type="noConversion"/>
  <printOptions horizontalCentered="1"/>
  <pageMargins left="0.98425196850393704" right="0.98425196850393704" top="1.1811023622047245" bottom="0.98425196850393704" header="0.51181102362204722" footer="0.51181102362204722"/>
  <pageSetup scale="70" firstPageNumber="0" orientation="portrait"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rgb="FF00B050"/>
    <pageSetUpPr fitToPage="1"/>
  </sheetPr>
  <dimension ref="B1:N32"/>
  <sheetViews>
    <sheetView topLeftCell="A22" zoomScale="85" zoomScaleNormal="85" workbookViewId="0">
      <selection activeCell="B31" sqref="B31"/>
    </sheetView>
  </sheetViews>
  <sheetFormatPr baseColWidth="10" defaultColWidth="11.42578125" defaultRowHeight="15.75" customHeight="1"/>
  <cols>
    <col min="1" max="1" width="3.5703125" style="346" customWidth="1"/>
    <col min="2" max="2" width="54.42578125" style="346" customWidth="1"/>
    <col min="3" max="3" width="18.7109375" style="347" customWidth="1"/>
    <col min="4" max="5" width="15" style="347" customWidth="1"/>
    <col min="6" max="6" width="18.7109375" style="347" customWidth="1"/>
    <col min="7" max="7" width="21.28515625" style="347" bestFit="1" customWidth="1"/>
    <col min="8" max="11" width="18.7109375" style="347" customWidth="1"/>
    <col min="12" max="12" width="11.42578125" style="346"/>
    <col min="13" max="13" width="53.42578125" style="346" bestFit="1" customWidth="1"/>
    <col min="14" max="14" width="18.5703125" style="346" hidden="1" customWidth="1"/>
    <col min="15" max="15" width="18.5703125" style="346" bestFit="1" customWidth="1"/>
    <col min="16" max="16" width="18" style="346" bestFit="1" customWidth="1"/>
    <col min="17" max="17" width="18.5703125" style="346" bestFit="1" customWidth="1"/>
    <col min="18" max="16384" width="11.42578125" style="346"/>
  </cols>
  <sheetData>
    <row r="1" spans="2:11" ht="15.75" customHeight="1">
      <c r="C1" s="344"/>
      <c r="D1" s="354"/>
      <c r="E1" s="344"/>
      <c r="F1" s="344"/>
      <c r="G1" s="344"/>
      <c r="H1" s="344"/>
      <c r="I1" s="344"/>
      <c r="J1" s="344"/>
      <c r="K1" s="348" t="s">
        <v>333</v>
      </c>
    </row>
    <row r="2" spans="2:11" ht="20.100000000000001" customHeight="1">
      <c r="B2" s="1229" t="s">
        <v>659</v>
      </c>
      <c r="C2" s="1229"/>
      <c r="D2" s="1229"/>
      <c r="E2" s="1229"/>
      <c r="F2" s="1229"/>
      <c r="G2" s="1229"/>
      <c r="H2" s="1229"/>
      <c r="I2" s="1229"/>
      <c r="J2" s="1229"/>
      <c r="K2" s="1229"/>
    </row>
    <row r="3" spans="2:11" ht="20.100000000000001" customHeight="1">
      <c r="B3" s="1230" t="s">
        <v>627</v>
      </c>
      <c r="C3" s="1230"/>
      <c r="D3" s="1230"/>
      <c r="E3" s="1230"/>
      <c r="F3" s="1230"/>
      <c r="G3" s="1230"/>
      <c r="H3" s="1230"/>
      <c r="I3" s="1230"/>
      <c r="J3" s="1230"/>
      <c r="K3" s="1230"/>
    </row>
    <row r="4" spans="2:11" ht="20.100000000000001" customHeight="1">
      <c r="B4" s="1230" t="s">
        <v>245</v>
      </c>
      <c r="C4" s="1230"/>
      <c r="D4" s="1230"/>
      <c r="E4" s="1230"/>
      <c r="F4" s="1230"/>
      <c r="G4" s="1230"/>
      <c r="H4" s="1230"/>
      <c r="I4" s="1230"/>
      <c r="J4" s="1230"/>
      <c r="K4" s="1230"/>
    </row>
    <row r="5" spans="2:11" ht="15.75" customHeight="1">
      <c r="B5" s="363"/>
      <c r="C5" s="363"/>
      <c r="D5" s="363"/>
      <c r="E5" s="363"/>
      <c r="F5" s="363"/>
      <c r="G5" s="363"/>
      <c r="H5" s="363"/>
      <c r="I5" s="363"/>
      <c r="J5" s="363"/>
      <c r="K5" s="363"/>
    </row>
    <row r="6" spans="2:11" ht="27.75" customHeight="1">
      <c r="B6" s="1229" t="s">
        <v>334</v>
      </c>
      <c r="C6" s="1229"/>
      <c r="D6" s="1229"/>
      <c r="E6" s="1229"/>
      <c r="F6" s="1229"/>
      <c r="G6" s="1229"/>
      <c r="H6" s="1229"/>
      <c r="I6" s="1229"/>
      <c r="J6" s="1229"/>
      <c r="K6" s="1229"/>
    </row>
    <row r="7" spans="2:11" ht="15">
      <c r="B7" s="345"/>
      <c r="C7" s="349"/>
      <c r="D7" s="349"/>
      <c r="E7" s="349"/>
      <c r="F7" s="349"/>
      <c r="G7" s="349"/>
      <c r="H7" s="349"/>
      <c r="I7" s="349"/>
      <c r="J7" s="349"/>
      <c r="K7" s="349"/>
    </row>
    <row r="8" spans="2:11" ht="15" customHeight="1">
      <c r="B8" s="1231" t="s">
        <v>342</v>
      </c>
      <c r="C8" s="1234" t="s">
        <v>640</v>
      </c>
      <c r="D8" s="1235" t="s">
        <v>641</v>
      </c>
      <c r="E8" s="1235" t="s">
        <v>642</v>
      </c>
      <c r="F8" s="1235" t="s">
        <v>643</v>
      </c>
      <c r="G8" s="1221" t="s">
        <v>644</v>
      </c>
      <c r="H8" s="1224" t="s">
        <v>599</v>
      </c>
      <c r="I8" s="1238" t="s">
        <v>371</v>
      </c>
      <c r="J8" s="1227" t="s">
        <v>338</v>
      </c>
      <c r="K8" s="1228"/>
    </row>
    <row r="9" spans="2:11" ht="15" customHeight="1">
      <c r="B9" s="1232"/>
      <c r="C9" s="1225"/>
      <c r="D9" s="1236"/>
      <c r="E9" s="1236"/>
      <c r="F9" s="1236"/>
      <c r="G9" s="1222"/>
      <c r="H9" s="1225"/>
      <c r="I9" s="1236"/>
      <c r="J9" s="355" t="s">
        <v>535</v>
      </c>
      <c r="K9" s="357" t="s">
        <v>535</v>
      </c>
    </row>
    <row r="10" spans="2:11" ht="15" customHeight="1">
      <c r="B10" s="1232"/>
      <c r="C10" s="1225"/>
      <c r="D10" s="1236"/>
      <c r="E10" s="1236"/>
      <c r="F10" s="1236"/>
      <c r="G10" s="1222"/>
      <c r="H10" s="1225"/>
      <c r="I10" s="1236"/>
      <c r="J10" s="355" t="s">
        <v>189</v>
      </c>
      <c r="K10" s="357" t="s">
        <v>347</v>
      </c>
    </row>
    <row r="11" spans="2:11" ht="15" customHeight="1">
      <c r="B11" s="1233"/>
      <c r="C11" s="1226"/>
      <c r="D11" s="1237"/>
      <c r="E11" s="1237"/>
      <c r="F11" s="1237"/>
      <c r="G11" s="1223"/>
      <c r="H11" s="1226"/>
      <c r="I11" s="1237"/>
      <c r="J11" s="356">
        <v>41729</v>
      </c>
      <c r="K11" s="356">
        <v>41364</v>
      </c>
    </row>
    <row r="12" spans="2:11" ht="35.1" customHeight="1">
      <c r="B12" s="358" t="s">
        <v>645</v>
      </c>
      <c r="C12" s="359"/>
      <c r="D12" s="359"/>
      <c r="E12" s="359"/>
      <c r="F12" s="359" t="e">
        <f>+#REF!+56818182+18000000</f>
        <v>#REF!</v>
      </c>
      <c r="G12" s="359"/>
      <c r="H12" s="359"/>
      <c r="I12" s="364"/>
      <c r="J12" s="367" t="e">
        <f>SUM(C12:I12)</f>
        <v>#REF!</v>
      </c>
      <c r="K12" s="367" t="e">
        <f>+#REF!</f>
        <v>#REF!</v>
      </c>
    </row>
    <row r="13" spans="2:11" ht="35.1" customHeight="1">
      <c r="B13" s="360" t="s">
        <v>646</v>
      </c>
      <c r="C13" s="361"/>
      <c r="D13" s="361"/>
      <c r="E13" s="361"/>
      <c r="F13" s="361" t="e">
        <f>+#REF!-56818182-18000000+#REF!+#REF!</f>
        <v>#REF!</v>
      </c>
      <c r="G13" s="361"/>
      <c r="H13" s="361"/>
      <c r="I13" s="365"/>
      <c r="J13" s="367" t="e">
        <f t="shared" ref="J13:J29" si="0">SUM(C13:I13)</f>
        <v>#REF!</v>
      </c>
      <c r="K13" s="367" t="e">
        <f>+#REF!+#REF!+#REF!+#REF!+#REF!</f>
        <v>#REF!</v>
      </c>
    </row>
    <row r="14" spans="2:11" ht="35.1" customHeight="1">
      <c r="B14" s="360" t="s">
        <v>647</v>
      </c>
      <c r="C14" s="361"/>
      <c r="D14" s="361"/>
      <c r="E14" s="361"/>
      <c r="F14" s="361" t="e">
        <f>+#REF!</f>
        <v>#REF!</v>
      </c>
      <c r="G14" s="361"/>
      <c r="H14" s="361"/>
      <c r="I14" s="365"/>
      <c r="J14" s="367" t="e">
        <f t="shared" si="0"/>
        <v>#REF!</v>
      </c>
      <c r="K14" s="367" t="e">
        <f>+#REF!</f>
        <v>#REF!</v>
      </c>
    </row>
    <row r="15" spans="2:11" ht="35.1" customHeight="1">
      <c r="B15" s="360" t="s">
        <v>648</v>
      </c>
      <c r="C15" s="361"/>
      <c r="D15" s="361"/>
      <c r="E15" s="361"/>
      <c r="F15" s="361" t="e">
        <f>+#REF!</f>
        <v>#REF!</v>
      </c>
      <c r="G15" s="361"/>
      <c r="H15" s="361"/>
      <c r="I15" s="365"/>
      <c r="J15" s="367" t="e">
        <f t="shared" si="0"/>
        <v>#REF!</v>
      </c>
      <c r="K15" s="367" t="e">
        <f>+#REF!</f>
        <v>#REF!</v>
      </c>
    </row>
    <row r="16" spans="2:11" ht="35.1" customHeight="1">
      <c r="B16" s="360" t="s">
        <v>649</v>
      </c>
      <c r="C16" s="361"/>
      <c r="D16" s="361"/>
      <c r="E16" s="361"/>
      <c r="F16" s="361"/>
      <c r="G16" s="361" t="e">
        <f>+#REF!</f>
        <v>#REF!</v>
      </c>
      <c r="H16" s="361"/>
      <c r="I16" s="365"/>
      <c r="J16" s="367" t="e">
        <f t="shared" si="0"/>
        <v>#REF!</v>
      </c>
      <c r="K16" s="367" t="e">
        <f>+#REF!</f>
        <v>#REF!</v>
      </c>
    </row>
    <row r="17" spans="2:11" ht="35.1" customHeight="1">
      <c r="B17" s="360" t="s">
        <v>650</v>
      </c>
      <c r="C17" s="361"/>
      <c r="D17" s="361"/>
      <c r="E17" s="361"/>
      <c r="F17" s="361"/>
      <c r="G17" s="361" t="e">
        <f>+#REF!+#REF!</f>
        <v>#REF!</v>
      </c>
      <c r="H17" s="361"/>
      <c r="I17" s="365"/>
      <c r="J17" s="367" t="e">
        <f t="shared" si="0"/>
        <v>#REF!</v>
      </c>
      <c r="K17" s="367" t="e">
        <f>+#REF!+#REF!</f>
        <v>#REF!</v>
      </c>
    </row>
    <row r="18" spans="2:11" ht="35.1" customHeight="1">
      <c r="B18" s="360" t="s">
        <v>651</v>
      </c>
      <c r="C18" s="361"/>
      <c r="D18" s="361"/>
      <c r="E18" s="361"/>
      <c r="F18" s="361" t="e">
        <f>+#REF!</f>
        <v>#REF!</v>
      </c>
      <c r="G18" s="361"/>
      <c r="H18" s="361"/>
      <c r="I18" s="365"/>
      <c r="J18" s="367" t="e">
        <f t="shared" si="0"/>
        <v>#REF!</v>
      </c>
      <c r="K18" s="367" t="e">
        <f>+#REF!</f>
        <v>#REF!</v>
      </c>
    </row>
    <row r="19" spans="2:11" ht="35.1" customHeight="1">
      <c r="B19" s="360" t="s">
        <v>652</v>
      </c>
      <c r="C19" s="361"/>
      <c r="D19" s="361"/>
      <c r="E19" s="361"/>
      <c r="F19" s="361" t="e">
        <f>+#REF!+#REF!</f>
        <v>#REF!</v>
      </c>
      <c r="G19" s="361"/>
      <c r="H19" s="361"/>
      <c r="I19" s="365"/>
      <c r="J19" s="367" t="e">
        <f t="shared" si="0"/>
        <v>#REF!</v>
      </c>
      <c r="K19" s="367" t="e">
        <f>+#REF!+#REF!</f>
        <v>#REF!</v>
      </c>
    </row>
    <row r="20" spans="2:11" ht="35.1" customHeight="1">
      <c r="B20" s="360" t="s">
        <v>244</v>
      </c>
      <c r="C20" s="361"/>
      <c r="D20" s="361"/>
      <c r="E20" s="361"/>
      <c r="F20" s="361"/>
      <c r="G20" s="361"/>
      <c r="H20" s="361"/>
      <c r="I20" s="365" t="e">
        <f>+#REF!</f>
        <v>#REF!</v>
      </c>
      <c r="J20" s="367" t="e">
        <f t="shared" si="0"/>
        <v>#REF!</v>
      </c>
      <c r="K20" s="367" t="e">
        <f>+#REF!</f>
        <v>#REF!</v>
      </c>
    </row>
    <row r="21" spans="2:11" ht="35.1" customHeight="1">
      <c r="B21" s="360" t="s">
        <v>653</v>
      </c>
      <c r="C21" s="361"/>
      <c r="D21" s="361"/>
      <c r="E21" s="361"/>
      <c r="F21" s="361"/>
      <c r="G21" s="361"/>
      <c r="H21" s="361" t="e">
        <f>+#REF!+#REF!+#REF!+#REF!</f>
        <v>#REF!</v>
      </c>
      <c r="I21" s="365"/>
      <c r="J21" s="367" t="e">
        <f t="shared" si="0"/>
        <v>#REF!</v>
      </c>
      <c r="K21" s="367" t="e">
        <f>+#REF!+#REF!+#REF!+#REF!</f>
        <v>#REF!</v>
      </c>
    </row>
    <row r="22" spans="2:11" ht="35.1" customHeight="1">
      <c r="B22" s="362" t="s">
        <v>654</v>
      </c>
      <c r="C22" s="361"/>
      <c r="D22" s="361"/>
      <c r="E22" s="361"/>
      <c r="F22" s="361" t="e">
        <f>+#REF!</f>
        <v>#REF!</v>
      </c>
      <c r="G22" s="361"/>
      <c r="H22" s="361"/>
      <c r="I22" s="365"/>
      <c r="J22" s="367" t="e">
        <f t="shared" si="0"/>
        <v>#REF!</v>
      </c>
      <c r="K22" s="367" t="e">
        <f>+#REF!</f>
        <v>#REF!</v>
      </c>
    </row>
    <row r="23" spans="2:11" ht="35.1" customHeight="1">
      <c r="B23" s="362" t="s">
        <v>655</v>
      </c>
      <c r="C23" s="361"/>
      <c r="D23" s="361"/>
      <c r="E23" s="361"/>
      <c r="F23" s="361"/>
      <c r="G23" s="361"/>
      <c r="H23" s="361"/>
      <c r="I23" s="365"/>
      <c r="J23" s="367">
        <f t="shared" si="0"/>
        <v>0</v>
      </c>
      <c r="K23" s="367">
        <v>0</v>
      </c>
    </row>
    <row r="24" spans="2:11" ht="35.1" customHeight="1">
      <c r="B24" s="362" t="s">
        <v>184</v>
      </c>
      <c r="C24" s="361"/>
      <c r="D24" s="361"/>
      <c r="E24" s="361"/>
      <c r="F24" s="361"/>
      <c r="G24" s="361"/>
      <c r="H24" s="361"/>
      <c r="I24" s="365" t="e">
        <f>+#REF!</f>
        <v>#REF!</v>
      </c>
      <c r="J24" s="367" t="e">
        <f t="shared" si="0"/>
        <v>#REF!</v>
      </c>
      <c r="K24" s="367" t="e">
        <f>+#REF!</f>
        <v>#REF!</v>
      </c>
    </row>
    <row r="25" spans="2:11" ht="35.1" customHeight="1">
      <c r="B25" s="362" t="s">
        <v>612</v>
      </c>
      <c r="C25" s="361"/>
      <c r="D25" s="361"/>
      <c r="E25" s="361"/>
      <c r="F25" s="361"/>
      <c r="G25" s="361"/>
      <c r="H25" s="361"/>
      <c r="I25" s="365" t="e">
        <f>+#REF!</f>
        <v>#REF!</v>
      </c>
      <c r="J25" s="367" t="e">
        <f t="shared" si="0"/>
        <v>#REF!</v>
      </c>
      <c r="K25" s="367" t="e">
        <f>+#REF!</f>
        <v>#REF!</v>
      </c>
    </row>
    <row r="26" spans="2:11" ht="35.1" customHeight="1">
      <c r="B26" s="362" t="s">
        <v>656</v>
      </c>
      <c r="C26" s="361" t="e">
        <f>+#REF!</f>
        <v>#REF!</v>
      </c>
      <c r="D26" s="361"/>
      <c r="E26" s="361"/>
      <c r="F26" s="361"/>
      <c r="G26" s="361"/>
      <c r="H26" s="361"/>
      <c r="I26" s="365"/>
      <c r="J26" s="367" t="e">
        <f t="shared" si="0"/>
        <v>#REF!</v>
      </c>
      <c r="K26" s="367" t="e">
        <f>+#REF!</f>
        <v>#REF!</v>
      </c>
    </row>
    <row r="27" spans="2:11" ht="35.1" customHeight="1">
      <c r="B27" s="362" t="s">
        <v>657</v>
      </c>
      <c r="C27" s="361"/>
      <c r="D27" s="361"/>
      <c r="E27" s="361"/>
      <c r="F27" s="361"/>
      <c r="G27" s="361" t="e">
        <f>+#REF!</f>
        <v>#REF!</v>
      </c>
      <c r="H27" s="361"/>
      <c r="I27" s="365"/>
      <c r="J27" s="367" t="e">
        <f t="shared" si="0"/>
        <v>#REF!</v>
      </c>
      <c r="K27" s="367" t="e">
        <f>+#REF!</f>
        <v>#REF!</v>
      </c>
    </row>
    <row r="28" spans="2:11" ht="35.1" customHeight="1">
      <c r="B28" s="362" t="s">
        <v>658</v>
      </c>
      <c r="C28" s="361"/>
      <c r="D28" s="361"/>
      <c r="E28" s="361"/>
      <c r="F28" s="361"/>
      <c r="G28" s="361" t="e">
        <f>+#REF!</f>
        <v>#REF!</v>
      </c>
      <c r="H28" s="361"/>
      <c r="I28" s="365"/>
      <c r="J28" s="367" t="e">
        <f t="shared" si="0"/>
        <v>#REF!</v>
      </c>
      <c r="K28" s="367" t="e">
        <f>+#REF!</f>
        <v>#REF!</v>
      </c>
    </row>
    <row r="29" spans="2:11" ht="35.1" customHeight="1">
      <c r="B29" s="362" t="s">
        <v>371</v>
      </c>
      <c r="C29" s="361"/>
      <c r="D29" s="361"/>
      <c r="E29" s="361"/>
      <c r="F29" s="361" t="e">
        <f>+#REF!+#REF!+#REF!+#REF!+#REF!+#REF!+#REF!+#REF!+#REF!+#REF!+#REF!+#REF!+#REF!+#REF!+#REF!+#REF!+#REF!+#REF!+#REF!+#REF!+#REF!+#REF!+#REF!+#REF!+#REF!+#REF!+#REF!+#REF!+#REF!+#REF!</f>
        <v>#REF!</v>
      </c>
      <c r="G29" s="361" t="e">
        <f>+#REF!+#REF!+#REF!+#REF!+#REF!+#REF!+#REF!</f>
        <v>#REF!</v>
      </c>
      <c r="H29" s="361" t="e">
        <f>+#REF!+#REF!+#REF!</f>
        <v>#REF!</v>
      </c>
      <c r="I29" s="365"/>
      <c r="J29" s="367" t="e">
        <f t="shared" si="0"/>
        <v>#REF!</v>
      </c>
      <c r="K29" s="367" t="e">
        <f>+#REF!+#REF!+#REF!+#REF!+#REF!+#REF!+#REF!+#REF!+#REF!+#REF!+#REF!+#REF!+#REF!+#REF!+#REF!+#REF!+#REF!+#REF!+#REF!+#REF!+#REF!+#REF!+#REF!+#REF!+#REF!+#REF!+#REF!+#REF!+#REF!+#REF!+#REF!+#REF!+#REF!+#REF!+#REF!+#REF!+#REF!+#REF!+#REF!+#REF!+#REF!</f>
        <v>#REF!</v>
      </c>
    </row>
    <row r="30" spans="2:11" ht="35.1" customHeight="1">
      <c r="B30" s="350" t="s">
        <v>661</v>
      </c>
      <c r="C30" s="351" t="e">
        <f t="shared" ref="C30:H30" si="1">SUM(C12:C29)</f>
        <v>#REF!</v>
      </c>
      <c r="D30" s="351">
        <f t="shared" si="1"/>
        <v>0</v>
      </c>
      <c r="E30" s="351">
        <f t="shared" si="1"/>
        <v>0</v>
      </c>
      <c r="F30" s="351" t="e">
        <f t="shared" si="1"/>
        <v>#REF!</v>
      </c>
      <c r="G30" s="351" t="e">
        <f t="shared" si="1"/>
        <v>#REF!</v>
      </c>
      <c r="H30" s="351" t="e">
        <f t="shared" si="1"/>
        <v>#REF!</v>
      </c>
      <c r="I30" s="351" t="e">
        <f>SUM(I12:I29)</f>
        <v>#REF!</v>
      </c>
      <c r="J30" s="366" t="e">
        <f>SUM(J12:J29)</f>
        <v>#REF!</v>
      </c>
      <c r="K30" s="366"/>
    </row>
    <row r="31" spans="2:11" ht="35.1" customHeight="1">
      <c r="B31" s="350" t="s">
        <v>660</v>
      </c>
      <c r="C31" s="351">
        <f>-+RESULTAD!E13</f>
        <v>0</v>
      </c>
      <c r="D31" s="352">
        <v>0</v>
      </c>
      <c r="E31" s="353">
        <v>0</v>
      </c>
      <c r="F31" s="351">
        <f>-RESULTAD!E24</f>
        <v>-816418547</v>
      </c>
      <c r="G31" s="351">
        <f>-RESULTAD!E22</f>
        <v>0</v>
      </c>
      <c r="H31" s="351">
        <f>-RESULTAD!E29</f>
        <v>0</v>
      </c>
      <c r="I31" s="351">
        <f>-RESULTAD!E39-RESULTAD!E43-RESULTAD!E45</f>
        <v>-105807872</v>
      </c>
      <c r="J31" s="351"/>
      <c r="K31" s="351" t="e">
        <f>SUM(K12:K30)</f>
        <v>#REF!</v>
      </c>
    </row>
    <row r="32" spans="2:11" ht="15.75" customHeight="1">
      <c r="C32" s="347" t="e">
        <f>+RESULTAD!F13+'Anexo H F2'!C30</f>
        <v>#REF!</v>
      </c>
      <c r="F32" s="347" t="e">
        <f>+RESULTAD!F24+'Anexo H F2'!F30</f>
        <v>#REF!</v>
      </c>
      <c r="G32" s="347" t="e">
        <f>+RESULTAD!F22+'Anexo H F2'!G30</f>
        <v>#REF!</v>
      </c>
      <c r="H32" s="347" t="e">
        <f>+RESULTAD!F29+'Anexo H F2'!H30</f>
        <v>#REF!</v>
      </c>
      <c r="I32" s="347" t="e">
        <f>+RESULTAD!F39+RESULTAD!F43+RESULTAD!F45+'Anexo H F2'!I30</f>
        <v>#REF!</v>
      </c>
      <c r="J32" s="347" t="e">
        <f>+RESULTAD!F13+RESULTAD!F33+RESULTAD!F39+RESULTAD!F43+RESULTAD!F45+J30</f>
        <v>#REF!</v>
      </c>
      <c r="K32" s="347" t="e">
        <f>+RESULTAD!E13+RESULTAD!E33+RESULTAD!E39+RESULTAD!E43+RESULTAD!E45+K31</f>
        <v>#REF!</v>
      </c>
    </row>
  </sheetData>
  <mergeCells count="13">
    <mergeCell ref="G8:G11"/>
    <mergeCell ref="H8:H11"/>
    <mergeCell ref="J8:K8"/>
    <mergeCell ref="B2:K2"/>
    <mergeCell ref="B3:K3"/>
    <mergeCell ref="B4:K4"/>
    <mergeCell ref="B6:K6"/>
    <mergeCell ref="B8:B11"/>
    <mergeCell ref="C8:C11"/>
    <mergeCell ref="D8:D11"/>
    <mergeCell ref="E8:E11"/>
    <mergeCell ref="F8:F11"/>
    <mergeCell ref="I8:I11"/>
  </mergeCells>
  <pageMargins left="0.98425196850393704" right="0.59055118110236227" top="1.1811023622047245" bottom="1.5748031496062993" header="0.51181102362204722" footer="0.51181102362204722"/>
  <pageSetup scale="4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lCQvdpiURkJZeMCVGYTV6hLTgqRV+ksoL4P5KGfv/3/iXFMaVHFFPj1DZwzeRly730l8q2k3I04y
8LfiBTtMwQ==</DigestValue>
    </Reference>
    <Reference Type="http://www.w3.org/2000/09/xmldsig#Object" URI="#idOfficeObject">
      <DigestMethod Algorithm="http://www.w3.org/2001/04/xmlenc#sha512"/>
      <DigestValue>unEuTtKE9P/PRANHQG2AhS089rHhafZbFaC+QM2ZWAhftvmIGzlhpQNIuGOdnV/aKDE/7LNe3194
hXmxSQtNEA==</DigestValue>
    </Reference>
    <Reference Type="http://uri.etsi.org/01903#SignedProperties" URI="#idSignedProperties">
      <Transforms>
        <Transform Algorithm="http://www.w3.org/TR/2001/REC-xml-c14n-20010315"/>
      </Transforms>
      <DigestMethod Algorithm="http://www.w3.org/2001/04/xmlenc#sha512"/>
      <DigestValue>uDjQ4I6oKw+UygA5NgEfp8vdq3YnPomrRpr5AX5sKUZoi1UyhP0CkgoNuv0nH3gPswyrc0129a3v
jRWJinSGjg==</DigestValue>
    </Reference>
  </SignedInfo>
  <SignatureValue>nlasy3mUHFpLQ7bfdboUusF7RCGYTnnteoslZU6ZkiC5gKolXHaqezsDb0ETAOsGdqfppydFSj6P
94ixBw3FQCW4jgEHUnR7RhIoSUnmWjdBY+lMA96band54gdPMTfl1GZ+3tbFfeE6mhAONDi8euxN
k5idyxsQCupZqCQda7y1mHNK7H9bVRGDA0VDO3c2vfhL65UPZ9quGz7Gs2OpCiUb/Pvi3mOSq6XQ
Y3ugyyshPCnXZLZy7F+FfHPKssZNCVQyMDQDGIfcrljsw0bbETOryNLCMeV9t4vJvfuGJNqYQxIh
iKR+3elS2Yk1/0669D1cnl0cmy7tSed3LAvS1w==</SignatureValue>
  <KeyInfo>
    <X509Data>
      <X509Certificate>MIIHqDCCBZCgAwIBAgIRAPivHc8zvYOPS8ccx2ixGk8wDQYJKoZIhvcNAQENBQAwgYUxCzAJBgNVBAYTAlBZMQ0wCwYDVQQKEwRJQ1BQMTgwNgYDVQQLEy9QcmVzdGFkb3IgQ3VhbGlmaWNhZG8gZGUgU2VydmljaW9zIGRlIENvbmZpYW56YTEVMBMGA1UEAxMMQ09ERTEwMCBTLkEuMRYwFAYDVQQFEw1SVUM4MDA4MDYxMC03MB4XDTI1MDcwODE5MTA1NFoXDTI3MDcwODE5MTA1NFowgcAxCzAJBgNVBAYTAlBZMTYwNAYDVQQKDC1DRVJUSUZJQ0FETyBDVUFMSUZJQ0FETyBERSBGSVJNQSBFTEVDVFLDk05JQ0ExCzAJBgNVBAsTAkYyMRkwFwYDVQQEExBNT0xJTkFTIFZJTExBTEJBMRUwEwYDVQQqEwxDSU5USUEgTUFWRUwxJjAkBgNVBAMTHUNJTlRJQSBNQVZFTCBNT0xJTkFTIFZJTExBTEJBMRIwEAYDVQQFEwlDSTM2MDE2OTYwggEiMA0GCSqGSIb3DQEBAQUAA4IBDwAwggEKAoIBAQDmawEk1hZzP9BmyIgZPhHJ1P5ceHfh0ZDok6ikqeYyri1W1RgbKoMBugIFUTBPnCyWh0HqtiW43CoYJD7dLXhvTK3a8bFzys7CwcO0Cr55YmpDhXR9AIG5WSLiTFf3HjTuR+70yioLHgQowrz3KXgN/I3pmZJVOsTL6jh3IzmgTFjPk3QgzxHVjKmFpZyH2E80LKir6PeegK1S3tpDZqGVBxqvU3qcCKjZB011ZtyZZLjLZXC+CHhmbRpnMVJmdH3bI06vG9cYHuR16fY0TO9GqiuLCcyUq07DGaEmsiQSosNwa1wA6fSkd0c0sVgd9ll4LGWnGr95Tk0lxFZQPWK1AgMBAAGjggLUMIIC0DAMBgNVHRMBAf8EAjAAMB0GA1UdDgQWBBREv1Qk/w91m0Gwhmy46/WGpgS88zAfBgNVHSMEGDAWgBS+NVRiaGDnJtMxwV+XseL2ZM4H9TAOBgNVHQ8BAf8EBAMCBeAwSwYDVR0RBEQwQoETQ01PTElOQVNATUJC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SuoYkTpyS5sxbtTEbUacuHA62ibrSVA/JhESShaho69Nc0gBsOg6TLNqqfPpJ5fHOvHjI6Rle24AJP9wxoKKVRdpO51ywEiOuPBlYpgeVdpwTM94FKuwKhB59YHI90O88ABOKnRPeG2IqvYkXSIPTjlB7olwwu2PziqNCkIIBrL4kr80mY4zrphIWmWXr+v85t9Bgl0WX43Sryf340ipRU13a9xIHiBAq+NbD3fhdD9uaICwtc3bsYVJ3OozeWzRWz3M+phQhu0DKhJYIEhsY9ocYg1TBtjJTwVC5LwgmrM1taBUJ0iHIolrNDzi1yvh3Eg5SXcIhVPjv/RJE4TfVui7kihlvVoo857vW2BU6IzVAau1JUaWzSLrufOSSuD5WcvidcTL0EC7YT63wg34uk3OyAiQlobPSbxPSoo4/WRxx6nMskQmgLiSgD6wc/+vw1ZzV9VBsh/CT2wmigmrbekeyar2fj5IdarmFF6HbuyVc3W0tjihf/oI+4PD/r+7yzN5JzI+ycYgwcqPrkxV485kXX8ENqg9fQEpSboqwehb6vLXJRdxTznhnP81K/luYjUW1AGok9gKL5dixIjGUnfWF/DQsl2LS+kb0K9OFQ9XVBMcTA3i+ueBV8GaxXIROIgqJF0BxRr1I44KYwx7RvFKixFy4N/+ObB8fZZ8Dy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512"/>
        <DigestValue>sSsK0fCbzyXXpUy1XRopzX0fduIUdb+da1ezUQKHeUl0xGYuvl+FKL/0fiaW50IshLW3JFD2tJyLL0Nd5JUyaA==</DigestValue>
      </Reference>
      <Reference URI="/xl/calcChain.xml?ContentType=application/vnd.openxmlformats-officedocument.spreadsheetml.calcChain+xml">
        <DigestMethod Algorithm="http://www.w3.org/2001/04/xmlenc#sha512"/>
        <DigestValue>UoUTTZ6FcFjske4VlfIQ/B9ZuYoX5m3WDxPw3U3COAQte3Vs5PRzLFjbcXfMO4YXXPV+xCPGv5Nh1PpzymlCgA==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st9actOBZuic6kJT9Hrx882i2NAC02TxY5btc2if+s3XGSMeY2aTZKpfCir/tfIMwU6y2Ntae7knP7xdwNV/rA==</DigestValue>
      </Reference>
      <Reference URI="/xl/drawings/drawing2.xml?ContentType=application/vnd.openxmlformats-officedocument.drawing+xml">
        <DigestMethod Algorithm="http://www.w3.org/2001/04/xmlenc#sha512"/>
        <DigestValue>P+UP9YTJrtTPPuboxSBo1L3ixEPgPOAYAwtcCMNybvUCFR8NAzi4NpCq6rzzP4KkGWFPJo1WibteyO2GZS0YVQ==</DigestValue>
      </Reference>
      <Reference URI="/xl/drawings/drawing3.xml?ContentType=application/vnd.openxmlformats-officedocument.drawing+xml">
        <DigestMethod Algorithm="http://www.w3.org/2001/04/xmlenc#sha512"/>
        <DigestValue>UVxkpnp5t6yVfDkRJ4cryN2uTCbBaxudBdUBi31ffNxXcNM6jMUXd43IFPr/ekMh4diehGMoO6XwIwEQMl1Q6A==</DigestValue>
      </Reference>
      <Reference URI="/xl/drawings/drawing4.xml?ContentType=application/vnd.openxmlformats-officedocument.drawing+xml">
        <DigestMethod Algorithm="http://www.w3.org/2001/04/xmlenc#sha512"/>
        <DigestValue>P9wQPP/6cF2NXxX/MLaJEduyhKoRkKlYdZUfX20hJIVZgOQnMQ6ldxb9iUZgTAg7pMdrm7LwKFMGI+QwOR/acw==</DigestValue>
      </Reference>
      <Reference URI="/xl/drawings/drawing5.xml?ContentType=application/vnd.openxmlformats-officedocument.drawing+xml">
        <DigestMethod Algorithm="http://www.w3.org/2001/04/xmlenc#sha512"/>
        <DigestValue>0tYt5TpUaKpFdRRieEOGwumEBK66dqKvdx4EoS29RVvZGXqBk7r3nAspwB3b5mZh9j9CM7NP1DYTurfwU8/wIQ==</DigestValue>
      </Reference>
      <Reference URI="/xl/drawings/drawing6.xml?ContentType=application/vnd.openxmlformats-officedocument.drawing+xml">
        <DigestMethod Algorithm="http://www.w3.org/2001/04/xmlenc#sha512"/>
        <DigestValue>uyrBdfVEKE4pcA/bgUYvYXX4VhbwLxQ14947BRT8/2I2tDnsB1JyPGfjm+T7K/UIv7E7/Tytf6h8b0ASEUSlZg==</DigestValue>
      </Reference>
      <Reference URI="/xl/media/image1.png?ContentType=image/png">
        <DigestMethod Algorithm="http://www.w3.org/2001/04/xmlenc#sha512"/>
        <DigestValue>Qm0JxccTM+lyE3POeHhhK5hEZzNOncUJ8VqfTSJNF1vCdpida7f5mddv9T+YudMQQge3ESzL4G+h0Ygjg9dpyg==</DigestValue>
      </Reference>
      <Reference URI="/xl/printerSettings/printerSettings1.bin?ContentType=application/vnd.openxmlformats-officedocument.spreadsheetml.printerSettings">
        <DigestMethod Algorithm="http://www.w3.org/2001/04/xmlenc#sha512"/>
        <DigestValue>t4kHK8t31JnBLbLGow16BZdhayCYAEGl1jzPcBsxQa4GKzPN+PHB7nJqWJUnvdPnHXGzBEZaL9a/ggvBtmb8JA==</DigestValue>
      </Reference>
      <Reference URI="/xl/printerSettings/printerSettings10.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1.bin?ContentType=application/vnd.openxmlformats-officedocument.spreadsheetml.printerSettings">
        <DigestMethod Algorithm="http://www.w3.org/2001/04/xmlenc#sha512"/>
        <DigestValue>/ZGqlPE3e2NLssXA/DSiz5dUyXY0BwNdQZ1gZ+CjyVGXXPdDpO/qfYKXfkpRssWVw/+zgWeGaP5hrkye/UmwhA==</DigestValue>
      </Reference>
      <Reference URI="/xl/printerSettings/printerSettings12.bin?ContentType=application/vnd.openxmlformats-officedocument.spreadsheetml.printerSettings">
        <DigestMethod Algorithm="http://www.w3.org/2001/04/xmlenc#sha512"/>
        <DigestValue>IL/fR7NPwsuti8yWp9ebU1BEuYum8D/CHY6tFa1WClgk6zQZbUbL1rPL9LFjbnpv6qokxV6XT0cEOREvizKCEg==</DigestValue>
      </Reference>
      <Reference URI="/xl/printerSettings/printerSettings1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14.bin?ContentType=application/vnd.openxmlformats-officedocument.spreadsheetml.printerSettings">
        <DigestMethod Algorithm="http://www.w3.org/2001/04/xmlenc#sha512"/>
        <DigestValue>f2LhE0H9dysO/nI+U+sJRiqWo7QnL/XqsdE2Jz1hkS98a2cSaybb0Ddurv9sX9mdaFWtotmbwn6r/vuwF1+x1A==</DigestValue>
      </Reference>
      <Reference URI="/xl/printerSettings/printerSettings15.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16.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2.bin?ContentType=application/vnd.openxmlformats-officedocument.spreadsheetml.printerSettings">
        <DigestMethod Algorithm="http://www.w3.org/2001/04/xmlenc#sha512"/>
        <DigestValue>/6BLYNtTEY74s1tNPAFvsJ5ffgFqOGXMA/eD5lgst0ccc8H3aa7igElPkYMuQ+kCBpXUBF3aNSzDNZSBB8prAA==</DigestValue>
      </Reference>
      <Reference URI="/xl/printerSettings/printerSettings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4.bin?ContentType=application/vnd.openxmlformats-officedocument.spreadsheetml.printerSettings">
        <DigestMethod Algorithm="http://www.w3.org/2001/04/xmlenc#sha512"/>
        <DigestValue>LWe9wkWXP8UsPKFRFCkDFxXkiQy9fO72lTP2p6HPMUCnYXiwUZrdmG1hwO2ogob/4PHqRHeUKWlFYD0Pi7a57g==</DigestValue>
      </Reference>
      <Reference URI="/xl/printerSettings/printerSettings5.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6.bin?ContentType=application/vnd.openxmlformats-officedocument.spreadsheetml.printerSettings">
        <DigestMethod Algorithm="http://www.w3.org/2001/04/xmlenc#sha512"/>
        <DigestValue>N9cIvsYsF/Wgu2tvytz3gRx+pwSiU9mLTXABYwN0fsDgwnxrNqEHIjAhQ2miV2U+adovkDaD6GeiNLV5P0RENQ==</DigestValue>
      </Reference>
      <Reference URI="/xl/printerSettings/printerSettings7.bin?ContentType=application/vnd.openxmlformats-officedocument.spreadsheetml.printerSettings">
        <DigestMethod Algorithm="http://www.w3.org/2001/04/xmlenc#sha512"/>
        <DigestValue>IL/fR7NPwsuti8yWp9ebU1BEuYum8D/CHY6tFa1WClgk6zQZbUbL1rPL9LFjbnpv6qokxV6XT0cEOREvizKCEg==</DigestValue>
      </Reference>
      <Reference URI="/xl/printerSettings/printerSettings8.bin?ContentType=application/vnd.openxmlformats-officedocument.spreadsheetml.printerSettings">
        <DigestMethod Algorithm="http://www.w3.org/2001/04/xmlenc#sha512"/>
        <DigestValue>Wbp7uqWsFdZj8sJWUJFaRelduYGj0EReXVhMtNLuTrxwW5x2/9oPrqMpz/usgdr84xmYDEET535/coNP0Q/V6w==</DigestValue>
      </Reference>
      <Reference URI="/xl/printerSettings/printerSettings9.bin?ContentType=application/vnd.openxmlformats-officedocument.spreadsheetml.printerSettings">
        <DigestMethod Algorithm="http://www.w3.org/2001/04/xmlenc#sha512"/>
        <DigestValue>MouUQekmsyAVb5KwfuIwl8UABXdbJ1KVh/CIHm1tiekzfoSWbhCjiYe8ayKxQiL+waDdce4A5nKbq1XKz2qh/A==</DigestValue>
      </Reference>
      <Reference URI="/xl/sharedStrings.xml?ContentType=application/vnd.openxmlformats-officedocument.spreadsheetml.sharedStrings+xml">
        <DigestMethod Algorithm="http://www.w3.org/2001/04/xmlenc#sha512"/>
        <DigestValue>TU22PrwsZDeyuA6BwMvta9yOOUKR5Um0WE0AY46ZQWFDOQjVmdwdNRzbWs8v6FHIy1bPlaYgyFyOwLebQ149zA==</DigestValue>
      </Reference>
      <Reference URI="/xl/styles.xml?ContentType=application/vnd.openxmlformats-officedocument.spreadsheetml.styles+xml">
        <DigestMethod Algorithm="http://www.w3.org/2001/04/xmlenc#sha512"/>
        <DigestValue>0Uiwl+iuv4HQBS02YMeCQPKkjx8qXGr3cA43hvYLR1z4VtsG9dx7Jip03aMRL01v+AyN+XhKgQirLQeLp74PlA==</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CM+O9pXuWoUDUd/rGOm8AUXQ7Zey/DUFMXD+8F7gCO30n9KdGQE2QmzoRKwwBNtaxmMSjG97yBNtNOJPShoh/A==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ZfNt/F3tUWmBKrtid/l0DLZ2VRreM6K0xpHXQsYwbPSRWZ+yt8AsvjjZe5tgc7LY2LBuoH++g0ePDrda9JcW3A==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dBtmx/7DSH8+bhnMaX2zEXCf+BoHeVJYjXTx8z1v/wlTzeECh1tc4o2emEeUr8YPuuD+g78IQJRkZN0rPS8hQw==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G6G48vwDtxEbqH1OzqqpvfZOZikQwW5LujBVqLj1eKbN5vgDJ0hS006XurBJyUSxUoI35An3wBWr52RVhG+gKQ==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0FICeGlNM54Cyyt8p/BaRVeXkQQNtF5yZ7jmv1pUw019MmrSL0zWZuf2VzYsV15+VAscAV/3OsmeytIdE3xSDQ==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3cjs+DydAVPLQTNlfxsBu7mMrfEfPHGoZqSKD6v1CPlUS5E8odl4mXF93RHBkWC+ZNXsZ6b7nVx1szlky7pNnQ==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fyP6rA/drYczkPOAiB8A6U67LrAs1SyGiIc5q4oam629O7hoixNWQG0bVoVFqxjX2IbX0iyC1kTgaq1x2vunow==</DigestValue>
      </Reference>
      <Reference URI="/xl/worksheets/sheet1.xml?ContentType=application/vnd.openxmlformats-officedocument.spreadsheetml.worksheet+xml">
        <DigestMethod Algorithm="http://www.w3.org/2001/04/xmlenc#sha512"/>
        <DigestValue>F0qokm6RALVL8HXU1xKB+LhZXbzcQXIyKb17mgRZVMsEce7wXhwntOamYGzY0aWyNe6u1+IFl6GtpGFedCdbIA==</DigestValue>
      </Reference>
      <Reference URI="/xl/worksheets/sheet10.xml?ContentType=application/vnd.openxmlformats-officedocument.spreadsheetml.worksheet+xml">
        <DigestMethod Algorithm="http://www.w3.org/2001/04/xmlenc#sha512"/>
        <DigestValue>yQLVN92t+f9CT2upMsewzmY6KYudmZ3BO7lXF/ut++1O8qiSd47h75w9QRFx6SMDJe6By4vCnRnRwgPQEAf2uA==</DigestValue>
      </Reference>
      <Reference URI="/xl/worksheets/sheet11.xml?ContentType=application/vnd.openxmlformats-officedocument.spreadsheetml.worksheet+xml">
        <DigestMethod Algorithm="http://www.w3.org/2001/04/xmlenc#sha512"/>
        <DigestValue>CtwdmfZ9EJKoHu+DImbb2lrdzMgwYECljKNqTyDNmWTXzaXN23q6KfPygeCFoER+naoUR2sbZJ75VVFlmYYliQ==</DigestValue>
      </Reference>
      <Reference URI="/xl/worksheets/sheet12.xml?ContentType=application/vnd.openxmlformats-officedocument.spreadsheetml.worksheet+xml">
        <DigestMethod Algorithm="http://www.w3.org/2001/04/xmlenc#sha512"/>
        <DigestValue>t8uunz3XR1scYNe2X09owjW6Zn20515wM54IRUapITq+zDKr3jRTNYnjANC+2reb6GbGkQqNU9YSnv43/Sbwhw==</DigestValue>
      </Reference>
      <Reference URI="/xl/worksheets/sheet13.xml?ContentType=application/vnd.openxmlformats-officedocument.spreadsheetml.worksheet+xml">
        <DigestMethod Algorithm="http://www.w3.org/2001/04/xmlenc#sha512"/>
        <DigestValue>vb/ZUTPgRRjNDZ0Qrl/HCtPOf91PmQHlCjFesJNFQhKEm0ImeHzMK9uE7/sX5Hjv73LlDF/8EBacGKKM4+ppFg==</DigestValue>
      </Reference>
      <Reference URI="/xl/worksheets/sheet14.xml?ContentType=application/vnd.openxmlformats-officedocument.spreadsheetml.worksheet+xml">
        <DigestMethod Algorithm="http://www.w3.org/2001/04/xmlenc#sha512"/>
        <DigestValue>KCi/D1Ba6XeCmdVyaXabhNSTystpp3EB26TnUxUKvBQ5Tf91ObZd2z140dc/9kXOj2ih9j7Nbfw0tYRpdm5lHA==</DigestValue>
      </Reference>
      <Reference URI="/xl/worksheets/sheet15.xml?ContentType=application/vnd.openxmlformats-officedocument.spreadsheetml.worksheet+xml">
        <DigestMethod Algorithm="http://www.w3.org/2001/04/xmlenc#sha512"/>
        <DigestValue>PXzc2a/kaRb9UuUVKXabLBSIqZLVoDdhvw+k+AyjuQGB6M2gr5oe3jTvEirwOqAwHv488IIA+5SDzvba1b+waw==</DigestValue>
      </Reference>
      <Reference URI="/xl/worksheets/sheet16.xml?ContentType=application/vnd.openxmlformats-officedocument.spreadsheetml.worksheet+xml">
        <DigestMethod Algorithm="http://www.w3.org/2001/04/xmlenc#sha512"/>
        <DigestValue>aKXbUDhn/SrQO/pwgHsWdiOtdqgeuPCbyU+4CvtyxuDJjyaIxYxV88llsJj/n3lUwIBEjAKk3gXFdOBe2ZBZlw==</DigestValue>
      </Reference>
      <Reference URI="/xl/worksheets/sheet2.xml?ContentType=application/vnd.openxmlformats-officedocument.spreadsheetml.worksheet+xml">
        <DigestMethod Algorithm="http://www.w3.org/2001/04/xmlenc#sha512"/>
        <DigestValue>ThKGZEfWgmv2923lmVfd/43P3WdWRfEHU2SRP63yjT7RGiKI4+9ceoeo+/tBrJGqdBPf/lMF0ThCuwSMIdcKZw==</DigestValue>
      </Reference>
      <Reference URI="/xl/worksheets/sheet3.xml?ContentType=application/vnd.openxmlformats-officedocument.spreadsheetml.worksheet+xml">
        <DigestMethod Algorithm="http://www.w3.org/2001/04/xmlenc#sha512"/>
        <DigestValue>zFMNgmm8ZVSxDtHIEvfi9OhEx7gZjf5gkYVpxn/mNmfGUC/3NUtoFv65Hb9JLVtBTfV02Tk4JXc6Vs6FQfNDHA==</DigestValue>
      </Reference>
      <Reference URI="/xl/worksheets/sheet4.xml?ContentType=application/vnd.openxmlformats-officedocument.spreadsheetml.worksheet+xml">
        <DigestMethod Algorithm="http://www.w3.org/2001/04/xmlenc#sha512"/>
        <DigestValue>hPicOO/wcTaekqLTQQe96XxbfV7F0YT6pL+tXCsljvUad2W0j4kjR9g4dk64fL94rYVNXQkVy2fIihBTGeh/PA==</DigestValue>
      </Reference>
      <Reference URI="/xl/worksheets/sheet5.xml?ContentType=application/vnd.openxmlformats-officedocument.spreadsheetml.worksheet+xml">
        <DigestMethod Algorithm="http://www.w3.org/2001/04/xmlenc#sha512"/>
        <DigestValue>X4Ej3dwfXpSCu2jalzqZ2cSK8bZFpI+GtyzdkRtaTv3H9SS0QTfxfTcKdFZ89fWvR51rTYjdyeh8XA/fDsDrXQ==</DigestValue>
      </Reference>
      <Reference URI="/xl/worksheets/sheet6.xml?ContentType=application/vnd.openxmlformats-officedocument.spreadsheetml.worksheet+xml">
        <DigestMethod Algorithm="http://www.w3.org/2001/04/xmlenc#sha512"/>
        <DigestValue>b3WmBd62DFsumqpWH5i4wG0ULJgtG8YUq0hFGn+7eHA0xREUrfIY8ceUVJIXCn5cSBYMEzrKRYr/lQJOKwWn3g==</DigestValue>
      </Reference>
      <Reference URI="/xl/worksheets/sheet7.xml?ContentType=application/vnd.openxmlformats-officedocument.spreadsheetml.worksheet+xml">
        <DigestMethod Algorithm="http://www.w3.org/2001/04/xmlenc#sha512"/>
        <DigestValue>cs/0USVfDEw31Yp3kilLgg06na10WXNzQ/Ho9YlkymWJxjVfWc/so5SmDP8uoxw8IxaVSFHhuZMbqVURwfxLhg==</DigestValue>
      </Reference>
      <Reference URI="/xl/worksheets/sheet8.xml?ContentType=application/vnd.openxmlformats-officedocument.spreadsheetml.worksheet+xml">
        <DigestMethod Algorithm="http://www.w3.org/2001/04/xmlenc#sha512"/>
        <DigestValue>XUgmF5atiw8mMbZqqcwDOf64KeL0lL+CyEesuo7LPkR6uSk3hrtkBcn3MiDmV3qky4O3kE+r+v40JzgKyEVkCw==</DigestValue>
      </Reference>
      <Reference URI="/xl/worksheets/sheet9.xml?ContentType=application/vnd.openxmlformats-officedocument.spreadsheetml.worksheet+xml">
        <DigestMethod Algorithm="http://www.w3.org/2001/04/xmlenc#sha512"/>
        <DigestValue>g8jYZHG0p0d0BdjBjWHXHLEorB1hgitVRI9u33lItVYHRGJq+GeufXFRha+znhUKFt2DaJSQlahfdwYfAquGkQ==</DigestValue>
      </Reference>
    </Manifest>
    <SignatureProperties>
      <SignatureProperty Id="idSignatureTime" Target="#idPackageSignature">
        <mdssi:SignatureTime xmlns:mdssi="http://schemas.openxmlformats.org/package/2006/digital-signature">
          <mdssi:Format>YYYY-MM-DDThh:mm:ssTZD</mdssi:Format>
          <mdssi:Value>2025-08-14T17:59:43Z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SIV AL 30-06-2025</SignatureComments>
          <WindowsVersion>10.0</WindowsVersion>
          <OfficeVersion>16.0.19029/27</OfficeVersion>
          <ApplicationVersion>16.0.19029</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2025-08-14T17:59:43Z</xd:SigningTime>
          <xd:SigningCertificate>
            <xd:Cert>
              <xd:CertDigest>
                <DigestMethod Algorithm="http://www.w3.org/2001/04/xmlenc#sha512"/>
                <DigestValue>oVr0SMawNw4vNNc7C0CodCvmrV2HKYCQcPisGHWBhspQXcMO0MZK2UZ8JwC/V1Ie3EzaoqXgdNHje+UVOisgag==</DigestValue>
              </xd:CertDigest>
              <xd:IssuerSerial>
                <X509IssuerName>SERIALNUMBER=RUC80080610-7, CN=CODE100 S.A., OU=Prestador Cualificado de Servicios de Confianza, O=ICPP, C=PY</X509IssuerName>
                <X509SerialNumber>330557799511023721420446950739986684495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SIV AL 30-06-2025</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M85zQpM0UCJQhS7NvBGjY8PWeny+inZ6Pph9EvHGktVO8QUUkrglIlRl/wVuLgu7riBqRTwcyKxc
Lr32XVLaEw==</DigestValue>
    </Reference>
    <Reference Type="http://www.w3.org/2000/09/xmldsig#Object" URI="#idOfficeObject">
      <DigestMethod Algorithm="http://www.w3.org/2001/04/xmlenc#sha512"/>
      <DigestValue>dqJ/bFyJFDGZxC0y7RRruiP9eNs1ulLm99BeOvPVruV+DAfRSILToaKU7s8hPW33R5eU1yDvE/uV
oT6J3FAh9A==</DigestValue>
    </Reference>
    <Reference Type="http://uri.etsi.org/01903#SignedProperties" URI="#idSignedProperties">
      <Transforms>
        <Transform Algorithm="http://www.w3.org/TR/2001/REC-xml-c14n-20010315"/>
      </Transforms>
      <DigestMethod Algorithm="http://www.w3.org/2001/04/xmlenc#sha512"/>
      <DigestValue>3ywIEN2F+Rf4jPc7Q0bRH0NKM+rEFtQJ/R7Tad+MXyq+VrCOPUK1Sl7iazzcRVoq894b/HwRr78v
T4fUamUFIg==</DigestValue>
    </Reference>
  </SignedInfo>
  <SignatureValue>okjqwtldJ+8icc1qGF+bLO0z9ttBBS1hJmgfOuSx0oLgjxpBdGvGzS/vS+cEJHuzlFP8mWU2h2EX
Bie3GomTBOXHyT7KkCi+PrGzRijjKqJ2rjD5BxyF8WWQNJXBtbYaan3TPDtT0a4T4cp8d/QyFQA7
ePASORet9tsp7LXm4w0tW1uAz0SsyFIxNAO37yg8gpzwa0+/O0jBKN8RoyKLBXmdpW7aPyrflsnw
QB7OoWY7dxDo/ewHLS9m2wysS0cN8WnaD/xIkRiecgQjsCadFx96b2RKGNr61SI7fqOxthWJbVBw
97773Q3CHx4/JqReE+Ws6HDk/3uXqLLUXpHl0w==</SignatureValue>
  <KeyInfo>
    <X509Data>
      <X509Certificate>MIIHnzCCBYegAwIBAgIRAKP/VR76PQ6JTJCRo4Qs2cAwDQYJKoZIhvcNAQENBQAwgYUxCzAJBgNVBAYTAlBZMQ0wCwYDVQQKEwRJQ1BQMTgwNgYDVQQLEy9QcmVzdGFkb3IgQ3VhbGlmaWNhZG8gZGUgU2VydmljaW9zIGRlIENvbmZpYW56YTEVMBMGA1UEAxMMQ09ERTEwMCBTLkEuMRYwFAYDVQQFEw1SVUM4MDA4MDYxMC03MB4XDTI1MDMyNTE5MjI1M1oXDTI3MDMyNTE5MjI1M1owgbgxCzAJBgNVBAYTAlBZMTYwNAYDVQQKDC1DRVJUSUZJQ0FETyBDVUFMSUZJQ0FETyBERSBGSVJNQSBFTEVDVFLDk05JQ0ExCzAJBgNVBAsTAkYyMRUwEwYDVQQEEwxCRVJOQUwgUkFNT1MxFTATBgNVBCoTDElOR1JJRCBBTkFISTEiMCAGA1UEAxMZSU5HUklEIEFOQUhJIEJFUk5BTCBSQU1PUzESMBAGA1UEBRMJQ0k0NTUxMzc4MIIBIjANBgkqhkiG9w0BAQEFAAOCAQ8AMIIBCgKCAQEAu/C+J+TVhFKbg3LMORnith1Q98BY474tAJU721r/XFKqAE8I+SGHL9vAuPBulPBJ2VJS/VzsNSRlorBh85eY7IYPnxyabiuwmLUuxE/tUNzjoBUpjAd0xrTpE7KE2Bv6DAwVI6OpdB2p3eoC4d5Itvq2QJAoWePMeDu+haEMdyUengkFhIPwt587M0PbEQvYCNxZj1Y1r6JJRsEbrUpRX4tQqulNwcCMKehGhLYfLxpCRLyxBYQOfoSTshasciiYTFQ92VeFjPMz5MUz2AUja8MzsPe9skKj1K+BQ6tK2huKh1FVdpUqplBUUSBdsIOynoonnsTC/BPnGt/XWaIm4QIDAQABo4IC0zCCAs8wDAYDVR0TAQH/BAIwADAdBgNVHQ4EFgQUz8LgoOdXjKG66ig4ysZOEQftf44wHwYDVR0jBBgwFoAUvjVUYmhg5ybTMcFfl7Hi9mTOB/UwDgYDVR0PAQH/BAQDAgXgMEoGA1UdEQRDMEGBEklCRVJOQUxATUJC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sX3sekVbVqYkiCHhCGrolPjQOngr3iVfqWRL2qwCAroCBqjSZ+/ELT1hl1UENFmKv6foDHmjNXVIPH07J/dF3I8M89iU2FezOp8Z3OQ0V6mpSmWcvHPRGBlJHeA9QN+Dl4+1b0uKxdqut5+vldndZytu0EfI+5d/Q/bBWB8emD+9dNsx/PlOPR+5WQ1E7sDhoxwreLEXouVBmkqHd9uqaC3LNsmzwbwrUHw+p7SPnvF2R2tfqW8x6Hw/RtMoAz2lIaxcVIkyLKmJjaS5Zow9f3w5r08t6DdViovYStf0T2XPt7A3QvVcvzVt2A2W+86mcUxUwZfYqXx//L0AvjOWQDdOSd0ZGaGP4xMrB87WIPkfjPdzsTfLWz/2mO4sq65amDQMoLizPlbfEjqrubs4HMDDbqqklsDIZb0w3iYwDMtTtGCLMLXthj0lTLGgp4U6mH3XEN4czcqbO89uwsN5+aDYTF+/U79tkwtSxfSiRhtqoTVk/OLyO67V0KszsicL4z107A9zMlUDap/RPu/GNisml28JCm9lTKNVaf74x4QZY9ONoRdf2JBtSGTbvdoulrUJtTTSSYbO53mWNs9+xokU6Gm8irohVzpq/5CgV4OH+HzykxyRm83v/aAXYGTWYuEH/uQJkL9h77w55Xa8VQBW2YfZX6sAiQFaIUQ+Z7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512"/>
        <DigestValue>sSsK0fCbzyXXpUy1XRopzX0fduIUdb+da1ezUQKHeUl0xGYuvl+FKL/0fiaW50IshLW3JFD2tJyLL0Nd5JUyaA==</DigestValue>
      </Reference>
      <Reference URI="/xl/calcChain.xml?ContentType=application/vnd.openxmlformats-officedocument.spreadsheetml.calcChain+xml">
        <DigestMethod Algorithm="http://www.w3.org/2001/04/xmlenc#sha512"/>
        <DigestValue>UoUTTZ6FcFjske4VlfIQ/B9ZuYoX5m3WDxPw3U3COAQte3Vs5PRzLFjbcXfMO4YXXPV+xCPGv5Nh1PpzymlCgA==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st9actOBZuic6kJT9Hrx882i2NAC02TxY5btc2if+s3XGSMeY2aTZKpfCir/tfIMwU6y2Ntae7knP7xdwNV/rA==</DigestValue>
      </Reference>
      <Reference URI="/xl/drawings/drawing2.xml?ContentType=application/vnd.openxmlformats-officedocument.drawing+xml">
        <DigestMethod Algorithm="http://www.w3.org/2001/04/xmlenc#sha512"/>
        <DigestValue>P+UP9YTJrtTPPuboxSBo1L3ixEPgPOAYAwtcCMNybvUCFR8NAzi4NpCq6rzzP4KkGWFPJo1WibteyO2GZS0YVQ==</DigestValue>
      </Reference>
      <Reference URI="/xl/drawings/drawing3.xml?ContentType=application/vnd.openxmlformats-officedocument.drawing+xml">
        <DigestMethod Algorithm="http://www.w3.org/2001/04/xmlenc#sha512"/>
        <DigestValue>UVxkpnp5t6yVfDkRJ4cryN2uTCbBaxudBdUBi31ffNxXcNM6jMUXd43IFPr/ekMh4diehGMoO6XwIwEQMl1Q6A==</DigestValue>
      </Reference>
      <Reference URI="/xl/drawings/drawing4.xml?ContentType=application/vnd.openxmlformats-officedocument.drawing+xml">
        <DigestMethod Algorithm="http://www.w3.org/2001/04/xmlenc#sha512"/>
        <DigestValue>P9wQPP/6cF2NXxX/MLaJEduyhKoRkKlYdZUfX20hJIVZgOQnMQ6ldxb9iUZgTAg7pMdrm7LwKFMGI+QwOR/acw==</DigestValue>
      </Reference>
      <Reference URI="/xl/drawings/drawing5.xml?ContentType=application/vnd.openxmlformats-officedocument.drawing+xml">
        <DigestMethod Algorithm="http://www.w3.org/2001/04/xmlenc#sha512"/>
        <DigestValue>0tYt5TpUaKpFdRRieEOGwumEBK66dqKvdx4EoS29RVvZGXqBk7r3nAspwB3b5mZh9j9CM7NP1DYTurfwU8/wIQ==</DigestValue>
      </Reference>
      <Reference URI="/xl/drawings/drawing6.xml?ContentType=application/vnd.openxmlformats-officedocument.drawing+xml">
        <DigestMethod Algorithm="http://www.w3.org/2001/04/xmlenc#sha512"/>
        <DigestValue>uyrBdfVEKE4pcA/bgUYvYXX4VhbwLxQ14947BRT8/2I2tDnsB1JyPGfjm+T7K/UIv7E7/Tytf6h8b0ASEUSlZg==</DigestValue>
      </Reference>
      <Reference URI="/xl/media/image1.png?ContentType=image/png">
        <DigestMethod Algorithm="http://www.w3.org/2001/04/xmlenc#sha512"/>
        <DigestValue>Qm0JxccTM+lyE3POeHhhK5hEZzNOncUJ8VqfTSJNF1vCdpida7f5mddv9T+YudMQQge3ESzL4G+h0Ygjg9dpyg==</DigestValue>
      </Reference>
      <Reference URI="/xl/printerSettings/printerSettings1.bin?ContentType=application/vnd.openxmlformats-officedocument.spreadsheetml.printerSettings">
        <DigestMethod Algorithm="http://www.w3.org/2001/04/xmlenc#sha512"/>
        <DigestValue>t4kHK8t31JnBLbLGow16BZdhayCYAEGl1jzPcBsxQa4GKzPN+PHB7nJqWJUnvdPnHXGzBEZaL9a/ggvBtmb8JA==</DigestValue>
      </Reference>
      <Reference URI="/xl/printerSettings/printerSettings10.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1.bin?ContentType=application/vnd.openxmlformats-officedocument.spreadsheetml.printerSettings">
        <DigestMethod Algorithm="http://www.w3.org/2001/04/xmlenc#sha512"/>
        <DigestValue>/ZGqlPE3e2NLssXA/DSiz5dUyXY0BwNdQZ1gZ+CjyVGXXPdDpO/qfYKXfkpRssWVw/+zgWeGaP5hrkye/UmwhA==</DigestValue>
      </Reference>
      <Reference URI="/xl/printerSettings/printerSettings12.bin?ContentType=application/vnd.openxmlformats-officedocument.spreadsheetml.printerSettings">
        <DigestMethod Algorithm="http://www.w3.org/2001/04/xmlenc#sha512"/>
        <DigestValue>IL/fR7NPwsuti8yWp9ebU1BEuYum8D/CHY6tFa1WClgk6zQZbUbL1rPL9LFjbnpv6qokxV6XT0cEOREvizKCEg==</DigestValue>
      </Reference>
      <Reference URI="/xl/printerSettings/printerSettings1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14.bin?ContentType=application/vnd.openxmlformats-officedocument.spreadsheetml.printerSettings">
        <DigestMethod Algorithm="http://www.w3.org/2001/04/xmlenc#sha512"/>
        <DigestValue>f2LhE0H9dysO/nI+U+sJRiqWo7QnL/XqsdE2Jz1hkS98a2cSaybb0Ddurv9sX9mdaFWtotmbwn6r/vuwF1+x1A==</DigestValue>
      </Reference>
      <Reference URI="/xl/printerSettings/printerSettings15.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16.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2.bin?ContentType=application/vnd.openxmlformats-officedocument.spreadsheetml.printerSettings">
        <DigestMethod Algorithm="http://www.w3.org/2001/04/xmlenc#sha512"/>
        <DigestValue>/6BLYNtTEY74s1tNPAFvsJ5ffgFqOGXMA/eD5lgst0ccc8H3aa7igElPkYMuQ+kCBpXUBF3aNSzDNZSBB8prAA==</DigestValue>
      </Reference>
      <Reference URI="/xl/printerSettings/printerSettings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4.bin?ContentType=application/vnd.openxmlformats-officedocument.spreadsheetml.printerSettings">
        <DigestMethod Algorithm="http://www.w3.org/2001/04/xmlenc#sha512"/>
        <DigestValue>LWe9wkWXP8UsPKFRFCkDFxXkiQy9fO72lTP2p6HPMUCnYXiwUZrdmG1hwO2ogob/4PHqRHeUKWlFYD0Pi7a57g==</DigestValue>
      </Reference>
      <Reference URI="/xl/printerSettings/printerSettings5.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6.bin?ContentType=application/vnd.openxmlformats-officedocument.spreadsheetml.printerSettings">
        <DigestMethod Algorithm="http://www.w3.org/2001/04/xmlenc#sha512"/>
        <DigestValue>N9cIvsYsF/Wgu2tvytz3gRx+pwSiU9mLTXABYwN0fsDgwnxrNqEHIjAhQ2miV2U+adovkDaD6GeiNLV5P0RENQ==</DigestValue>
      </Reference>
      <Reference URI="/xl/printerSettings/printerSettings7.bin?ContentType=application/vnd.openxmlformats-officedocument.spreadsheetml.printerSettings">
        <DigestMethod Algorithm="http://www.w3.org/2001/04/xmlenc#sha512"/>
        <DigestValue>IL/fR7NPwsuti8yWp9ebU1BEuYum8D/CHY6tFa1WClgk6zQZbUbL1rPL9LFjbnpv6qokxV6XT0cEOREvizKCEg==</DigestValue>
      </Reference>
      <Reference URI="/xl/printerSettings/printerSettings8.bin?ContentType=application/vnd.openxmlformats-officedocument.spreadsheetml.printerSettings">
        <DigestMethod Algorithm="http://www.w3.org/2001/04/xmlenc#sha512"/>
        <DigestValue>Wbp7uqWsFdZj8sJWUJFaRelduYGj0EReXVhMtNLuTrxwW5x2/9oPrqMpz/usgdr84xmYDEET535/coNP0Q/V6w==</DigestValue>
      </Reference>
      <Reference URI="/xl/printerSettings/printerSettings9.bin?ContentType=application/vnd.openxmlformats-officedocument.spreadsheetml.printerSettings">
        <DigestMethod Algorithm="http://www.w3.org/2001/04/xmlenc#sha512"/>
        <DigestValue>MouUQekmsyAVb5KwfuIwl8UABXdbJ1KVh/CIHm1tiekzfoSWbhCjiYe8ayKxQiL+waDdce4A5nKbq1XKz2qh/A==</DigestValue>
      </Reference>
      <Reference URI="/xl/sharedStrings.xml?ContentType=application/vnd.openxmlformats-officedocument.spreadsheetml.sharedStrings+xml">
        <DigestMethod Algorithm="http://www.w3.org/2001/04/xmlenc#sha512"/>
        <DigestValue>TU22PrwsZDeyuA6BwMvta9yOOUKR5Um0WE0AY46ZQWFDOQjVmdwdNRzbWs8v6FHIy1bPlaYgyFyOwLebQ149zA==</DigestValue>
      </Reference>
      <Reference URI="/xl/styles.xml?ContentType=application/vnd.openxmlformats-officedocument.spreadsheetml.styles+xml">
        <DigestMethod Algorithm="http://www.w3.org/2001/04/xmlenc#sha512"/>
        <DigestValue>0Uiwl+iuv4HQBS02YMeCQPKkjx8qXGr3cA43hvYLR1z4VtsG9dx7Jip03aMRL01v+AyN+XhKgQirLQeLp74PlA==</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CM+O9pXuWoUDUd/rGOm8AUXQ7Zey/DUFMXD+8F7gCO30n9KdGQE2QmzoRKwwBNtaxmMSjG97yBNtNOJPShoh/A==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ZfNt/F3tUWmBKrtid/l0DLZ2VRreM6K0xpHXQsYwbPSRWZ+yt8AsvjjZe5tgc7LY2LBuoH++g0ePDrda9JcW3A==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dBtmx/7DSH8+bhnMaX2zEXCf+BoHeVJYjXTx8z1v/wlTzeECh1tc4o2emEeUr8YPuuD+g78IQJRkZN0rPS8hQw==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G6G48vwDtxEbqH1OzqqpvfZOZikQwW5LujBVqLj1eKbN5vgDJ0hS006XurBJyUSxUoI35An3wBWr52RVhG+gKQ==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0FICeGlNM54Cyyt8p/BaRVeXkQQNtF5yZ7jmv1pUw019MmrSL0zWZuf2VzYsV15+VAscAV/3OsmeytIdE3xSDQ==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3cjs+DydAVPLQTNlfxsBu7mMrfEfPHGoZqSKD6v1CPlUS5E8odl4mXF93RHBkWC+ZNXsZ6b7nVx1szlky7pNnQ==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fyP6rA/drYczkPOAiB8A6U67LrAs1SyGiIc5q4oam629O7hoixNWQG0bVoVFqxjX2IbX0iyC1kTgaq1x2vunow==</DigestValue>
      </Reference>
      <Reference URI="/xl/worksheets/sheet1.xml?ContentType=application/vnd.openxmlformats-officedocument.spreadsheetml.worksheet+xml">
        <DigestMethod Algorithm="http://www.w3.org/2001/04/xmlenc#sha512"/>
        <DigestValue>F0qokm6RALVL8HXU1xKB+LhZXbzcQXIyKb17mgRZVMsEce7wXhwntOamYGzY0aWyNe6u1+IFl6GtpGFedCdbIA==</DigestValue>
      </Reference>
      <Reference URI="/xl/worksheets/sheet10.xml?ContentType=application/vnd.openxmlformats-officedocument.spreadsheetml.worksheet+xml">
        <DigestMethod Algorithm="http://www.w3.org/2001/04/xmlenc#sha512"/>
        <DigestValue>yQLVN92t+f9CT2upMsewzmY6KYudmZ3BO7lXF/ut++1O8qiSd47h75w9QRFx6SMDJe6By4vCnRnRwgPQEAf2uA==</DigestValue>
      </Reference>
      <Reference URI="/xl/worksheets/sheet11.xml?ContentType=application/vnd.openxmlformats-officedocument.spreadsheetml.worksheet+xml">
        <DigestMethod Algorithm="http://www.w3.org/2001/04/xmlenc#sha512"/>
        <DigestValue>CtwdmfZ9EJKoHu+DImbb2lrdzMgwYECljKNqTyDNmWTXzaXN23q6KfPygeCFoER+naoUR2sbZJ75VVFlmYYliQ==</DigestValue>
      </Reference>
      <Reference URI="/xl/worksheets/sheet12.xml?ContentType=application/vnd.openxmlformats-officedocument.spreadsheetml.worksheet+xml">
        <DigestMethod Algorithm="http://www.w3.org/2001/04/xmlenc#sha512"/>
        <DigestValue>t8uunz3XR1scYNe2X09owjW6Zn20515wM54IRUapITq+zDKr3jRTNYnjANC+2reb6GbGkQqNU9YSnv43/Sbwhw==</DigestValue>
      </Reference>
      <Reference URI="/xl/worksheets/sheet13.xml?ContentType=application/vnd.openxmlformats-officedocument.spreadsheetml.worksheet+xml">
        <DigestMethod Algorithm="http://www.w3.org/2001/04/xmlenc#sha512"/>
        <DigestValue>vb/ZUTPgRRjNDZ0Qrl/HCtPOf91PmQHlCjFesJNFQhKEm0ImeHzMK9uE7/sX5Hjv73LlDF/8EBacGKKM4+ppFg==</DigestValue>
      </Reference>
      <Reference URI="/xl/worksheets/sheet14.xml?ContentType=application/vnd.openxmlformats-officedocument.spreadsheetml.worksheet+xml">
        <DigestMethod Algorithm="http://www.w3.org/2001/04/xmlenc#sha512"/>
        <DigestValue>KCi/D1Ba6XeCmdVyaXabhNSTystpp3EB26TnUxUKvBQ5Tf91ObZd2z140dc/9kXOj2ih9j7Nbfw0tYRpdm5lHA==</DigestValue>
      </Reference>
      <Reference URI="/xl/worksheets/sheet15.xml?ContentType=application/vnd.openxmlformats-officedocument.spreadsheetml.worksheet+xml">
        <DigestMethod Algorithm="http://www.w3.org/2001/04/xmlenc#sha512"/>
        <DigestValue>PXzc2a/kaRb9UuUVKXabLBSIqZLVoDdhvw+k+AyjuQGB6M2gr5oe3jTvEirwOqAwHv488IIA+5SDzvba1b+waw==</DigestValue>
      </Reference>
      <Reference URI="/xl/worksheets/sheet16.xml?ContentType=application/vnd.openxmlformats-officedocument.spreadsheetml.worksheet+xml">
        <DigestMethod Algorithm="http://www.w3.org/2001/04/xmlenc#sha512"/>
        <DigestValue>aKXbUDhn/SrQO/pwgHsWdiOtdqgeuPCbyU+4CvtyxuDJjyaIxYxV88llsJj/n3lUwIBEjAKk3gXFdOBe2ZBZlw==</DigestValue>
      </Reference>
      <Reference URI="/xl/worksheets/sheet2.xml?ContentType=application/vnd.openxmlformats-officedocument.spreadsheetml.worksheet+xml">
        <DigestMethod Algorithm="http://www.w3.org/2001/04/xmlenc#sha512"/>
        <DigestValue>ThKGZEfWgmv2923lmVfd/43P3WdWRfEHU2SRP63yjT7RGiKI4+9ceoeo+/tBrJGqdBPf/lMF0ThCuwSMIdcKZw==</DigestValue>
      </Reference>
      <Reference URI="/xl/worksheets/sheet3.xml?ContentType=application/vnd.openxmlformats-officedocument.spreadsheetml.worksheet+xml">
        <DigestMethod Algorithm="http://www.w3.org/2001/04/xmlenc#sha512"/>
        <DigestValue>zFMNgmm8ZVSxDtHIEvfi9OhEx7gZjf5gkYVpxn/mNmfGUC/3NUtoFv65Hb9JLVtBTfV02Tk4JXc6Vs6FQfNDHA==</DigestValue>
      </Reference>
      <Reference URI="/xl/worksheets/sheet4.xml?ContentType=application/vnd.openxmlformats-officedocument.spreadsheetml.worksheet+xml">
        <DigestMethod Algorithm="http://www.w3.org/2001/04/xmlenc#sha512"/>
        <DigestValue>hPicOO/wcTaekqLTQQe96XxbfV7F0YT6pL+tXCsljvUad2W0j4kjR9g4dk64fL94rYVNXQkVy2fIihBTGeh/PA==</DigestValue>
      </Reference>
      <Reference URI="/xl/worksheets/sheet5.xml?ContentType=application/vnd.openxmlformats-officedocument.spreadsheetml.worksheet+xml">
        <DigestMethod Algorithm="http://www.w3.org/2001/04/xmlenc#sha512"/>
        <DigestValue>X4Ej3dwfXpSCu2jalzqZ2cSK8bZFpI+GtyzdkRtaTv3H9SS0QTfxfTcKdFZ89fWvR51rTYjdyeh8XA/fDsDrXQ==</DigestValue>
      </Reference>
      <Reference URI="/xl/worksheets/sheet6.xml?ContentType=application/vnd.openxmlformats-officedocument.spreadsheetml.worksheet+xml">
        <DigestMethod Algorithm="http://www.w3.org/2001/04/xmlenc#sha512"/>
        <DigestValue>b3WmBd62DFsumqpWH5i4wG0ULJgtG8YUq0hFGn+7eHA0xREUrfIY8ceUVJIXCn5cSBYMEzrKRYr/lQJOKwWn3g==</DigestValue>
      </Reference>
      <Reference URI="/xl/worksheets/sheet7.xml?ContentType=application/vnd.openxmlformats-officedocument.spreadsheetml.worksheet+xml">
        <DigestMethod Algorithm="http://www.w3.org/2001/04/xmlenc#sha512"/>
        <DigestValue>cs/0USVfDEw31Yp3kilLgg06na10WXNzQ/Ho9YlkymWJxjVfWc/so5SmDP8uoxw8IxaVSFHhuZMbqVURwfxLhg==</DigestValue>
      </Reference>
      <Reference URI="/xl/worksheets/sheet8.xml?ContentType=application/vnd.openxmlformats-officedocument.spreadsheetml.worksheet+xml">
        <DigestMethod Algorithm="http://www.w3.org/2001/04/xmlenc#sha512"/>
        <DigestValue>XUgmF5atiw8mMbZqqcwDOf64KeL0lL+CyEesuo7LPkR6uSk3hrtkBcn3MiDmV3qky4O3kE+r+v40JzgKyEVkCw==</DigestValue>
      </Reference>
      <Reference URI="/xl/worksheets/sheet9.xml?ContentType=application/vnd.openxmlformats-officedocument.spreadsheetml.worksheet+xml">
        <DigestMethod Algorithm="http://www.w3.org/2001/04/xmlenc#sha512"/>
        <DigestValue>g8jYZHG0p0d0BdjBjWHXHLEorB1hgitVRI9u33lItVYHRGJq+GeufXFRha+znhUKFt2DaJSQlahfdwYfAquGkQ==</DigestValue>
      </Reference>
    </Manifest>
    <SignatureProperties>
      <SignatureProperty Id="idSignatureTime" Target="#idPackageSignature">
        <mdssi:SignatureTime xmlns:mdssi="http://schemas.openxmlformats.org/package/2006/digital-signature">
          <mdssi:Format>YYYY-MM-DDThh:mm:ssTZD</mdssi:Format>
          <mdssi:Value>2025-08-14T18:01:20Z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SIV 30-06-2025</SignatureComments>
          <WindowsVersion>10.0</WindowsVersion>
          <OfficeVersion>16.0.19029/27</OfficeVersion>
          <ApplicationVersion>16.0.19029</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2025-08-14T18:01:20Z</xd:SigningTime>
          <xd:SigningCertificate>
            <xd:Cert>
              <xd:CertDigest>
                <DigestMethod Algorithm="http://www.w3.org/2001/04/xmlenc#sha512"/>
                <DigestValue>Bh39W9U0XpNP43SBpN96c875KjPS8g+0le4JtpoyTWZo5fNM2nQ248VJmt2GSSNonEyDNYV71G8i4SQTzBN5Fw==</DigestValue>
              </xd:CertDigest>
              <xd:IssuerSerial>
                <X509IssuerName>SERIALNUMBER=RUC80080610-7, CN=CODE100 S.A., OU=Prestador Cualificado de Servicios de Confianza, O=ICPP, C=PY</X509IssuerName>
                <X509SerialNumber>217989925470973919724696518221431101888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SIV 30-06-2025</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jquz2QtqbjgtbniN+Lr/+RB+E6vi9RVr3kh5R4+MlmYt+JzXEWu8dJktq7Hw4tBDNenO0eFVQk3x
3+ypGt9pKg==</DigestValue>
    </Reference>
    <Reference Type="http://www.w3.org/2000/09/xmldsig#Object" URI="#idOfficeObject">
      <DigestMethod Algorithm="http://www.w3.org/2001/04/xmlenc#sha512"/>
      <DigestValue>h6Mk4WP/ussqD2Fbn1NMGiAjHF/dqW5rmL57NNFS46vyewSxMsMKmhlYDJJ+9qTLCtiW9EcGW24N
6eAvquZ17A==</DigestValue>
    </Reference>
    <Reference Type="http://uri.etsi.org/01903#SignedProperties" URI="#idSignedProperties">
      <Transforms>
        <Transform Algorithm="http://www.w3.org/TR/2001/REC-xml-c14n-20010315"/>
      </Transforms>
      <DigestMethod Algorithm="http://www.w3.org/2001/04/xmlenc#sha512"/>
      <DigestValue>dm3WYqN3SAXPOS6BNBxpMRiFsCMP8p+BeSq4heITcexgzcCUcsGORE1x/cSKkzK/FxAjw8UCe7N9
VVAkU6D8JQ==</DigestValue>
    </Reference>
  </SignedInfo>
  <SignatureValue>CE/4+L4UqlpCLPjujLqPL133LE8+FVEYh4duP/4nffi4GocdmagsxvD4HBIvS5XX0VH5rCM/M8aG
H/9nPJSbhoOUFSAEmf05frbB05mfNtI4PIBVrYSwIS0BikY2txutT0HLkG+m0rMsUWIJ4ajMhgCw
n6fsMcQ69FJKJVV8zq2rwqRdZ2P0PGiU/TcCH1iVGonp1NTkiBFNXcPb8WX/tV3+zvBUIBpeOJBU
7JjyMUw3JaS8SazGrPKELo8PgH7/ttp2MHpLv62TAl4gp4u7fofUpO42wSa1cMPHtrG/8oc+XxrG
6Mn5HDByQKmExfngrTczneuCAOSdPcmk2/Lv7g==</SignatureValue>
  <KeyInfo>
    <X509Data>
      <X509Certificate>MIIHtjCCBZ6gAwIBAgIQWyxM90em5p1IfZFw0h4CYzANBgkqhkiG9w0BAQ0FADCBhTELMAkGA1UEBhMCUFkxDTALBgNVBAoTBElDUFAxODA2BgNVBAsTL1ByZXN0YWRvciBDdWFsaWZpY2FkbyBkZSBTZXJ2aWNpb3MgZGUgQ29uZmlhbnphMRUwEwYDVQQDEwxDT0RFMTAwIFMuQS4xFjAUBgNVBAUTDVJVQzgwMDgwNjEwLTcwHhcNMjUwMzA1MjE0MTMxWhcNMjcwMzA1MjE0MTMxWjCBwjELMAkGA1UEBhMCUFkxNjA0BgNVBAoMLUNFUlRJRklDQURPIENVQUxJRklDQURPIERFIEZJUk1BIEVMRUNUUsOTTklDQTELMAkGA1UECxMCRjIxFzAVBgNVBAQTDk1PTlRPU1NJIFBFUkVaMRgwFgYDVQQqEw9GRURFUklDTyBEQU5JRUwxJzAlBgNVBAMTHkZFREVSSUNPIERBTklFTCBNT05UT1NTSSBQRVJFWjESMBAGA1UEBRMJQ0k4MDg3MDUxMIIBIjANBgkqhkiG9w0BAQEFAAOCAQ8AMIIBCgKCAQEA1Bi11cy4P/wj1kAkZbfpkiwwd9UoonoJLbFh1GW2EdloTthM9H4Rdsictgs+tMdvRWRhkqM/81rsXuMflrQqu5jJqOk1qbi/NOMJVdeWBOluHhBWDeeXe1CONa3sOQv2b7/AL4FVXpNtvNXsKruIMl252KcbBmJNQVICh+4VJNl6GGGuS95TxdOFdiT9XTtQ03DNZpTT1Hm2jv+r4F8YoJv2BUZvLn2n5pRlRMQndiFiJS2BKIvXpoflUVByqpFypMYEwQUQKTieu7k1ApIPOOa8RxeecHh9jJIMlfz2glFDUINH1z4S69FmCxL6untHFXo8PWySpwkRAQl9NRC11QIDAQABo4IC4TCCAt0wDAYDVR0TAQH/BAIwADAdBgNVHQ4EFgQUYFluSDLBCc37+/AX1gKvDo8ObZAwHwYDVR0jBBgwFoAUvjVUYmhg5ybTMcFfl7Hi9mTOB/UwDgYDVR0PAQH/BAQDAgXgMFgGA1UdEQRRME+BIEZNT05UT1NTSUBNSUxMRU5JQUNBUElUQUw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DSm1M2EaBT9JiNOrhNtyI8/dWqkojyFr5qBbcTo4U3KNZeVM6pFIgyfI3HwFyLkxdTuLIGxRXVmYq5PWmYccB+fM7uyHH8PhgbKnnH30UnyJ6oJ5NVHfYb45HbVFok8HQL9uSAY3hEsvkPiIFNt/+L22qtfF2+1UMVFpWvaqQmHOKyzbRdDHBnAmNHJCXnW7lnzYt8x95qEcToPsKBFdTJXIi0NkxbQjwH3GF8QDAR4Nbf4sr3J1tn3mAqR+oYcw0PmogXAULrzsQUdkrWIfZcNlioj3HPJuxufr1Ql0Mc+1AUSwFk/N4Cj2CvjcuXTDeUpvVna7aWq+1XtGdYvvKgdaj8FDKZIX3WuWCAGSvopaKh8ycLybBvpRCg/2L6c27TXVHCKh3uGXWQnOsY57GerfkLh5NB9F5TM6GJIiGN176DsecI5vTgPoNFBdIHYslPVJEeEMGYkYkf9AZXB3ibqD+gDB+i/Fg+UysVApoSayjhkTF+coyonz9CoZmKgJsLoJMjgzQwrYcGzn01vVJj4i7gOglHEO9JRnchJ9V4bPcIHeUz7Xm8VuxhEmG1BtvhyT9Yxp3SY/qtrESfofaRWd7d4XI8oDFxbbCPKIB7je8LvfgKYpzoDWVdDDEiL3BZ3JQwMMlvS+UfXW4NZhnSxGChe6bp08KVDznfDRheU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512"/>
        <DigestValue>sSsK0fCbzyXXpUy1XRopzX0fduIUdb+da1ezUQKHeUl0xGYuvl+FKL/0fiaW50IshLW3JFD2tJyLL0Nd5JUyaA==</DigestValue>
      </Reference>
      <Reference URI="/xl/calcChain.xml?ContentType=application/vnd.openxmlformats-officedocument.spreadsheetml.calcChain+xml">
        <DigestMethod Algorithm="http://www.w3.org/2001/04/xmlenc#sha512"/>
        <DigestValue>UoUTTZ6FcFjske4VlfIQ/B9ZuYoX5m3WDxPw3U3COAQte3Vs5PRzLFjbcXfMO4YXXPV+xCPGv5Nh1PpzymlCgA==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st9actOBZuic6kJT9Hrx882i2NAC02TxY5btc2if+s3XGSMeY2aTZKpfCir/tfIMwU6y2Ntae7knP7xdwNV/rA==</DigestValue>
      </Reference>
      <Reference URI="/xl/drawings/drawing2.xml?ContentType=application/vnd.openxmlformats-officedocument.drawing+xml">
        <DigestMethod Algorithm="http://www.w3.org/2001/04/xmlenc#sha512"/>
        <DigestValue>P+UP9YTJrtTPPuboxSBo1L3ixEPgPOAYAwtcCMNybvUCFR8NAzi4NpCq6rzzP4KkGWFPJo1WibteyO2GZS0YVQ==</DigestValue>
      </Reference>
      <Reference URI="/xl/drawings/drawing3.xml?ContentType=application/vnd.openxmlformats-officedocument.drawing+xml">
        <DigestMethod Algorithm="http://www.w3.org/2001/04/xmlenc#sha512"/>
        <DigestValue>UVxkpnp5t6yVfDkRJ4cryN2uTCbBaxudBdUBi31ffNxXcNM6jMUXd43IFPr/ekMh4diehGMoO6XwIwEQMl1Q6A==</DigestValue>
      </Reference>
      <Reference URI="/xl/drawings/drawing4.xml?ContentType=application/vnd.openxmlformats-officedocument.drawing+xml">
        <DigestMethod Algorithm="http://www.w3.org/2001/04/xmlenc#sha512"/>
        <DigestValue>P9wQPP/6cF2NXxX/MLaJEduyhKoRkKlYdZUfX20hJIVZgOQnMQ6ldxb9iUZgTAg7pMdrm7LwKFMGI+QwOR/acw==</DigestValue>
      </Reference>
      <Reference URI="/xl/drawings/drawing5.xml?ContentType=application/vnd.openxmlformats-officedocument.drawing+xml">
        <DigestMethod Algorithm="http://www.w3.org/2001/04/xmlenc#sha512"/>
        <DigestValue>0tYt5TpUaKpFdRRieEOGwumEBK66dqKvdx4EoS29RVvZGXqBk7r3nAspwB3b5mZh9j9CM7NP1DYTurfwU8/wIQ==</DigestValue>
      </Reference>
      <Reference URI="/xl/drawings/drawing6.xml?ContentType=application/vnd.openxmlformats-officedocument.drawing+xml">
        <DigestMethod Algorithm="http://www.w3.org/2001/04/xmlenc#sha512"/>
        <DigestValue>uyrBdfVEKE4pcA/bgUYvYXX4VhbwLxQ14947BRT8/2I2tDnsB1JyPGfjm+T7K/UIv7E7/Tytf6h8b0ASEUSlZg==</DigestValue>
      </Reference>
      <Reference URI="/xl/media/image1.png?ContentType=image/png">
        <DigestMethod Algorithm="http://www.w3.org/2001/04/xmlenc#sha512"/>
        <DigestValue>Qm0JxccTM+lyE3POeHhhK5hEZzNOncUJ8VqfTSJNF1vCdpida7f5mddv9T+YudMQQge3ESzL4G+h0Ygjg9dpyg==</DigestValue>
      </Reference>
      <Reference URI="/xl/printerSettings/printerSettings1.bin?ContentType=application/vnd.openxmlformats-officedocument.spreadsheetml.printerSettings">
        <DigestMethod Algorithm="http://www.w3.org/2001/04/xmlenc#sha512"/>
        <DigestValue>t4kHK8t31JnBLbLGow16BZdhayCYAEGl1jzPcBsxQa4GKzPN+PHB7nJqWJUnvdPnHXGzBEZaL9a/ggvBtmb8JA==</DigestValue>
      </Reference>
      <Reference URI="/xl/printerSettings/printerSettings10.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1.bin?ContentType=application/vnd.openxmlformats-officedocument.spreadsheetml.printerSettings">
        <DigestMethod Algorithm="http://www.w3.org/2001/04/xmlenc#sha512"/>
        <DigestValue>/ZGqlPE3e2NLssXA/DSiz5dUyXY0BwNdQZ1gZ+CjyVGXXPdDpO/qfYKXfkpRssWVw/+zgWeGaP5hrkye/UmwhA==</DigestValue>
      </Reference>
      <Reference URI="/xl/printerSettings/printerSettings12.bin?ContentType=application/vnd.openxmlformats-officedocument.spreadsheetml.printerSettings">
        <DigestMethod Algorithm="http://www.w3.org/2001/04/xmlenc#sha512"/>
        <DigestValue>IL/fR7NPwsuti8yWp9ebU1BEuYum8D/CHY6tFa1WClgk6zQZbUbL1rPL9LFjbnpv6qokxV6XT0cEOREvizKCEg==</DigestValue>
      </Reference>
      <Reference URI="/xl/printerSettings/printerSettings1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14.bin?ContentType=application/vnd.openxmlformats-officedocument.spreadsheetml.printerSettings">
        <DigestMethod Algorithm="http://www.w3.org/2001/04/xmlenc#sha512"/>
        <DigestValue>f2LhE0H9dysO/nI+U+sJRiqWo7QnL/XqsdE2Jz1hkS98a2cSaybb0Ddurv9sX9mdaFWtotmbwn6r/vuwF1+x1A==</DigestValue>
      </Reference>
      <Reference URI="/xl/printerSettings/printerSettings15.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16.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2.bin?ContentType=application/vnd.openxmlformats-officedocument.spreadsheetml.printerSettings">
        <DigestMethod Algorithm="http://www.w3.org/2001/04/xmlenc#sha512"/>
        <DigestValue>/6BLYNtTEY74s1tNPAFvsJ5ffgFqOGXMA/eD5lgst0ccc8H3aa7igElPkYMuQ+kCBpXUBF3aNSzDNZSBB8prAA==</DigestValue>
      </Reference>
      <Reference URI="/xl/printerSettings/printerSettings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4.bin?ContentType=application/vnd.openxmlformats-officedocument.spreadsheetml.printerSettings">
        <DigestMethod Algorithm="http://www.w3.org/2001/04/xmlenc#sha512"/>
        <DigestValue>LWe9wkWXP8UsPKFRFCkDFxXkiQy9fO72lTP2p6HPMUCnYXiwUZrdmG1hwO2ogob/4PHqRHeUKWlFYD0Pi7a57g==</DigestValue>
      </Reference>
      <Reference URI="/xl/printerSettings/printerSettings5.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6.bin?ContentType=application/vnd.openxmlformats-officedocument.spreadsheetml.printerSettings">
        <DigestMethod Algorithm="http://www.w3.org/2001/04/xmlenc#sha512"/>
        <DigestValue>N9cIvsYsF/Wgu2tvytz3gRx+pwSiU9mLTXABYwN0fsDgwnxrNqEHIjAhQ2miV2U+adovkDaD6GeiNLV5P0RENQ==</DigestValue>
      </Reference>
      <Reference URI="/xl/printerSettings/printerSettings7.bin?ContentType=application/vnd.openxmlformats-officedocument.spreadsheetml.printerSettings">
        <DigestMethod Algorithm="http://www.w3.org/2001/04/xmlenc#sha512"/>
        <DigestValue>IL/fR7NPwsuti8yWp9ebU1BEuYum8D/CHY6tFa1WClgk6zQZbUbL1rPL9LFjbnpv6qokxV6XT0cEOREvizKCEg==</DigestValue>
      </Reference>
      <Reference URI="/xl/printerSettings/printerSettings8.bin?ContentType=application/vnd.openxmlformats-officedocument.spreadsheetml.printerSettings">
        <DigestMethod Algorithm="http://www.w3.org/2001/04/xmlenc#sha512"/>
        <DigestValue>Wbp7uqWsFdZj8sJWUJFaRelduYGj0EReXVhMtNLuTrxwW5x2/9oPrqMpz/usgdr84xmYDEET535/coNP0Q/V6w==</DigestValue>
      </Reference>
      <Reference URI="/xl/printerSettings/printerSettings9.bin?ContentType=application/vnd.openxmlformats-officedocument.spreadsheetml.printerSettings">
        <DigestMethod Algorithm="http://www.w3.org/2001/04/xmlenc#sha512"/>
        <DigestValue>MouUQekmsyAVb5KwfuIwl8UABXdbJ1KVh/CIHm1tiekzfoSWbhCjiYe8ayKxQiL+waDdce4A5nKbq1XKz2qh/A==</DigestValue>
      </Reference>
      <Reference URI="/xl/sharedStrings.xml?ContentType=application/vnd.openxmlformats-officedocument.spreadsheetml.sharedStrings+xml">
        <DigestMethod Algorithm="http://www.w3.org/2001/04/xmlenc#sha512"/>
        <DigestValue>TU22PrwsZDeyuA6BwMvta9yOOUKR5Um0WE0AY46ZQWFDOQjVmdwdNRzbWs8v6FHIy1bPlaYgyFyOwLebQ149zA==</DigestValue>
      </Reference>
      <Reference URI="/xl/styles.xml?ContentType=application/vnd.openxmlformats-officedocument.spreadsheetml.styles+xml">
        <DigestMethod Algorithm="http://www.w3.org/2001/04/xmlenc#sha512"/>
        <DigestValue>0Uiwl+iuv4HQBS02YMeCQPKkjx8qXGr3cA43hvYLR1z4VtsG9dx7Jip03aMRL01v+AyN+XhKgQirLQeLp74PlA==</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CM+O9pXuWoUDUd/rGOm8AUXQ7Zey/DUFMXD+8F7gCO30n9KdGQE2QmzoRKwwBNtaxmMSjG97yBNtNOJPShoh/A==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ZfNt/F3tUWmBKrtid/l0DLZ2VRreM6K0xpHXQsYwbPSRWZ+yt8AsvjjZe5tgc7LY2LBuoH++g0ePDrda9JcW3A==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dBtmx/7DSH8+bhnMaX2zEXCf+BoHeVJYjXTx8z1v/wlTzeECh1tc4o2emEeUr8YPuuD+g78IQJRkZN0rPS8hQw==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G6G48vwDtxEbqH1OzqqpvfZOZikQwW5LujBVqLj1eKbN5vgDJ0hS006XurBJyUSxUoI35An3wBWr52RVhG+gKQ==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0FICeGlNM54Cyyt8p/BaRVeXkQQNtF5yZ7jmv1pUw019MmrSL0zWZuf2VzYsV15+VAscAV/3OsmeytIdE3xSDQ==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3cjs+DydAVPLQTNlfxsBu7mMrfEfPHGoZqSKD6v1CPlUS5E8odl4mXF93RHBkWC+ZNXsZ6b7nVx1szlky7pNnQ==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fyP6rA/drYczkPOAiB8A6U67LrAs1SyGiIc5q4oam629O7hoixNWQG0bVoVFqxjX2IbX0iyC1kTgaq1x2vunow==</DigestValue>
      </Reference>
      <Reference URI="/xl/worksheets/sheet1.xml?ContentType=application/vnd.openxmlformats-officedocument.spreadsheetml.worksheet+xml">
        <DigestMethod Algorithm="http://www.w3.org/2001/04/xmlenc#sha512"/>
        <DigestValue>F0qokm6RALVL8HXU1xKB+LhZXbzcQXIyKb17mgRZVMsEce7wXhwntOamYGzY0aWyNe6u1+IFl6GtpGFedCdbIA==</DigestValue>
      </Reference>
      <Reference URI="/xl/worksheets/sheet10.xml?ContentType=application/vnd.openxmlformats-officedocument.spreadsheetml.worksheet+xml">
        <DigestMethod Algorithm="http://www.w3.org/2001/04/xmlenc#sha512"/>
        <DigestValue>yQLVN92t+f9CT2upMsewzmY6KYudmZ3BO7lXF/ut++1O8qiSd47h75w9QRFx6SMDJe6By4vCnRnRwgPQEAf2uA==</DigestValue>
      </Reference>
      <Reference URI="/xl/worksheets/sheet11.xml?ContentType=application/vnd.openxmlformats-officedocument.spreadsheetml.worksheet+xml">
        <DigestMethod Algorithm="http://www.w3.org/2001/04/xmlenc#sha512"/>
        <DigestValue>CtwdmfZ9EJKoHu+DImbb2lrdzMgwYECljKNqTyDNmWTXzaXN23q6KfPygeCFoER+naoUR2sbZJ75VVFlmYYliQ==</DigestValue>
      </Reference>
      <Reference URI="/xl/worksheets/sheet12.xml?ContentType=application/vnd.openxmlformats-officedocument.spreadsheetml.worksheet+xml">
        <DigestMethod Algorithm="http://www.w3.org/2001/04/xmlenc#sha512"/>
        <DigestValue>t8uunz3XR1scYNe2X09owjW6Zn20515wM54IRUapITq+zDKr3jRTNYnjANC+2reb6GbGkQqNU9YSnv43/Sbwhw==</DigestValue>
      </Reference>
      <Reference URI="/xl/worksheets/sheet13.xml?ContentType=application/vnd.openxmlformats-officedocument.spreadsheetml.worksheet+xml">
        <DigestMethod Algorithm="http://www.w3.org/2001/04/xmlenc#sha512"/>
        <DigestValue>vb/ZUTPgRRjNDZ0Qrl/HCtPOf91PmQHlCjFesJNFQhKEm0ImeHzMK9uE7/sX5Hjv73LlDF/8EBacGKKM4+ppFg==</DigestValue>
      </Reference>
      <Reference URI="/xl/worksheets/sheet14.xml?ContentType=application/vnd.openxmlformats-officedocument.spreadsheetml.worksheet+xml">
        <DigestMethod Algorithm="http://www.w3.org/2001/04/xmlenc#sha512"/>
        <DigestValue>KCi/D1Ba6XeCmdVyaXabhNSTystpp3EB26TnUxUKvBQ5Tf91ObZd2z140dc/9kXOj2ih9j7Nbfw0tYRpdm5lHA==</DigestValue>
      </Reference>
      <Reference URI="/xl/worksheets/sheet15.xml?ContentType=application/vnd.openxmlformats-officedocument.spreadsheetml.worksheet+xml">
        <DigestMethod Algorithm="http://www.w3.org/2001/04/xmlenc#sha512"/>
        <DigestValue>PXzc2a/kaRb9UuUVKXabLBSIqZLVoDdhvw+k+AyjuQGB6M2gr5oe3jTvEirwOqAwHv488IIA+5SDzvba1b+waw==</DigestValue>
      </Reference>
      <Reference URI="/xl/worksheets/sheet16.xml?ContentType=application/vnd.openxmlformats-officedocument.spreadsheetml.worksheet+xml">
        <DigestMethod Algorithm="http://www.w3.org/2001/04/xmlenc#sha512"/>
        <DigestValue>aKXbUDhn/SrQO/pwgHsWdiOtdqgeuPCbyU+4CvtyxuDJjyaIxYxV88llsJj/n3lUwIBEjAKk3gXFdOBe2ZBZlw==</DigestValue>
      </Reference>
      <Reference URI="/xl/worksheets/sheet2.xml?ContentType=application/vnd.openxmlformats-officedocument.spreadsheetml.worksheet+xml">
        <DigestMethod Algorithm="http://www.w3.org/2001/04/xmlenc#sha512"/>
        <DigestValue>ThKGZEfWgmv2923lmVfd/43P3WdWRfEHU2SRP63yjT7RGiKI4+9ceoeo+/tBrJGqdBPf/lMF0ThCuwSMIdcKZw==</DigestValue>
      </Reference>
      <Reference URI="/xl/worksheets/sheet3.xml?ContentType=application/vnd.openxmlformats-officedocument.spreadsheetml.worksheet+xml">
        <DigestMethod Algorithm="http://www.w3.org/2001/04/xmlenc#sha512"/>
        <DigestValue>zFMNgmm8ZVSxDtHIEvfi9OhEx7gZjf5gkYVpxn/mNmfGUC/3NUtoFv65Hb9JLVtBTfV02Tk4JXc6Vs6FQfNDHA==</DigestValue>
      </Reference>
      <Reference URI="/xl/worksheets/sheet4.xml?ContentType=application/vnd.openxmlformats-officedocument.spreadsheetml.worksheet+xml">
        <DigestMethod Algorithm="http://www.w3.org/2001/04/xmlenc#sha512"/>
        <DigestValue>hPicOO/wcTaekqLTQQe96XxbfV7F0YT6pL+tXCsljvUad2W0j4kjR9g4dk64fL94rYVNXQkVy2fIihBTGeh/PA==</DigestValue>
      </Reference>
      <Reference URI="/xl/worksheets/sheet5.xml?ContentType=application/vnd.openxmlformats-officedocument.spreadsheetml.worksheet+xml">
        <DigestMethod Algorithm="http://www.w3.org/2001/04/xmlenc#sha512"/>
        <DigestValue>X4Ej3dwfXpSCu2jalzqZ2cSK8bZFpI+GtyzdkRtaTv3H9SS0QTfxfTcKdFZ89fWvR51rTYjdyeh8XA/fDsDrXQ==</DigestValue>
      </Reference>
      <Reference URI="/xl/worksheets/sheet6.xml?ContentType=application/vnd.openxmlformats-officedocument.spreadsheetml.worksheet+xml">
        <DigestMethod Algorithm="http://www.w3.org/2001/04/xmlenc#sha512"/>
        <DigestValue>b3WmBd62DFsumqpWH5i4wG0ULJgtG8YUq0hFGn+7eHA0xREUrfIY8ceUVJIXCn5cSBYMEzrKRYr/lQJOKwWn3g==</DigestValue>
      </Reference>
      <Reference URI="/xl/worksheets/sheet7.xml?ContentType=application/vnd.openxmlformats-officedocument.spreadsheetml.worksheet+xml">
        <DigestMethod Algorithm="http://www.w3.org/2001/04/xmlenc#sha512"/>
        <DigestValue>cs/0USVfDEw31Yp3kilLgg06na10WXNzQ/Ho9YlkymWJxjVfWc/so5SmDP8uoxw8IxaVSFHhuZMbqVURwfxLhg==</DigestValue>
      </Reference>
      <Reference URI="/xl/worksheets/sheet8.xml?ContentType=application/vnd.openxmlformats-officedocument.spreadsheetml.worksheet+xml">
        <DigestMethod Algorithm="http://www.w3.org/2001/04/xmlenc#sha512"/>
        <DigestValue>XUgmF5atiw8mMbZqqcwDOf64KeL0lL+CyEesuo7LPkR6uSk3hrtkBcn3MiDmV3qky4O3kE+r+v40JzgKyEVkCw==</DigestValue>
      </Reference>
      <Reference URI="/xl/worksheets/sheet9.xml?ContentType=application/vnd.openxmlformats-officedocument.spreadsheetml.worksheet+xml">
        <DigestMethod Algorithm="http://www.w3.org/2001/04/xmlenc#sha512"/>
        <DigestValue>g8jYZHG0p0d0BdjBjWHXHLEorB1hgitVRI9u33lItVYHRGJq+GeufXFRha+znhUKFt2DaJSQlahfdwYfAquGkQ==</DigestValue>
      </Reference>
    </Manifest>
    <SignatureProperties>
      <SignatureProperty Id="idSignatureTime" Target="#idPackageSignature">
        <mdssi:SignatureTime xmlns:mdssi="http://schemas.openxmlformats.org/package/2006/digital-signature">
          <mdssi:Format>YYYY-MM-DDThh:mm:ssTZD</mdssi:Format>
          <mdssi:Value>2025-08-14T18:15:19Z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EEFF MILLENIA CAPITAL </SignatureComments>
          <WindowsVersion>10.0</WindowsVersion>
          <OfficeVersion>16.0.19029/27</OfficeVersion>
          <ApplicationVersion>16.0.19029</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2025-08-14T18:15:19Z</xd:SigningTime>
          <xd:SigningCertificate>
            <xd:Cert>
              <xd:CertDigest>
                <DigestMethod Algorithm="http://www.w3.org/2001/04/xmlenc#sha512"/>
                <DigestValue>VUhXNlFCBNeTsfn3SJEDjQ70UXBgRHMPPNyh8La2ojk6kJ5BrFF//wbHXK2vkBX0vGmHBbTwC2pWY0l/EA3rRA==</DigestValue>
              </xd:CertDigest>
              <xd:IssuerSerial>
                <X509IssuerName>SERIALNUMBER=RUC80080610-7, CN=CODE100 S.A., OU=Prestador Cualificado de Servicios de Confianza, O=ICPP, C=PY</X509IssuerName>
                <X509SerialNumber>121189769732864101829170288890277134947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EEFF MILLENIA CAPITAL </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9</vt:i4>
      </vt:variant>
    </vt:vector>
  </HeadingPairs>
  <TitlesOfParts>
    <vt:vector size="25" baseType="lpstr">
      <vt:lpstr>Balance (2)</vt:lpstr>
      <vt:lpstr>Resultado</vt:lpstr>
      <vt:lpstr>ACTIVO</vt:lpstr>
      <vt:lpstr>PASIVO</vt:lpstr>
      <vt:lpstr>EGRESOS</vt:lpstr>
      <vt:lpstr>INGRESOS</vt:lpstr>
      <vt:lpstr>INFO</vt:lpstr>
      <vt:lpstr>BALANCE</vt:lpstr>
      <vt:lpstr>RESULTAD</vt:lpstr>
      <vt:lpstr>FLUJO</vt:lpstr>
      <vt:lpstr>EVOL</vt:lpstr>
      <vt:lpstr>NOTAS</vt:lpstr>
      <vt:lpstr>Flujocaja</vt:lpstr>
      <vt:lpstr>BIENUSO</vt:lpstr>
      <vt:lpstr>CostosyGastos</vt:lpstr>
      <vt:lpstr>Anexo H F2</vt:lpstr>
      <vt:lpstr>ACTIVO!Área_de_impresión</vt:lpstr>
      <vt:lpstr>BALANCE!Área_de_impresión</vt:lpstr>
      <vt:lpstr>EGRESOS!Área_de_impresión</vt:lpstr>
      <vt:lpstr>Flujocaja!Área_de_impresión</vt:lpstr>
      <vt:lpstr>INGRESOS!Área_de_impresión</vt:lpstr>
      <vt:lpstr>PASIVO!Área_de_impresión</vt:lpstr>
      <vt:lpstr>Resultado!Área_de_impresión</vt:lpstr>
      <vt:lpstr>'Balance (2)'!Títulos_a_imprimir</vt:lpstr>
      <vt:lpstr>Resultado!Títulos_a_imprimir</vt:lpstr>
    </vt:vector>
  </TitlesOfParts>
  <Company>none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dc:creator>
  <cp:lastModifiedBy>Weridiane Bortoloto</cp:lastModifiedBy>
  <cp:lastPrinted>2025-08-14T14:46:25Z</cp:lastPrinted>
  <dcterms:created xsi:type="dcterms:W3CDTF">2008-04-01T17:46:33Z</dcterms:created>
  <dcterms:modified xsi:type="dcterms:W3CDTF">2025-08-14T17:59:28Z</dcterms:modified>
</cp:coreProperties>
</file>