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Z:\ENCARGOS ANA\2- SOCIEDADES\1- ACTIVOS\3- MILLENIA CAPITAL\5-S.I.V\INFORMES\INFORMES 2025\3.INFORME AL 30-09-2025\EEFF-8008-20250930\"/>
    </mc:Choice>
  </mc:AlternateContent>
  <xr:revisionPtr revIDLastSave="0" documentId="13_ncr:1_{DD1FA043-9644-463D-9165-7E5BA9B9C681}" xr6:coauthVersionLast="47" xr6:coauthVersionMax="47" xr10:uidLastSave="{00000000-0000-0000-0000-000000000000}"/>
  <bookViews>
    <workbookView xWindow="20370" yWindow="-120" windowWidth="29040" windowHeight="15720" tabRatio="883" firstSheet="6" activeTab="6"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NFO" sheetId="59" r:id="rId7"/>
    <sheet name="BALANCE" sheetId="48" r:id="rId8"/>
    <sheet name="RESULTAD" sheetId="26" r:id="rId9"/>
    <sheet name="FLUJO" sheetId="61" r:id="rId10"/>
    <sheet name="EVOL" sheetId="49" r:id="rId11"/>
    <sheet name="NOTAS" sheetId="58" r:id="rId12"/>
    <sheet name="Flujocaja" sheetId="9" state="hidden" r:id="rId13"/>
    <sheet name="BIENUSO" sheetId="10" state="hidden" r:id="rId14"/>
    <sheet name="CostosyGastos" sheetId="17" state="hidden" r:id="rId15"/>
    <sheet name="Anexo H F2" sheetId="29" state="hidden" r:id="rId16"/>
  </sheets>
  <definedNames>
    <definedName name="_xlnm.Print_Area" localSheetId="2">ACTIVO!$A$1:$G$104</definedName>
    <definedName name="_xlnm.Print_Area" localSheetId="7">BALANCE!$B$1:$J$90</definedName>
    <definedName name="_xlnm.Print_Area" localSheetId="4">EGRESOS!$A$1:$F$48</definedName>
    <definedName name="_xlnm.Print_Area" localSheetId="12">Flujocaja!$A$1:$E$57</definedName>
    <definedName name="_xlnm.Print_Area" localSheetId="5">INGRESOS!$A$1:$F$45</definedName>
    <definedName name="_xlnm.Print_Area" localSheetId="3">PASIVO!$A$1:$F$67</definedName>
    <definedName name="_xlnm.Print_Area" localSheetId="1">Resultado!$A$1:$N$128</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8">#REF!</definedName>
    <definedName name="Excel_BuiltIn_Print_Area_6">#REF!</definedName>
    <definedName name="Excel_BuiltIn_Print_Titles_9" localSheetId="9">#REF!</definedName>
    <definedName name="Excel_BuiltIn_Print_Titles_9">Flujocaja!#REF!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 localSheetId="9">MATCH(0.01,End_Bal,-1)+1</definedName>
    <definedName name="Number_of_Payments">MATCH(0.01,End_Bal,-1)+1</definedName>
    <definedName name="Pay_Date">#REF!</definedName>
    <definedName name="Pay_Num">#REF!</definedName>
    <definedName name="Payment_Date" localSheetId="9">DATE(YEAR(Loan_Start),MONTH(Loan_Start)+Payment_Number,DAY(Loan_Start))</definedName>
    <definedName name="Payment_Date" localSheetId="6">DATE(YEAR([0]!Loan_Start),MONTH([0]!Loan_Start)+Payment_Number,DAY([0]!Loan_Start))</definedName>
    <definedName name="Payment_Date">DATE(YEAR(Loan_Start),MONTH(Loan_Start)+Payment_Number,DAY(Loan_Start))</definedName>
    <definedName name="Princ">#REF!</definedName>
    <definedName name="Print_Area_Reset" localSheetId="9">OFFSET(Full_Print,0,0,Last_Row)</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_xlnm.Print_Titles" localSheetId="0">'Balance (2)'!$1:$20</definedName>
    <definedName name="_xlnm.Print_Titles" localSheetId="1">Resultado!$1:$20</definedName>
    <definedName name="total_cost">#REF!</definedName>
    <definedName name="Total_Interest">#REF!</definedName>
    <definedName name="Total_Pay">#REF!</definedName>
    <definedName name="Total_Payment" localSheetId="9">Scheduled_Payment+Extra_Payment</definedName>
    <definedName name="Total_Payment" localSheetId="6">Scheduled_Payment+Extra_Payment</definedName>
    <definedName name="Total_Payment">Scheduled_Payment+Extra_Payment</definedName>
    <definedName name="Values_Entered" localSheetId="9">IF(Loan_Amount*Interest_Rate*Loan_Years*Loan_Start&gt;0,1,0)</definedName>
    <definedName name="Values_Entered">IF(Loan_Amount*Interest_Rate*Loan_Years*Loan_Start&gt;0,1,0)</definedName>
  </definedNames>
  <calcPr calcId="181029"/>
  <fileRecoveryPr autoRecover="0"/>
</workbook>
</file>

<file path=xl/calcChain.xml><?xml version="1.0" encoding="utf-8"?>
<calcChain xmlns="http://schemas.openxmlformats.org/spreadsheetml/2006/main">
  <c r="G140" i="58" l="1"/>
  <c r="D140" i="58"/>
  <c r="D139" i="58"/>
  <c r="F448" i="58"/>
  <c r="E448" i="58"/>
  <c r="E214" i="58"/>
  <c r="E41" i="61"/>
  <c r="E72" i="26"/>
  <c r="E66" i="26"/>
  <c r="E48" i="26"/>
  <c r="E45" i="26"/>
  <c r="D472" i="58"/>
  <c r="E187" i="58"/>
  <c r="E188" i="58" s="1"/>
  <c r="E197" i="58"/>
  <c r="D592" i="58"/>
  <c r="C592" i="58"/>
  <c r="G298" i="58"/>
  <c r="C304" i="58"/>
  <c r="D243" i="58"/>
  <c r="D244" i="58" s="1"/>
  <c r="C244" i="58"/>
  <c r="C235" i="58"/>
  <c r="D229" i="58"/>
  <c r="E229" i="58" s="1"/>
  <c r="C230" i="58"/>
  <c r="D223" i="58"/>
  <c r="F186" i="58"/>
  <c r="E202" i="58"/>
  <c r="F201" i="58"/>
  <c r="F202" i="58" s="1"/>
  <c r="C148" i="58"/>
  <c r="G123" i="58"/>
  <c r="D115" i="58"/>
  <c r="G113" i="58"/>
  <c r="H105" i="58"/>
  <c r="G110" i="58"/>
  <c r="H111" i="58"/>
  <c r="I111" i="58" s="1"/>
  <c r="I110" i="58" s="1"/>
  <c r="H109" i="58"/>
  <c r="I109" i="58" s="1"/>
  <c r="H124" i="58"/>
  <c r="I124" i="58" s="1"/>
  <c r="I123" i="58" s="1"/>
  <c r="G115" i="58"/>
  <c r="H122" i="58"/>
  <c r="I122" i="58" s="1"/>
  <c r="H121" i="58"/>
  <c r="I121" i="58" s="1"/>
  <c r="H120" i="58"/>
  <c r="I120" i="58" s="1"/>
  <c r="H119" i="58"/>
  <c r="I119" i="58" s="1"/>
  <c r="H118" i="58"/>
  <c r="I118" i="58" s="1"/>
  <c r="H117" i="58"/>
  <c r="I117" i="58" s="1"/>
  <c r="H116" i="58"/>
  <c r="I103" i="58"/>
  <c r="H108" i="58"/>
  <c r="I108" i="58" s="1"/>
  <c r="H107" i="58"/>
  <c r="I107" i="58" s="1"/>
  <c r="H114" i="58"/>
  <c r="H102" i="58"/>
  <c r="H101" i="58"/>
  <c r="H98" i="58"/>
  <c r="D25" i="48" l="1"/>
  <c r="E243" i="58"/>
  <c r="E244" i="58" s="1"/>
  <c r="G125" i="58"/>
  <c r="I116" i="58"/>
  <c r="I115" i="58" s="1"/>
  <c r="F126" i="58" l="1"/>
  <c r="D110" i="58"/>
  <c r="D106" i="58"/>
  <c r="D97" i="58"/>
  <c r="D123" i="58"/>
  <c r="D113" i="58"/>
  <c r="D99" i="58"/>
  <c r="D125" i="58" l="1"/>
  <c r="F37" i="61" l="1"/>
  <c r="D518" i="58" l="1"/>
  <c r="E206" i="58"/>
  <c r="E165" i="58"/>
  <c r="D165" i="58"/>
  <c r="D52" i="48" l="1"/>
  <c r="E718" i="58"/>
  <c r="E717" i="58"/>
  <c r="E18" i="26"/>
  <c r="E17" i="26"/>
  <c r="E14" i="26"/>
  <c r="E13" i="26"/>
  <c r="C518" i="58"/>
  <c r="C507" i="58"/>
  <c r="D152" i="58"/>
  <c r="C519" i="58" l="1"/>
  <c r="E472" i="58"/>
  <c r="G458" i="58"/>
  <c r="E447" i="58"/>
  <c r="E37" i="61"/>
  <c r="F31" i="61"/>
  <c r="F22" i="61"/>
  <c r="F38" i="61" s="1"/>
  <c r="E22" i="61"/>
  <c r="F17" i="61"/>
  <c r="C273" i="58"/>
  <c r="C583" i="58"/>
  <c r="E96" i="26" s="1"/>
  <c r="C541" i="58"/>
  <c r="E39" i="26" s="1"/>
  <c r="D541" i="58"/>
  <c r="F214" i="58"/>
  <c r="E192" i="58"/>
  <c r="E193" i="58" s="1"/>
  <c r="F191" i="58"/>
  <c r="F190" i="58"/>
  <c r="H304" i="58"/>
  <c r="C260" i="58"/>
  <c r="F196" i="58"/>
  <c r="F197" i="58" s="1"/>
  <c r="C240" i="58"/>
  <c r="D224" i="58"/>
  <c r="E224" i="58" s="1"/>
  <c r="D225" i="58"/>
  <c r="E225" i="58" s="1"/>
  <c r="D226" i="58"/>
  <c r="E226" i="58" s="1"/>
  <c r="D227" i="58"/>
  <c r="E227" i="58" s="1"/>
  <c r="D228" i="58"/>
  <c r="E228" i="58" s="1"/>
  <c r="F181" i="58"/>
  <c r="F182" i="58"/>
  <c r="F183" i="58"/>
  <c r="F184" i="58"/>
  <c r="F185" i="58"/>
  <c r="C149" i="58"/>
  <c r="C151" i="58" s="1"/>
  <c r="C150" i="58"/>
  <c r="E134" i="58"/>
  <c r="E135" i="58" s="1"/>
  <c r="E136" i="58" s="1"/>
  <c r="D100" i="58"/>
  <c r="E98" i="58"/>
  <c r="F98" i="58" s="1"/>
  <c r="F97" i="58" s="1"/>
  <c r="F41" i="61" l="1"/>
  <c r="E17" i="61"/>
  <c r="E31" i="61"/>
  <c r="F192" i="58"/>
  <c r="F193" i="58" s="1"/>
  <c r="E38" i="61" l="1"/>
  <c r="D509" i="58"/>
  <c r="D535" i="58" s="1"/>
  <c r="D573" i="58" s="1"/>
  <c r="D586" i="58" s="1"/>
  <c r="D599" i="58" s="1"/>
  <c r="D604" i="58" s="1"/>
  <c r="C509" i="58"/>
  <c r="C535" i="58" s="1"/>
  <c r="C573" i="58" s="1"/>
  <c r="C586" i="58" s="1"/>
  <c r="C599" i="58" s="1"/>
  <c r="C604" i="58" s="1"/>
  <c r="K23" i="49"/>
  <c r="F484" i="58" l="1"/>
  <c r="F483" i="58"/>
  <c r="F482" i="58"/>
  <c r="C487" i="58"/>
  <c r="D279" i="58"/>
  <c r="C279" i="58"/>
  <c r="K17" i="49"/>
  <c r="E24" i="49"/>
  <c r="K22" i="49"/>
  <c r="K21" i="49"/>
  <c r="K20" i="49"/>
  <c r="K19" i="49"/>
  <c r="K18" i="49"/>
  <c r="D24" i="49"/>
  <c r="C578" i="58"/>
  <c r="E63" i="26" l="1"/>
  <c r="I90" i="48"/>
  <c r="I89" i="48"/>
  <c r="D90" i="48"/>
  <c r="D89" i="48"/>
  <c r="I84" i="48"/>
  <c r="I81" i="48"/>
  <c r="I41" i="48"/>
  <c r="I43" i="48" s="1"/>
  <c r="I37" i="48"/>
  <c r="E719" i="58" l="1"/>
  <c r="C570" i="58"/>
  <c r="C367" i="58"/>
  <c r="D31" i="48"/>
  <c r="F180" i="58"/>
  <c r="D230" i="58"/>
  <c r="C242" i="58"/>
  <c r="C231" i="58"/>
  <c r="C246" i="58"/>
  <c r="C248" i="58" s="1"/>
  <c r="F152" i="58"/>
  <c r="D126" i="58"/>
  <c r="F187" i="58" l="1"/>
  <c r="F188" i="58" s="1"/>
  <c r="E223" i="58"/>
  <c r="D231" i="58"/>
  <c r="D27" i="48"/>
  <c r="E230" i="58" l="1"/>
  <c r="D570" i="58"/>
  <c r="E231" i="58" l="1"/>
  <c r="G213" i="58"/>
  <c r="D160" i="58"/>
  <c r="I132" i="58"/>
  <c r="G133" i="58"/>
  <c r="I130" i="58"/>
  <c r="F130" i="58"/>
  <c r="I114" i="58"/>
  <c r="I113" i="58" s="1"/>
  <c r="I102" i="58"/>
  <c r="I101" i="58"/>
  <c r="I98" i="58"/>
  <c r="I97" i="58" s="1"/>
  <c r="J84" i="48"/>
  <c r="J11" i="48"/>
  <c r="E39" i="48"/>
  <c r="E487" i="58"/>
  <c r="D487" i="58"/>
  <c r="J81" i="48"/>
  <c r="J75" i="48"/>
  <c r="I75" i="48"/>
  <c r="I85" i="48" s="1"/>
  <c r="M24" i="49" s="1"/>
  <c r="J85" i="48" l="1"/>
  <c r="I99" i="58"/>
  <c r="I125" i="58" s="1"/>
  <c r="I100" i="58"/>
  <c r="I126" i="58" s="1"/>
  <c r="F481" i="58"/>
  <c r="H108" i="59" l="1"/>
  <c r="I108" i="59"/>
  <c r="J92" i="59" l="1"/>
  <c r="F108" i="59" l="1"/>
  <c r="I92" i="59"/>
  <c r="C327" i="58"/>
  <c r="J24" i="49"/>
  <c r="E55" i="48" l="1"/>
  <c r="E211" i="58"/>
  <c r="D51" i="48" l="1"/>
  <c r="E213" i="58"/>
  <c r="E107" i="26"/>
  <c r="E106" i="26"/>
  <c r="E102" i="26"/>
  <c r="E101" i="26"/>
  <c r="I11" i="48"/>
  <c r="F719" i="58"/>
  <c r="E716" i="58"/>
  <c r="F714" i="58"/>
  <c r="E714" i="58"/>
  <c r="I32" i="48" l="1"/>
  <c r="D273" i="58"/>
  <c r="D29" i="48"/>
  <c r="G407" i="58" l="1"/>
  <c r="D327" i="58"/>
  <c r="L302" i="58"/>
  <c r="G299" i="58"/>
  <c r="L298" i="58"/>
  <c r="M298" i="58" s="1"/>
  <c r="F204" i="58"/>
  <c r="F103" i="58"/>
  <c r="E101" i="58"/>
  <c r="D20" i="48"/>
  <c r="E121" i="58" l="1"/>
  <c r="E120" i="58"/>
  <c r="E117" i="58"/>
  <c r="E122" i="58"/>
  <c r="E119" i="58"/>
  <c r="E118" i="58"/>
  <c r="F101" i="58"/>
  <c r="E109" i="58"/>
  <c r="F109" i="58" s="1"/>
  <c r="E102" i="58"/>
  <c r="F102" i="58" s="1"/>
  <c r="E114" i="58"/>
  <c r="F114" i="58" s="1"/>
  <c r="F113" i="58" s="1"/>
  <c r="E124" i="58"/>
  <c r="F124" i="58" s="1"/>
  <c r="F123" i="58" s="1"/>
  <c r="E108" i="58"/>
  <c r="F108" i="58" s="1"/>
  <c r="E107" i="58"/>
  <c r="F107" i="58" s="1"/>
  <c r="E111" i="58"/>
  <c r="F111" i="58" s="1"/>
  <c r="F110" i="58" s="1"/>
  <c r="E116" i="58"/>
  <c r="F116" i="58" s="1"/>
  <c r="F115" i="58" s="1"/>
  <c r="E21" i="48"/>
  <c r="D21" i="48"/>
  <c r="J23" i="48"/>
  <c r="H139" i="58"/>
  <c r="I139" i="58" s="1"/>
  <c r="I140" i="58" s="1"/>
  <c r="J108" i="59"/>
  <c r="F35" i="26"/>
  <c r="F99" i="58" l="1"/>
  <c r="F106" i="58"/>
  <c r="E26" i="26"/>
  <c r="E24" i="26"/>
  <c r="I35" i="48"/>
  <c r="I33" i="48"/>
  <c r="D81" i="48"/>
  <c r="D78" i="48"/>
  <c r="D75" i="48"/>
  <c r="D53" i="48"/>
  <c r="F125" i="58" l="1"/>
  <c r="I38" i="48"/>
  <c r="C236" i="58"/>
  <c r="C245" i="58" s="1"/>
  <c r="D607" i="58" l="1"/>
  <c r="C607" i="58"/>
  <c r="D602" i="58"/>
  <c r="C602" i="58"/>
  <c r="D596" i="58"/>
  <c r="C596" i="58"/>
  <c r="E100" i="26"/>
  <c r="D583" i="58"/>
  <c r="D578" i="58"/>
  <c r="E95" i="26"/>
  <c r="E89" i="26"/>
  <c r="D544" i="58"/>
  <c r="C544" i="58"/>
  <c r="D507" i="58"/>
  <c r="F486" i="58"/>
  <c r="F485" i="58"/>
  <c r="F480" i="58"/>
  <c r="F479" i="58"/>
  <c r="D33" i="48"/>
  <c r="D424" i="58"/>
  <c r="C424" i="58"/>
  <c r="H407" i="58"/>
  <c r="I20" i="48"/>
  <c r="C378" i="58"/>
  <c r="E320" i="58"/>
  <c r="D320" i="58"/>
  <c r="C320" i="58"/>
  <c r="F319" i="58"/>
  <c r="F320" i="58" s="1"/>
  <c r="F313" i="58"/>
  <c r="F314" i="58" s="1"/>
  <c r="E313" i="58"/>
  <c r="D313" i="58"/>
  <c r="K304" i="58"/>
  <c r="J304" i="58"/>
  <c r="I304" i="58"/>
  <c r="F304" i="58"/>
  <c r="E304" i="58"/>
  <c r="D304" i="58"/>
  <c r="L303" i="58"/>
  <c r="G303" i="58"/>
  <c r="G302" i="58"/>
  <c r="L301" i="58"/>
  <c r="G301" i="58"/>
  <c r="L300" i="58"/>
  <c r="G300" i="58"/>
  <c r="L299" i="58"/>
  <c r="D58" i="48"/>
  <c r="D67" i="48" s="1"/>
  <c r="E239" i="58"/>
  <c r="D238" i="58"/>
  <c r="F210" i="58"/>
  <c r="F211" i="58" s="1"/>
  <c r="D55" i="48"/>
  <c r="F205" i="58"/>
  <c r="F206" i="58" s="1"/>
  <c r="C247" i="58"/>
  <c r="D246" i="58"/>
  <c r="F136" i="58"/>
  <c r="F135" i="58"/>
  <c r="F134" i="58"/>
  <c r="D133" i="58"/>
  <c r="F127" i="58"/>
  <c r="F487" i="58" l="1"/>
  <c r="G304" i="58"/>
  <c r="F213" i="58"/>
  <c r="D519" i="58"/>
  <c r="E30" i="26"/>
  <c r="D39" i="48"/>
  <c r="C352" i="58"/>
  <c r="I19" i="48" s="1"/>
  <c r="I23" i="48" s="1"/>
  <c r="I46" i="48" s="1"/>
  <c r="M299" i="58"/>
  <c r="M303" i="58"/>
  <c r="M301" i="58"/>
  <c r="M300" i="58"/>
  <c r="L304" i="58"/>
  <c r="D71" i="48" s="1"/>
  <c r="M302" i="58"/>
  <c r="E238" i="58"/>
  <c r="E240" i="58" s="1"/>
  <c r="D235" i="58"/>
  <c r="D236" i="58" s="1"/>
  <c r="D241" i="58"/>
  <c r="D242" i="58" s="1"/>
  <c r="D239" i="58"/>
  <c r="D240" i="58" s="1"/>
  <c r="F133" i="58"/>
  <c r="F132" i="58" s="1"/>
  <c r="F140" i="58" s="1"/>
  <c r="F139" i="58"/>
  <c r="F472" i="58" l="1"/>
  <c r="E35" i="26"/>
  <c r="D245" i="58"/>
  <c r="D70" i="48"/>
  <c r="D72" i="48" s="1"/>
  <c r="M304" i="58"/>
  <c r="E241" i="58"/>
  <c r="E242" i="58" s="1"/>
  <c r="E235" i="58"/>
  <c r="E236" i="58" s="1"/>
  <c r="E245" i="58" l="1"/>
  <c r="E67" i="48"/>
  <c r="F46" i="26" l="1"/>
  <c r="E82" i="48" l="1"/>
  <c r="E79" i="48"/>
  <c r="D79" i="48"/>
  <c r="E72" i="48"/>
  <c r="J66" i="48"/>
  <c r="J43" i="48"/>
  <c r="J38" i="48"/>
  <c r="E27" i="48"/>
  <c r="D46" i="48"/>
  <c r="E46" i="48" l="1"/>
  <c r="E84" i="48"/>
  <c r="J46" i="48"/>
  <c r="J68" i="48" s="1"/>
  <c r="J86" i="48" s="1"/>
  <c r="E86" i="48" l="1"/>
  <c r="L86" i="48" s="1"/>
  <c r="C24" i="49" l="1"/>
  <c r="F24" i="49"/>
  <c r="G24" i="49"/>
  <c r="H24" i="49"/>
  <c r="I24" i="49"/>
  <c r="F90" i="26"/>
  <c r="K24" i="49" l="1"/>
  <c r="D82" i="48" l="1"/>
  <c r="F40" i="26" l="1"/>
  <c r="F91" i="26" s="1"/>
  <c r="F117" i="26" s="1"/>
  <c r="F120" i="26" l="1"/>
  <c r="E90" i="26"/>
  <c r="E40" i="26" l="1"/>
  <c r="I68" i="48" l="1"/>
  <c r="I86" i="48" s="1"/>
  <c r="E46" i="26"/>
  <c r="E91" i="26" s="1"/>
  <c r="E117" i="26" l="1"/>
  <c r="E120" i="26" s="1"/>
  <c r="D84" i="48"/>
  <c r="D86" i="48" s="1"/>
  <c r="K86" i="4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M36" i="10"/>
  <c r="G36" i="10"/>
  <c r="M32" i="10"/>
  <c r="L32" i="10"/>
  <c r="K32" i="10"/>
  <c r="J32" i="10"/>
  <c r="I32" i="10"/>
  <c r="H32" i="10"/>
  <c r="F32" i="10"/>
  <c r="E32" i="10"/>
  <c r="D32" i="10"/>
  <c r="C32" i="10"/>
  <c r="B32" i="10"/>
  <c r="G31" i="10"/>
  <c r="L27" i="10"/>
  <c r="K27" i="10"/>
  <c r="J27" i="10"/>
  <c r="H27" i="10"/>
  <c r="F27" i="10"/>
  <c r="D27" i="10"/>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L102" i="21"/>
  <c r="M102" i="21" s="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L79" i="21"/>
  <c r="M79" i="21" s="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G138" i="20" s="1"/>
  <c r="F139"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N25" i="10" l="1"/>
  <c r="D16" i="9"/>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N17" i="10"/>
  <c r="N24" i="10"/>
  <c r="G18" i="17"/>
  <c r="J16" i="29"/>
  <c r="G23" i="20"/>
  <c r="N31" i="10"/>
  <c r="N32" i="10" s="1"/>
  <c r="G32" i="10"/>
  <c r="F36" i="2"/>
  <c r="G36" i="17"/>
  <c r="F43" i="17"/>
  <c r="L74" i="20"/>
  <c r="M74" i="20" s="1"/>
  <c r="I23" i="20"/>
  <c r="G27" i="10"/>
  <c r="G137" i="20"/>
  <c r="G144" i="20"/>
  <c r="L144" i="20" s="1"/>
  <c r="M144" i="20" s="1"/>
  <c r="G51" i="1"/>
  <c r="L44" i="21"/>
  <c r="M44" i="21" s="1"/>
  <c r="I43" i="21"/>
  <c r="L112" i="20"/>
  <c r="M112" i="20" s="1"/>
  <c r="N15" i="10"/>
  <c r="N21" i="10"/>
  <c r="G20" i="10"/>
  <c r="N20" i="10" s="1"/>
  <c r="I27" i="21"/>
  <c r="H34" i="10"/>
  <c r="G7" i="4" l="1"/>
  <c r="I27" i="10"/>
  <c r="I34" i="10" s="1"/>
  <c r="H110" i="21"/>
  <c r="F7" i="2"/>
  <c r="H27" i="21"/>
  <c r="G7" i="1"/>
  <c r="G7" i="2" s="1"/>
  <c r="H91" i="21"/>
  <c r="H43" i="21"/>
  <c r="H98" i="1"/>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<sst xmlns="http://schemas.openxmlformats.org/spreadsheetml/2006/main" count="2154" uniqueCount="1485">
  <si>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</si>
  <si>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</si>
  <si>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</si>
  <si>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</si>
  <si>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</si>
  <si>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</si>
  <si>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</si>
  <si>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</si>
  <si>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</si>
  <si>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</si>
  <si>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</si>
  <si>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</si>
  <si>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</si>
  <si>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</si>
  <si>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</si>
  <si>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</si>
  <si>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</si>
  <si>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</si>
  <si>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</si>
  <si>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</si>
  <si>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</si>
  <si>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</si>
  <si>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</si>
  <si>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</si>
  <si>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</si>
  <si>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</si>
  <si>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</si>
  <si>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</si>
  <si>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</si>
  <si>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</si>
  <si>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</si>
  <si>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</si>
  <si>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</si>
  <si>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</si>
  <si>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</si>
  <si>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</si>
  <si>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</si>
  <si>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</si>
  <si>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</si>
  <si>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</si>
  <si>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</si>
  <si>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</si>
  <si>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</si>
  <si>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</si>
  <si>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</si>
  <si>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</si>
  <si>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</si>
  <si>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</si>
  <si>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</si>
  <si>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</si>
  <si>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</si>
  <si>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</si>
  <si>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</si>
  <si>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</si>
  <si>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</si>
  <si>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</si>
  <si>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</si>
  <si>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</si>
  <si>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</si>
  <si>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</si>
  <si>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</si>
  <si>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</si>
  <si>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</si>
  <si>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</si>
  <si>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</si>
  <si>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</si>
  <si>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</si>
  <si>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</si>
  <si>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</si>
  <si>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</si>
  <si>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</si>
  <si>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</si>
  <si>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</si>
  <si>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</si>
  <si>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</si>
  <si>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</si>
  <si>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</si>
  <si>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</si>
  <si>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</si>
  <si>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</si>
  <si>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</si>
  <si>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</si>
  <si>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</si>
  <si>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</si>
  <si>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</si>
  <si>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</si>
  <si>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</si>
  <si>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</si>
  <si>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</si>
  <si>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</si>
  <si>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</si>
  <si>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</si>
  <si>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</si>
  <si>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</si>
  <si>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</si>
  <si>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</si>
  <si>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</si>
  <si>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</si>
  <si>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</si>
  <si>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</si>
  <si>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</si>
  <si>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</si>
  <si>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</si>
  <si>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</si>
  <si>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</si>
  <si>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</si>
  <si>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</si>
  <si>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</si>
  <si>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</si>
  <si>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</si>
  <si>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</si>
  <si>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</si>
  <si>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</si>
  <si>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</si>
  <si>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</si>
  <si>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</si>
  <si>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</si>
  <si>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</si>
  <si>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</si>
  <si>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</si>
  <si>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</si>
  <si>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</si>
  <si>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</si>
  <si>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</si>
  <si>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</si>
  <si>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</si>
  <si>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</si>
  <si>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</si>
  <si>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</si>
  <si>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</si>
  <si>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</si>
  <si>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</si>
  <si>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</si>
  <si>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</si>
  <si>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</si>
  <si>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</si>
  <si>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</si>
  <si>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</si>
  <si>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</si>
  <si>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</si>
  <si>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</si>
  <si>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</si>
  <si>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</si>
  <si>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</si>
  <si>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</si>
  <si>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</si>
  <si>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</si>
  <si>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</si>
  <si>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</si>
  <si>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</si>
  <si>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</si>
  <si>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</si>
  <si>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</si>
  <si>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</si>
  <si>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</si>
  <si>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</si>
  <si>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</si>
  <si>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</si>
  <si>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</si>
  <si>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</si>
  <si>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</si>
  <si>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</si>
  <si>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</si>
  <si>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</si>
  <si>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</si>
  <si>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</si>
  <si>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</si>
  <si>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</si>
  <si>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</si>
  <si>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</si>
  <si>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</si>
  <si>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</si>
  <si>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</si>
  <si>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</si>
  <si>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</si>
  <si>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</si>
  <si>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</si>
  <si>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</si>
  <si>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</si>
  <si>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</si>
  <si>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</si>
  <si>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</si>
  <si>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</si>
  <si>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</si>
  <si>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</si>
  <si>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</si>
  <si>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</si>
  <si>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</si>
  <si>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</si>
  <si>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</si>
  <si>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</si>
  <si>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</si>
  <si>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</si>
  <si>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</si>
  <si>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</si>
  <si>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</si>
  <si>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</si>
  <si>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</si>
  <si>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</si>
  <si>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</si>
  <si>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</si>
  <si>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</si>
  <si>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</si>
  <si>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</si>
  <si>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</si>
  <si>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</si>
  <si>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</si>
  <si>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</si>
  <si>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</si>
  <si>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</si>
  <si>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</si>
  <si>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</si>
  <si>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</si>
  <si>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</si>
  <si>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</si>
  <si>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</si>
  <si>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</si>
  <si>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</si>
  <si>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</si>
  <si>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</si>
  <si>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</si>
  <si>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</si>
  <si>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</si>
  <si>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</si>
  <si>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</si>
  <si>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</si>
  <si>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</si>
  <si>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</si>
  <si>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</si>
  <si>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</si>
  <si>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</si>
  <si>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</si>
  <si>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</si>
  <si>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</si>
  <si>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</si>
  <si>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</si>
  <si>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</si>
  <si>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</si>
  <si>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</si>
  <si>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</si>
  <si>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</si>
  <si>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</si>
  <si>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</si>
  <si>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</si>
  <si>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</si>
  <si>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</si>
  <si>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</si>
  <si>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</si>
  <si>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</si>
  <si>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</si>
  <si>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</si>
  <si>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</si>
  <si>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</si>
  <si>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</si>
  <si>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</si>
  <si>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</si>
  <si>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</si>
  <si>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</si>
  <si>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</si>
  <si>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</si>
  <si>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</si>
  <si>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</si>
  <si>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</si>
  <si>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</si>
  <si>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</si>
  <si>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</si>
  <si>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</si>
  <si>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</si>
  <si>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</si>
  <si>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</si>
  <si>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</si>
  <si>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</si>
  <si>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</si>
  <si>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</si>
  <si>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</si>
  <si>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</si>
  <si>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</si>
  <si>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</si>
  <si>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</si>
  <si>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</si>
  <si>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</si>
  <si>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</si>
  <si>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</si>
  <si>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</si>
  <si>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</si>
  <si>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</si>
  <si>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</si>
  <si>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</si>
  <si>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</si>
  <si>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</si>
  <si>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</si>
  <si>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</si>
  <si>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</si>
  <si>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</si>
  <si>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</si>
  <si>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</si>
  <si>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</si>
  <si>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</si>
  <si>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</si>
  <si>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</si>
  <si>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</si>
  <si>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</si>
  <si>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</si>
  <si>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</si>
  <si>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</si>
  <si>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</si>
  <si>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</si>
  <si>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</si>
  <si>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</si>
  <si>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</si>
  <si>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</si>
  <si>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</si>
  <si>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</si>
  <si>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</si>
  <si>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</si>
  <si>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</si>
  <si>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</si>
  <si>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</si>
  <si>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</si>
  <si>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</si>
  <si>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</si>
  <si>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</si>
  <si>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</si>
  <si>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</si>
  <si>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</si>
  <si>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</si>
  <si>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</si>
  <si>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</si>
  <si>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</si>
  <si>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</si>
  <si>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</si>
  <si>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</si>
  <si>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</si>
  <si>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</si>
  <si>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</si>
  <si>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</si>
  <si>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</si>
  <si>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</si>
  <si>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</si>
  <si>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</si>
  <si>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</si>
  <si>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</si>
  <si>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</si>
  <si>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</si>
  <si>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</si>
  <si>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</si>
  <si>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</si>
  <si>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</si>
  <si>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</si>
  <si>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</si>
  <si>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</si>
  <si>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</si>
  <si>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</si>
  <si>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</si>
  <si>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</si>
  <si>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</si>
  <si>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</si>
  <si>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</si>
  <si>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</si>
  <si>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</si>
  <si>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</si>
  <si>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</si>
  <si>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</si>
  <si>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</si>
  <si>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</si>
  <si>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</si>
  <si>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</si>
  <si>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</si>
  <si>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</si>
  <si>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</si>
  <si>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</si>
  <si>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</si>
  <si>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</si>
  <si>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</si>
  <si>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</si>
  <si>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</si>
  <si>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</si>
  <si>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</si>
  <si>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</si>
  <si>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</si>
  <si>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</si>
  <si>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</si>
  <si>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</si>
  <si>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</si>
  <si>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</si>
  <si>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</si>
  <si>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</si>
  <si>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</si>
  <si>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</si>
  <si>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</si>
  <si>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</si>
  <si>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</si>
  <si>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</si>
  <si>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</si>
  <si>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</si>
  <si>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</si>
  <si>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</si>
  <si>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</si>
  <si>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</si>
  <si>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</si>
  <si>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</si>
  <si>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</si>
  <si>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</si>
  <si>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</si>
  <si>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</si>
  <si>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</si>
  <si>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</si>
  <si>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</si>
  <si>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</si>
  <si>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</si>
  <si>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</si>
  <si>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</si>
  <si>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</si>
  <si>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</si>
  <si>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</si>
  <si>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</si>
  <si>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</si>
  <si>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</si>
  <si>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</si>
  <si>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</si>
  <si>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</si>
  <si>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</si>
  <si>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</si>
  <si>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</si>
  <si>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</si>
  <si>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</si>
  <si>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</si>
  <si>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</si>
  <si>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</si>
  <si>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</si>
  <si>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</si>
  <si>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</si>
  <si>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</si>
  <si>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</si>
  <si>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</si>
  <si>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</si>
  <si>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</si>
  <si>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</si>
  <si>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</si>
  <si>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</si>
  <si>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</si>
  <si>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</si>
  <si>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</si>
  <si>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</si>
  <si>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</si>
  <si>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</si>
  <si>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</si>
  <si>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</si>
  <si>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</si>
  <si>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</si>
  <si>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</si>
  <si>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</si>
  <si>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</si>
  <si>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</si>
  <si>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</si>
  <si>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</si>
  <si>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</si>
  <si>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</si>
  <si>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</si>
  <si>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</si>
  <si>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</si>
  <si>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</si>
  <si>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</si>
  <si>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</si>
  <si>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</si>
  <si>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</si>
  <si>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</si>
  <si>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</si>
  <si>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</si>
  <si>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</si>
  <si>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</si>
  <si>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</si>
  <si>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</si>
  <si>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</si>
  <si>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</si>
  <si>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</si>
  <si>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</si>
  <si>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</si>
  <si>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</si>
  <si>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</si>
  <si>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</si>
  <si>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</si>
  <si>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</si>
  <si>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</si>
  <si>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</si>
  <si>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</si>
  <si>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</si>
  <si>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</si>
  <si>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</si>
  <si>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</si>
  <si>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</si>
  <si>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</si>
  <si>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</si>
  <si>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</si>
  <si>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</si>
  <si>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</si>
  <si>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</si>
  <si>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</si>
  <si>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</si>
  <si>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</si>
  <si>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</si>
  <si>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</si>
  <si>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</si>
  <si>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</si>
  <si>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</si>
  <si>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</si>
  <si>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</si>
  <si>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</si>
  <si>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</si>
  <si>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</si>
  <si>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</si>
  <si>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</si>
  <si>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</si>
  <si>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</si>
  <si>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</si>
  <si>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</si>
  <si>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</si>
  <si>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</si>
  <si>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</si>
  <si>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</si>
  <si>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</si>
  <si>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</si>
  <si>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</si>
  <si>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</si>
  <si>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</si>
  <si>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</si>
  <si>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</si>
  <si>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</si>
  <si>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</si>
  <si>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</si>
  <si>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</si>
  <si>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</si>
  <si>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</si>
  <si>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</si>
  <si>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</si>
  <si>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</si>
  <si>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</si>
  <si>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</si>
  <si>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</si>
  <si>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</si>
  <si>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</si>
  <si>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</si>
  <si>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</si>
  <si>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</si>
  <si>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</si>
  <si>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</si>
  <si>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</si>
  <si>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</si>
  <si>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</si>
  <si>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</si>
  <si>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</si>
  <si>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</si>
  <si>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</si>
  <si>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</si>
  <si>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</si>
  <si>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</si>
  <si>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</si>
  <si>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</si>
  <si>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</si>
  <si>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</si>
  <si>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</si>
  <si>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</si>
  <si>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</si>
  <si>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</si>
  <si>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</si>
  <si>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</si>
  <si>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</si>
  <si>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</si>
  <si>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</si>
  <si>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</si>
  <si>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</si>
  <si>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</si>
  <si>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</si>
  <si>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</si>
  <si>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</si>
  <si>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</si>
  <si>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</si>
  <si>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</si>
  <si>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</si>
  <si>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</si>
  <si>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</si>
  <si>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</si>
  <si>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</si>
  <si>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</si>
  <si>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</si>
  <si>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</si>
  <si>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</si>
  <si>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</si>
  <si>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</si>
  <si>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</si>
  <si>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</si>
  <si>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</si>
  <si>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</si>
  <si>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</si>
  <si>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</si>
  <si>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</si>
  <si>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</si>
  <si>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</si>
  <si>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</si>
  <si>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</si>
  <si>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</si>
  <si>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</si>
  <si>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</si>
  <si>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</si>
  <si>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</si>
  <si>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</si>
  <si>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</si>
  <si>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</si>
  <si>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</si>
  <si>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</si>
  <si>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</si>
  <si>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</si>
  <si>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</si>
  <si>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</si>
  <si>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</si>
  <si>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</si>
  <si>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</si>
  <si>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</si>
  <si>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</si>
  <si>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</si>
  <si>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</si>
  <si>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</si>
  <si>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</si>
  <si>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</si>
  <si>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</si>
  <si>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</si>
  <si>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</si>
  <si>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</si>
  <si>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</si>
  <si>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</si>
  <si>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</si>
  <si>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</si>
  <si>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</si>
  <si>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</si>
  <si>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</si>
  <si>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</si>
  <si>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</si>
  <si>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</si>
  <si>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</si>
  <si>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</si>
  <si>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</si>
  <si>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</si>
  <si>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</si>
  <si>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</si>
  <si>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</si>
  <si>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</si>
  <si>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</si>
  <si>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</si>
  <si>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</si>
  <si>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</si>
  <si>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</si>
  <si>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</si>
  <si>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</si>
  <si>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</si>
  <si>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</si>
  <si>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</si>
  <si>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</si>
  <si>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</si>
  <si>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</si>
  <si>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</si>
  <si>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</si>
  <si>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</si>
  <si>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</si>
  <si>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</si>
  <si>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</si>
  <si>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</si>
  <si>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</si>
  <si>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</si>
  <si>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</si>
  <si>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</si>
  <si>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</si>
  <si>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</si>
  <si>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</si>
  <si>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</si>
  <si>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</si>
  <si>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</si>
  <si>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</si>
  <si>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</si>
  <si>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</si>
  <si>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</si>
  <si>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</si>
  <si>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</si>
  <si>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</si>
  <si>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</si>
  <si>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</si>
  <si>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 xml:space="preserve">Documentos y Cuentas a Pagar </t>
  </si>
  <si>
    <t>Cuentas a Pagar a Personas y</t>
  </si>
  <si>
    <t>Otros Pasivos</t>
  </si>
  <si>
    <t>Prestamos a tercero</t>
  </si>
  <si>
    <t>Créditos en Gestión de Cobro</t>
  </si>
  <si>
    <t>Derechos sobre Títulos Por Contratos de</t>
  </si>
  <si>
    <t>Depreciación acumulada)</t>
  </si>
  <si>
    <t>Marcas</t>
  </si>
  <si>
    <t>Cuentas a Pagar</t>
  </si>
  <si>
    <t>Acreedores por Intermediación</t>
  </si>
  <si>
    <t>Prestamos Financieros</t>
  </si>
  <si>
    <t>Prestamos en Bancos</t>
  </si>
  <si>
    <t>Previsión para Indemnización</t>
  </si>
  <si>
    <t>Otras Contingencias</t>
  </si>
  <si>
    <t>TOTAL PASIVO Y PATRIMONIO NETO</t>
  </si>
  <si>
    <t>ACTUAL</t>
  </si>
  <si>
    <t>ANTERIOR</t>
  </si>
  <si>
    <t>Ingresos Operativos</t>
  </si>
  <si>
    <t>Comisiones por Operaciones en Rueda</t>
  </si>
  <si>
    <t>Comisiones por operaciones fuera de Rueda</t>
  </si>
  <si>
    <t>Gastos Operativos</t>
  </si>
  <si>
    <t>Generados por Pasivos</t>
  </si>
  <si>
    <t>Gastos Por Comisiones y Servicios</t>
  </si>
  <si>
    <t>Resultado operativo Bruto</t>
  </si>
  <si>
    <t>Publicidad</t>
  </si>
  <si>
    <t>Folleto e Impresiones</t>
  </si>
  <si>
    <t>Resultado operativo Neto</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</si>
  <si>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</si>
  <si>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</si>
  <si>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</si>
  <si>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</si>
  <si>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</si>
  <si>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</si>
  <si>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</si>
  <si>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</si>
  <si>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</si>
  <si>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</si>
  <si>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</si>
  <si>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</si>
  <si>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</si>
  <si>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</si>
  <si>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</si>
  <si>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</si>
  <si>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</si>
  <si>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</si>
  <si>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</si>
  <si>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</si>
  <si>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</si>
  <si>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</si>
  <si>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</si>
  <si>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</si>
  <si>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</si>
  <si>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</si>
  <si>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</si>
  <si>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</si>
  <si>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</si>
  <si>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</si>
  <si>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</si>
  <si>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</si>
  <si>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</si>
  <si>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ACCION</t>
  </si>
  <si>
    <t>Valor Contable</t>
  </si>
  <si>
    <t>Saldo Periodo Actual</t>
  </si>
  <si>
    <t>Saldo Ejercicio Anterior</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</si>
  <si>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</si>
  <si>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</si>
  <si>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</si>
  <si>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</si>
  <si>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</si>
  <si>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</si>
  <si>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</si>
  <si>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</si>
  <si>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</si>
  <si>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</si>
  <si>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</si>
  <si>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</si>
  <si>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</si>
  <si>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</si>
  <si>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</si>
  <si>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</si>
  <si>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</si>
  <si>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</si>
  <si>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</si>
  <si>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</si>
  <si>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</si>
  <si>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</si>
  <si>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</si>
  <si>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</si>
  <si>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</si>
  <si>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</si>
  <si>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</si>
  <si>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</si>
  <si>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</si>
  <si>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</si>
  <si>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</si>
  <si>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</si>
  <si>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</si>
  <si>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</si>
  <si>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</si>
  <si>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</si>
  <si>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</si>
  <si>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</si>
  <si>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</si>
  <si>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</si>
  <si>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</si>
  <si>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</si>
  <si>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</si>
  <si>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</si>
  <si>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</si>
  <si>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</si>
  <si>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</si>
  <si>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</si>
  <si>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</si>
  <si>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</si>
  <si>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</si>
  <si>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</si>
  <si>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</si>
  <si>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</si>
  <si>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</si>
  <si>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</si>
  <si>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</si>
  <si>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</si>
  <si>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</si>
  <si>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</si>
  <si>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</si>
  <si>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</si>
  <si>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</si>
  <si>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</si>
  <si>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</si>
  <si>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</si>
  <si>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</si>
  <si>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</si>
  <si>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</si>
  <si>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</si>
  <si>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</si>
  <si>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Expensas</t>
  </si>
  <si>
    <t>Gastos de Sistemas de Valores</t>
  </si>
  <si>
    <t>Gastos No Deducibles</t>
  </si>
  <si>
    <t>Gastos de Consumición</t>
  </si>
  <si>
    <t>Gastos de Asambleas y Constituciones</t>
  </si>
  <si>
    <t>Ingresos varios</t>
  </si>
  <si>
    <t>Ingresos por Venta de Bonos</t>
  </si>
  <si>
    <t>Otros Egresos</t>
  </si>
  <si>
    <t>Totales:</t>
  </si>
  <si>
    <t>Egresos Extraordinarios</t>
  </si>
  <si>
    <t>No registra saldo</t>
  </si>
  <si>
    <t>MONTO</t>
  </si>
  <si>
    <t>A</t>
  </si>
  <si>
    <t>Nominativas</t>
  </si>
  <si>
    <t>Juan José Moratorio</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</si>
  <si>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</si>
  <si>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</si>
  <si>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</si>
  <si>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</si>
  <si>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</si>
  <si>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</si>
  <si>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</si>
  <si>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</si>
  <si>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</si>
  <si>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</si>
  <si>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</si>
  <si>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</si>
  <si>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Asunción, Paraguay</t>
  </si>
  <si>
    <t>(595) 21 33 85 620 / 33 85 621</t>
  </si>
  <si>
    <t>E-Mail</t>
  </si>
  <si>
    <t>info@milleniacapital.com.py</t>
  </si>
  <si>
    <t>www.milleniacapital.com.py</t>
  </si>
  <si>
    <t xml:space="preserve">Servicios Personales </t>
  </si>
  <si>
    <t>Alquileres</t>
  </si>
  <si>
    <t>Multas</t>
  </si>
  <si>
    <t>Tipo de Cambio Comprador</t>
  </si>
  <si>
    <t>Tipo de Cambio Vendedor</t>
  </si>
  <si>
    <t>USD</t>
  </si>
  <si>
    <t>Mejoras de Predio Ajeno</t>
  </si>
  <si>
    <t>Total Gastos Operativos</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</si>
  <si>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</si>
  <si>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</si>
  <si>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</si>
  <si>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</si>
  <si>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</si>
  <si>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</si>
  <si>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</si>
  <si>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</si>
  <si>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</si>
  <si>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</si>
  <si>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</si>
  <si>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</si>
  <si>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EJERCICIO ANTERIOR</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</si>
  <si>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</si>
  <si>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</si>
  <si>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</si>
  <si>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</si>
  <si>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</si>
  <si>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</si>
  <si>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</si>
  <si>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</si>
  <si>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</si>
  <si>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</si>
  <si>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Total Ejercicio Anterior</t>
  </si>
  <si>
    <t>Egresos Varios</t>
  </si>
  <si>
    <t>Impuesto a la renta a pagar</t>
  </si>
  <si>
    <t>Aportes y Retenciones a pagar</t>
  </si>
  <si>
    <t>Ingresos por Administración de Cartera</t>
  </si>
  <si>
    <t>Ingresos por Intereses y dividendos de cartera propia</t>
  </si>
  <si>
    <t>Valor de Mercado</t>
  </si>
  <si>
    <t>Sistema Informático</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</si>
  <si>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</si>
  <si>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</si>
  <si>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</si>
  <si>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</si>
  <si>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</si>
  <si>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</si>
  <si>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</si>
  <si>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</si>
  <si>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</si>
  <si>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</si>
  <si>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</si>
  <si>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</si>
  <si>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</si>
  <si>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</si>
  <si>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</si>
  <si>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</si>
  <si>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</si>
  <si>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</si>
  <si>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</si>
  <si>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Cuadro del Capital Integrado</t>
  </si>
  <si>
    <t>Cuadro del Capital Suscripto</t>
  </si>
  <si>
    <t>5.  AUDITOR EXTERNO INDEPENDIENTE</t>
  </si>
  <si>
    <t>Auditor externo independiente designado:</t>
  </si>
  <si>
    <t>Número de inscripción en el Registro de la CNV:</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</si>
  <si>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</si>
  <si>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</si>
  <si>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</si>
  <si>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</si>
  <si>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</si>
  <si>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</si>
  <si>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Sueldos y Jornales a pagar</t>
  </si>
  <si>
    <t>Administración de Cartera</t>
  </si>
  <si>
    <t>MILLENIA CAPITAL CASA DE BOLSA S. A.</t>
  </si>
  <si>
    <t>(En Guaranies)</t>
  </si>
  <si>
    <t>(En Guaraníes)</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</si>
  <si>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</si>
  <si>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</si>
  <si>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</si>
  <si>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</si>
  <si>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</si>
  <si>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</si>
  <si>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</si>
  <si>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</si>
  <si>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</si>
  <si>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</si>
  <si>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</si>
  <si>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</si>
  <si>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</si>
  <si>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</si>
  <si>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</si>
  <si>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</si>
  <si>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</si>
  <si>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</si>
  <si>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</si>
  <si>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</si>
  <si>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</si>
  <si>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</si>
  <si>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</si>
  <si>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</si>
  <si>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</si>
  <si>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</si>
  <si>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</si>
  <si>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</si>
  <si>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</si>
  <si>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</si>
  <si>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</si>
  <si>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</si>
  <si>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</si>
  <si>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</si>
  <si>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</si>
  <si>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La empresa no realiza previsiones, en el caso de constituirlas, las previsiones por incobrables se realizarán de acuerdo a la antigüedad de saldos de las cuentas deudoras, según políticas administrativas de la empresa y criterios establecidos en la ley.</t>
  </si>
  <si>
    <t>Los ingresos generados durante el periodo son registrados como ingresos en función a su devengamiento, independientemente a su realización.</t>
  </si>
  <si>
    <t>Para la elaboración del Estado de Flujo de efectivo, fue utilizado el método directo con la clasificación de flujo de Efectivo por actividades operativas, de inversión y de financiamiento.</t>
  </si>
  <si>
    <t>No se registraron cambios en los criterios de valuación con relación al año anterior, manteniéndose uniformes con el periodo comparado.</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</si>
  <si>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</si>
  <si>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</si>
  <si>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l) La Sociedad tendrá una duración de 99 años, contados a partir de la fecha de su inscripción en el Registro de Personas Jurídicas y Asociaciones, plazo que podrá ser extendido o reducido por disposición de una Asamblea</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</si>
  <si>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</si>
  <si>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</si>
  <si>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</si>
  <si>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</si>
  <si>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</si>
  <si>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</si>
  <si>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</si>
  <si>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</si>
  <si>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</si>
  <si>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</si>
  <si>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</si>
  <si>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</si>
  <si>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</si>
  <si>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</si>
  <si>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</si>
  <si>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</si>
  <si>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</si>
  <si>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</si>
  <si>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</si>
  <si>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</si>
  <si>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</si>
  <si>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</si>
  <si>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</si>
  <si>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</si>
  <si>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</si>
  <si>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</si>
  <si>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</si>
  <si>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</si>
  <si>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</si>
  <si>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</si>
  <si>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</si>
  <si>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</si>
  <si>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</si>
  <si>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Comisiones por Contratos De Colocación Primaria</t>
  </si>
  <si>
    <t>Comisiones por Contratos de Colocación Primaria de acciones</t>
  </si>
  <si>
    <t>Comisiones por contratos de Colocación primaria de Renta fija</t>
  </si>
  <si>
    <t>Ingresos por venta de Cartera Propia</t>
  </si>
  <si>
    <t>Ingresos por Venta de Cartera Propia a personas y empresas Relacionadas</t>
  </si>
  <si>
    <t>Total Ingresos Operativos</t>
  </si>
  <si>
    <t>Aranceles por Negociación Bolsa de Valores</t>
  </si>
  <si>
    <t>Gastos De Comercialización</t>
  </si>
  <si>
    <t>Gastos De Administración</t>
  </si>
  <si>
    <t>Previsión, amortización y depreciaciones</t>
  </si>
  <si>
    <t>Mantenimientos</t>
  </si>
  <si>
    <t>Teléfono</t>
  </si>
  <si>
    <t>Inversiones Temporarias</t>
  </si>
  <si>
    <t>Total Bonos en Garantía BVPASA</t>
  </si>
  <si>
    <t>Total Acción de la Bolsa de Valores</t>
  </si>
  <si>
    <t>Muebles y Equipos</t>
  </si>
  <si>
    <t>Ingresos Por Venta De Inversiones</t>
  </si>
  <si>
    <t xml:space="preserve">Las 11 notas que se acompañan forman parte integrante de los Estados Financieros </t>
  </si>
  <si>
    <t xml:space="preserve">En fecha 19/08/2021 según Asamblea Extraordinaria N° 17, se fija el aumento del capital social hasta la suma de Guaraníes diez mil millones (Gs. 10.000.000.000) </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</si>
  <si>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</si>
  <si>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</si>
  <si>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</si>
  <si>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</si>
  <si>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</si>
  <si>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</si>
  <si>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</si>
  <si>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</si>
  <si>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</si>
  <si>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MBB Consultores</t>
  </si>
  <si>
    <t>Auditor Interno</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</si>
  <si>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</si>
  <si>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</si>
  <si>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</si>
  <si>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</si>
  <si>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</si>
  <si>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</si>
  <si>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</si>
  <si>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</si>
  <si>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</si>
  <si>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</si>
  <si>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</si>
  <si>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</si>
  <si>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</si>
  <si>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</si>
  <si>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</si>
  <si>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</si>
  <si>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</si>
  <si>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</si>
  <si>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</si>
  <si>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</si>
  <si>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</si>
  <si>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</si>
  <si>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</si>
  <si>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</si>
  <si>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</si>
  <si>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</si>
  <si>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</si>
  <si>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Espacio Corporativo S.A.</t>
  </si>
  <si>
    <t>Ganadera PGF S.A.</t>
  </si>
  <si>
    <t>Develop Agribusiness Paraguay S.A.</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</si>
  <si>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</si>
  <si>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</si>
  <si>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</si>
  <si>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</si>
  <si>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</si>
  <si>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</si>
  <si>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</si>
  <si>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</si>
  <si>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</si>
  <si>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</si>
  <si>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</si>
  <si>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</si>
  <si>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</si>
  <si>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</si>
  <si>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</si>
  <si>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Ingresos por Asesoría Financiera</t>
  </si>
  <si>
    <t>Espacio Corporativo S.A</t>
  </si>
  <si>
    <t>Espacio Paraguay S.A.</t>
  </si>
  <si>
    <t>Asesoramiento</t>
  </si>
  <si>
    <t>Accionista en común</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</si>
  <si>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</si>
  <si>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</si>
  <si>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</si>
  <si>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</si>
  <si>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Deudores varios (Nota 5.f.)</t>
  </si>
  <si>
    <t>Cuentas por cobrar a personas y empresas (Nota 5.r.)</t>
  </si>
  <si>
    <t>Remuneración Personal Superior</t>
  </si>
  <si>
    <t>Saldo al Cierre Ejercicio Anterior</t>
  </si>
  <si>
    <t>CANTIDAD M/E</t>
  </si>
  <si>
    <t>COMBUSTIBLES Y LUBRICANTES</t>
  </si>
  <si>
    <t>GASTOS DE CUOTAS Y SUSCRIPCIONES</t>
  </si>
  <si>
    <t>PASAJES, PEAJES Y ESTACIONAMIENTO</t>
  </si>
  <si>
    <t>AGUINALDOS</t>
  </si>
  <si>
    <t>APORTE PATRONAL IPS</t>
  </si>
  <si>
    <t>REMUNERACION PERSONAL SUPERIOR</t>
  </si>
  <si>
    <t>SUELDOS Y JORNALES</t>
  </si>
  <si>
    <t>Sub Totales USD</t>
  </si>
  <si>
    <t>PASIVOS CORRIENTES USD</t>
  </si>
  <si>
    <t>TOTAL PASIVO USD</t>
  </si>
  <si>
    <t xml:space="preserve">TOTAL PASIVO </t>
  </si>
  <si>
    <t>ACTIVOS NO CORRIENTES</t>
  </si>
  <si>
    <t>RECAUDACIONES A DEPOSITAR</t>
  </si>
  <si>
    <t>BANCOS</t>
  </si>
  <si>
    <t>BANCOS USD</t>
  </si>
  <si>
    <t>Ejercicio Anterior</t>
  </si>
  <si>
    <t>Ejercicio Anterior G.</t>
  </si>
  <si>
    <t>Lancaster S.A.</t>
  </si>
  <si>
    <t>Ganadera Pinasco S.A.</t>
  </si>
  <si>
    <t>TOTAL ACTIVO USD</t>
  </si>
  <si>
    <t>Anticipo de Imp. a la Renta</t>
  </si>
  <si>
    <t>Honorarios Profesionales, Sueldos y Aguinaldos</t>
  </si>
  <si>
    <t>SERVICIOS PRESTADOS</t>
  </si>
  <si>
    <t>MANTENIMIENTO DE EQUIPOS INFORMATICOS</t>
  </si>
  <si>
    <t>GASTOS DE DOMINIO</t>
  </si>
  <si>
    <t>GASTOS GENERALES OFICINA</t>
  </si>
  <si>
    <t>IVA COSTO</t>
  </si>
  <si>
    <t>OTROS GASTOS ADMINISTRATIVOS</t>
  </si>
  <si>
    <t>Gastos de Internet</t>
  </si>
  <si>
    <t>Gastos a Reponer</t>
  </si>
  <si>
    <t>Honorarios Profesionales, Sueldos y Aguinaldos, Gastos a reponer</t>
  </si>
  <si>
    <t>Gastos de Eventos y Obsequios al personal</t>
  </si>
  <si>
    <t>Ejercicio Actual G.</t>
  </si>
  <si>
    <t>AMORTIZACION DEL EJERCICIO</t>
  </si>
  <si>
    <t>DEPRECIACION DEL EJERCICIO</t>
  </si>
  <si>
    <t>BONIFICACION FAMILIAR</t>
  </si>
  <si>
    <t>GASTOS DE MOVILIDAD</t>
  </si>
  <si>
    <t>EJERCICIO ACTUAL</t>
  </si>
  <si>
    <t>Garantía de Alquiler</t>
  </si>
  <si>
    <t>NUMERO DE ACCIONES</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</si>
  <si>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</si>
  <si>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</si>
  <si>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</si>
  <si>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</si>
  <si>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</si>
  <si>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</si>
  <si>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</si>
  <si>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</si>
  <si>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</si>
  <si>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Juan José Moratorio Amelotti</t>
  </si>
  <si>
    <t>Reg. CNV Nº AE 053</t>
  </si>
  <si>
    <t>Interés a Cobrar</t>
  </si>
  <si>
    <t>Obligac. por Contratos de Underwiting</t>
  </si>
  <si>
    <t>Oblig. Por Administración De Cartera</t>
  </si>
  <si>
    <t>Revalúo de Inversiones</t>
  </si>
  <si>
    <t>DETALLE</t>
  </si>
  <si>
    <t>Saldo Ejercicio Actual G.</t>
  </si>
  <si>
    <t>Cambio Cierre Ejercicio Actual</t>
  </si>
  <si>
    <t>Sub Totales GS</t>
  </si>
  <si>
    <t>GASTOS DE ATENCION AL PERSONAL</t>
  </si>
  <si>
    <t>DESARROLLO SITIO WEB</t>
  </si>
  <si>
    <t>MANTENIMIENTO Y REPARACION DE EDIFICIOS</t>
  </si>
  <si>
    <t>Gastos De Fotocopias e Impresion en Gral</t>
  </si>
  <si>
    <t>Total Bonos Locales</t>
  </si>
  <si>
    <t>Gastos de Encomiendas y Envíos</t>
  </si>
  <si>
    <t>BP PLC ADS Preferential</t>
  </si>
  <si>
    <t>Gastos de Membresias</t>
  </si>
  <si>
    <t>CUENTAS DE ORDEN</t>
  </si>
  <si>
    <t>Cuenta De orden Deudora</t>
  </si>
  <si>
    <t>Cuenta De Orden Acreedora</t>
  </si>
  <si>
    <t>MANTENIMIENTO Y REPARACION DE RODADOS</t>
  </si>
  <si>
    <t>OBSEQUIOS Y ATENCIONES A CLIENTES</t>
  </si>
  <si>
    <t>GASTOS DE REPRESENTACION</t>
  </si>
  <si>
    <t>g) Llevar el registro contable de valores de sus clientes con sujeción a lo establecido en la Ley de Mercado de Valores o en las reglamentaciones que dicte la Super Intendencia de Valores al efecto.</t>
  </si>
  <si>
    <t>j) Efectuar todas las operaciones y servicios que sean compatibles con la actividad de intermediación en el mercado de valores y que previamente y por reglas de carácter general autorice la Super Intendencia de Valores</t>
  </si>
  <si>
    <t xml:space="preserve"> y en el extranjero, previa comunicación a la Super Intendencia de Valores u otra autoridad competente.</t>
  </si>
  <si>
    <t>General Extraordinaria de Accionistas, previa conformidad de la Super Intendencia de Valores.</t>
  </si>
  <si>
    <t>EJERCICIO</t>
  </si>
  <si>
    <t>Total Ejercicio Actual</t>
  </si>
  <si>
    <t>TIPO DE CAMBIO EJERCICIO ACTUAL</t>
  </si>
  <si>
    <t>MONTO AJUSTADO EJERCICIO ACTUAL GS.</t>
  </si>
  <si>
    <t>TIPO DE CAMBIO EJERCICIO ANTERIOR</t>
  </si>
  <si>
    <t>MONTO AJUSTADO EJERCICIO ANTERIOR GS.</t>
  </si>
  <si>
    <t>Las inversiones están registradas de acuerdo a su precio de adquisición y revaluadas al precio de valor libro de la BVA según cuadro se detalla la composición de los mismos</t>
  </si>
  <si>
    <t>Totales Ejercicio Actual G.</t>
  </si>
  <si>
    <t>Ejercicio Actual</t>
  </si>
  <si>
    <t>Total ejercicio actual</t>
  </si>
  <si>
    <t>Total ejercicio anterior</t>
  </si>
  <si>
    <t xml:space="preserve">Total Ejercicio Actual </t>
  </si>
  <si>
    <t>Periodo Actual Gs.</t>
  </si>
  <si>
    <t>Periodo Anterior Gs.</t>
  </si>
  <si>
    <t>Total Títulos de Renta Variable</t>
  </si>
  <si>
    <t>ACCION DE LA BOLSA</t>
  </si>
  <si>
    <t>Retención de IDU a pagar</t>
  </si>
  <si>
    <t>Intereses a Devengar - CP</t>
  </si>
  <si>
    <t>Intereses a Devengar - LP</t>
  </si>
  <si>
    <t>MANTENIMIENTO Y REPARACION EN GENERAL</t>
  </si>
  <si>
    <t>GASTOS DE HOSPEDAJE</t>
  </si>
  <si>
    <t>Intereses y Rendimientos Cobrados</t>
  </si>
  <si>
    <t>Intereses cobrados</t>
  </si>
  <si>
    <t>Honorarios Profesionales - Vinculados</t>
  </si>
  <si>
    <t>de Mercado de Valores y la RES CNV CG N° 35/23</t>
  </si>
  <si>
    <t>Capital Integrado G. 4.220.000.000.-</t>
  </si>
  <si>
    <t xml:space="preserve">En fecha 06/02/2024 según Acta de Directorio N° 96 se integran 125 acciones nominativas equivalentes a Un mil doscientos cincuenta millones de Guaraníes (Gs. 1.250.000.000) </t>
  </si>
  <si>
    <t>de modo a que el capital integrado quede representado por Guaraníes Cuatro mil doscientos veinte millones (Gs. 4.220.000.000) con acciones nominativas ordinarias.</t>
  </si>
  <si>
    <t>A partir del ejercicio 2023, se implementó el uso de las cuentas de orden.</t>
  </si>
  <si>
    <t>Total Títulos de Renta Fija del Exterior</t>
  </si>
  <si>
    <t>Total Títulos de Fondos Mutuos</t>
  </si>
  <si>
    <t>Escala Desarrollos</t>
  </si>
  <si>
    <t>Renovación de Firmas Digitales</t>
  </si>
  <si>
    <t>UNIFORMES</t>
  </si>
  <si>
    <t>Enseres Varios</t>
  </si>
  <si>
    <t>Capital Emitido G. 10.300.176.000.-</t>
  </si>
  <si>
    <t>Valor Nominal de las acciones: G. 422.000</t>
  </si>
  <si>
    <t>00001 al 11.481</t>
  </si>
  <si>
    <t>11.482 al 13.873</t>
  </si>
  <si>
    <t>13.874 al 16.265</t>
  </si>
  <si>
    <t>16.266 al 18.657</t>
  </si>
  <si>
    <t>Gastos de Capacitación en el Mercado de Valores</t>
  </si>
  <si>
    <t>PREAVISO</t>
  </si>
  <si>
    <t>INDEMNIZACIONES</t>
  </si>
  <si>
    <t>VACACIONES</t>
  </si>
  <si>
    <t>6. PERSONAS VINCULADAS</t>
  </si>
  <si>
    <t>VER ANEXO A</t>
  </si>
  <si>
    <t>EUR</t>
  </si>
  <si>
    <t>CREDITOS USD</t>
  </si>
  <si>
    <t>CREDITOS EUR</t>
  </si>
  <si>
    <t>TOTAL ACTIVO EUR</t>
  </si>
  <si>
    <t>Alan Brande Rozenblum</t>
  </si>
  <si>
    <t>Mariela Rozenblum</t>
  </si>
  <si>
    <t>Retencion de IDU</t>
  </si>
  <si>
    <t>Arancel de Operación -BVA</t>
  </si>
  <si>
    <t>HONORARIOS PROFESIONALES - PF</t>
  </si>
  <si>
    <t>Deudores por Serv. De Interm. USD</t>
  </si>
  <si>
    <t>Deudores por Serv. De Interm. EUR</t>
  </si>
  <si>
    <t>12. CUENTAS DE ORDENES</t>
  </si>
  <si>
    <t>La composición de las cuentas de ordenes se detalla a continuación</t>
  </si>
  <si>
    <t>Cuentas de orden deudoras</t>
  </si>
  <si>
    <t>31.12.2024</t>
  </si>
  <si>
    <t>Banco cta cte Disponibilidad de Clientes</t>
  </si>
  <si>
    <t xml:space="preserve">Títulos Valores recibidos en custódia </t>
  </si>
  <si>
    <t>Total de cuentas de orden deudoras</t>
  </si>
  <si>
    <t>Cuentas de orden acreedores</t>
  </si>
  <si>
    <t>Acreedores por Disponibilidad de Clientes</t>
  </si>
  <si>
    <t>Títulos de terceros recibidos en custódia</t>
  </si>
  <si>
    <t>Total cuentas de orden acreedoras</t>
  </si>
  <si>
    <t xml:space="preserve">Las 12 notas que se acompañan forman parte integrante de los Estados Financieros </t>
  </si>
  <si>
    <t>NOTA</t>
  </si>
  <si>
    <t>5.d.</t>
  </si>
  <si>
    <t xml:space="preserve">Disponibilidades </t>
  </si>
  <si>
    <t>5.e.</t>
  </si>
  <si>
    <t>Inversiones temporarias</t>
  </si>
  <si>
    <t>5.f.</t>
  </si>
  <si>
    <t>5.r.</t>
  </si>
  <si>
    <t xml:space="preserve">Otros activos </t>
  </si>
  <si>
    <t>5.j.</t>
  </si>
  <si>
    <t xml:space="preserve">Otros Activos Corrientes </t>
  </si>
  <si>
    <t xml:space="preserve">Títulos De Renta Fija </t>
  </si>
  <si>
    <t xml:space="preserve">Acción De Bolsa De Valores </t>
  </si>
  <si>
    <t>5.g.</t>
  </si>
  <si>
    <t xml:space="preserve">Bienes de Uso </t>
  </si>
  <si>
    <t>5.i.</t>
  </si>
  <si>
    <t>Activos Intangibles y cargos diferidos</t>
  </si>
  <si>
    <t xml:space="preserve">Licencia </t>
  </si>
  <si>
    <t xml:space="preserve">Amortización - Licencias </t>
  </si>
  <si>
    <t xml:space="preserve">Otros Activos No Corrientes </t>
  </si>
  <si>
    <t>Gastos No Devengados</t>
  </si>
  <si>
    <t>5.m.</t>
  </si>
  <si>
    <t>5.l.1.</t>
  </si>
  <si>
    <t>5.o.</t>
  </si>
  <si>
    <t>Cuentas a Pagar a Personas y Empresas Relacionadas</t>
  </si>
  <si>
    <t xml:space="preserve">Acreedores Varios </t>
  </si>
  <si>
    <t xml:space="preserve">Acreedores por Intermediación </t>
  </si>
  <si>
    <t>5.p.</t>
  </si>
  <si>
    <t>5.n.</t>
  </si>
  <si>
    <t xml:space="preserve">Obligac. por Contratos de Underwiting </t>
  </si>
  <si>
    <t xml:space="preserve">Obligac. por Administración de cartera </t>
  </si>
  <si>
    <t>5.k.</t>
  </si>
  <si>
    <t xml:space="preserve">Prestamos Financieros </t>
  </si>
  <si>
    <t>5.l.2</t>
  </si>
  <si>
    <t xml:space="preserve">Provisiones </t>
  </si>
  <si>
    <t>5.q.</t>
  </si>
  <si>
    <t xml:space="preserve">Otros pasivos Corrientes </t>
  </si>
  <si>
    <t xml:space="preserve">Empresas Relacionadas </t>
  </si>
  <si>
    <t xml:space="preserve">Otros pasivos no Corriente </t>
  </si>
  <si>
    <t>5.t.</t>
  </si>
  <si>
    <t xml:space="preserve">Patrimonio Neto </t>
  </si>
  <si>
    <t>5.v.</t>
  </si>
  <si>
    <t xml:space="preserve">Por Intermediación de Renta fija en Rueda </t>
  </si>
  <si>
    <t xml:space="preserve">Ingresos por Administración De Cartera </t>
  </si>
  <si>
    <t xml:space="preserve">Ingresos por Custodia de Valores </t>
  </si>
  <si>
    <t xml:space="preserve">Ingresos por Asesoría Financiera </t>
  </si>
  <si>
    <t>Ingresos por operaciones y servicios a personas Relacionadas</t>
  </si>
  <si>
    <t xml:space="preserve">Ingresos por operaciones y servicios extrabursátiles </t>
  </si>
  <si>
    <t xml:space="preserve">Otros Ingresos Operativos </t>
  </si>
  <si>
    <t>5.w.</t>
  </si>
  <si>
    <t xml:space="preserve">Otros Gastos Operativos </t>
  </si>
  <si>
    <t xml:space="preserve">Otros gastos De Comercialización </t>
  </si>
  <si>
    <t xml:space="preserve">Otros Gastos de Administración </t>
  </si>
  <si>
    <t>5.x.</t>
  </si>
  <si>
    <t>Otros Ingresos y Egresos</t>
  </si>
  <si>
    <t>5.y.</t>
  </si>
  <si>
    <t xml:space="preserve">Intereses Cobrados </t>
  </si>
  <si>
    <t>Diferencias De Cambio (+)</t>
  </si>
  <si>
    <t>Diferencias De Cambio (-)</t>
  </si>
  <si>
    <t>5.c.</t>
  </si>
  <si>
    <t>3.1 Bases contables</t>
  </si>
  <si>
    <t>Los presentes estados financieros han sido preparados de acuerdo con las normas contables generalmente aceptadas en la República del Paraguay.</t>
  </si>
  <si>
    <t xml:space="preserve">La entidad ha iniciado el proceso de adopción de las Normas de Información Financiera (NIF) emitidas por el Consejo de Contadores Públicos del Paraguay y exigidas por la Superintendencia de Valores, </t>
  </si>
  <si>
    <t xml:space="preserve">conforme a lo dispuesto en la Resolución CNV CG N° 35/23 (Título 3, Capítulo 9) y la Resolución SV. SG. N° 30/23. Dicha adopción se realizará siguiendo los lineamientos en la NIIF 1  - Adopción </t>
  </si>
  <si>
    <t>por primera vez de las Normas Internacionales de Información Financiera (NIIF) y conforme al cronograma de implementación establecido en la Nota 7 de Hechos Posteriores.</t>
  </si>
  <si>
    <t>7.1 Revelaciones generales sobre la transición a las Normas de Información Financiera (NIF) emitidas por el Consejo de Contadores Públicos del Paraguay</t>
  </si>
  <si>
    <t>7.1.1 Descripción del proceso de transición</t>
  </si>
  <si>
    <t xml:space="preserve">A partir del ejercicio 2024, la entidad ha iniciado la transición hacia la adopción completa de las Normas de Información Financiera (NIF), conforme a las disposiciones regulatorias y su plan estratégico.
</t>
  </si>
  <si>
    <t>Se prevé que la adopción total de las NIF concluya en el ejercicio 2026. Este proceso implica la evaluación de las diferencias entre las políticas contables aplicadas actualmente por la entidad</t>
  </si>
  <si>
    <t xml:space="preserve"> y las NIF, con el objetivo de ajustar las mismas junto con los procedimientos operativos necesarios.
</t>
  </si>
  <si>
    <t>7.1.2 Base de preparación de los estados financieros</t>
  </si>
  <si>
    <t>Durante 2024, la entidad ha iniciado el diagnóstico y evaluación de las diferencias entre las políticas contables aplicadas y las NIF, con especial atención a la clasificación y medición de activos financieros,</t>
  </si>
  <si>
    <t xml:space="preserve"> pasivos, ingresos y patrimonio. Este proceso se desarrolla con miras a la adopción completa en el ejercicio 2026.</t>
  </si>
  <si>
    <t>7.1.3 Impacto de la transición</t>
  </si>
  <si>
    <t xml:space="preserve">La transición a las NIF implicará modificaciones en las políticas contables y la implementación de nuevos procedimientos contables y operativos. Durante el ejercicio 2025, se evaluará el impacto </t>
  </si>
  <si>
    <t>de estos cambios para asegurar una transición fluida en el ejercicio 2026.</t>
  </si>
  <si>
    <r>
      <t>7.1.4 Revelaciones específicas sobre las áreas de posible impacto</t>
    </r>
    <r>
      <rPr>
        <b/>
        <sz val="10"/>
        <rFont val="Calibri"/>
        <family val="2"/>
      </rPr>
      <t>acto</t>
    </r>
  </si>
  <si>
    <t>7.1.4.1 Entre las principales áreas que podrían generar diferencias entre las normativas contables actuales aplicadas y las NIF se incluyen:</t>
  </si>
  <si>
    <r>
      <rPr>
        <b/>
        <sz val="11"/>
        <rFont val="Calibri"/>
        <family val="2"/>
        <scheme val="minor"/>
      </rPr>
      <t>• Reconocimiento de ingresos por comisiones (NIF 21 y Documento de prácticas de la NIF 200)</t>
    </r>
    <r>
      <rPr>
        <sz val="11"/>
        <rFont val="Calibri"/>
        <family val="2"/>
        <scheme val="minor"/>
      </rPr>
      <t>: se evaluará el impacto en el registro de ingresos por asesoramiento financiero, corretaje y gestión de portafolios.</t>
    </r>
  </si>
  <si>
    <r>
      <t xml:space="preserve">• Valoración de bienes de propiedad, planta y equipo (NIF 11 y Documento de prácticas de la NIF 100):  </t>
    </r>
    <r>
      <rPr>
        <sz val="11"/>
        <rFont val="Calibri"/>
        <family val="2"/>
        <scheme val="minor"/>
      </rPr>
      <t xml:space="preserve">se evaluarán para verificar si dichos bienes han sufrido un deterioro.  Si el valor recuperable del activo es menor </t>
    </r>
  </si>
  <si>
    <t>que su valor contable, el activo debe ajustarse a su valor recuperable. En el caso de terrenos y edificio, su valoración debe realizarse a valor justo, determinado por valuadores profesionalmente calificados.</t>
  </si>
  <si>
    <r>
      <rPr>
        <b/>
        <sz val="11"/>
        <rFont val="Calibri"/>
        <family val="2"/>
        <scheme val="minor"/>
      </rPr>
      <t xml:space="preserve">• Inversiones (NIF 8 – NIF 9 – NIF 10): </t>
    </r>
    <r>
      <rPr>
        <sz val="11"/>
        <rFont val="Calibri"/>
        <family val="2"/>
        <scheme val="minor"/>
      </rPr>
      <t>se revelará cómo la entidad está gestionando su tratamiento conforme a las NIF, específicamente en lo que respecta a la NIF 8 (Contabilización de inversiones en asociadas),</t>
    </r>
  </si>
  <si>
    <t xml:space="preserve"> la NIF 9 (Inversiones en subsidiarias) y la NIF 10 (Contabilización de inversiones distintas a una inversión en una asociada o subsidiaria), que regulan la clasificación, medición y valoración de las inversiones. </t>
  </si>
  <si>
    <r>
      <rPr>
        <b/>
        <sz val="11"/>
        <rFont val="Calibri"/>
        <family val="2"/>
        <scheme val="minor"/>
      </rPr>
      <t>• Activos intangibles (NIF 15):</t>
    </r>
    <r>
      <rPr>
        <sz val="11"/>
        <rFont val="Calibri"/>
        <family val="2"/>
        <scheme val="minor"/>
      </rPr>
      <t xml:space="preserve"> se evaluará el cumplimiento de la norma en cuanto al reconocimiento inicial y la medición posterior, considerando si se han cumplido los criterios para su reconocimiento </t>
    </r>
  </si>
  <si>
    <t>y medición a lo largo del tiempo. Esto puede incluir aspectos como la vida útil, la amortización, y la evaluación periódica de deterioros de estos activos</t>
  </si>
  <si>
    <r>
      <t xml:space="preserve">• </t>
    </r>
    <r>
      <rPr>
        <b/>
        <sz val="10"/>
        <rFont val="Calibri"/>
        <family val="2"/>
      </rPr>
      <t>Deterioro del valor de los activos (NIF 18)</t>
    </r>
    <r>
      <rPr>
        <sz val="10"/>
        <rFont val="Calibri"/>
        <family val="2"/>
      </rPr>
      <t>: se evaluará periódicamente sus activos financieros, como las inversiones en valores y otros instrumentos, para identificar posibles deterioros.</t>
    </r>
  </si>
  <si>
    <t>Si el valor recuperable de estos activos es inferior al valor en libros, se reconocerá una pérdida por deterioro.</t>
  </si>
  <si>
    <r>
      <rPr>
        <b/>
        <sz val="11"/>
        <rFont val="Calibri"/>
        <family val="2"/>
        <scheme val="minor"/>
      </rPr>
      <t>• Impuestos diferidos (NIF 20)</t>
    </r>
    <r>
      <rPr>
        <sz val="11"/>
        <rFont val="Calibri"/>
        <family val="2"/>
        <scheme val="minor"/>
      </rPr>
      <t>: si la transición implica la necesidad de ajustar la provisión para impuestos diferidos, la entidad informará sobre la naturaleza de esos ajustes.</t>
    </r>
  </si>
  <si>
    <r>
      <rPr>
        <b/>
        <sz val="11"/>
        <rFont val="Calibri"/>
        <family val="2"/>
        <scheme val="minor"/>
      </rPr>
      <t>• Efectos de las variaciones en los tipos de cambio de la moneda extranjera (NIF 23):</t>
    </r>
    <r>
      <rPr>
        <sz val="11"/>
        <rFont val="Calibri"/>
        <family val="2"/>
        <scheme val="minor"/>
      </rPr>
      <t xml:space="preserve"> la cual entrará en vigor para los estados financieros que cubran periodos que comiencen a partir del 01 de enero de 2026</t>
    </r>
  </si>
  <si>
    <t>sin embargo se deberá evaluar su adopción anticipada.</t>
  </si>
  <si>
    <r>
      <rPr>
        <b/>
        <sz val="11"/>
        <rFont val="Calibri"/>
        <family val="2"/>
        <scheme val="minor"/>
      </rPr>
      <t>• Estado de Flujos de Efectivo (NIF 4):</t>
    </r>
    <r>
      <rPr>
        <sz val="11"/>
        <rFont val="Calibri"/>
        <family val="2"/>
        <scheme val="minor"/>
      </rPr>
      <t xml:space="preserve"> se deberá evaluar y ajustar la presentación del estado de flujos de efectivo conforme a los requerimientos de las NIF,  asegurando la correcta</t>
    </r>
  </si>
  <si>
    <t xml:space="preserve"> clasificación de las actividades operativas, de inversión y de financiamiento.</t>
  </si>
  <si>
    <r>
      <rPr>
        <b/>
        <sz val="11"/>
        <rFont val="Calibri"/>
        <family val="2"/>
        <scheme val="minor"/>
      </rPr>
      <t>• Revelaciones sobre partes relacionadas (NIF 7):</t>
    </r>
    <r>
      <rPr>
        <sz val="11"/>
        <rFont val="Calibri"/>
        <family val="2"/>
        <scheme val="minor"/>
      </rPr>
      <t xml:space="preserve"> se revisarán las políticas y procedimientos para la identificación y revelación de los saldos y transacciones con partes relacionadas, conforme a lo establecido en la normativa. </t>
    </r>
  </si>
  <si>
    <t>Se revelarán:</t>
  </si>
  <si>
    <r>
      <rPr>
        <b/>
        <sz val="11"/>
        <rFont val="Calibri"/>
        <family val="2"/>
        <scheme val="minor"/>
      </rPr>
      <t>• Estados financieros intermedios (NIF 22):</t>
    </r>
    <r>
      <rPr>
        <sz val="11"/>
        <rFont val="Calibri"/>
        <family val="2"/>
        <scheme val="minor"/>
      </rPr>
      <t xml:space="preserve"> se evaluará el cumplimiento respecto a la presentación de los estados financieros intermedios, considerando las directrices establecidas en la NIF 2 y la NIF 22. </t>
    </r>
  </si>
  <si>
    <r>
      <rPr>
        <b/>
        <sz val="11"/>
        <rFont val="Calibri"/>
        <family val="2"/>
        <scheme val="minor"/>
      </rPr>
      <t>• Cambios en políticas contables (NIF 6):</t>
    </r>
    <r>
      <rPr>
        <sz val="11"/>
        <rFont val="Calibri"/>
        <family val="2"/>
        <scheme val="minor"/>
      </rPr>
      <t xml:space="preserve"> se medirá el impacto de la adopción plena de las NIF y su efecto retrospectivo sobre los estados financieros. </t>
    </r>
  </si>
  <si>
    <t xml:space="preserve">7.1.5 Plan de implementación </t>
  </si>
  <si>
    <t>El plan de transición hacia las Normas de Información Financiera (NIF) se estructura en tres fases principales, de acuerdo con lo dispuesto por la Norma Internacional de Información Financiera N° 1 (NIIF 1)</t>
  </si>
  <si>
    <t>para una adopción ordenada y conforme a las nuevas normativas:</t>
  </si>
  <si>
    <r>
      <rPr>
        <b/>
        <sz val="11"/>
        <rFont val="Calibri"/>
        <family val="2"/>
        <scheme val="minor"/>
      </rPr>
      <t xml:space="preserve">• Fase de diagnóstico (2024): </t>
    </r>
    <r>
      <rPr>
        <sz val="11"/>
        <rFont val="Calibri"/>
        <family val="2"/>
        <scheme val="minor"/>
      </rPr>
      <t xml:space="preserve">En esta fase inicial, se realizará un análisis exhaustivo para identificar las brechas entre las políticas contables actualmente aplicadas y las exigencias de las NIF. 
</t>
    </r>
  </si>
  <si>
    <t xml:space="preserve">Además, se evaluará el impacto de estas diferencias sobre los estados financieros de la entidad, asegurando que se comprendan todos los ajustes necesarios. Esta etapa es crucial para sentar las bases </t>
  </si>
  <si>
    <t>para una transición exitosa y cumplir con los requisitos establecidos por la NIIF 1.</t>
  </si>
  <si>
    <r>
      <rPr>
        <b/>
        <sz val="11"/>
        <rFont val="Calibri"/>
        <family val="2"/>
        <scheme val="minor"/>
      </rPr>
      <t>• Fase de implementación (2025)</t>
    </r>
    <r>
      <rPr>
        <sz val="11"/>
        <rFont val="Calibri"/>
        <family val="2"/>
        <scheme val="minor"/>
      </rPr>
      <t xml:space="preserve">: En esta fase, se procederá con la adaptación de las políticas contables, conforme a las nuevas normativas. Se actualizarán los sistemas y procesos internos de la entidad </t>
    </r>
  </si>
  <si>
    <t xml:space="preserve">para reflejar los cambios necesarios, y se llevará a cabo la capacitación del personal contable en la aplicación de las NIF. Además, se evaluará si se pueden aplicar exenciones o ajustes específicos </t>
  </si>
  <si>
    <t>permitidos por la NIIF 1 durante la transición, y se garantizará la correcta implementación de estos cambios.</t>
  </si>
  <si>
    <t xml:space="preserve"> con las nuevas normativas. En esta fase, se llevará a cabo una auditoría externa para validar el cumplimiento de las nuevas normas y la correcta presentación de la información financiera. </t>
  </si>
  <si>
    <t>Además, se garantizará que los saldos comparativos hayan sido ajustados conforme a lo requerido por la NIIF 1, asegurando que la transición se haya realizado de manera completa y conforme.</t>
  </si>
  <si>
    <t>o Los saldos con partes relacionadas.</t>
  </si>
  <si>
    <t>o El monto de las transacciones realizadas con partes relacionadas, incluyendo financiamientos, garantías y cualquier otro acuerdo significativo.</t>
  </si>
  <si>
    <t>o El impacto de estos acuerdos en los estados financieros de la entidad.</t>
  </si>
  <si>
    <t>o La naturaleza de las relaciones con partes relacionadas.</t>
  </si>
  <si>
    <t xml:space="preserve">7.1.6 Revelaciones relacionadas con los cambios en las políticas </t>
  </si>
  <si>
    <t>7.1.6.1 Políticas contables actuales</t>
  </si>
  <si>
    <t>En el caso de que la entidad ya haya realizado ajustes preliminares en sus políticas contables para alinearse con las NIF, se debe incluir una nota explicativa detallando:</t>
  </si>
  <si>
    <t>Esto incluye cualquier cambio en los criterios de medición, presentación o reconocimiento de los activos, pasivos, ingresos o patrimonio.</t>
  </si>
  <si>
    <t>ajustes en la medición de inversiones o cualquier otra modificación significativa en las políticas contables para cumplir con los nuevos requerimientos de las NIF.</t>
  </si>
  <si>
    <t xml:space="preserve">Además del hecho mencionado anteriormente y entre la fecha de cierre del ejercicio y la fecha de emisión de estos estados financieros, no han ocurrido hechos significativos de carácter financiero </t>
  </si>
  <si>
    <r>
      <t xml:space="preserve">• </t>
    </r>
    <r>
      <rPr>
        <b/>
        <sz val="11"/>
        <rFont val="Calibri"/>
        <family val="2"/>
        <scheme val="minor"/>
      </rPr>
      <t>Fase de adopción completa (2026)</t>
    </r>
    <r>
      <rPr>
        <sz val="11"/>
        <rFont val="Calibri"/>
        <family val="2"/>
        <scheme val="minor"/>
      </rPr>
      <t>: La adopción completa de las NIF será reflejada en los estados financieros comparativos, asegurando que todos los estados financieros del período de transición estén preparados de acuerdo</t>
    </r>
  </si>
  <si>
    <r>
      <rPr>
        <b/>
        <sz val="11"/>
        <rFont val="Calibri"/>
        <family val="2"/>
        <scheme val="minor"/>
      </rPr>
      <t>• Políticas contables en revisión o ajuste:</t>
    </r>
    <r>
      <rPr>
        <sz val="11"/>
        <rFont val="Calibri"/>
        <family val="2"/>
        <scheme val="minor"/>
      </rPr>
      <t xml:space="preserve"> Se deberá especificar cuáles políticas contables están siendo revisadas o modificadas como parte del proceso de transición hacia las NIF. </t>
    </r>
  </si>
  <si>
    <r>
      <rPr>
        <b/>
        <sz val="11"/>
        <rFont val="Calibri"/>
        <family val="2"/>
        <scheme val="minor"/>
      </rPr>
      <t>• Cambios en el tratamiento contable o ajuste en la medición:</t>
    </r>
    <r>
      <rPr>
        <sz val="11"/>
        <rFont val="Calibri"/>
        <family val="2"/>
        <scheme val="minor"/>
      </rPr>
      <t xml:space="preserve"> se indicará cualquier cambio relevante en el tratamiento contable de ciertos elementos, como la revaluación de activos financieros, </t>
    </r>
  </si>
  <si>
    <t>00001 al 4.704</t>
  </si>
  <si>
    <t>4.705 al 5.684</t>
  </si>
  <si>
    <t>5.685 al 6.664</t>
  </si>
  <si>
    <t>6.665 al 7.644</t>
  </si>
  <si>
    <t>7.645 al 8.624</t>
  </si>
  <si>
    <t>8.625 al 9.212</t>
  </si>
  <si>
    <t>9.213 al 9800</t>
  </si>
  <si>
    <t>9801 a 10.000</t>
  </si>
  <si>
    <t>JUAN JOSÉ MORATORIO AMELOTTI</t>
  </si>
  <si>
    <t>MARIELA RAQUEL ROZENBLUM</t>
  </si>
  <si>
    <t>NICOLE BRANDE ROZENBLUM</t>
  </si>
  <si>
    <t>ALAN BRANDE ROZENBLUM</t>
  </si>
  <si>
    <t>FEDERICO DANIEL MONTOSSI</t>
  </si>
  <si>
    <t>NICOLAS BROCH DURAN</t>
  </si>
  <si>
    <t>IGNACIO AMERICO ECHENIQUE</t>
  </si>
  <si>
    <t>MARCELO ARIEL DVOJAK</t>
  </si>
  <si>
    <t>18.658 al 21.049</t>
  </si>
  <si>
    <t>23.920 al 24.408</t>
  </si>
  <si>
    <t>21.050 al 23.484</t>
  </si>
  <si>
    <t>23.485 al 23.919</t>
  </si>
  <si>
    <t>Capital social</t>
  </si>
  <si>
    <t>(-)Capital a Integrar</t>
  </si>
  <si>
    <t>Aporte a capitalizar</t>
  </si>
  <si>
    <t>Reserva de Revalúo</t>
  </si>
  <si>
    <t>Reserva Facultativa</t>
  </si>
  <si>
    <t>Reseva de Inversiones</t>
  </si>
  <si>
    <t>TOTAL PATRIMONIO NETO</t>
  </si>
  <si>
    <t>2.1 PARTICIPACIÓN EN OTRAS EMPRESAS</t>
  </si>
  <si>
    <t xml:space="preserve">1. CONSIDERACIÓN DE LOS ESTADOS CONTABLES </t>
  </si>
  <si>
    <t xml:space="preserve">2. INFORMACIÓN DE LA EMPRESA </t>
  </si>
  <si>
    <t>3. BASE DE PREPARACIÓN DE LOS ESTADOS CONTABLES</t>
  </si>
  <si>
    <t>3.2 CRITERIOS DE VALUACIÓN</t>
  </si>
  <si>
    <t>3.3 POLÍTICA DE CONSTITUCIÓN DE PREVISIONES</t>
  </si>
  <si>
    <t>3.4 POLÍTICA DE DEPRECIACIÓN</t>
  </si>
  <si>
    <t>3.5 POLÍTICA DE RECONOCIMIENTO DE INGRESO</t>
  </si>
  <si>
    <t>3.6 DEFINICIÓN DE FONDOS</t>
  </si>
  <si>
    <t>4. CAMBIOS DE POLÍTICAS Y PROCEDIMIENTOS DE CONTABILIDAD</t>
  </si>
  <si>
    <t>PERIODO ACTUAL</t>
  </si>
  <si>
    <t>PERIODO ANTERIOR</t>
  </si>
  <si>
    <t>Gan. por amort. de dif. de pr. neg - bonos en el e</t>
  </si>
  <si>
    <t xml:space="preserve">Dividendos a pagar </t>
  </si>
  <si>
    <t>Dividendos a pagar</t>
  </si>
  <si>
    <t xml:space="preserve">                            HONORARIOS PROF. ABOGADOS</t>
  </si>
  <si>
    <t xml:space="preserve">                            HONORARIOS PROF. AUDITORIA EXTERNA</t>
  </si>
  <si>
    <t>Ingrid Bernal</t>
  </si>
  <si>
    <t>GP INVESTMENTS, 10% PERP.</t>
  </si>
  <si>
    <t>NAVIENT, 5.5% 15MAR2029, USD</t>
  </si>
  <si>
    <t>OLIN, 5.625% 1AUG2029, USD</t>
  </si>
  <si>
    <t>VALE GO TOWER 3</t>
  </si>
  <si>
    <t xml:space="preserve">VALE GO TOWER </t>
  </si>
  <si>
    <t>COLOCACIÓN PRIVADA</t>
  </si>
  <si>
    <t>Total Colocación Privada</t>
  </si>
  <si>
    <t>Div. cobr. instrumentos de .propia renta variable</t>
  </si>
  <si>
    <t>Ingreso en efectivo por comisiones y otros</t>
  </si>
  <si>
    <t>Efectivo pagado a empleados</t>
  </si>
  <si>
    <t>Efectivo generado (usado) por otras actividades</t>
  </si>
  <si>
    <t>Flujo de Efectivo por las Actividades Operativas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</si>
  <si>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</si>
  <si>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</si>
  <si>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</si>
  <si>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</si>
  <si>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</si>
  <si>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</si>
  <si>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Flujo de Efectivo por Actividades de Inversión</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</si>
  <si>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</si>
  <si>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</si>
  <si>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</si>
  <si>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</si>
  <si>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</si>
  <si>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</si>
  <si>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</si>
  <si>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</si>
  <si>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</si>
  <si>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</si>
  <si>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</si>
  <si>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</si>
  <si>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</si>
  <si>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</si>
  <si>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Efecto de las ganancias o perdidas por diferencia de cambio</t>
  </si>
  <si>
    <t>Efectivo y su equivalente al comienzo del período</t>
  </si>
  <si>
    <t>Efectivo y su equivalente al cierre del período</t>
  </si>
  <si>
    <t xml:space="preserve">Por Intermediación de acciones fuera de Rueda </t>
  </si>
  <si>
    <t xml:space="preserve">Por intermediación de Renta fija fuera de Rueda </t>
  </si>
  <si>
    <t>Consorcio de copropietarios del edificio feel asun</t>
  </si>
  <si>
    <t>Consorcio skytower</t>
  </si>
  <si>
    <t>Igacio Americo Echenique Rojas</t>
  </si>
  <si>
    <t>Juan Jose Moratorio</t>
  </si>
  <si>
    <t>Marcelo Ariel Dvojak</t>
  </si>
  <si>
    <t>Comis. P/Intermediación  RV BURSÁTIL</t>
  </si>
  <si>
    <t>Comis. P/Intermediación RF BURSÁTIL</t>
  </si>
  <si>
    <t>Comis. P/Intermediación RV EXTRABURSÁTIL</t>
  </si>
  <si>
    <t>Comis. P/Intermediación RF EXTRABURSÁTIL</t>
  </si>
  <si>
    <t>-</t>
  </si>
  <si>
    <t>INFORMACION AL 30 DE SEPTIEMBRE 2025</t>
  </si>
  <si>
    <t>BALANCE GENERAL AL 30 DE SEPTIEMBRE DE 2025 PRESENTADO EN FORMA COMPARATIVO CON EL EJERCICIO ANTERIOR CERRADO AL 31 DE DICIEMBRE DE 2024</t>
  </si>
  <si>
    <t>ESTADO DE RESULTADOS CORRESPONDIENTE AL 30 DE SEPTIEMBRE DE 2025  PRESENTADO EN FORMA COMPARATIVA CON EL 30 DE SEPTIEMBRE DE 2024</t>
  </si>
  <si>
    <t>CORRESPONDIENTE AL 30 DE SEPTIEMBRE DE 2025 PRESENTADO EN FORMA COMPARATIVA CON EL 30 DE SEPTIEMBRE DE 2024</t>
  </si>
  <si>
    <t>NOTAS A LOS ESTADOS CONTABLES AL 30 DE SEPTIEMBRE DE 2025</t>
  </si>
  <si>
    <t>Los Estados Financieros correspondientes al 30 de septiembre del 2025 han sido aprobados para la remisión a la Super Intendencia de Valores.</t>
  </si>
  <si>
    <t>Información sobre el Emisor al 30/09/2025</t>
  </si>
  <si>
    <t>La composición del rubro al 30 de septiembre de 2025 comparativo con el 31 de diciembre de 2024 es como sigue:</t>
  </si>
  <si>
    <t xml:space="preserve">El saldo al 30 de septiembre de 2025 de cuentas y provisiones a pagar se detalla en el siguiente cuadro: </t>
  </si>
  <si>
    <t>7.2 Hechos posteriores relativos a los estados financieros correspondientes al ejercicio concluido al 30/09/2025.</t>
  </si>
  <si>
    <t>30.09.25</t>
  </si>
  <si>
    <t>Correspondiente al 30 de septiembre de 2025</t>
  </si>
  <si>
    <t>o de otra naturaleza que afecten la situación patrimonial o financiera o los resultados de la entidad al 30 de septiembre de 2025.</t>
  </si>
  <si>
    <t>Anticipos</t>
  </si>
  <si>
    <t>Anticipos a Proveedores</t>
  </si>
  <si>
    <t>Intereses a Cobrar</t>
  </si>
  <si>
    <t>Bonos en Garantía</t>
  </si>
  <si>
    <t>Bonos del Exterior</t>
  </si>
  <si>
    <t>Fondo Mutuo</t>
  </si>
  <si>
    <t>Otros Activo No corrientes</t>
  </si>
  <si>
    <t>Pagarés Colocación Privada - Vinc.</t>
  </si>
  <si>
    <t>Bonos Corporativos</t>
  </si>
  <si>
    <t>Bonos Subordinados</t>
  </si>
  <si>
    <t>Acciones Ord. Desmaterializadas</t>
  </si>
  <si>
    <t>PARAGUAY 5.4% 30MAR2050 USD</t>
  </si>
  <si>
    <t>USA, NOTES 4.25% 31DEC2025, USD (BM-2025)</t>
  </si>
  <si>
    <t>BONO RIEDER &amp; CIA S.A.C.I. S10 VTO 17/11/26 T7.25%</t>
  </si>
  <si>
    <t>Invesco US Dollar Loquidity Portafolio</t>
  </si>
  <si>
    <t>SUZANO AUSTRIA, 6% 15JAN2029</t>
  </si>
  <si>
    <t>Total Bonos del Exterior</t>
  </si>
  <si>
    <t>Ingresos Por Rendimiento Fondo de Inversion</t>
  </si>
  <si>
    <t>Anticipo a Proveedores</t>
  </si>
  <si>
    <t xml:space="preserve">Pérdida por amort. de dif. de precio positivo </t>
  </si>
  <si>
    <t>Nicole Brande</t>
  </si>
  <si>
    <t>Avda. Artigas esquina Enrique Solano Lopez - Edificio Go Tower Bussines Center - Piso 19</t>
  </si>
  <si>
    <t>La moneda extranjera, Dólar fue registrada de acuerdo al tipo de cambio publicado por la Dirección Nacional de Ingresos Tributarios al 30-09-2025. Tipo de cambio comprador Gs 6.952,10 - para saldos de cuentas del activo y Tipo de cambio vendedor Gs. 6.970,65  - para saldo de cuentas pasivas.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</si>
</sst>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quot;₲&quot;\ * #,##0_ ;_ &quot;₲&quot;\ * \-#,##0_ ;_ &quot;₲&quot;\ * &quot;-&quot;_ ;_ @_ "/>
    <numFmt numFmtId="41" formatCode="_ * #,##0_ ;_ * \-#,##0_ ;_ * &quot;-&quot;_ ;_ @_ "/>
    <numFmt numFmtId="43" formatCode="_ * #,##0.00_ ;_ * \-#,##0.00_ ;_ * &quot;-&quot;??_ ;_ @_ "/>
    <numFmt numFmtId="164" formatCode="_-* #,##0.00\ _€_-;\-* #,##0.00\ _€_-;_-* &quot;-&quot;??\ _€_-;_-@_-"/>
    <numFmt numFmtId="165" formatCode="_(* #,##0.00_);_(* \(#,##0.00\);_(* &quot;-&quot;??_);_(@_)"/>
    <numFmt numFmtId="166" formatCode="_-* #,##0.00\ _P_t_s_-;\-* #,##0.00\ _P_t_s_-;_-* \-??\ _P_t_s_-;_-@_-"/>
    <numFmt numFmtId="167" formatCode="#,##0;[Red]#,##0"/>
    <numFmt numFmtId="168" formatCode="_(* #,##0_);_(* \(#,##0\);_(* \-??_);_(@_)"/>
    <numFmt numFmtId="169" formatCode="_(* #,##0_);_(* \(#,##0\);_(* \-_);_(@_)"/>
    <numFmt numFmtId="170" formatCode="#,##0;\(#,##0\)"/>
    <numFmt numFmtId="171" formatCode="_-* #,##0\ _P_t_s_-;\-* #,##0\ _P_t_s_-;_-* \-??\ _P_t_s_-;_-@_-"/>
    <numFmt numFmtId="172" formatCode="#,##0;[Black]\(#,##0\)"/>
    <numFmt numFmtId="173" formatCode="_(* #,##0.00_);_(* \(#,##0.00\);_(* \-??_);_(@_)"/>
    <numFmt numFmtId="174" formatCode="dd\.mm\.yy;@"/>
    <numFmt numFmtId="175" formatCode="_-* #,##0.00\ _P_t_s_-;\-* #,##0.00\ _P_t_s_-;_-* &quot;-&quot;??\ _P_t_s_-;_-@_-"/>
    <numFmt numFmtId="176" formatCode="_-* #,##0\ _P_t_s_-;\-* #,##0\ _P_t_s_-;_-* &quot;-&quot;??\ _P_t_s_-;_-@_-"/>
    <numFmt numFmtId="177" formatCode="0.0%"/>
    <numFmt numFmtId="178" formatCode="#,##0_ ;\-#,##0\ "/>
    <numFmt numFmtId="179" formatCode="#,"/>
    <numFmt numFmtId="180" formatCode="#,#00"/>
    <numFmt numFmtId="181" formatCode="#.##000"/>
    <numFmt numFmtId="182" formatCode="\$#,#00"/>
    <numFmt numFmtId="183" formatCode="_(* #,##0_);_(* \(#,##0\);_(* &quot;-&quot;??_);_(@_)"/>
    <numFmt numFmtId="184" formatCode="#,##0_ ;[Red]\-#,##0\ "/>
    <numFmt numFmtId="185" formatCode="dd/mm/yyyy;@"/>
    <numFmt numFmtId="186" formatCode="_(* #,##0_);_(* \(#,##0\);_(* &quot;-&quot;_);_(@_)"/>
    <numFmt numFmtId="187" formatCode="_ [$USD]\ * #,##0.00_ ;_ [$USD]\ * \-#,##0.00_ ;_ [$USD]\ * &quot;-&quot;_ ;_ @_ "/>
    <numFmt numFmtId="188" formatCode="&quot;₲&quot;\ #,##0"/>
    <numFmt numFmtId="189" formatCode="_(* #,##0.00_);_(* \(#,##0.00\);_(* \-_);_(@_)"/>
  </numFmts>
  <fonts count="90">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sz val="1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sz val="11"/>
      <name val="Calibri"/>
      <family val="2"/>
    </font>
    <font>
      <b/>
      <sz val="10"/>
      <name val="Calibri"/>
      <family val="2"/>
    </font>
    <font>
      <sz val="10"/>
      <name val="Calibri"/>
      <family val="2"/>
    </font>
    <font>
      <b/>
      <sz val="11"/>
      <name val="Calibri"/>
      <family val="2"/>
    </font>
    <font>
      <sz val="11"/>
      <color indexed="8"/>
      <name val="Calibri"/>
      <family val="2"/>
      <scheme val="minor"/>
    </font>
  </fonts>
  <fills count="43">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2">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top/>
      <bottom style="hair">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bottom style="double">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bottom/>
      <diagonal/>
    </border>
    <border>
      <left style="thin">
        <color indexed="64"/>
      </left>
      <right/>
      <top/>
      <bottom style="medium">
        <color indexed="64"/>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thin">
        <color indexed="8"/>
      </left>
      <right style="thin">
        <color indexed="64"/>
      </right>
      <top/>
      <bottom/>
      <diagonal/>
    </border>
    <border>
      <left style="thin">
        <color indexed="64"/>
      </left>
      <right/>
      <top/>
      <bottom/>
      <diagonal/>
    </border>
  </borders>
  <cellStyleXfs count="262">
    <xf numFmtId="0" fontId="0" fillId="0" borderId="0"/>
    <xf numFmtId="4" fontId="39" fillId="0" borderId="0">
      <protection locked="0"/>
    </xf>
    <xf numFmtId="179" fontId="40" fillId="0" borderId="0">
      <protection locked="0"/>
    </xf>
    <xf numFmtId="179" fontId="40" fillId="0" borderId="0">
      <protection locked="0"/>
    </xf>
    <xf numFmtId="180" fontId="39" fillId="0" borderId="0">
      <protection locked="0"/>
    </xf>
    <xf numFmtId="181" fontId="39" fillId="0" borderId="0">
      <protection locked="0"/>
    </xf>
    <xf numFmtId="173" fontId="27" fillId="0" borderId="0" applyFill="0" applyBorder="0" applyAlignment="0" applyProtection="0"/>
    <xf numFmtId="169" fontId="27" fillId="0" borderId="0" applyFill="0" applyBorder="0" applyAlignment="0" applyProtection="0"/>
    <xf numFmtId="175" fontId="12" fillId="0" borderId="0" applyFont="0" applyFill="0" applyBorder="0" applyAlignment="0" applyProtection="0"/>
    <xf numFmtId="165" fontId="41" fillId="0" borderId="0" applyFont="0" applyFill="0" applyBorder="0" applyAlignment="0" applyProtection="0"/>
    <xf numFmtId="166" fontId="27" fillId="0" borderId="0" applyFill="0" applyBorder="0" applyAlignment="0" applyProtection="0"/>
    <xf numFmtId="182" fontId="39" fillId="0" borderId="0">
      <protection locked="0"/>
    </xf>
    <xf numFmtId="0" fontId="12" fillId="0" borderId="0"/>
    <xf numFmtId="0" fontId="46" fillId="0" borderId="0"/>
    <xf numFmtId="0" fontId="33" fillId="0" borderId="0">
      <alignment vertical="top"/>
    </xf>
    <xf numFmtId="0" fontId="27" fillId="0" borderId="0"/>
    <xf numFmtId="0" fontId="46"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37" fontId="27" fillId="0" borderId="0"/>
    <xf numFmtId="9" fontId="12" fillId="0" borderId="0" applyFill="0" applyBorder="0" applyAlignment="0" applyProtection="0"/>
    <xf numFmtId="9" fontId="27" fillId="0" borderId="0" applyFont="0" applyFill="0" applyBorder="0" applyAlignment="0" applyProtection="0"/>
    <xf numFmtId="9" fontId="27"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41" fontId="8" fillId="0" borderId="0" applyFont="0" applyFill="0" applyBorder="0" applyAlignment="0" applyProtection="0"/>
    <xf numFmtId="0" fontId="50" fillId="0" borderId="0" applyNumberFormat="0" applyFill="0" applyBorder="0" applyAlignment="0" applyProtection="0"/>
    <xf numFmtId="0" fontId="51" fillId="0" borderId="140" applyNumberFormat="0" applyFill="0" applyAlignment="0" applyProtection="0"/>
    <xf numFmtId="0" fontId="52" fillId="0" borderId="141" applyNumberFormat="0" applyFill="0" applyAlignment="0" applyProtection="0"/>
    <xf numFmtId="0" fontId="53" fillId="0" borderId="142" applyNumberFormat="0" applyFill="0" applyAlignment="0" applyProtection="0"/>
    <xf numFmtId="0" fontId="53" fillId="0" borderId="0" applyNumberFormat="0" applyFill="0" applyBorder="0" applyAlignment="0" applyProtection="0"/>
    <xf numFmtId="0" fontId="54" fillId="12" borderId="0" applyNumberFormat="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7" fillId="15" borderId="143" applyNumberFormat="0" applyAlignment="0" applyProtection="0"/>
    <xf numFmtId="0" fontId="58" fillId="16" borderId="144" applyNumberFormat="0" applyAlignment="0" applyProtection="0"/>
    <xf numFmtId="0" fontId="59" fillId="16" borderId="143" applyNumberFormat="0" applyAlignment="0" applyProtection="0"/>
    <xf numFmtId="0" fontId="60" fillId="0" borderId="145" applyNumberFormat="0" applyFill="0" applyAlignment="0" applyProtection="0"/>
    <xf numFmtId="0" fontId="61" fillId="17" borderId="146"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148" applyNumberFormat="0" applyFill="0" applyAlignment="0" applyProtection="0"/>
    <xf numFmtId="0" fontId="65"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65" fillId="22" borderId="0" applyNumberFormat="0" applyBorder="0" applyAlignment="0" applyProtection="0"/>
    <xf numFmtId="0" fontId="65"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65" fillId="26" borderId="0" applyNumberFormat="0" applyBorder="0" applyAlignment="0" applyProtection="0"/>
    <xf numFmtId="0" fontId="65"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65" fillId="30" borderId="0" applyNumberFormat="0" applyBorder="0" applyAlignment="0" applyProtection="0"/>
    <xf numFmtId="0" fontId="65"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65" fillId="34" borderId="0" applyNumberFormat="0" applyBorder="0" applyAlignment="0" applyProtection="0"/>
    <xf numFmtId="0" fontId="65" fillId="35"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65" fillId="38" borderId="0" applyNumberFormat="0" applyBorder="0" applyAlignment="0" applyProtection="0"/>
    <xf numFmtId="0" fontId="65"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65" fillId="42" borderId="0" applyNumberFormat="0" applyBorder="0" applyAlignment="0" applyProtection="0"/>
    <xf numFmtId="0" fontId="7" fillId="0" borderId="0"/>
    <xf numFmtId="41" fontId="7" fillId="0" borderId="0" applyFont="0" applyFill="0" applyBorder="0" applyAlignment="0" applyProtection="0"/>
    <xf numFmtId="0" fontId="7" fillId="18" borderId="147" applyNumberFormat="0" applyFont="0" applyAlignment="0" applyProtection="0"/>
    <xf numFmtId="173" fontId="12" fillId="0" borderId="0" applyFill="0" applyBorder="0" applyAlignment="0" applyProtection="0"/>
    <xf numFmtId="169" fontId="12" fillId="0" borderId="0" applyFill="0" applyBorder="0" applyAlignment="0" applyProtection="0"/>
    <xf numFmtId="43" fontId="41" fillId="0" borderId="0" applyFont="0" applyFill="0" applyBorder="0" applyAlignment="0" applyProtection="0"/>
    <xf numFmtId="0" fontId="6" fillId="0" borderId="0"/>
    <xf numFmtId="0" fontId="12" fillId="0" borderId="0"/>
    <xf numFmtId="0" fontId="6" fillId="0" borderId="0"/>
    <xf numFmtId="0" fontId="12" fillId="0" borderId="0"/>
    <xf numFmtId="173" fontId="12" fillId="0" borderId="0" applyFill="0" applyBorder="0" applyAlignment="0" applyProtection="0"/>
    <xf numFmtId="9" fontId="12" fillId="0" borderId="0" applyFont="0" applyFill="0" applyBorder="0" applyAlignment="0" applyProtection="0"/>
    <xf numFmtId="9" fontId="12"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0" borderId="0"/>
    <xf numFmtId="41" fontId="6" fillId="0" borderId="0" applyFont="0" applyFill="0" applyBorder="0" applyAlignment="0" applyProtection="0"/>
    <xf numFmtId="0" fontId="6" fillId="18" borderId="147" applyNumberFormat="0" applyFont="0" applyAlignment="0" applyProtection="0"/>
    <xf numFmtId="41" fontId="5" fillId="0" borderId="0" applyFont="0" applyFill="0" applyBorder="0" applyAlignment="0" applyProtection="0"/>
    <xf numFmtId="0" fontId="5" fillId="0" borderId="0"/>
    <xf numFmtId="0" fontId="4" fillId="0" borderId="0"/>
    <xf numFmtId="9" fontId="12" fillId="0" borderId="0" applyFont="0" applyFill="0" applyBorder="0" applyAlignment="0" applyProtection="0"/>
    <xf numFmtId="186" fontId="12" fillId="0" borderId="0" applyFont="0" applyFill="0" applyBorder="0" applyAlignment="0" applyProtection="0"/>
    <xf numFmtId="165" fontId="4" fillId="0" borderId="0" applyFont="0" applyFill="0" applyBorder="0" applyAlignment="0" applyProtection="0"/>
    <xf numFmtId="41" fontId="4" fillId="0" borderId="0" applyFont="0" applyFill="0" applyBorder="0" applyAlignment="0" applyProtection="0"/>
    <xf numFmtId="0" fontId="12"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4" fontId="4" fillId="0" borderId="0" applyFont="0" applyFill="0" applyBorder="0" applyAlignment="0" applyProtection="0"/>
    <xf numFmtId="173" fontId="12" fillId="0" borderId="0" applyFill="0" applyBorder="0" applyAlignment="0" applyProtection="0"/>
    <xf numFmtId="0" fontId="3" fillId="0" borderId="0"/>
    <xf numFmtId="0" fontId="3" fillId="0" borderId="0"/>
    <xf numFmtId="173" fontId="12"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2" fillId="0" borderId="0"/>
    <xf numFmtId="186" fontId="12" fillId="0" borderId="0" applyFill="0" applyBorder="0" applyAlignment="0" applyProtection="0"/>
    <xf numFmtId="169" fontId="12" fillId="0" borderId="0" applyFill="0" applyBorder="0" applyAlignment="0" applyProtection="0"/>
    <xf numFmtId="165" fontId="41" fillId="0" borderId="0" applyFont="0" applyFill="0" applyBorder="0" applyAlignment="0" applyProtection="0"/>
  </cellStyleXfs>
  <cellXfs count="1253">
    <xf numFmtId="0" fontId="0" fillId="0" borderId="0" xfId="0"/>
    <xf numFmtId="3" fontId="0" fillId="0" borderId="0" xfId="0" applyNumberFormat="1"/>
    <xf numFmtId="167" fontId="0" fillId="0" borderId="0" xfId="0" applyNumberFormat="1"/>
    <xf numFmtId="0" fontId="14" fillId="0" borderId="0" xfId="0" applyFont="1" applyAlignment="1">
      <alignment horizontal="center"/>
    </xf>
    <xf numFmtId="0" fontId="14" fillId="0" borderId="0" xfId="0" applyFont="1"/>
    <xf numFmtId="3" fontId="14" fillId="0" borderId="0" xfId="0" applyNumberFormat="1" applyFont="1"/>
    <xf numFmtId="0" fontId="14" fillId="2" borderId="1" xfId="0" applyFont="1" applyFill="1" applyBorder="1"/>
    <xf numFmtId="3" fontId="14" fillId="2" borderId="2" xfId="0" applyNumberFormat="1" applyFont="1" applyFill="1" applyBorder="1"/>
    <xf numFmtId="3" fontId="14" fillId="2" borderId="3" xfId="0" applyNumberFormat="1" applyFont="1" applyFill="1" applyBorder="1"/>
    <xf numFmtId="3" fontId="15" fillId="0" borderId="0" xfId="0" applyNumberFormat="1" applyFont="1"/>
    <xf numFmtId="3" fontId="16" fillId="0" borderId="0" xfId="0" applyNumberFormat="1" applyFont="1"/>
    <xf numFmtId="167" fontId="17" fillId="0" borderId="0" xfId="0" applyNumberFormat="1" applyFont="1"/>
    <xf numFmtId="3" fontId="17" fillId="0" borderId="0" xfId="0" applyNumberFormat="1" applyFont="1"/>
    <xf numFmtId="0" fontId="17" fillId="0" borderId="0" xfId="0" applyFont="1"/>
    <xf numFmtId="3" fontId="0" fillId="0" borderId="0" xfId="0" applyNumberFormat="1" applyAlignment="1">
      <alignment horizontal="center"/>
    </xf>
    <xf numFmtId="3" fontId="0" fillId="0" borderId="4" xfId="0" applyNumberFormat="1" applyBorder="1"/>
    <xf numFmtId="168" fontId="0" fillId="0" borderId="0" xfId="0" applyNumberFormat="1"/>
    <xf numFmtId="0" fontId="0" fillId="0" borderId="0" xfId="0" applyAlignment="1">
      <alignment horizontal="center"/>
    </xf>
    <xf numFmtId="37" fontId="0" fillId="0" borderId="0" xfId="24" applyFont="1"/>
    <xf numFmtId="37" fontId="27" fillId="0" borderId="0" xfId="24" applyAlignment="1">
      <alignment horizontal="center"/>
    </xf>
    <xf numFmtId="171"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1" fontId="0" fillId="0" borderId="7" xfId="10" applyNumberFormat="1" applyFont="1" applyFill="1" applyBorder="1" applyAlignment="1" applyProtection="1"/>
    <xf numFmtId="37" fontId="0" fillId="0" borderId="8" xfId="24" applyFont="1" applyBorder="1"/>
    <xf numFmtId="37" fontId="0" fillId="0" borderId="9" xfId="24" applyFont="1" applyBorder="1"/>
    <xf numFmtId="171" fontId="0" fillId="0" borderId="0" xfId="10" applyNumberFormat="1" applyFont="1" applyFill="1" applyBorder="1" applyAlignment="1" applyProtection="1"/>
    <xf numFmtId="37" fontId="0" fillId="0" borderId="10" xfId="24" applyFont="1" applyBorder="1"/>
    <xf numFmtId="14" fontId="14" fillId="0" borderId="11" xfId="10" applyNumberFormat="1" applyFont="1" applyFill="1" applyBorder="1" applyAlignment="1" applyProtection="1">
      <alignment horizontal="center"/>
    </xf>
    <xf numFmtId="14" fontId="14" fillId="0" borderId="12" xfId="24" applyNumberFormat="1" applyFont="1" applyBorder="1" applyAlignment="1">
      <alignment horizontal="center"/>
    </xf>
    <xf numFmtId="171" fontId="0" fillId="0" borderId="13" xfId="10" applyNumberFormat="1" applyFont="1" applyFill="1" applyBorder="1" applyAlignment="1" applyProtection="1"/>
    <xf numFmtId="37" fontId="14" fillId="0" borderId="0" xfId="24" applyFont="1"/>
    <xf numFmtId="172" fontId="14" fillId="0" borderId="5" xfId="24" applyNumberFormat="1" applyFont="1" applyBorder="1"/>
    <xf numFmtId="37" fontId="14" fillId="0" borderId="9" xfId="24" applyFont="1" applyBorder="1"/>
    <xf numFmtId="37" fontId="0" fillId="0" borderId="5" xfId="24" applyFont="1" applyBorder="1"/>
    <xf numFmtId="172" fontId="0" fillId="0" borderId="5" xfId="24" applyNumberFormat="1" applyFont="1" applyBorder="1"/>
    <xf numFmtId="168" fontId="14" fillId="0" borderId="14" xfId="24" applyNumberFormat="1" applyFont="1" applyBorder="1"/>
    <xf numFmtId="168" fontId="0" fillId="0" borderId="5" xfId="24" applyNumberFormat="1" applyFont="1" applyBorder="1"/>
    <xf numFmtId="1" fontId="0" fillId="0" borderId="5" xfId="6" applyNumberFormat="1" applyFont="1" applyFill="1" applyBorder="1" applyAlignment="1" applyProtection="1"/>
    <xf numFmtId="168" fontId="0" fillId="0" borderId="5" xfId="6" applyNumberFormat="1" applyFont="1" applyFill="1" applyBorder="1" applyAlignment="1" applyProtection="1"/>
    <xf numFmtId="1" fontId="0" fillId="0" borderId="15" xfId="24" applyNumberFormat="1" applyFont="1" applyBorder="1"/>
    <xf numFmtId="168" fontId="14" fillId="0" borderId="15" xfId="24" applyNumberFormat="1" applyFont="1" applyBorder="1"/>
    <xf numFmtId="1" fontId="0" fillId="0" borderId="15" xfId="6" applyNumberFormat="1" applyFont="1" applyFill="1" applyBorder="1" applyAlignment="1" applyProtection="1"/>
    <xf numFmtId="168" fontId="0" fillId="0" borderId="9" xfId="6" applyNumberFormat="1" applyFont="1" applyFill="1" applyBorder="1" applyAlignment="1" applyProtection="1"/>
    <xf numFmtId="168" fontId="0" fillId="0" borderId="15" xfId="6" applyNumberFormat="1" applyFont="1" applyFill="1" applyBorder="1" applyAlignment="1" applyProtection="1"/>
    <xf numFmtId="168" fontId="0" fillId="0" borderId="10" xfId="24" applyNumberFormat="1" applyFont="1" applyBorder="1"/>
    <xf numFmtId="168" fontId="14" fillId="0" borderId="5" xfId="24" applyNumberFormat="1" applyFont="1" applyBorder="1"/>
    <xf numFmtId="168" fontId="14" fillId="0" borderId="10" xfId="24" applyNumberFormat="1" applyFont="1" applyBorder="1"/>
    <xf numFmtId="168" fontId="14" fillId="0" borderId="16" xfId="24" applyNumberFormat="1" applyFont="1" applyBorder="1"/>
    <xf numFmtId="168" fontId="14" fillId="0" borderId="17" xfId="24" applyNumberFormat="1" applyFont="1" applyBorder="1"/>
    <xf numFmtId="37" fontId="14" fillId="0" borderId="18" xfId="24" applyFont="1" applyBorder="1"/>
    <xf numFmtId="37" fontId="0" fillId="0" borderId="11" xfId="24" applyFont="1" applyBorder="1"/>
    <xf numFmtId="171" fontId="0" fillId="0" borderId="11" xfId="10" applyNumberFormat="1" applyFont="1" applyFill="1" applyBorder="1" applyAlignment="1" applyProtection="1"/>
    <xf numFmtId="37" fontId="0" fillId="0" borderId="12" xfId="24" applyFont="1" applyBorder="1"/>
    <xf numFmtId="37" fontId="27" fillId="0" borderId="0" xfId="24"/>
    <xf numFmtId="168" fontId="0" fillId="0" borderId="19" xfId="6" applyNumberFormat="1" applyFont="1" applyFill="1" applyBorder="1" applyAlignment="1" applyProtection="1"/>
    <xf numFmtId="0" fontId="25" fillId="0" borderId="0" xfId="0" applyFont="1"/>
    <xf numFmtId="0" fontId="22" fillId="0" borderId="0" xfId="0" applyFont="1" applyAlignment="1">
      <alignment horizontal="right"/>
    </xf>
    <xf numFmtId="0" fontId="22" fillId="0" borderId="0" xfId="0" applyFont="1" applyAlignment="1">
      <alignment horizontal="center"/>
    </xf>
    <xf numFmtId="0" fontId="21" fillId="0" borderId="0" xfId="0" applyFont="1" applyAlignment="1">
      <alignment horizontal="center"/>
    </xf>
    <xf numFmtId="0" fontId="21" fillId="0" borderId="11" xfId="0" applyFont="1" applyBorder="1" applyAlignment="1">
      <alignment horizontal="center"/>
    </xf>
    <xf numFmtId="0" fontId="21" fillId="0" borderId="13" xfId="0" applyFont="1" applyBorder="1"/>
    <xf numFmtId="0" fontId="21" fillId="0" borderId="10" xfId="0" applyFont="1" applyBorder="1" applyAlignment="1">
      <alignment horizontal="center"/>
    </xf>
    <xf numFmtId="0" fontId="21" fillId="0" borderId="5" xfId="0" applyFont="1" applyBorder="1"/>
    <xf numFmtId="0" fontId="21" fillId="0" borderId="6" xfId="0" applyFont="1" applyBorder="1" applyAlignment="1">
      <alignment horizontal="center"/>
    </xf>
    <xf numFmtId="0" fontId="23" fillId="0" borderId="5" xfId="0" applyFont="1" applyBorder="1" applyAlignment="1">
      <alignment horizontal="left"/>
    </xf>
    <xf numFmtId="14" fontId="21" fillId="0" borderId="11" xfId="0" applyNumberFormat="1" applyFont="1" applyBorder="1" applyAlignment="1">
      <alignment horizontal="center"/>
    </xf>
    <xf numFmtId="14" fontId="21" fillId="0" borderId="18" xfId="0" applyNumberFormat="1" applyFont="1" applyBorder="1" applyAlignment="1">
      <alignment horizontal="center"/>
    </xf>
    <xf numFmtId="14" fontId="21" fillId="0" borderId="12" xfId="0" applyNumberFormat="1" applyFont="1" applyBorder="1" applyAlignment="1">
      <alignment horizontal="center"/>
    </xf>
    <xf numFmtId="0" fontId="21" fillId="0" borderId="12" xfId="0" applyFont="1" applyBorder="1" applyAlignment="1">
      <alignment horizontal="center"/>
    </xf>
    <xf numFmtId="0" fontId="21" fillId="0" borderId="0" xfId="0" applyFont="1"/>
    <xf numFmtId="0" fontId="21" fillId="0" borderId="8" xfId="0" applyFont="1" applyBorder="1"/>
    <xf numFmtId="0" fontId="21" fillId="0" borderId="10" xfId="0" applyFont="1" applyBorder="1"/>
    <xf numFmtId="0" fontId="23" fillId="0" borderId="5" xfId="0" applyFont="1" applyBorder="1"/>
    <xf numFmtId="3" fontId="21" fillId="0" borderId="0" xfId="0" applyNumberFormat="1" applyFont="1"/>
    <xf numFmtId="3" fontId="21" fillId="0" borderId="10" xfId="0" applyNumberFormat="1" applyFont="1" applyBorder="1"/>
    <xf numFmtId="170" fontId="21" fillId="0" borderId="10" xfId="0" applyNumberFormat="1" applyFont="1" applyBorder="1"/>
    <xf numFmtId="170" fontId="21" fillId="0" borderId="0" xfId="0" applyNumberFormat="1" applyFont="1"/>
    <xf numFmtId="170" fontId="21" fillId="0" borderId="0" xfId="0" applyNumberFormat="1" applyFont="1" applyAlignment="1">
      <alignment horizontal="right"/>
    </xf>
    <xf numFmtId="170" fontId="21" fillId="0" borderId="10" xfId="0" applyNumberFormat="1" applyFont="1" applyBorder="1" applyAlignment="1">
      <alignment horizontal="right"/>
    </xf>
    <xf numFmtId="170" fontId="21" fillId="0" borderId="11" xfId="0" applyNumberFormat="1" applyFont="1" applyBorder="1"/>
    <xf numFmtId="170" fontId="21" fillId="0" borderId="12" xfId="0" applyNumberFormat="1" applyFont="1" applyBorder="1"/>
    <xf numFmtId="170" fontId="21" fillId="0" borderId="12" xfId="0" applyNumberFormat="1" applyFont="1" applyBorder="1" applyAlignment="1">
      <alignment horizontal="right"/>
    </xf>
    <xf numFmtId="170" fontId="21" fillId="0" borderId="11" xfId="0" applyNumberFormat="1" applyFont="1" applyBorder="1" applyAlignment="1">
      <alignment horizontal="right"/>
    </xf>
    <xf numFmtId="170" fontId="21" fillId="0" borderId="20" xfId="0" applyNumberFormat="1" applyFont="1" applyBorder="1"/>
    <xf numFmtId="170" fontId="21" fillId="0" borderId="17" xfId="0" applyNumberFormat="1" applyFont="1" applyBorder="1"/>
    <xf numFmtId="0" fontId="21" fillId="0" borderId="15" xfId="0" applyFont="1" applyBorder="1"/>
    <xf numFmtId="3" fontId="21" fillId="0" borderId="20" xfId="0" applyNumberFormat="1" applyFont="1" applyBorder="1"/>
    <xf numFmtId="170" fontId="21" fillId="0" borderId="20" xfId="0" applyNumberFormat="1" applyFont="1" applyBorder="1" applyAlignment="1">
      <alignment horizontal="right"/>
    </xf>
    <xf numFmtId="169" fontId="21" fillId="0" borderId="20" xfId="7" applyFont="1" applyFill="1" applyBorder="1" applyAlignment="1" applyProtection="1"/>
    <xf numFmtId="169" fontId="21" fillId="0" borderId="17" xfId="7" applyFont="1" applyFill="1" applyBorder="1" applyAlignment="1" applyProtection="1"/>
    <xf numFmtId="3" fontId="21" fillId="0" borderId="17" xfId="0" applyNumberFormat="1" applyFont="1" applyBorder="1"/>
    <xf numFmtId="0" fontId="26" fillId="0" borderId="0" xfId="0" applyFont="1" applyAlignment="1">
      <alignment horizontal="right"/>
    </xf>
    <xf numFmtId="3" fontId="21" fillId="0" borderId="0" xfId="0" applyNumberFormat="1" applyFont="1" applyAlignment="1">
      <alignment horizontal="center"/>
    </xf>
    <xf numFmtId="0" fontId="25" fillId="0" borderId="0" xfId="0" applyFont="1" applyAlignment="1">
      <alignment horizontal="center"/>
    </xf>
    <xf numFmtId="0" fontId="21" fillId="0" borderId="13" xfId="0" applyFont="1" applyBorder="1" applyAlignment="1">
      <alignment horizontal="center"/>
    </xf>
    <xf numFmtId="3" fontId="21" fillId="0" borderId="13" xfId="0" applyNumberFormat="1" applyFont="1" applyBorder="1" applyAlignment="1">
      <alignment horizontal="center"/>
    </xf>
    <xf numFmtId="0" fontId="25" fillId="0" borderId="13" xfId="0" applyFont="1" applyBorder="1" applyAlignment="1">
      <alignment horizontal="center"/>
    </xf>
    <xf numFmtId="0" fontId="25" fillId="0" borderId="6" xfId="0" applyFont="1" applyBorder="1"/>
    <xf numFmtId="0" fontId="25" fillId="0" borderId="8" xfId="0" applyFont="1" applyBorder="1"/>
    <xf numFmtId="0" fontId="21" fillId="0" borderId="5" xfId="0" applyFont="1" applyBorder="1" applyAlignment="1">
      <alignment horizontal="center"/>
    </xf>
    <xf numFmtId="3" fontId="21" fillId="0" borderId="5" xfId="0" applyNumberFormat="1" applyFont="1" applyBorder="1" applyAlignment="1">
      <alignment horizontal="center"/>
    </xf>
    <xf numFmtId="0" fontId="25" fillId="0" borderId="5" xfId="0" applyFont="1" applyBorder="1" applyAlignment="1">
      <alignment horizontal="center"/>
    </xf>
    <xf numFmtId="0" fontId="25" fillId="0" borderId="15" xfId="0" applyFont="1" applyBorder="1" applyAlignment="1">
      <alignment horizontal="center"/>
    </xf>
    <xf numFmtId="0" fontId="21" fillId="0" borderId="15" xfId="0" applyFont="1" applyBorder="1" applyAlignment="1">
      <alignment horizontal="center"/>
    </xf>
    <xf numFmtId="3" fontId="21" fillId="0" borderId="15" xfId="0" applyNumberFormat="1" applyFont="1" applyBorder="1" applyAlignment="1">
      <alignment horizontal="center"/>
    </xf>
    <xf numFmtId="3" fontId="21" fillId="0" borderId="13" xfId="0" applyNumberFormat="1" applyFont="1" applyBorder="1"/>
    <xf numFmtId="0" fontId="25" fillId="0" borderId="13" xfId="0" applyFont="1" applyBorder="1"/>
    <xf numFmtId="3" fontId="21" fillId="0" borderId="5" xfId="0" applyNumberFormat="1" applyFont="1" applyBorder="1"/>
    <xf numFmtId="0" fontId="25" fillId="0" borderId="5" xfId="0" applyFont="1" applyBorder="1"/>
    <xf numFmtId="3" fontId="25" fillId="0" borderId="5" xfId="0" applyNumberFormat="1" applyFont="1" applyBorder="1"/>
    <xf numFmtId="3" fontId="25" fillId="0" borderId="0" xfId="0" applyNumberFormat="1" applyFont="1"/>
    <xf numFmtId="3" fontId="21" fillId="0" borderId="15" xfId="0" applyNumberFormat="1" applyFont="1" applyBorder="1"/>
    <xf numFmtId="0" fontId="25" fillId="0" borderId="15" xfId="0" applyFont="1" applyBorder="1"/>
    <xf numFmtId="0" fontId="21" fillId="0" borderId="14" xfId="0" applyFont="1" applyBorder="1"/>
    <xf numFmtId="3" fontId="21" fillId="0" borderId="14" xfId="0" applyNumberFormat="1" applyFont="1" applyBorder="1"/>
    <xf numFmtId="3" fontId="25" fillId="0" borderId="26" xfId="0" applyNumberFormat="1" applyFont="1" applyBorder="1"/>
    <xf numFmtId="0" fontId="25" fillId="3" borderId="0" xfId="12" applyFont="1" applyFill="1"/>
    <xf numFmtId="0" fontId="25" fillId="0" borderId="0" xfId="12" applyFont="1"/>
    <xf numFmtId="0" fontId="25" fillId="4" borderId="0" xfId="12" applyFont="1" applyFill="1"/>
    <xf numFmtId="0" fontId="28" fillId="4" borderId="0" xfId="12" applyFont="1" applyFill="1" applyAlignment="1">
      <alignment horizontal="center"/>
    </xf>
    <xf numFmtId="0" fontId="29" fillId="0" borderId="0" xfId="12" applyFont="1"/>
    <xf numFmtId="0" fontId="30" fillId="0" borderId="0" xfId="12" applyFont="1"/>
    <xf numFmtId="0" fontId="31" fillId="0" borderId="0" xfId="12" applyFont="1"/>
    <xf numFmtId="0" fontId="31" fillId="0" borderId="0" xfId="12" applyFont="1" applyAlignment="1">
      <alignment horizontal="center"/>
    </xf>
    <xf numFmtId="0" fontId="32" fillId="0" borderId="0" xfId="12" applyFont="1" applyAlignment="1">
      <alignment horizontal="center" vertical="center"/>
    </xf>
    <xf numFmtId="0" fontId="34" fillId="0" borderId="0" xfId="14" applyFont="1" applyAlignment="1"/>
    <xf numFmtId="3" fontId="31" fillId="0" borderId="0" xfId="12" applyNumberFormat="1" applyFont="1" applyAlignment="1">
      <alignment horizontal="center"/>
    </xf>
    <xf numFmtId="0" fontId="30" fillId="0" borderId="27" xfId="12" applyFont="1" applyBorder="1"/>
    <xf numFmtId="0" fontId="31" fillId="0" borderId="27" xfId="12" applyFont="1" applyBorder="1"/>
    <xf numFmtId="0" fontId="31" fillId="0" borderId="27" xfId="12" applyFont="1" applyBorder="1" applyAlignment="1">
      <alignment horizontal="center"/>
    </xf>
    <xf numFmtId="0" fontId="32" fillId="0" borderId="27" xfId="12" applyFont="1" applyBorder="1" applyAlignment="1">
      <alignment horizontal="center" vertical="center"/>
    </xf>
    <xf numFmtId="4" fontId="30" fillId="0" borderId="0" xfId="14" applyNumberFormat="1" applyFont="1" applyAlignment="1">
      <alignment horizontal="left"/>
    </xf>
    <xf numFmtId="0" fontId="26" fillId="5" borderId="0" xfId="14" applyFont="1" applyFill="1" applyAlignment="1"/>
    <xf numFmtId="0" fontId="26" fillId="0" borderId="0" xfId="12" applyFont="1" applyAlignment="1">
      <alignment horizontal="left"/>
    </xf>
    <xf numFmtId="0" fontId="26" fillId="3" borderId="0" xfId="12" applyFont="1" applyFill="1" applyAlignment="1">
      <alignment horizontal="center"/>
    </xf>
    <xf numFmtId="174" fontId="26" fillId="5" borderId="0" xfId="14" applyNumberFormat="1" applyFont="1" applyFill="1" applyAlignment="1">
      <alignment horizontal="left"/>
    </xf>
    <xf numFmtId="0" fontId="30" fillId="0" borderId="0" xfId="12" applyFont="1" applyAlignment="1">
      <alignment horizontal="left"/>
    </xf>
    <xf numFmtId="14" fontId="26" fillId="3" borderId="0" xfId="12" applyNumberFormat="1" applyFont="1" applyFill="1" applyAlignment="1">
      <alignment horizontal="center"/>
    </xf>
    <xf numFmtId="0" fontId="30" fillId="0" borderId="0" xfId="12" applyFont="1" applyAlignment="1">
      <alignment vertical="center"/>
    </xf>
    <xf numFmtId="0" fontId="31" fillId="3" borderId="0" xfId="12" applyFont="1" applyFill="1" applyAlignment="1">
      <alignment horizontal="right"/>
    </xf>
    <xf numFmtId="0" fontId="31" fillId="0" borderId="0" xfId="12" applyFont="1" applyAlignment="1">
      <alignment vertical="center"/>
    </xf>
    <xf numFmtId="0" fontId="32" fillId="0" borderId="27" xfId="12" applyFont="1" applyBorder="1"/>
    <xf numFmtId="3" fontId="35" fillId="0" borderId="0" xfId="12" applyNumberFormat="1" applyFont="1"/>
    <xf numFmtId="10" fontId="30" fillId="0" borderId="0" xfId="12" applyNumberFormat="1" applyFont="1"/>
    <xf numFmtId="10" fontId="31" fillId="0" borderId="0" xfId="12" applyNumberFormat="1" applyFont="1" applyAlignment="1">
      <alignment horizontal="left"/>
    </xf>
    <xf numFmtId="176" fontId="31" fillId="0" borderId="0" xfId="8" applyNumberFormat="1" applyFont="1" applyAlignment="1">
      <alignment horizontal="left"/>
    </xf>
    <xf numFmtId="10" fontId="30" fillId="0" borderId="0" xfId="12" applyNumberFormat="1" applyFont="1" applyAlignment="1">
      <alignment horizontal="left"/>
    </xf>
    <xf numFmtId="174" fontId="30" fillId="6" borderId="0" xfId="12" applyNumberFormat="1" applyFont="1" applyFill="1" applyAlignment="1">
      <alignment horizontal="center" vertical="center"/>
    </xf>
    <xf numFmtId="0" fontId="30" fillId="6" borderId="28" xfId="12" applyFont="1" applyFill="1" applyBorder="1" applyAlignment="1">
      <alignment horizontal="center" vertical="center"/>
    </xf>
    <xf numFmtId="0" fontId="30" fillId="6" borderId="29" xfId="12" applyFont="1" applyFill="1" applyBorder="1" applyAlignment="1">
      <alignment horizontal="center" vertical="center"/>
    </xf>
    <xf numFmtId="3" fontId="26" fillId="7" borderId="29" xfId="12" applyNumberFormat="1" applyFont="1" applyFill="1" applyBorder="1" applyAlignment="1">
      <alignment horizontal="center" vertical="center" wrapText="1"/>
    </xf>
    <xf numFmtId="10" fontId="26" fillId="7" borderId="29" xfId="12" applyNumberFormat="1" applyFont="1" applyFill="1" applyBorder="1" applyAlignment="1">
      <alignment horizontal="center" vertical="center" wrapText="1"/>
    </xf>
    <xf numFmtId="10" fontId="26" fillId="7" borderId="30" xfId="12" applyNumberFormat="1" applyFont="1" applyFill="1" applyBorder="1" applyAlignment="1">
      <alignment horizontal="center" vertical="center" wrapText="1"/>
    </xf>
    <xf numFmtId="4" fontId="30" fillId="6" borderId="29" xfId="12" applyNumberFormat="1" applyFont="1" applyFill="1" applyBorder="1" applyAlignment="1">
      <alignment horizontal="center" vertical="center" wrapText="1"/>
    </xf>
    <xf numFmtId="0" fontId="25" fillId="0" borderId="0" xfId="12" applyFont="1" applyAlignment="1">
      <alignment horizontal="center" vertical="center"/>
    </xf>
    <xf numFmtId="0" fontId="29" fillId="0" borderId="0" xfId="12" applyFont="1" applyAlignment="1">
      <alignment horizontal="center" vertical="center"/>
    </xf>
    <xf numFmtId="0" fontId="26" fillId="0" borderId="0" xfId="12" applyFont="1" applyAlignment="1">
      <alignment horizontal="right"/>
    </xf>
    <xf numFmtId="0" fontId="26" fillId="0" borderId="0" xfId="12" applyFont="1" applyAlignment="1">
      <alignment horizontal="center"/>
    </xf>
    <xf numFmtId="3" fontId="26" fillId="0" borderId="0" xfId="12" applyNumberFormat="1" applyFont="1" applyAlignment="1">
      <alignment horizontal="center"/>
    </xf>
    <xf numFmtId="0" fontId="25" fillId="0" borderId="0" xfId="12" applyFont="1" applyAlignment="1">
      <alignment horizontal="center"/>
    </xf>
    <xf numFmtId="0" fontId="29" fillId="0" borderId="0" xfId="12" applyFont="1" applyAlignment="1">
      <alignment horizontal="center"/>
    </xf>
    <xf numFmtId="0" fontId="26" fillId="0" borderId="31" xfId="12" applyFont="1" applyBorder="1" applyAlignment="1">
      <alignment horizontal="left"/>
    </xf>
    <xf numFmtId="0" fontId="26" fillId="0" borderId="32" xfId="12" applyFont="1" applyBorder="1"/>
    <xf numFmtId="3" fontId="26" fillId="0" borderId="33" xfId="12" applyNumberFormat="1" applyFont="1" applyBorder="1" applyAlignment="1">
      <alignment horizontal="right"/>
    </xf>
    <xf numFmtId="177" fontId="26" fillId="0" borderId="34" xfId="12" applyNumberFormat="1" applyFont="1" applyBorder="1" applyAlignment="1">
      <alignment horizontal="right"/>
    </xf>
    <xf numFmtId="4" fontId="32" fillId="0" borderId="33" xfId="12" applyNumberFormat="1" applyFont="1" applyBorder="1"/>
    <xf numFmtId="3" fontId="26" fillId="0" borderId="33" xfId="12" applyNumberFormat="1" applyFont="1" applyBorder="1"/>
    <xf numFmtId="3" fontId="29" fillId="0" borderId="0" xfId="12" applyNumberFormat="1" applyFont="1"/>
    <xf numFmtId="0" fontId="26" fillId="0" borderId="35" xfId="12" applyFont="1" applyBorder="1" applyAlignment="1">
      <alignment horizontal="left"/>
    </xf>
    <xf numFmtId="0" fontId="26" fillId="0" borderId="36" xfId="12" applyFont="1" applyBorder="1"/>
    <xf numFmtId="3" fontId="26" fillId="0" borderId="37" xfId="12" applyNumberFormat="1" applyFont="1" applyBorder="1" applyAlignment="1">
      <alignment horizontal="right"/>
    </xf>
    <xf numFmtId="177" fontId="26" fillId="0" borderId="37" xfId="12" applyNumberFormat="1" applyFont="1" applyBorder="1" applyAlignment="1">
      <alignment horizontal="right"/>
    </xf>
    <xf numFmtId="177" fontId="25" fillId="0" borderId="37" xfId="12" applyNumberFormat="1" applyFont="1" applyBorder="1" applyAlignment="1">
      <alignment horizontal="right"/>
    </xf>
    <xf numFmtId="4" fontId="32" fillId="0" borderId="37" xfId="12" applyNumberFormat="1" applyFont="1" applyBorder="1"/>
    <xf numFmtId="0" fontId="26" fillId="0" borderId="35" xfId="12" applyFont="1" applyBorder="1"/>
    <xf numFmtId="0" fontId="26" fillId="0" borderId="0" xfId="12" applyFont="1"/>
    <xf numFmtId="0" fontId="25" fillId="0" borderId="35" xfId="12" applyFont="1" applyBorder="1" applyAlignment="1">
      <alignment horizontal="left"/>
    </xf>
    <xf numFmtId="0" fontId="25" fillId="0" borderId="36" xfId="12" applyFont="1" applyBorder="1"/>
    <xf numFmtId="3" fontId="25" fillId="0" borderId="37" xfId="12" applyNumberFormat="1" applyFont="1" applyBorder="1" applyAlignment="1">
      <alignment horizontal="right"/>
    </xf>
    <xf numFmtId="4" fontId="29" fillId="0" borderId="37" xfId="12" applyNumberFormat="1" applyFont="1" applyBorder="1"/>
    <xf numFmtId="0" fontId="25" fillId="0" borderId="35" xfId="12" applyFont="1" applyBorder="1"/>
    <xf numFmtId="0" fontId="25" fillId="0" borderId="38" xfId="12" applyFont="1" applyBorder="1" applyAlignment="1">
      <alignment horizontal="left"/>
    </xf>
    <xf numFmtId="0" fontId="25" fillId="0" borderId="36" xfId="12" applyFont="1" applyBorder="1" applyAlignment="1">
      <alignment horizontal="left"/>
    </xf>
    <xf numFmtId="0" fontId="26" fillId="0" borderId="36" xfId="12" applyFont="1" applyBorder="1" applyAlignment="1">
      <alignment horizontal="left"/>
    </xf>
    <xf numFmtId="0" fontId="26" fillId="0" borderId="35" xfId="12" applyFont="1" applyBorder="1" applyAlignment="1">
      <alignment vertical="center"/>
    </xf>
    <xf numFmtId="0" fontId="26" fillId="0" borderId="36" xfId="12" applyFont="1" applyBorder="1" applyAlignment="1">
      <alignment vertical="center"/>
    </xf>
    <xf numFmtId="0" fontId="25" fillId="0" borderId="35" xfId="12" applyFont="1" applyBorder="1" applyAlignment="1">
      <alignment vertical="center"/>
    </xf>
    <xf numFmtId="0" fontId="25" fillId="0" borderId="36" xfId="12" applyFont="1" applyBorder="1" applyAlignment="1">
      <alignment vertical="center"/>
    </xf>
    <xf numFmtId="0" fontId="25" fillId="0" borderId="38" xfId="12" applyFont="1" applyBorder="1" applyAlignment="1">
      <alignment vertical="center"/>
    </xf>
    <xf numFmtId="0" fontId="26" fillId="0" borderId="38" xfId="12" applyFont="1" applyBorder="1" applyAlignment="1">
      <alignment horizontal="left" vertical="center"/>
    </xf>
    <xf numFmtId="0" fontId="25" fillId="0" borderId="38" xfId="12" applyFont="1" applyBorder="1" applyAlignment="1">
      <alignment horizontal="left" vertical="center"/>
    </xf>
    <xf numFmtId="0" fontId="36" fillId="0" borderId="0" xfId="12" applyFont="1" applyAlignment="1">
      <alignment vertical="center"/>
    </xf>
    <xf numFmtId="0" fontId="26" fillId="0" borderId="38" xfId="12" applyFont="1" applyBorder="1" applyAlignment="1">
      <alignment horizontal="left"/>
    </xf>
    <xf numFmtId="4" fontId="25" fillId="0" borderId="37" xfId="12" applyNumberFormat="1" applyFont="1" applyBorder="1"/>
    <xf numFmtId="0" fontId="25" fillId="0" borderId="39" xfId="12" applyFont="1" applyBorder="1"/>
    <xf numFmtId="3" fontId="26" fillId="0" borderId="40" xfId="12" applyNumberFormat="1" applyFont="1" applyBorder="1"/>
    <xf numFmtId="3" fontId="25" fillId="0" borderId="40" xfId="12" applyNumberFormat="1" applyFont="1" applyBorder="1"/>
    <xf numFmtId="4" fontId="26" fillId="0" borderId="40" xfId="12" applyNumberFormat="1" applyFont="1" applyBorder="1"/>
    <xf numFmtId="0" fontId="25" fillId="0" borderId="41" xfId="12" applyFont="1" applyBorder="1"/>
    <xf numFmtId="0" fontId="25" fillId="0" borderId="42" xfId="12" applyFont="1" applyBorder="1"/>
    <xf numFmtId="3" fontId="25" fillId="0" borderId="43" xfId="12" applyNumberFormat="1" applyFont="1" applyBorder="1" applyAlignment="1">
      <alignment horizontal="right"/>
    </xf>
    <xf numFmtId="177" fontId="25" fillId="0" borderId="43" xfId="12" applyNumberFormat="1" applyFont="1" applyBorder="1" applyAlignment="1">
      <alignment horizontal="right"/>
    </xf>
    <xf numFmtId="4" fontId="25" fillId="0" borderId="43" xfId="12" applyNumberFormat="1" applyFont="1" applyBorder="1"/>
    <xf numFmtId="0" fontId="25" fillId="0" borderId="32" xfId="12" applyFont="1" applyBorder="1"/>
    <xf numFmtId="3" fontId="25" fillId="0" borderId="33" xfId="12" applyNumberFormat="1" applyFont="1" applyBorder="1"/>
    <xf numFmtId="177" fontId="25" fillId="0" borderId="33" xfId="12" applyNumberFormat="1" applyFont="1" applyBorder="1" applyAlignment="1">
      <alignment horizontal="right"/>
    </xf>
    <xf numFmtId="4" fontId="26" fillId="0" borderId="33" xfId="12" applyNumberFormat="1" applyFont="1" applyBorder="1"/>
    <xf numFmtId="4" fontId="26" fillId="0" borderId="37" xfId="12" applyNumberFormat="1" applyFont="1" applyBorder="1"/>
    <xf numFmtId="3" fontId="26" fillId="0" borderId="37" xfId="12" applyNumberFormat="1" applyFont="1" applyBorder="1"/>
    <xf numFmtId="3" fontId="25" fillId="0" borderId="37" xfId="12" applyNumberFormat="1" applyFont="1" applyBorder="1"/>
    <xf numFmtId="0" fontId="25" fillId="0" borderId="38" xfId="12" applyFont="1" applyBorder="1"/>
    <xf numFmtId="0" fontId="42" fillId="0" borderId="35" xfId="12" applyFont="1" applyBorder="1" applyAlignment="1">
      <alignment horizontal="left"/>
    </xf>
    <xf numFmtId="0" fontId="25" fillId="0" borderId="41" xfId="12" applyFont="1" applyBorder="1" applyAlignment="1">
      <alignment horizontal="left"/>
    </xf>
    <xf numFmtId="3" fontId="26" fillId="0" borderId="43" xfId="12" applyNumberFormat="1" applyFont="1" applyBorder="1" applyAlignment="1">
      <alignment horizontal="right"/>
    </xf>
    <xf numFmtId="0" fontId="25" fillId="0" borderId="0" xfId="12" applyFont="1" applyAlignment="1">
      <alignment horizontal="left"/>
    </xf>
    <xf numFmtId="0" fontId="25" fillId="0" borderId="0" xfId="12" applyFont="1" applyAlignment="1">
      <alignment horizontal="right"/>
    </xf>
    <xf numFmtId="0" fontId="25" fillId="7" borderId="0" xfId="12" applyFont="1" applyFill="1" applyAlignment="1">
      <alignment horizontal="right"/>
    </xf>
    <xf numFmtId="0" fontId="25" fillId="7" borderId="0" xfId="12" applyFont="1" applyFill="1"/>
    <xf numFmtId="3" fontId="25" fillId="0" borderId="0" xfId="12" applyNumberFormat="1" applyFont="1"/>
    <xf numFmtId="3" fontId="26" fillId="0" borderId="0" xfId="12" applyNumberFormat="1" applyFont="1"/>
    <xf numFmtId="0" fontId="26" fillId="0" borderId="44" xfId="12" applyFont="1" applyBorder="1"/>
    <xf numFmtId="0" fontId="25" fillId="0" borderId="33" xfId="12" applyFont="1" applyBorder="1"/>
    <xf numFmtId="0" fontId="25" fillId="0" borderId="45" xfId="12" applyFont="1" applyBorder="1"/>
    <xf numFmtId="0" fontId="26" fillId="0" borderId="46" xfId="12" applyFont="1" applyBorder="1"/>
    <xf numFmtId="0" fontId="25" fillId="0" borderId="37" xfId="12" applyFont="1" applyBorder="1"/>
    <xf numFmtId="0" fontId="25" fillId="0" borderId="47" xfId="12" applyFont="1" applyBorder="1"/>
    <xf numFmtId="0" fontId="32" fillId="0" borderId="48" xfId="12" applyFont="1" applyBorder="1"/>
    <xf numFmtId="3" fontId="29" fillId="0" borderId="43" xfId="12" applyNumberFormat="1" applyFont="1" applyBorder="1"/>
    <xf numFmtId="0" fontId="29" fillId="0" borderId="43" xfId="12" applyFont="1" applyBorder="1"/>
    <xf numFmtId="3" fontId="32" fillId="0" borderId="43" xfId="12" applyNumberFormat="1" applyFont="1" applyBorder="1"/>
    <xf numFmtId="0" fontId="29" fillId="0" borderId="49" xfId="12" applyFont="1" applyBorder="1"/>
    <xf numFmtId="0" fontId="32" fillId="0" borderId="0" xfId="12" applyFont="1"/>
    <xf numFmtId="0" fontId="25" fillId="4" borderId="0" xfId="12" applyFont="1" applyFill="1" applyAlignment="1">
      <alignment horizontal="center"/>
    </xf>
    <xf numFmtId="14" fontId="26" fillId="0" borderId="0" xfId="12" applyNumberFormat="1" applyFont="1" applyAlignment="1">
      <alignment horizontal="center"/>
    </xf>
    <xf numFmtId="10" fontId="31" fillId="0" borderId="0" xfId="12" applyNumberFormat="1" applyFont="1" applyAlignment="1">
      <alignment horizontal="center"/>
    </xf>
    <xf numFmtId="174" fontId="30" fillId="6" borderId="0" xfId="12" applyNumberFormat="1" applyFont="1" applyFill="1" applyAlignment="1">
      <alignment horizontal="center"/>
    </xf>
    <xf numFmtId="0" fontId="30" fillId="0" borderId="29" xfId="12" applyFont="1" applyBorder="1" applyAlignment="1">
      <alignment horizontal="center" vertical="center"/>
    </xf>
    <xf numFmtId="3" fontId="26" fillId="0" borderId="29" xfId="12" applyNumberFormat="1" applyFont="1" applyBorder="1" applyAlignment="1">
      <alignment horizontal="center" vertical="center" wrapText="1"/>
    </xf>
    <xf numFmtId="10" fontId="26" fillId="0" borderId="29" xfId="12" applyNumberFormat="1" applyFont="1" applyBorder="1" applyAlignment="1">
      <alignment horizontal="center" vertical="center" wrapText="1"/>
    </xf>
    <xf numFmtId="10" fontId="26" fillId="0" borderId="30" xfId="12" applyNumberFormat="1" applyFont="1" applyBorder="1" applyAlignment="1">
      <alignment horizontal="center" vertical="center" wrapText="1"/>
    </xf>
    <xf numFmtId="4" fontId="30" fillId="0" borderId="29" xfId="12" applyNumberFormat="1" applyFont="1" applyBorder="1" applyAlignment="1">
      <alignment horizontal="center" vertical="center" wrapText="1"/>
    </xf>
    <xf numFmtId="4" fontId="30" fillId="0" borderId="50" xfId="12" applyNumberFormat="1" applyFont="1" applyBorder="1" applyAlignment="1">
      <alignment horizontal="center" vertical="center" wrapText="1"/>
    </xf>
    <xf numFmtId="0" fontId="25" fillId="3" borderId="0" xfId="12" applyFont="1" applyFill="1" applyAlignment="1">
      <alignment horizontal="center" vertical="center"/>
    </xf>
    <xf numFmtId="0" fontId="25" fillId="3" borderId="0" xfId="12" applyFont="1" applyFill="1" applyAlignment="1">
      <alignment horizontal="center"/>
    </xf>
    <xf numFmtId="0" fontId="26" fillId="0" borderId="51" xfId="12" applyFont="1" applyBorder="1" applyAlignment="1">
      <alignment horizontal="left"/>
    </xf>
    <xf numFmtId="0" fontId="26" fillId="0" borderId="52" xfId="12" applyFont="1" applyBorder="1" applyAlignment="1">
      <alignment horizontal="left"/>
    </xf>
    <xf numFmtId="3" fontId="26" fillId="0" borderId="52" xfId="12" applyNumberFormat="1" applyFont="1" applyBorder="1"/>
    <xf numFmtId="177" fontId="26" fillId="0" borderId="52" xfId="12" applyNumberFormat="1" applyFont="1" applyBorder="1" applyAlignment="1">
      <alignment horizontal="right"/>
    </xf>
    <xf numFmtId="177" fontId="26" fillId="0" borderId="53" xfId="12" applyNumberFormat="1" applyFont="1" applyBorder="1" applyAlignment="1">
      <alignment horizontal="center"/>
    </xf>
    <xf numFmtId="4" fontId="26" fillId="0" borderId="52" xfId="12" applyNumberFormat="1" applyFont="1" applyBorder="1"/>
    <xf numFmtId="9" fontId="26" fillId="0" borderId="54" xfId="12" applyNumberFormat="1" applyFont="1" applyBorder="1" applyAlignment="1">
      <alignment horizontal="right"/>
    </xf>
    <xf numFmtId="0" fontId="26" fillId="0" borderId="55" xfId="12" applyFont="1" applyBorder="1" applyAlignment="1">
      <alignment horizontal="left"/>
    </xf>
    <xf numFmtId="0" fontId="26" fillId="0" borderId="56" xfId="12" applyFont="1" applyBorder="1" applyAlignment="1">
      <alignment horizontal="left"/>
    </xf>
    <xf numFmtId="3" fontId="26" fillId="0" borderId="56" xfId="12" applyNumberFormat="1" applyFont="1" applyBorder="1"/>
    <xf numFmtId="177" fontId="26" fillId="0" borderId="56" xfId="12" applyNumberFormat="1" applyFont="1" applyBorder="1" applyAlignment="1">
      <alignment horizontal="right"/>
    </xf>
    <xf numFmtId="177" fontId="26" fillId="0" borderId="56" xfId="12" applyNumberFormat="1" applyFont="1" applyBorder="1" applyAlignment="1">
      <alignment horizontal="center"/>
    </xf>
    <xf numFmtId="4" fontId="26" fillId="0" borderId="56" xfId="12" applyNumberFormat="1" applyFont="1" applyBorder="1"/>
    <xf numFmtId="177" fontId="26" fillId="0" borderId="57" xfId="12" applyNumberFormat="1" applyFont="1" applyBorder="1" applyAlignment="1">
      <alignment horizontal="right"/>
    </xf>
    <xf numFmtId="3" fontId="26" fillId="0" borderId="56" xfId="12" applyNumberFormat="1" applyFont="1" applyBorder="1" applyAlignment="1">
      <alignment horizontal="right"/>
    </xf>
    <xf numFmtId="0" fontId="25" fillId="0" borderId="55" xfId="12" applyFont="1" applyBorder="1"/>
    <xf numFmtId="0" fontId="25" fillId="0" borderId="56" xfId="12" applyFont="1" applyBorder="1"/>
    <xf numFmtId="3" fontId="25" fillId="0" borderId="56" xfId="12" applyNumberFormat="1" applyFont="1" applyBorder="1" applyAlignment="1">
      <alignment horizontal="right"/>
    </xf>
    <xf numFmtId="177" fontId="25" fillId="0" borderId="56" xfId="12" applyNumberFormat="1" applyFont="1" applyBorder="1" applyAlignment="1">
      <alignment horizontal="right"/>
    </xf>
    <xf numFmtId="177" fontId="25" fillId="0" borderId="56" xfId="12" applyNumberFormat="1" applyFont="1" applyBorder="1" applyAlignment="1">
      <alignment horizontal="center"/>
    </xf>
    <xf numFmtId="0" fontId="26" fillId="0" borderId="56" xfId="12" applyFont="1" applyBorder="1"/>
    <xf numFmtId="177" fontId="25" fillId="0" borderId="57" xfId="12" applyNumberFormat="1" applyFont="1" applyBorder="1" applyAlignment="1">
      <alignment horizontal="right"/>
    </xf>
    <xf numFmtId="3" fontId="25" fillId="8" borderId="0" xfId="12" applyNumberFormat="1" applyFont="1" applyFill="1"/>
    <xf numFmtId="4" fontId="25" fillId="0" borderId="56" xfId="12" applyNumberFormat="1" applyFont="1" applyBorder="1"/>
    <xf numFmtId="0" fontId="26" fillId="0" borderId="55" xfId="12" applyFont="1" applyBorder="1"/>
    <xf numFmtId="4" fontId="43" fillId="3" borderId="0" xfId="12" applyNumberFormat="1" applyFont="1" applyFill="1" applyAlignment="1">
      <alignment horizontal="right" vertical="top" wrapText="1"/>
    </xf>
    <xf numFmtId="4" fontId="25" fillId="3" borderId="0" xfId="12" applyNumberFormat="1" applyFont="1" applyFill="1"/>
    <xf numFmtId="3" fontId="25" fillId="0" borderId="56" xfId="12" applyNumberFormat="1" applyFont="1" applyBorder="1"/>
    <xf numFmtId="0" fontId="25" fillId="0" borderId="58" xfId="12" applyFont="1" applyBorder="1"/>
    <xf numFmtId="0" fontId="25" fillId="0" borderId="59" xfId="12" applyFont="1" applyBorder="1"/>
    <xf numFmtId="3" fontId="25" fillId="0" borderId="59" xfId="12" applyNumberFormat="1" applyFont="1" applyBorder="1" applyAlignment="1">
      <alignment horizontal="right"/>
    </xf>
    <xf numFmtId="177" fontId="25" fillId="0" borderId="59" xfId="12" applyNumberFormat="1" applyFont="1" applyBorder="1" applyAlignment="1">
      <alignment horizontal="right"/>
    </xf>
    <xf numFmtId="177" fontId="25" fillId="0" borderId="60" xfId="12" applyNumberFormat="1" applyFont="1" applyBorder="1" applyAlignment="1">
      <alignment horizontal="center"/>
    </xf>
    <xf numFmtId="4" fontId="26" fillId="0" borderId="59" xfId="12" applyNumberFormat="1" applyFont="1" applyBorder="1"/>
    <xf numFmtId="0" fontId="25" fillId="0" borderId="61" xfId="12" applyFont="1" applyBorder="1" applyAlignment="1">
      <alignment horizontal="left"/>
    </xf>
    <xf numFmtId="0" fontId="25" fillId="0" borderId="61" xfId="12" applyFont="1" applyBorder="1" applyAlignment="1">
      <alignment horizontal="right"/>
    </xf>
    <xf numFmtId="0" fontId="25" fillId="0" borderId="61" xfId="12" applyFont="1" applyBorder="1"/>
    <xf numFmtId="0" fontId="25" fillId="0" borderId="61" xfId="12" applyFont="1" applyBorder="1" applyAlignment="1">
      <alignment horizontal="center"/>
    </xf>
    <xf numFmtId="0" fontId="26" fillId="0" borderId="44" xfId="12" applyFont="1" applyBorder="1" applyAlignment="1">
      <alignment horizontal="left"/>
    </xf>
    <xf numFmtId="3" fontId="25" fillId="0" borderId="52" xfId="12" applyNumberFormat="1" applyFont="1" applyBorder="1" applyAlignment="1">
      <alignment horizontal="right"/>
    </xf>
    <xf numFmtId="177" fontId="26" fillId="0" borderId="33" xfId="12" applyNumberFormat="1" applyFont="1" applyBorder="1" applyAlignment="1">
      <alignment horizontal="right"/>
    </xf>
    <xf numFmtId="3" fontId="25" fillId="0" borderId="33" xfId="12" applyNumberFormat="1" applyFont="1" applyBorder="1" applyAlignment="1">
      <alignment horizontal="right"/>
    </xf>
    <xf numFmtId="177" fontId="25" fillId="0" borderId="62" xfId="12" applyNumberFormat="1" applyFont="1" applyBorder="1" applyAlignment="1">
      <alignment horizontal="center"/>
    </xf>
    <xf numFmtId="177" fontId="25" fillId="0" borderId="63" xfId="12" applyNumberFormat="1" applyFont="1" applyBorder="1" applyAlignment="1">
      <alignment horizontal="right"/>
    </xf>
    <xf numFmtId="0" fontId="26" fillId="0" borderId="37" xfId="12" applyFont="1" applyBorder="1"/>
    <xf numFmtId="177" fontId="25" fillId="0" borderId="64" xfId="12" applyNumberFormat="1" applyFont="1" applyBorder="1" applyAlignment="1">
      <alignment horizontal="center"/>
    </xf>
    <xf numFmtId="177" fontId="25" fillId="0" borderId="65" xfId="12" applyNumberFormat="1" applyFont="1" applyBorder="1" applyAlignment="1">
      <alignment horizontal="center"/>
    </xf>
    <xf numFmtId="177" fontId="25" fillId="0" borderId="66" xfId="12" applyNumberFormat="1" applyFont="1" applyBorder="1" applyAlignment="1">
      <alignment horizontal="right"/>
    </xf>
    <xf numFmtId="3" fontId="25" fillId="3" borderId="0" xfId="12" applyNumberFormat="1" applyFont="1" applyFill="1"/>
    <xf numFmtId="0" fontId="25" fillId="0" borderId="46" xfId="12" applyFont="1" applyBorder="1"/>
    <xf numFmtId="177" fontId="25" fillId="0" borderId="67" xfId="12" applyNumberFormat="1" applyFont="1" applyBorder="1" applyAlignment="1">
      <alignment horizontal="right"/>
    </xf>
    <xf numFmtId="9" fontId="25" fillId="0" borderId="0" xfId="12" applyNumberFormat="1" applyFont="1"/>
    <xf numFmtId="0" fontId="25" fillId="0" borderId="37" xfId="12" applyFont="1" applyBorder="1" applyAlignment="1">
      <alignment horizontal="left"/>
    </xf>
    <xf numFmtId="176" fontId="25" fillId="3" borderId="0" xfId="8" applyNumberFormat="1" applyFont="1" applyFill="1" applyBorder="1"/>
    <xf numFmtId="176" fontId="25" fillId="3" borderId="0" xfId="12" applyNumberFormat="1" applyFont="1" applyFill="1"/>
    <xf numFmtId="0" fontId="26" fillId="0" borderId="46" xfId="12" applyFont="1" applyBorder="1" applyAlignment="1">
      <alignment horizontal="left"/>
    </xf>
    <xf numFmtId="177" fontId="26" fillId="0" borderId="65" xfId="12" applyNumberFormat="1" applyFont="1" applyBorder="1" applyAlignment="1">
      <alignment horizontal="center"/>
    </xf>
    <xf numFmtId="177" fontId="26" fillId="0" borderId="66" xfId="12" applyNumberFormat="1" applyFont="1" applyBorder="1" applyAlignment="1">
      <alignment horizontal="right"/>
    </xf>
    <xf numFmtId="0" fontId="25" fillId="0" borderId="46" xfId="12" applyFont="1" applyBorder="1" applyAlignment="1">
      <alignment horizontal="left"/>
    </xf>
    <xf numFmtId="0" fontId="26" fillId="0" borderId="37" xfId="12" applyFont="1" applyBorder="1" applyAlignment="1">
      <alignment horizontal="left"/>
    </xf>
    <xf numFmtId="177" fontId="26" fillId="0" borderId="67" xfId="12" applyNumberFormat="1" applyFont="1" applyBorder="1" applyAlignment="1">
      <alignment horizontal="right"/>
    </xf>
    <xf numFmtId="0" fontId="26" fillId="3" borderId="0" xfId="12" applyFont="1" applyFill="1"/>
    <xf numFmtId="3" fontId="25" fillId="0" borderId="40" xfId="12" applyNumberFormat="1" applyFont="1" applyBorder="1" applyAlignment="1">
      <alignment horizontal="right"/>
    </xf>
    <xf numFmtId="0" fontId="25" fillId="0" borderId="68" xfId="12" applyFont="1" applyBorder="1" applyAlignment="1">
      <alignment horizontal="left"/>
    </xf>
    <xf numFmtId="0" fontId="25" fillId="0" borderId="40" xfId="12" applyFont="1" applyBorder="1" applyAlignment="1">
      <alignment horizontal="left"/>
    </xf>
    <xf numFmtId="177" fontId="25" fillId="0" borderId="40" xfId="12" applyNumberFormat="1" applyFont="1" applyBorder="1" applyAlignment="1">
      <alignment horizontal="right"/>
    </xf>
    <xf numFmtId="4" fontId="25" fillId="0" borderId="40" xfId="12" applyNumberFormat="1" applyFont="1" applyBorder="1"/>
    <xf numFmtId="177" fontId="25" fillId="0" borderId="69" xfId="12" applyNumberFormat="1" applyFont="1" applyBorder="1" applyAlignment="1">
      <alignment horizontal="right"/>
    </xf>
    <xf numFmtId="177" fontId="25" fillId="0" borderId="70" xfId="12" applyNumberFormat="1" applyFont="1" applyBorder="1" applyAlignment="1">
      <alignment horizontal="center"/>
    </xf>
    <xf numFmtId="177" fontId="25" fillId="0" borderId="71" xfId="12" applyNumberFormat="1" applyFont="1" applyBorder="1" applyAlignment="1">
      <alignment horizontal="right"/>
    </xf>
    <xf numFmtId="0" fontId="26" fillId="0" borderId="40" xfId="12" applyFont="1" applyBorder="1" applyAlignment="1">
      <alignment horizontal="left"/>
    </xf>
    <xf numFmtId="3" fontId="26" fillId="0" borderId="40" xfId="12" applyNumberFormat="1" applyFont="1" applyBorder="1" applyAlignment="1">
      <alignment horizontal="right"/>
    </xf>
    <xf numFmtId="0" fontId="25" fillId="0" borderId="48" xfId="12" applyFont="1" applyBorder="1"/>
    <xf numFmtId="0" fontId="25" fillId="0" borderId="43" xfId="12" applyFont="1" applyBorder="1"/>
    <xf numFmtId="177" fontId="25" fillId="0" borderId="72" xfId="12" applyNumberFormat="1" applyFont="1" applyBorder="1" applyAlignment="1">
      <alignment horizontal="right"/>
    </xf>
    <xf numFmtId="177" fontId="25" fillId="0" borderId="73" xfId="12" applyNumberFormat="1" applyFont="1" applyBorder="1" applyAlignment="1">
      <alignment horizontal="center"/>
    </xf>
    <xf numFmtId="3" fontId="25" fillId="0" borderId="43" xfId="12" applyNumberFormat="1" applyFont="1" applyBorder="1"/>
    <xf numFmtId="177" fontId="25" fillId="0" borderId="74" xfId="12" applyNumberFormat="1" applyFont="1" applyBorder="1" applyAlignment="1">
      <alignment horizontal="right"/>
    </xf>
    <xf numFmtId="0" fontId="37" fillId="0" borderId="0" xfId="12" applyFont="1" applyAlignment="1">
      <alignment horizontal="left"/>
    </xf>
    <xf numFmtId="0" fontId="25" fillId="0" borderId="29" xfId="12" applyFont="1" applyBorder="1"/>
    <xf numFmtId="0" fontId="25" fillId="0" borderId="75" xfId="12" applyFont="1" applyBorder="1"/>
    <xf numFmtId="3" fontId="25" fillId="0" borderId="76" xfId="12" applyNumberFormat="1" applyFont="1" applyBorder="1" applyAlignment="1">
      <alignment horizontal="right"/>
    </xf>
    <xf numFmtId="177" fontId="25" fillId="0" borderId="76" xfId="12" applyNumberFormat="1" applyFont="1" applyBorder="1" applyAlignment="1">
      <alignment horizontal="right"/>
    </xf>
    <xf numFmtId="178" fontId="25" fillId="0" borderId="76" xfId="8" applyNumberFormat="1" applyFont="1" applyFill="1" applyBorder="1" applyAlignment="1"/>
    <xf numFmtId="177" fontId="25" fillId="0" borderId="76" xfId="12" applyNumberFormat="1" applyFont="1" applyBorder="1" applyAlignment="1">
      <alignment horizontal="center"/>
    </xf>
    <xf numFmtId="4" fontId="25" fillId="0" borderId="76" xfId="12" applyNumberFormat="1" applyFont="1" applyBorder="1"/>
    <xf numFmtId="3" fontId="25" fillId="0" borderId="76" xfId="12" applyNumberFormat="1" applyFont="1" applyBorder="1"/>
    <xf numFmtId="177" fontId="25" fillId="0" borderId="77" xfId="12" applyNumberFormat="1" applyFont="1" applyBorder="1" applyAlignment="1">
      <alignment horizontal="right"/>
    </xf>
    <xf numFmtId="0" fontId="38" fillId="0" borderId="0" xfId="12" applyFont="1" applyAlignment="1">
      <alignment horizontal="left"/>
    </xf>
    <xf numFmtId="3" fontId="25" fillId="0" borderId="0" xfId="12" applyNumberFormat="1" applyFont="1" applyAlignment="1">
      <alignment horizontal="center"/>
    </xf>
    <xf numFmtId="3" fontId="25" fillId="0" borderId="0" xfId="12" applyNumberFormat="1" applyFont="1" applyAlignment="1">
      <alignment horizontal="right"/>
    </xf>
    <xf numFmtId="0" fontId="25" fillId="3" borderId="0" xfId="12" applyFont="1" applyFill="1" applyAlignment="1">
      <alignment horizontal="left"/>
    </xf>
    <xf numFmtId="0" fontId="29" fillId="0" borderId="0" xfId="12" applyFont="1" applyAlignment="1">
      <alignment horizontal="left"/>
    </xf>
    <xf numFmtId="3" fontId="29" fillId="0" borderId="0" xfId="12" applyNumberFormat="1" applyFont="1" applyAlignment="1">
      <alignment horizontal="right"/>
    </xf>
    <xf numFmtId="0" fontId="22" fillId="0" borderId="0" xfId="0" applyFont="1"/>
    <xf numFmtId="3" fontId="22" fillId="0" borderId="0" xfId="0" applyNumberFormat="1" applyFont="1"/>
    <xf numFmtId="0" fontId="22" fillId="0" borderId="0" xfId="0" applyFont="1" applyAlignment="1">
      <alignment horizontal="center" vertical="center"/>
    </xf>
    <xf numFmtId="0" fontId="21" fillId="0" borderId="0" xfId="0" applyFont="1" applyAlignment="1">
      <alignment horizontal="center" vertical="center"/>
    </xf>
    <xf numFmtId="0" fontId="47" fillId="0" borderId="0" xfId="0" applyFont="1"/>
    <xf numFmtId="0" fontId="45" fillId="0" borderId="0" xfId="0" applyFont="1" applyAlignment="1">
      <alignment horizontal="center"/>
    </xf>
    <xf numFmtId="0" fontId="45" fillId="0" borderId="0" xfId="0" applyFont="1"/>
    <xf numFmtId="3" fontId="45" fillId="0" borderId="0" xfId="0" applyNumberFormat="1" applyFont="1"/>
    <xf numFmtId="3" fontId="47" fillId="0" borderId="0" xfId="0" applyNumberFormat="1" applyFont="1"/>
    <xf numFmtId="3" fontId="45" fillId="0" borderId="0" xfId="0" applyNumberFormat="1" applyFont="1" applyAlignment="1">
      <alignment horizontal="center"/>
    </xf>
    <xf numFmtId="0" fontId="47" fillId="10" borderId="14" xfId="0" applyFont="1" applyFill="1" applyBorder="1"/>
    <xf numFmtId="3" fontId="47" fillId="10" borderId="14" xfId="0" applyNumberFormat="1" applyFont="1" applyFill="1" applyBorder="1"/>
    <xf numFmtId="3" fontId="47" fillId="10" borderId="83" xfId="22" applyNumberFormat="1" applyFont="1" applyFill="1" applyBorder="1"/>
    <xf numFmtId="3" fontId="47" fillId="10" borderId="3" xfId="0" applyNumberFormat="1" applyFont="1" applyFill="1" applyBorder="1"/>
    <xf numFmtId="0" fontId="47" fillId="0" borderId="0" xfId="0" applyFont="1" applyAlignment="1">
      <alignment horizontal="center" vertical="center"/>
    </xf>
    <xf numFmtId="3" fontId="47" fillId="10" borderId="10" xfId="0" applyNumberFormat="1" applyFont="1" applyFill="1" applyBorder="1" applyAlignment="1">
      <alignment horizontal="center" vertical="center" wrapText="1"/>
    </xf>
    <xf numFmtId="14" fontId="47" fillId="10" borderId="81" xfId="0" applyNumberFormat="1" applyFont="1" applyFill="1" applyBorder="1" applyAlignment="1">
      <alignment horizontal="center" vertical="center" wrapText="1"/>
    </xf>
    <xf numFmtId="3" fontId="47" fillId="10" borderId="85" xfId="0" applyNumberFormat="1" applyFont="1" applyFill="1" applyBorder="1" applyAlignment="1">
      <alignment horizontal="center" vertical="center" wrapText="1"/>
    </xf>
    <xf numFmtId="0" fontId="45" fillId="0" borderId="88" xfId="0" applyFont="1" applyBorder="1" applyAlignment="1">
      <alignment wrapText="1"/>
    </xf>
    <xf numFmtId="3" fontId="45" fillId="0" borderId="88" xfId="0" applyNumberFormat="1" applyFont="1" applyBorder="1"/>
    <xf numFmtId="0" fontId="45" fillId="0" borderId="89" xfId="0" applyFont="1" applyBorder="1" applyAlignment="1">
      <alignment wrapText="1"/>
    </xf>
    <xf numFmtId="3" fontId="45" fillId="0" borderId="89" xfId="0" applyNumberFormat="1" applyFont="1" applyBorder="1"/>
    <xf numFmtId="0" fontId="45" fillId="0" borderId="89" xfId="0" applyFont="1" applyBorder="1"/>
    <xf numFmtId="0" fontId="45" fillId="0" borderId="0" xfId="0" applyFont="1" applyAlignment="1">
      <alignment horizontal="center" vertical="center"/>
    </xf>
    <xf numFmtId="3" fontId="45" fillId="0" borderId="95" xfId="0" applyNumberFormat="1" applyFont="1" applyBorder="1"/>
    <xf numFmtId="3" fontId="45" fillId="0" borderId="96" xfId="0" applyNumberFormat="1" applyFont="1" applyBorder="1"/>
    <xf numFmtId="3" fontId="47" fillId="10" borderId="15" xfId="0" applyNumberFormat="1" applyFont="1" applyFill="1" applyBorder="1"/>
    <xf numFmtId="3" fontId="45" fillId="0" borderId="80" xfId="0" applyNumberFormat="1" applyFont="1" applyBorder="1"/>
    <xf numFmtId="0" fontId="66" fillId="9" borderId="0" xfId="0" applyFont="1" applyFill="1" applyAlignment="1">
      <alignment vertical="center"/>
    </xf>
    <xf numFmtId="0" fontId="66" fillId="9" borderId="0" xfId="19" applyFont="1" applyFill="1"/>
    <xf numFmtId="0" fontId="66" fillId="9" borderId="0" xfId="0" applyFont="1" applyFill="1"/>
    <xf numFmtId="0" fontId="68" fillId="9" borderId="131" xfId="0" applyFont="1" applyFill="1" applyBorder="1" applyAlignment="1">
      <alignment horizontal="justify" vertical="center"/>
    </xf>
    <xf numFmtId="0" fontId="68" fillId="9" borderId="105" xfId="0" applyFont="1" applyFill="1" applyBorder="1" applyAlignment="1">
      <alignment horizontal="justify" vertical="center"/>
    </xf>
    <xf numFmtId="0" fontId="66" fillId="9" borderId="131" xfId="0" applyFont="1" applyFill="1" applyBorder="1" applyAlignment="1">
      <alignment horizontal="justify" vertical="center"/>
    </xf>
    <xf numFmtId="0" fontId="68" fillId="11" borderId="131" xfId="0" applyFont="1" applyFill="1" applyBorder="1" applyAlignment="1">
      <alignment horizontal="justify" vertical="center"/>
    </xf>
    <xf numFmtId="0" fontId="68" fillId="11" borderId="105" xfId="0" applyFont="1" applyFill="1" applyBorder="1" applyAlignment="1">
      <alignment horizontal="justify" vertical="center"/>
    </xf>
    <xf numFmtId="3" fontId="66" fillId="9" borderId="105" xfId="0" applyNumberFormat="1" applyFont="1" applyFill="1" applyBorder="1" applyAlignment="1">
      <alignment horizontal="right" vertical="center"/>
    </xf>
    <xf numFmtId="169" fontId="66" fillId="9" borderId="0" xfId="7" applyFont="1" applyFill="1"/>
    <xf numFmtId="3" fontId="66" fillId="0" borderId="105" xfId="0" applyNumberFormat="1" applyFont="1" applyBorder="1" applyAlignment="1">
      <alignment horizontal="right" vertical="center"/>
    </xf>
    <xf numFmtId="3" fontId="68" fillId="11" borderId="105" xfId="0" applyNumberFormat="1" applyFont="1" applyFill="1" applyBorder="1" applyAlignment="1">
      <alignment vertical="center"/>
    </xf>
    <xf numFmtId="0" fontId="68" fillId="9" borderId="0" xfId="19" applyFont="1" applyFill="1"/>
    <xf numFmtId="0" fontId="68" fillId="11" borderId="113" xfId="0" applyFont="1" applyFill="1" applyBorder="1" applyAlignment="1">
      <alignment horizontal="center"/>
    </xf>
    <xf numFmtId="0" fontId="68" fillId="11" borderId="80" xfId="0" applyFont="1" applyFill="1" applyBorder="1" applyAlignment="1">
      <alignment horizontal="center"/>
    </xf>
    <xf numFmtId="0" fontId="68" fillId="11" borderId="80" xfId="0" applyFont="1" applyFill="1" applyBorder="1" applyAlignment="1">
      <alignment horizontal="center" wrapText="1"/>
    </xf>
    <xf numFmtId="0" fontId="68" fillId="11" borderId="108" xfId="0" applyFont="1" applyFill="1" applyBorder="1" applyAlignment="1">
      <alignment horizontal="center" wrapText="1"/>
    </xf>
    <xf numFmtId="0" fontId="66" fillId="9" borderId="113" xfId="0" applyFont="1" applyFill="1" applyBorder="1"/>
    <xf numFmtId="0" fontId="66" fillId="9" borderId="80" xfId="0" applyFont="1" applyFill="1" applyBorder="1"/>
    <xf numFmtId="0" fontId="66" fillId="9" borderId="108" xfId="0" applyFont="1" applyFill="1" applyBorder="1"/>
    <xf numFmtId="0" fontId="68" fillId="11" borderId="113" xfId="0" applyFont="1" applyFill="1" applyBorder="1"/>
    <xf numFmtId="0" fontId="66" fillId="11" borderId="80" xfId="0" applyFont="1" applyFill="1" applyBorder="1"/>
    <xf numFmtId="0" fontId="66" fillId="11" borderId="108" xfId="0" applyFont="1" applyFill="1" applyBorder="1"/>
    <xf numFmtId="0" fontId="68" fillId="11" borderId="118" xfId="0" applyFont="1" applyFill="1" applyBorder="1"/>
    <xf numFmtId="0" fontId="66" fillId="11" borderId="111" xfId="0" applyFont="1" applyFill="1" applyBorder="1"/>
    <xf numFmtId="0" fontId="66" fillId="11" borderId="125" xfId="0" applyFont="1" applyFill="1" applyBorder="1"/>
    <xf numFmtId="0" fontId="68" fillId="9" borderId="0" xfId="0" applyFont="1" applyFill="1" applyAlignment="1">
      <alignment vertical="center"/>
    </xf>
    <xf numFmtId="0" fontId="66" fillId="0" borderId="0" xfId="0" applyFont="1"/>
    <xf numFmtId="0" fontId="69" fillId="9" borderId="131" xfId="0" applyFont="1" applyFill="1" applyBorder="1" applyAlignment="1">
      <alignment vertical="center" wrapText="1"/>
    </xf>
    <xf numFmtId="0" fontId="69" fillId="9" borderId="105" xfId="0" applyFont="1" applyFill="1" applyBorder="1" applyAlignment="1">
      <alignment vertical="center" wrapText="1"/>
    </xf>
    <xf numFmtId="0" fontId="69" fillId="9" borderId="104" xfId="0" applyFont="1" applyFill="1" applyBorder="1" applyAlignment="1">
      <alignment vertical="center" wrapText="1"/>
    </xf>
    <xf numFmtId="0" fontId="67" fillId="9" borderId="0" xfId="0" applyFont="1" applyFill="1"/>
    <xf numFmtId="0" fontId="68" fillId="9" borderId="0" xfId="0" applyFont="1" applyFill="1"/>
    <xf numFmtId="0" fontId="69" fillId="9" borderId="99" xfId="12" applyFont="1" applyFill="1" applyBorder="1" applyAlignment="1">
      <alignment vertical="center" wrapText="1"/>
    </xf>
    <xf numFmtId="0" fontId="69" fillId="9" borderId="106" xfId="12" applyFont="1" applyFill="1" applyBorder="1" applyAlignment="1">
      <alignment vertical="center" wrapText="1"/>
    </xf>
    <xf numFmtId="0" fontId="69" fillId="9" borderId="100" xfId="12" applyFont="1" applyFill="1" applyBorder="1" applyAlignment="1">
      <alignment vertical="center" wrapText="1"/>
    </xf>
    <xf numFmtId="0" fontId="66" fillId="9" borderId="103" xfId="0" applyFont="1" applyFill="1" applyBorder="1" applyAlignment="1">
      <alignment vertical="center" wrapText="1"/>
    </xf>
    <xf numFmtId="0" fontId="66" fillId="9" borderId="104" xfId="0" applyFont="1" applyFill="1" applyBorder="1" applyAlignment="1">
      <alignment vertical="center" wrapText="1"/>
    </xf>
    <xf numFmtId="0" fontId="66" fillId="9" borderId="105" xfId="0" applyFont="1" applyFill="1" applyBorder="1" applyAlignment="1">
      <alignment vertical="center" wrapText="1"/>
    </xf>
    <xf numFmtId="0" fontId="66" fillId="9" borderId="0" xfId="0" applyFont="1" applyFill="1" applyAlignment="1">
      <alignment vertical="center" wrapText="1"/>
    </xf>
    <xf numFmtId="0" fontId="70" fillId="9" borderId="0" xfId="0" applyFont="1" applyFill="1"/>
    <xf numFmtId="0" fontId="69" fillId="9" borderId="113" xfId="0" applyFont="1" applyFill="1" applyBorder="1" applyAlignment="1">
      <alignment horizontal="justify" vertical="center"/>
    </xf>
    <xf numFmtId="0" fontId="69" fillId="9" borderId="108" xfId="0" applyFont="1" applyFill="1" applyBorder="1" applyAlignment="1">
      <alignment horizontal="justify" vertical="center"/>
    </xf>
    <xf numFmtId="0" fontId="69" fillId="9" borderId="118" xfId="0" applyFont="1" applyFill="1" applyBorder="1" applyAlignment="1">
      <alignment horizontal="justify" vertical="center"/>
    </xf>
    <xf numFmtId="0" fontId="69" fillId="9" borderId="125" xfId="0" applyFont="1" applyFill="1" applyBorder="1" applyAlignment="1">
      <alignment horizontal="justify" vertical="center"/>
    </xf>
    <xf numFmtId="0" fontId="68" fillId="9" borderId="131" xfId="0" applyFont="1" applyFill="1" applyBorder="1"/>
    <xf numFmtId="0" fontId="71" fillId="9" borderId="131" xfId="0" applyFont="1" applyFill="1" applyBorder="1" applyAlignment="1">
      <alignment horizontal="center" vertical="center"/>
    </xf>
    <xf numFmtId="0" fontId="66" fillId="9" borderId="0" xfId="0" applyFont="1" applyFill="1" applyAlignment="1">
      <alignment horizontal="justify" vertical="center"/>
    </xf>
    <xf numFmtId="0" fontId="66" fillId="9" borderId="0" xfId="0" applyFont="1" applyFill="1" applyAlignment="1">
      <alignment horizontal="left" vertical="center"/>
    </xf>
    <xf numFmtId="0" fontId="68" fillId="9" borderId="0" xfId="0" applyFont="1" applyFill="1" applyAlignment="1">
      <alignment horizontal="center" vertical="center"/>
    </xf>
    <xf numFmtId="0" fontId="68" fillId="9" borderId="0" xfId="21" applyFont="1" applyFill="1"/>
    <xf numFmtId="169" fontId="68" fillId="9" borderId="135" xfId="21" applyNumberFormat="1" applyFont="1" applyFill="1" applyBorder="1"/>
    <xf numFmtId="0" fontId="68" fillId="9" borderId="106" xfId="21" applyFont="1" applyFill="1" applyBorder="1"/>
    <xf numFmtId="3" fontId="68" fillId="9" borderId="135" xfId="21" applyNumberFormat="1" applyFont="1" applyFill="1" applyBorder="1"/>
    <xf numFmtId="0" fontId="67" fillId="9" borderId="112" xfId="21" applyFont="1" applyFill="1" applyBorder="1"/>
    <xf numFmtId="3" fontId="67" fillId="9" borderId="123" xfId="21" applyNumberFormat="1" applyFont="1" applyFill="1" applyBorder="1"/>
    <xf numFmtId="0" fontId="66" fillId="9" borderId="106" xfId="21" applyFont="1" applyFill="1" applyBorder="1"/>
    <xf numFmtId="3" fontId="68" fillId="9" borderId="0" xfId="21" applyNumberFormat="1" applyFont="1" applyFill="1"/>
    <xf numFmtId="3" fontId="68" fillId="9" borderId="80" xfId="21" applyNumberFormat="1" applyFont="1" applyFill="1" applyBorder="1"/>
    <xf numFmtId="3" fontId="66" fillId="9" borderId="25" xfId="6" applyNumberFormat="1" applyFont="1" applyFill="1" applyBorder="1" applyAlignment="1">
      <alignment horizontal="right"/>
    </xf>
    <xf numFmtId="173" fontId="68" fillId="9" borderId="135" xfId="6" applyFont="1" applyFill="1" applyBorder="1"/>
    <xf numFmtId="173" fontId="66" fillId="9" borderId="149" xfId="6" applyFont="1" applyFill="1" applyBorder="1"/>
    <xf numFmtId="168" fontId="66" fillId="9" borderId="80" xfId="6" applyNumberFormat="1" applyFont="1" applyFill="1" applyBorder="1"/>
    <xf numFmtId="3" fontId="66" fillId="9" borderId="149" xfId="21" applyNumberFormat="1" applyFont="1" applyFill="1" applyBorder="1"/>
    <xf numFmtId="3" fontId="66" fillId="9" borderId="104" xfId="21" applyNumberFormat="1" applyFont="1" applyFill="1" applyBorder="1"/>
    <xf numFmtId="173" fontId="68" fillId="9" borderId="0" xfId="6" applyFont="1" applyFill="1" applyBorder="1"/>
    <xf numFmtId="3" fontId="66" fillId="9" borderId="25" xfId="21" applyNumberFormat="1" applyFont="1" applyFill="1" applyBorder="1"/>
    <xf numFmtId="0" fontId="68" fillId="9" borderId="149" xfId="21" applyFont="1" applyFill="1" applyBorder="1"/>
    <xf numFmtId="173" fontId="66" fillId="9" borderId="25" xfId="6" applyFont="1" applyFill="1" applyBorder="1"/>
    <xf numFmtId="3" fontId="66" fillId="9" borderId="123" xfId="21" applyNumberFormat="1" applyFont="1" applyFill="1" applyBorder="1"/>
    <xf numFmtId="168" fontId="68" fillId="9" borderId="80" xfId="6" applyNumberFormat="1" applyFont="1" applyFill="1" applyBorder="1"/>
    <xf numFmtId="173" fontId="66" fillId="9" borderId="80" xfId="6" applyFont="1" applyFill="1" applyBorder="1"/>
    <xf numFmtId="0" fontId="68" fillId="9" borderId="80" xfId="21" applyFont="1" applyFill="1" applyBorder="1"/>
    <xf numFmtId="3" fontId="66" fillId="9" borderId="152" xfId="21" applyNumberFormat="1" applyFont="1" applyFill="1" applyBorder="1"/>
    <xf numFmtId="0" fontId="66" fillId="9" borderId="0" xfId="21" applyFont="1" applyFill="1"/>
    <xf numFmtId="0" fontId="68" fillId="9" borderId="107" xfId="21" applyFont="1" applyFill="1" applyBorder="1"/>
    <xf numFmtId="3" fontId="68" fillId="9" borderId="22" xfId="21" applyNumberFormat="1" applyFont="1" applyFill="1" applyBorder="1"/>
    <xf numFmtId="3" fontId="68" fillId="9" borderId="124" xfId="21" applyNumberFormat="1" applyFont="1" applyFill="1" applyBorder="1"/>
    <xf numFmtId="3" fontId="66" fillId="9" borderId="22" xfId="21" applyNumberFormat="1" applyFont="1" applyFill="1" applyBorder="1"/>
    <xf numFmtId="3" fontId="68" fillId="9" borderId="82" xfId="21" applyNumberFormat="1" applyFont="1" applyFill="1" applyBorder="1"/>
    <xf numFmtId="173" fontId="66" fillId="9" borderId="0" xfId="6" applyFont="1" applyFill="1" applyBorder="1"/>
    <xf numFmtId="3" fontId="68" fillId="9" borderId="0" xfId="21" applyNumberFormat="1" applyFont="1" applyFill="1" applyAlignment="1">
      <alignment horizontal="center"/>
    </xf>
    <xf numFmtId="170" fontId="68" fillId="9" borderId="0" xfId="21" applyNumberFormat="1" applyFont="1" applyFill="1"/>
    <xf numFmtId="0" fontId="68" fillId="9" borderId="0" xfId="21" applyFont="1" applyFill="1" applyAlignment="1">
      <alignment horizontal="left"/>
    </xf>
    <xf numFmtId="0" fontId="73" fillId="0" borderId="0" xfId="22" applyFont="1"/>
    <xf numFmtId="0" fontId="66" fillId="0" borderId="0" xfId="22" applyFont="1"/>
    <xf numFmtId="0" fontId="72" fillId="0" borderId="0" xfId="21" applyFont="1" applyAlignment="1">
      <alignment horizontal="center"/>
    </xf>
    <xf numFmtId="169" fontId="66" fillId="0" borderId="0" xfId="7" applyFont="1" applyBorder="1" applyAlignment="1">
      <alignment horizontal="center"/>
    </xf>
    <xf numFmtId="0" fontId="67" fillId="0" borderId="0" xfId="21" applyFont="1" applyAlignment="1">
      <alignment horizontal="center"/>
    </xf>
    <xf numFmtId="0" fontId="67" fillId="0" borderId="0" xfId="22" applyFont="1" applyAlignment="1">
      <alignment horizontal="center" vertical="center"/>
    </xf>
    <xf numFmtId="169" fontId="66" fillId="0" borderId="0" xfId="7" applyFont="1"/>
    <xf numFmtId="0" fontId="74" fillId="0" borderId="0" xfId="22" applyFont="1"/>
    <xf numFmtId="169" fontId="66" fillId="11" borderId="129" xfId="7" applyFont="1" applyFill="1" applyBorder="1" applyAlignment="1">
      <alignment horizontal="center" vertical="center"/>
    </xf>
    <xf numFmtId="14" fontId="68" fillId="11" borderId="129" xfId="21" applyNumberFormat="1" applyFont="1" applyFill="1" applyBorder="1" applyAlignment="1">
      <alignment horizontal="center"/>
    </xf>
    <xf numFmtId="0" fontId="68" fillId="0" borderId="0" xfId="22" applyFont="1"/>
    <xf numFmtId="169" fontId="66" fillId="11" borderId="131" xfId="7" applyFont="1" applyFill="1" applyBorder="1" applyAlignment="1">
      <alignment horizontal="center" vertical="center"/>
    </xf>
    <xf numFmtId="0" fontId="67" fillId="11" borderId="131" xfId="21" applyFont="1" applyFill="1" applyBorder="1" applyAlignment="1">
      <alignment horizontal="center"/>
    </xf>
    <xf numFmtId="0" fontId="68" fillId="0" borderId="128" xfId="22" applyFont="1" applyBorder="1"/>
    <xf numFmtId="169" fontId="66" fillId="0" borderId="128" xfId="7" applyFont="1" applyBorder="1"/>
    <xf numFmtId="184" fontId="66" fillId="0" borderId="139" xfId="22" applyNumberFormat="1" applyFont="1" applyBorder="1" applyAlignment="1">
      <alignment horizontal="right"/>
    </xf>
    <xf numFmtId="184" fontId="66" fillId="0" borderId="151" xfId="22" applyNumberFormat="1" applyFont="1" applyBorder="1" applyAlignment="1">
      <alignment horizontal="right"/>
    </xf>
    <xf numFmtId="0" fontId="67" fillId="0" borderId="107" xfId="22" applyFont="1" applyBorder="1"/>
    <xf numFmtId="169" fontId="66" fillId="0" borderId="107" xfId="7" applyFont="1" applyBorder="1"/>
    <xf numFmtId="184" fontId="66" fillId="0" borderId="136" xfId="22" applyNumberFormat="1" applyFont="1" applyBorder="1" applyAlignment="1">
      <alignment horizontal="right"/>
    </xf>
    <xf numFmtId="184" fontId="66" fillId="0" borderId="124" xfId="22" applyNumberFormat="1" applyFont="1" applyBorder="1" applyAlignment="1">
      <alignment horizontal="right"/>
    </xf>
    <xf numFmtId="0" fontId="66" fillId="0" borderId="107" xfId="22" applyFont="1" applyBorder="1"/>
    <xf numFmtId="169" fontId="66" fillId="0" borderId="0" xfId="22" applyNumberFormat="1" applyFont="1"/>
    <xf numFmtId="183" fontId="66" fillId="0" borderId="136" xfId="22" applyNumberFormat="1" applyFont="1" applyBorder="1"/>
    <xf numFmtId="184" fontId="66" fillId="0" borderId="136" xfId="22" applyNumberFormat="1" applyFont="1" applyBorder="1"/>
    <xf numFmtId="0" fontId="75" fillId="0" borderId="0" xfId="22" applyFont="1"/>
    <xf numFmtId="0" fontId="76" fillId="0" borderId="0" xfId="22" applyFont="1"/>
    <xf numFmtId="184" fontId="66" fillId="9" borderId="124" xfId="22" applyNumberFormat="1" applyFont="1" applyFill="1" applyBorder="1"/>
    <xf numFmtId="168" fontId="66" fillId="0" borderId="136" xfId="119" applyNumberFormat="1" applyFont="1" applyFill="1" applyBorder="1"/>
    <xf numFmtId="0" fontId="68" fillId="0" borderId="107" xfId="22" applyFont="1" applyBorder="1"/>
    <xf numFmtId="173" fontId="66" fillId="0" borderId="136" xfId="119" applyFont="1" applyFill="1" applyBorder="1"/>
    <xf numFmtId="184" fontId="66" fillId="9" borderId="124" xfId="22" applyNumberFormat="1" applyFont="1" applyFill="1" applyBorder="1" applyAlignment="1">
      <alignment horizontal="right"/>
    </xf>
    <xf numFmtId="178" fontId="68" fillId="0" borderId="136" xfId="22" applyNumberFormat="1" applyFont="1" applyBorder="1" applyAlignment="1">
      <alignment horizontal="right"/>
    </xf>
    <xf numFmtId="169" fontId="66" fillId="0" borderId="161" xfId="7" applyFont="1" applyBorder="1"/>
    <xf numFmtId="184" fontId="66" fillId="0" borderId="137" xfId="22" applyNumberFormat="1" applyFont="1" applyBorder="1" applyAlignment="1">
      <alignment horizontal="right"/>
    </xf>
    <xf numFmtId="184" fontId="66" fillId="9" borderId="150" xfId="22" applyNumberFormat="1" applyFont="1" applyFill="1" applyBorder="1" applyAlignment="1">
      <alignment horizontal="right"/>
    </xf>
    <xf numFmtId="0" fontId="66" fillId="0" borderId="106" xfId="22" applyFont="1" applyBorder="1"/>
    <xf numFmtId="178" fontId="66" fillId="0" borderId="136" xfId="22" applyNumberFormat="1" applyFont="1" applyBorder="1" applyAlignment="1">
      <alignment horizontal="right"/>
    </xf>
    <xf numFmtId="0" fontId="66" fillId="0" borderId="128" xfId="22" applyFont="1" applyBorder="1"/>
    <xf numFmtId="178" fontId="66" fillId="9" borderId="151" xfId="22" applyNumberFormat="1" applyFont="1" applyFill="1" applyBorder="1" applyAlignment="1">
      <alignment horizontal="right"/>
    </xf>
    <xf numFmtId="184" fontId="66" fillId="9" borderId="151" xfId="22" applyNumberFormat="1" applyFont="1" applyFill="1" applyBorder="1" applyAlignment="1">
      <alignment horizontal="right"/>
    </xf>
    <xf numFmtId="178" fontId="66" fillId="9" borderId="124" xfId="22" applyNumberFormat="1" applyFont="1" applyFill="1" applyBorder="1" applyAlignment="1">
      <alignment horizontal="right"/>
    </xf>
    <xf numFmtId="0" fontId="66" fillId="0" borderId="136" xfId="22" applyFont="1" applyBorder="1"/>
    <xf numFmtId="169" fontId="66" fillId="0" borderId="106" xfId="7" applyFont="1" applyBorder="1"/>
    <xf numFmtId="0" fontId="68" fillId="0" borderId="161" xfId="22" applyFont="1" applyBorder="1"/>
    <xf numFmtId="0" fontId="73" fillId="9" borderId="0" xfId="22" applyFont="1" applyFill="1"/>
    <xf numFmtId="0" fontId="68" fillId="9" borderId="0" xfId="22" applyFont="1" applyFill="1"/>
    <xf numFmtId="169" fontId="66" fillId="9" borderId="0" xfId="7" applyFont="1" applyFill="1" applyBorder="1"/>
    <xf numFmtId="3" fontId="68" fillId="0" borderId="0" xfId="22" applyNumberFormat="1" applyFont="1"/>
    <xf numFmtId="3" fontId="68" fillId="9" borderId="0" xfId="22" applyNumberFormat="1" applyFont="1" applyFill="1"/>
    <xf numFmtId="0" fontId="66" fillId="9" borderId="0" xfId="22" applyFont="1" applyFill="1"/>
    <xf numFmtId="169" fontId="66" fillId="0" borderId="0" xfId="120" applyFont="1" applyFill="1"/>
    <xf numFmtId="3" fontId="66" fillId="0" borderId="0" xfId="22" applyNumberFormat="1" applyFont="1"/>
    <xf numFmtId="0" fontId="68" fillId="9" borderId="0" xfId="23" applyFont="1" applyFill="1"/>
    <xf numFmtId="0" fontId="68" fillId="9" borderId="0" xfId="23" applyFont="1" applyFill="1" applyAlignment="1">
      <alignment horizontal="center"/>
    </xf>
    <xf numFmtId="0" fontId="66" fillId="9" borderId="0" xfId="23" applyFont="1" applyFill="1"/>
    <xf numFmtId="0" fontId="68" fillId="11" borderId="9" xfId="23" applyFont="1" applyFill="1" applyBorder="1" applyAlignment="1">
      <alignment horizontal="center"/>
    </xf>
    <xf numFmtId="0" fontId="66" fillId="9" borderId="113" xfId="23" applyFont="1" applyFill="1" applyBorder="1"/>
    <xf numFmtId="3" fontId="66" fillId="9" borderId="80" xfId="6" applyNumberFormat="1" applyFont="1" applyFill="1" applyBorder="1"/>
    <xf numFmtId="3" fontId="66" fillId="0" borderId="80" xfId="6" applyNumberFormat="1" applyFont="1" applyFill="1" applyBorder="1"/>
    <xf numFmtId="3" fontId="66" fillId="9" borderId="0" xfId="0" applyNumberFormat="1" applyFont="1" applyFill="1"/>
    <xf numFmtId="0" fontId="66" fillId="0" borderId="113" xfId="23" applyFont="1" applyBorder="1"/>
    <xf numFmtId="0" fontId="68" fillId="11" borderId="113" xfId="23" applyFont="1" applyFill="1" applyBorder="1"/>
    <xf numFmtId="3" fontId="68" fillId="11" borderId="80" xfId="6" applyNumberFormat="1" applyFont="1" applyFill="1" applyBorder="1"/>
    <xf numFmtId="3" fontId="68" fillId="11" borderId="108" xfId="6" applyNumberFormat="1" applyFont="1" applyFill="1" applyBorder="1"/>
    <xf numFmtId="0" fontId="68" fillId="9" borderId="118" xfId="23" applyFont="1" applyFill="1" applyBorder="1"/>
    <xf numFmtId="3" fontId="68" fillId="9" borderId="111" xfId="6" applyNumberFormat="1" applyFont="1" applyFill="1" applyBorder="1"/>
    <xf numFmtId="3" fontId="68" fillId="0" borderId="111" xfId="6" applyNumberFormat="1" applyFont="1" applyFill="1" applyBorder="1"/>
    <xf numFmtId="3" fontId="68" fillId="9" borderId="125" xfId="6" applyNumberFormat="1" applyFont="1" applyFill="1" applyBorder="1"/>
    <xf numFmtId="14" fontId="66" fillId="9" borderId="0" xfId="0" applyNumberFormat="1" applyFont="1" applyFill="1"/>
    <xf numFmtId="170" fontId="68" fillId="9" borderId="0" xfId="23" applyNumberFormat="1" applyFont="1" applyFill="1"/>
    <xf numFmtId="3" fontId="70" fillId="9" borderId="0" xfId="6" applyNumberFormat="1" applyFont="1" applyFill="1" applyBorder="1" applyAlignment="1">
      <alignment horizontal="right" vertical="center"/>
    </xf>
    <xf numFmtId="0" fontId="79" fillId="9" borderId="0" xfId="23" applyFont="1" applyFill="1"/>
    <xf numFmtId="169" fontId="66" fillId="9" borderId="0" xfId="7" applyFont="1" applyFill="1" applyAlignment="1">
      <alignment horizontal="center"/>
    </xf>
    <xf numFmtId="3" fontId="66" fillId="9" borderId="0" xfId="23" applyNumberFormat="1" applyFont="1" applyFill="1"/>
    <xf numFmtId="0" fontId="67" fillId="9" borderId="0" xfId="0" applyFont="1" applyFill="1" applyAlignment="1">
      <alignment horizontal="left" vertical="center"/>
    </xf>
    <xf numFmtId="0" fontId="67" fillId="9" borderId="0" xfId="0" applyFont="1" applyFill="1" applyAlignment="1">
      <alignment horizontal="justify" vertical="center"/>
    </xf>
    <xf numFmtId="0" fontId="68" fillId="9" borderId="0" xfId="0" applyFont="1" applyFill="1" applyAlignment="1">
      <alignment horizontal="left" vertical="center"/>
    </xf>
    <xf numFmtId="0" fontId="66" fillId="9" borderId="0" xfId="20" applyFont="1" applyFill="1"/>
    <xf numFmtId="0" fontId="66" fillId="9" borderId="0" xfId="20" applyFont="1" applyFill="1" applyAlignment="1">
      <alignment horizontal="center"/>
    </xf>
    <xf numFmtId="0" fontId="67" fillId="9" borderId="117" xfId="20" applyFont="1" applyFill="1" applyBorder="1" applyAlignment="1">
      <alignment horizontal="center"/>
    </xf>
    <xf numFmtId="0" fontId="66" fillId="9" borderId="114" xfId="20" applyFont="1" applyFill="1" applyBorder="1"/>
    <xf numFmtId="4" fontId="66" fillId="9" borderId="114" xfId="20" applyNumberFormat="1" applyFont="1" applyFill="1" applyBorder="1"/>
    <xf numFmtId="3" fontId="66" fillId="9" borderId="114" xfId="20" applyNumberFormat="1" applyFont="1" applyFill="1" applyBorder="1"/>
    <xf numFmtId="3" fontId="66" fillId="9" borderId="127" xfId="20" applyNumberFormat="1" applyFont="1" applyFill="1" applyBorder="1"/>
    <xf numFmtId="0" fontId="67" fillId="9" borderId="113" xfId="20" applyFont="1" applyFill="1" applyBorder="1" applyAlignment="1">
      <alignment horizontal="left"/>
    </xf>
    <xf numFmtId="0" fontId="66" fillId="9" borderId="80" xfId="20" applyFont="1" applyFill="1" applyBorder="1"/>
    <xf numFmtId="4" fontId="66" fillId="9" borderId="80" xfId="20" applyNumberFormat="1" applyFont="1" applyFill="1" applyBorder="1"/>
    <xf numFmtId="3" fontId="66" fillId="9" borderId="80" xfId="20" applyNumberFormat="1" applyFont="1" applyFill="1" applyBorder="1"/>
    <xf numFmtId="3" fontId="66" fillId="9" borderId="108" xfId="20" applyNumberFormat="1" applyFont="1" applyFill="1" applyBorder="1"/>
    <xf numFmtId="0" fontId="66" fillId="9" borderId="113" xfId="20" applyFont="1" applyFill="1" applyBorder="1" applyAlignment="1">
      <alignment horizontal="left"/>
    </xf>
    <xf numFmtId="0" fontId="66" fillId="9" borderId="80" xfId="20" applyFont="1" applyFill="1" applyBorder="1" applyAlignment="1">
      <alignment horizontal="center"/>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08" xfId="20" applyNumberFormat="1" applyFont="1" applyFill="1" applyBorder="1"/>
    <xf numFmtId="0" fontId="68" fillId="9" borderId="0" xfId="20" applyFont="1" applyFill="1"/>
    <xf numFmtId="0" fontId="66" fillId="9" borderId="113" xfId="20" applyFont="1" applyFill="1" applyBorder="1"/>
    <xf numFmtId="0" fontId="67" fillId="9" borderId="113" xfId="20" applyFont="1" applyFill="1" applyBorder="1"/>
    <xf numFmtId="0" fontId="68" fillId="9" borderId="80" xfId="20" applyFont="1" applyFill="1" applyBorder="1" applyAlignment="1">
      <alignment horizontal="center"/>
    </xf>
    <xf numFmtId="40" fontId="66" fillId="9" borderId="80" xfId="0" applyNumberFormat="1" applyFont="1" applyFill="1" applyBorder="1" applyAlignment="1">
      <alignment horizontal="center"/>
    </xf>
    <xf numFmtId="0" fontId="66" fillId="9" borderId="153" xfId="20" applyFont="1" applyFill="1" applyBorder="1"/>
    <xf numFmtId="4" fontId="66" fillId="9" borderId="80" xfId="20" applyNumberFormat="1" applyFont="1" applyFill="1" applyBorder="1" applyAlignment="1">
      <alignment horizontal="right"/>
    </xf>
    <xf numFmtId="3" fontId="66" fillId="9" borderId="80" xfId="20" applyNumberFormat="1" applyFont="1" applyFill="1" applyBorder="1" applyAlignment="1">
      <alignment horizontal="right"/>
    </xf>
    <xf numFmtId="3" fontId="66" fillId="9" borderId="0" xfId="20" applyNumberFormat="1" applyFont="1" applyFill="1"/>
    <xf numFmtId="4" fontId="66" fillId="9" borderId="0" xfId="20" applyNumberFormat="1" applyFont="1" applyFill="1"/>
    <xf numFmtId="0" fontId="67" fillId="9" borderId="0" xfId="20" applyFont="1" applyFill="1"/>
    <xf numFmtId="0" fontId="67" fillId="9" borderId="0" xfId="20" applyFont="1" applyFill="1" applyAlignment="1">
      <alignment horizontal="center"/>
    </xf>
    <xf numFmtId="3" fontId="66" fillId="9" borderId="80" xfId="0" applyNumberFormat="1" applyFont="1" applyFill="1" applyBorder="1"/>
    <xf numFmtId="0" fontId="68" fillId="11" borderId="80" xfId="0" applyFont="1" applyFill="1" applyBorder="1"/>
    <xf numFmtId="3" fontId="68" fillId="11" borderId="80" xfId="0" applyNumberFormat="1" applyFont="1" applyFill="1" applyBorder="1"/>
    <xf numFmtId="3" fontId="68" fillId="9" borderId="0" xfId="0" applyNumberFormat="1" applyFont="1" applyFill="1"/>
    <xf numFmtId="169" fontId="66" fillId="9" borderId="80" xfId="7" applyFont="1" applyFill="1" applyBorder="1"/>
    <xf numFmtId="0" fontId="66" fillId="9" borderId="106" xfId="0" applyFont="1" applyFill="1" applyBorder="1"/>
    <xf numFmtId="168" fontId="66" fillId="9" borderId="129" xfId="6" applyNumberFormat="1" applyFont="1" applyFill="1" applyBorder="1"/>
    <xf numFmtId="170" fontId="66" fillId="9" borderId="129" xfId="0" applyNumberFormat="1" applyFont="1" applyFill="1" applyBorder="1"/>
    <xf numFmtId="0" fontId="66" fillId="9" borderId="129" xfId="0" applyFont="1" applyFill="1" applyBorder="1"/>
    <xf numFmtId="3" fontId="66" fillId="9" borderId="129" xfId="0" applyNumberFormat="1" applyFont="1" applyFill="1" applyBorder="1"/>
    <xf numFmtId="168" fontId="66" fillId="9" borderId="129" xfId="6" applyNumberFormat="1" applyFont="1" applyFill="1" applyBorder="1" applyAlignment="1">
      <alignment horizontal="right"/>
    </xf>
    <xf numFmtId="168" fontId="66" fillId="9" borderId="130" xfId="6" applyNumberFormat="1" applyFont="1" applyFill="1" applyBorder="1"/>
    <xf numFmtId="170" fontId="66" fillId="9" borderId="130" xfId="0" applyNumberFormat="1" applyFont="1" applyFill="1" applyBorder="1"/>
    <xf numFmtId="0" fontId="66" fillId="9" borderId="130" xfId="0" applyFont="1" applyFill="1" applyBorder="1"/>
    <xf numFmtId="3" fontId="66" fillId="9" borderId="130" xfId="0" applyNumberFormat="1" applyFont="1" applyFill="1" applyBorder="1"/>
    <xf numFmtId="168" fontId="66" fillId="9" borderId="130" xfId="6" applyNumberFormat="1" applyFont="1" applyFill="1" applyBorder="1" applyAlignment="1">
      <alignment horizontal="right"/>
    </xf>
    <xf numFmtId="170" fontId="66" fillId="9" borderId="130" xfId="0" applyNumberFormat="1" applyFont="1" applyFill="1" applyBorder="1" applyAlignment="1">
      <alignment horizontal="right"/>
    </xf>
    <xf numFmtId="170" fontId="66" fillId="9" borderId="131" xfId="0" applyNumberFormat="1" applyFont="1" applyFill="1" applyBorder="1"/>
    <xf numFmtId="0" fontId="66" fillId="9" borderId="131" xfId="0" applyFont="1" applyFill="1" applyBorder="1"/>
    <xf numFmtId="3" fontId="66" fillId="9" borderId="131" xfId="0" applyNumberFormat="1" applyFont="1" applyFill="1" applyBorder="1"/>
    <xf numFmtId="170" fontId="66" fillId="9" borderId="131" xfId="0" applyNumberFormat="1" applyFont="1" applyFill="1" applyBorder="1" applyAlignment="1">
      <alignment horizontal="right"/>
    </xf>
    <xf numFmtId="168" fontId="66" fillId="9" borderId="131" xfId="6" applyNumberFormat="1" applyFont="1" applyFill="1" applyBorder="1" applyAlignment="1">
      <alignment horizontal="right"/>
    </xf>
    <xf numFmtId="0" fontId="68" fillId="11" borderId="28" xfId="0" applyFont="1" applyFill="1" applyBorder="1"/>
    <xf numFmtId="170" fontId="68" fillId="11" borderId="29" xfId="0" applyNumberFormat="1" applyFont="1" applyFill="1" applyBorder="1"/>
    <xf numFmtId="170" fontId="68" fillId="11" borderId="30" xfId="0" applyNumberFormat="1" applyFont="1" applyFill="1" applyBorder="1"/>
    <xf numFmtId="0" fontId="68" fillId="11" borderId="29" xfId="0" applyFont="1" applyFill="1" applyBorder="1"/>
    <xf numFmtId="0" fontId="66" fillId="9" borderId="0" xfId="0" applyFont="1" applyFill="1" applyAlignment="1">
      <alignment horizontal="center" vertical="center"/>
    </xf>
    <xf numFmtId="170" fontId="66" fillId="9" borderId="0" xfId="0" applyNumberFormat="1" applyFont="1" applyFill="1"/>
    <xf numFmtId="173" fontId="66" fillId="9" borderId="0" xfId="6" applyFont="1" applyFill="1"/>
    <xf numFmtId="0" fontId="68" fillId="11" borderId="117" xfId="0" applyFont="1" applyFill="1" applyBorder="1" applyAlignment="1">
      <alignment horizontal="center"/>
    </xf>
    <xf numFmtId="0" fontId="68" fillId="11" borderId="114" xfId="0" applyFont="1" applyFill="1" applyBorder="1" applyAlignment="1">
      <alignment horizontal="center"/>
    </xf>
    <xf numFmtId="0" fontId="68" fillId="11" borderId="127" xfId="0" applyFont="1" applyFill="1" applyBorder="1" applyAlignment="1">
      <alignment horizontal="center"/>
    </xf>
    <xf numFmtId="3" fontId="66" fillId="9" borderId="108" xfId="0" applyNumberFormat="1" applyFont="1" applyFill="1" applyBorder="1"/>
    <xf numFmtId="3" fontId="68" fillId="11" borderId="108" xfId="0" applyNumberFormat="1" applyFont="1" applyFill="1" applyBorder="1"/>
    <xf numFmtId="0" fontId="68" fillId="11" borderId="111" xfId="0" applyFont="1" applyFill="1" applyBorder="1"/>
    <xf numFmtId="3" fontId="68" fillId="11" borderId="111" xfId="0" applyNumberFormat="1" applyFont="1" applyFill="1" applyBorder="1"/>
    <xf numFmtId="3" fontId="68" fillId="11" borderId="125" xfId="0" applyNumberFormat="1" applyFont="1" applyFill="1" applyBorder="1"/>
    <xf numFmtId="0" fontId="68" fillId="11" borderId="108" xfId="0" applyFont="1" applyFill="1" applyBorder="1"/>
    <xf numFmtId="0" fontId="68" fillId="11" borderId="125" xfId="0" applyFont="1" applyFill="1" applyBorder="1"/>
    <xf numFmtId="0" fontId="66" fillId="9" borderId="113" xfId="0" applyFont="1" applyFill="1" applyBorder="1" applyAlignment="1">
      <alignment horizontal="center"/>
    </xf>
    <xf numFmtId="0" fontId="66" fillId="9" borderId="80" xfId="0" applyFont="1" applyFill="1" applyBorder="1" applyAlignment="1">
      <alignment horizontal="center"/>
    </xf>
    <xf numFmtId="0" fontId="66" fillId="9" borderId="108" xfId="0" applyFont="1" applyFill="1" applyBorder="1" applyAlignment="1">
      <alignment horizontal="center"/>
    </xf>
    <xf numFmtId="185" fontId="66" fillId="9" borderId="0" xfId="0" applyNumberFormat="1" applyFont="1" applyFill="1"/>
    <xf numFmtId="0" fontId="66" fillId="9" borderId="0" xfId="0" applyFont="1" applyFill="1" applyAlignment="1">
      <alignment wrapText="1"/>
    </xf>
    <xf numFmtId="0" fontId="68" fillId="11" borderId="117" xfId="0" applyFont="1" applyFill="1" applyBorder="1"/>
    <xf numFmtId="0" fontId="68" fillId="11" borderId="114" xfId="0" applyFont="1" applyFill="1" applyBorder="1"/>
    <xf numFmtId="0" fontId="68" fillId="11" borderId="127" xfId="0" applyFont="1" applyFill="1" applyBorder="1"/>
    <xf numFmtId="169" fontId="66" fillId="9" borderId="0" xfId="0" applyNumberFormat="1" applyFont="1" applyFill="1"/>
    <xf numFmtId="0" fontId="68" fillId="11" borderId="117" xfId="0" applyFont="1" applyFill="1" applyBorder="1" applyAlignment="1">
      <alignment horizontal="center" vertical="center" wrapText="1"/>
    </xf>
    <xf numFmtId="0" fontId="68" fillId="11" borderId="114" xfId="0" applyFont="1" applyFill="1" applyBorder="1" applyAlignment="1">
      <alignment horizontal="center" vertical="center" wrapText="1"/>
    </xf>
    <xf numFmtId="0" fontId="68" fillId="11" borderId="127" xfId="0" applyFont="1" applyFill="1" applyBorder="1" applyAlignment="1">
      <alignment horizontal="center" vertical="center" wrapText="1"/>
    </xf>
    <xf numFmtId="0" fontId="66" fillId="9" borderId="113" xfId="0" applyFont="1" applyFill="1" applyBorder="1" applyAlignment="1">
      <alignment horizontal="left" vertical="center"/>
    </xf>
    <xf numFmtId="0" fontId="66" fillId="9" borderId="80" xfId="0" applyFont="1" applyFill="1" applyBorder="1" applyAlignment="1">
      <alignment horizontal="center" vertical="center"/>
    </xf>
    <xf numFmtId="14" fontId="66" fillId="9" borderId="80" xfId="0" applyNumberFormat="1" applyFont="1" applyFill="1" applyBorder="1" applyAlignment="1">
      <alignment horizontal="center" vertical="center"/>
    </xf>
    <xf numFmtId="3" fontId="66" fillId="9" borderId="80" xfId="0" applyNumberFormat="1" applyFont="1" applyFill="1" applyBorder="1" applyAlignment="1">
      <alignment vertical="center"/>
    </xf>
    <xf numFmtId="3" fontId="66" fillId="9" borderId="108" xfId="0" applyNumberFormat="1" applyFont="1" applyFill="1" applyBorder="1" applyAlignment="1">
      <alignment vertical="center"/>
    </xf>
    <xf numFmtId="16" fontId="66" fillId="9" borderId="0" xfId="0" applyNumberFormat="1" applyFont="1" applyFill="1"/>
    <xf numFmtId="0" fontId="66" fillId="9" borderId="153" xfId="0" applyFont="1" applyFill="1" applyBorder="1" applyAlignment="1">
      <alignment horizontal="left" vertical="center"/>
    </xf>
    <xf numFmtId="3" fontId="66" fillId="9" borderId="149" xfId="0" applyNumberFormat="1" applyFont="1" applyFill="1" applyBorder="1" applyAlignment="1">
      <alignment vertical="center"/>
    </xf>
    <xf numFmtId="0" fontId="66" fillId="9" borderId="113" xfId="0" applyFont="1" applyFill="1" applyBorder="1" applyAlignment="1">
      <alignment vertical="center"/>
    </xf>
    <xf numFmtId="0" fontId="66" fillId="0" borderId="149" xfId="0" applyFont="1" applyBorder="1" applyAlignment="1">
      <alignment horizontal="center" vertical="center"/>
    </xf>
    <xf numFmtId="0" fontId="66" fillId="9" borderId="149" xfId="0" applyFont="1" applyFill="1" applyBorder="1" applyAlignment="1">
      <alignment horizontal="center" vertical="center"/>
    </xf>
    <xf numFmtId="0" fontId="66" fillId="0" borderId="80" xfId="0" applyFont="1" applyBorder="1" applyAlignment="1">
      <alignment vertical="center"/>
    </xf>
    <xf numFmtId="0" fontId="66" fillId="9" borderId="80" xfId="0" applyFont="1" applyFill="1" applyBorder="1" applyAlignment="1">
      <alignment vertical="center" wrapText="1"/>
    </xf>
    <xf numFmtId="0" fontId="68" fillId="11" borderId="117" xfId="0" applyFont="1" applyFill="1" applyBorder="1" applyAlignment="1">
      <alignment horizontal="center" vertical="center"/>
    </xf>
    <xf numFmtId="0" fontId="66" fillId="11" borderId="80" xfId="0" applyFont="1" applyFill="1" applyBorder="1" applyAlignment="1">
      <alignment wrapText="1"/>
    </xf>
    <xf numFmtId="3" fontId="68" fillId="11" borderId="80" xfId="0" applyNumberFormat="1" applyFont="1" applyFill="1" applyBorder="1" applyAlignment="1">
      <alignment wrapText="1"/>
    </xf>
    <xf numFmtId="14" fontId="66" fillId="9" borderId="0" xfId="0" applyNumberFormat="1" applyFont="1" applyFill="1" applyAlignment="1">
      <alignment wrapText="1"/>
    </xf>
    <xf numFmtId="0" fontId="66" fillId="9" borderId="80" xfId="0" applyFont="1" applyFill="1" applyBorder="1" applyAlignment="1">
      <alignment vertical="center"/>
    </xf>
    <xf numFmtId="0" fontId="68" fillId="11" borderId="114" xfId="0" applyFont="1" applyFill="1" applyBorder="1" applyAlignment="1">
      <alignment horizontal="center" vertical="center"/>
    </xf>
    <xf numFmtId="0" fontId="68" fillId="11" borderId="127" xfId="0" applyFont="1" applyFill="1" applyBorder="1" applyAlignment="1">
      <alignment horizontal="center" vertical="center"/>
    </xf>
    <xf numFmtId="3" fontId="66" fillId="9" borderId="80" xfId="0" applyNumberFormat="1" applyFont="1" applyFill="1" applyBorder="1" applyAlignment="1">
      <alignment horizontal="right" vertical="center"/>
    </xf>
    <xf numFmtId="3" fontId="66" fillId="9" borderId="108" xfId="0" applyNumberFormat="1" applyFont="1" applyFill="1" applyBorder="1" applyAlignment="1">
      <alignment horizontal="right" vertical="center"/>
    </xf>
    <xf numFmtId="0" fontId="66" fillId="9" borderId="156" xfId="0" applyFont="1" applyFill="1" applyBorder="1" applyAlignment="1">
      <alignment horizontal="left" vertical="center"/>
    </xf>
    <xf numFmtId="169" fontId="66" fillId="9" borderId="116" xfId="7" applyFont="1" applyFill="1" applyBorder="1" applyAlignment="1">
      <alignment horizontal="center" vertical="center" wrapText="1"/>
    </xf>
    <xf numFmtId="169" fontId="68" fillId="11" borderId="111" xfId="0" applyNumberFormat="1" applyFont="1" applyFill="1" applyBorder="1"/>
    <xf numFmtId="169" fontId="68" fillId="11" borderId="125" xfId="0" applyNumberFormat="1" applyFont="1" applyFill="1" applyBorder="1"/>
    <xf numFmtId="0" fontId="62" fillId="9" borderId="0" xfId="0" applyFont="1" applyFill="1"/>
    <xf numFmtId="0" fontId="66" fillId="9" borderId="113" xfId="0" applyFont="1" applyFill="1" applyBorder="1" applyAlignment="1">
      <alignment horizontal="left" vertical="center" wrapText="1"/>
    </xf>
    <xf numFmtId="3" fontId="68" fillId="11" borderId="125" xfId="0" applyNumberFormat="1" applyFont="1" applyFill="1" applyBorder="1" applyAlignment="1">
      <alignment horizontal="right"/>
    </xf>
    <xf numFmtId="0" fontId="68" fillId="11" borderId="29" xfId="0" applyFont="1" applyFill="1" applyBorder="1" applyAlignment="1">
      <alignment horizontal="center" vertical="center" wrapText="1"/>
    </xf>
    <xf numFmtId="0" fontId="67" fillId="11" borderId="136" xfId="0" applyFont="1" applyFill="1" applyBorder="1"/>
    <xf numFmtId="0" fontId="66" fillId="9" borderId="136" xfId="0" applyFont="1" applyFill="1" applyBorder="1"/>
    <xf numFmtId="0" fontId="66" fillId="9" borderId="139" xfId="0" applyFont="1" applyFill="1" applyBorder="1"/>
    <xf numFmtId="3" fontId="66" fillId="0" borderId="136" xfId="0" applyNumberFormat="1" applyFont="1" applyBorder="1"/>
    <xf numFmtId="3" fontId="66" fillId="9" borderId="136" xfId="0" applyNumberFormat="1" applyFont="1" applyFill="1" applyBorder="1"/>
    <xf numFmtId="0" fontId="66" fillId="9" borderId="136" xfId="0" applyFont="1" applyFill="1" applyBorder="1" applyAlignment="1">
      <alignment wrapText="1"/>
    </xf>
    <xf numFmtId="0" fontId="67" fillId="11" borderId="136" xfId="0" applyFont="1" applyFill="1" applyBorder="1" applyAlignment="1">
      <alignment horizontal="left" vertical="center"/>
    </xf>
    <xf numFmtId="169" fontId="68" fillId="11" borderId="136" xfId="7" applyFont="1" applyFill="1" applyBorder="1" applyAlignment="1">
      <alignment horizontal="left" vertical="center"/>
    </xf>
    <xf numFmtId="3" fontId="68" fillId="0" borderId="136" xfId="0" applyNumberFormat="1" applyFont="1" applyBorder="1" applyAlignment="1">
      <alignment horizontal="right" vertical="center"/>
    </xf>
    <xf numFmtId="3" fontId="66" fillId="9" borderId="136" xfId="0" applyNumberFormat="1" applyFont="1" applyFill="1" applyBorder="1" applyAlignment="1">
      <alignment horizontal="right" vertical="center"/>
    </xf>
    <xf numFmtId="3" fontId="66" fillId="0" borderId="137" xfId="0" applyNumberFormat="1" applyFont="1" applyBorder="1"/>
    <xf numFmtId="3" fontId="68" fillId="11" borderId="138" xfId="0" applyNumberFormat="1" applyFont="1" applyFill="1" applyBorder="1"/>
    <xf numFmtId="0" fontId="66" fillId="9" borderId="153" xfId="0" applyFont="1" applyFill="1" applyBorder="1"/>
    <xf numFmtId="3" fontId="66" fillId="9" borderId="152" xfId="0" applyNumberFormat="1" applyFont="1" applyFill="1" applyBorder="1"/>
    <xf numFmtId="3" fontId="66" fillId="9" borderId="115" xfId="0" applyNumberFormat="1" applyFont="1" applyFill="1" applyBorder="1"/>
    <xf numFmtId="169" fontId="66" fillId="9" borderId="80" xfId="120" applyFont="1" applyFill="1" applyBorder="1"/>
    <xf numFmtId="169" fontId="68" fillId="11" borderId="114" xfId="7" applyFont="1" applyFill="1" applyBorder="1" applyAlignment="1">
      <alignment horizontal="center" vertical="center" wrapText="1"/>
    </xf>
    <xf numFmtId="14" fontId="66" fillId="9" borderId="113" xfId="0" applyNumberFormat="1" applyFont="1" applyFill="1" applyBorder="1" applyAlignment="1">
      <alignment horizontal="center"/>
    </xf>
    <xf numFmtId="4" fontId="66" fillId="9" borderId="80" xfId="0" applyNumberFormat="1" applyFont="1" applyFill="1" applyBorder="1" applyAlignment="1">
      <alignment horizontal="center"/>
    </xf>
    <xf numFmtId="14" fontId="66" fillId="9" borderId="118" xfId="0" applyNumberFormat="1" applyFont="1" applyFill="1" applyBorder="1" applyAlignment="1">
      <alignment horizontal="center"/>
    </xf>
    <xf numFmtId="4" fontId="66" fillId="9" borderId="111" xfId="0" applyNumberFormat="1" applyFont="1" applyFill="1" applyBorder="1" applyAlignment="1">
      <alignment horizontal="center"/>
    </xf>
    <xf numFmtId="0" fontId="66" fillId="9" borderId="111" xfId="0" applyFont="1" applyFill="1" applyBorder="1" applyAlignment="1">
      <alignment horizontal="center"/>
    </xf>
    <xf numFmtId="0" fontId="66" fillId="9" borderId="125" xfId="0" applyFont="1" applyFill="1" applyBorder="1" applyAlignment="1">
      <alignment horizontal="center"/>
    </xf>
    <xf numFmtId="3" fontId="66" fillId="9" borderId="149" xfId="0" applyNumberFormat="1" applyFont="1" applyFill="1" applyBorder="1"/>
    <xf numFmtId="169" fontId="68" fillId="11" borderId="108" xfId="0" applyNumberFormat="1" applyFont="1" applyFill="1" applyBorder="1"/>
    <xf numFmtId="3" fontId="66" fillId="11" borderId="108" xfId="0" applyNumberFormat="1" applyFont="1" applyFill="1" applyBorder="1"/>
    <xf numFmtId="3" fontId="66" fillId="0" borderId="108" xfId="0" applyNumberFormat="1" applyFont="1" applyBorder="1" applyAlignment="1">
      <alignment horizontal="right" vertical="center"/>
    </xf>
    <xf numFmtId="0" fontId="68" fillId="0" borderId="28" xfId="0" applyFont="1" applyBorder="1"/>
    <xf numFmtId="170" fontId="68" fillId="0" borderId="29" xfId="0" applyNumberFormat="1" applyFont="1" applyBorder="1"/>
    <xf numFmtId="170" fontId="68" fillId="0" borderId="30" xfId="0" applyNumberFormat="1" applyFont="1" applyBorder="1"/>
    <xf numFmtId="0" fontId="68" fillId="0" borderId="29" xfId="0" applyFont="1" applyBorder="1"/>
    <xf numFmtId="170" fontId="68" fillId="0" borderId="30" xfId="0" applyNumberFormat="1" applyFont="1" applyBorder="1" applyAlignment="1">
      <alignment horizontal="right"/>
    </xf>
    <xf numFmtId="0" fontId="68" fillId="0" borderId="118" xfId="0" applyFont="1" applyBorder="1"/>
    <xf numFmtId="3" fontId="68" fillId="0" borderId="111" xfId="0" applyNumberFormat="1" applyFont="1" applyBorder="1"/>
    <xf numFmtId="3" fontId="68" fillId="0" borderId="125" xfId="0" applyNumberFormat="1" applyFont="1" applyBorder="1"/>
    <xf numFmtId="0" fontId="68" fillId="0" borderId="111" xfId="0" applyFont="1" applyBorder="1"/>
    <xf numFmtId="0" fontId="68" fillId="0" borderId="125" xfId="0" applyFont="1" applyBorder="1"/>
    <xf numFmtId="0" fontId="66" fillId="0" borderId="125" xfId="0" applyFont="1" applyBorder="1"/>
    <xf numFmtId="0" fontId="66" fillId="0" borderId="111" xfId="0" applyFont="1" applyBorder="1" applyAlignment="1">
      <alignment wrapText="1"/>
    </xf>
    <xf numFmtId="169" fontId="68" fillId="9" borderId="80" xfId="7" applyFont="1" applyFill="1" applyBorder="1"/>
    <xf numFmtId="169" fontId="80" fillId="9" borderId="108" xfId="7" applyFont="1" applyFill="1" applyBorder="1"/>
    <xf numFmtId="169" fontId="68" fillId="0" borderId="125" xfId="7" applyFont="1" applyFill="1" applyBorder="1"/>
    <xf numFmtId="0" fontId="81" fillId="0" borderId="0" xfId="22" applyFont="1"/>
    <xf numFmtId="0" fontId="82" fillId="0" borderId="107" xfId="22" applyFont="1" applyBorder="1"/>
    <xf numFmtId="184" fontId="82" fillId="0" borderId="124" xfId="22" applyNumberFormat="1" applyFont="1" applyBorder="1" applyAlignment="1">
      <alignment horizontal="right"/>
    </xf>
    <xf numFmtId="0" fontId="82" fillId="0" borderId="0" xfId="22" applyFont="1"/>
    <xf numFmtId="0" fontId="82" fillId="0" borderId="107" xfId="22" applyFont="1" applyBorder="1" applyAlignment="1">
      <alignment horizontal="left"/>
    </xf>
    <xf numFmtId="184" fontId="68" fillId="0" borderId="124" xfId="22" applyNumberFormat="1" applyFont="1" applyBorder="1" applyAlignment="1">
      <alignment horizontal="right"/>
    </xf>
    <xf numFmtId="3" fontId="83" fillId="9" borderId="108" xfId="0" applyNumberFormat="1" applyFont="1" applyFill="1" applyBorder="1"/>
    <xf numFmtId="0" fontId="68" fillId="9" borderId="0" xfId="21" applyFont="1" applyFill="1" applyAlignment="1">
      <alignment horizontal="center"/>
    </xf>
    <xf numFmtId="0" fontId="72" fillId="9" borderId="0" xfId="21" applyFont="1" applyFill="1" applyAlignment="1">
      <alignment horizontal="center"/>
    </xf>
    <xf numFmtId="0" fontId="68" fillId="11" borderId="114" xfId="0" applyFont="1" applyFill="1" applyBorder="1" applyAlignment="1">
      <alignment horizontal="center" wrapText="1"/>
    </xf>
    <xf numFmtId="0" fontId="68" fillId="11" borderId="127" xfId="0" applyFont="1" applyFill="1" applyBorder="1" applyAlignment="1">
      <alignment horizontal="center" wrapText="1"/>
    </xf>
    <xf numFmtId="0" fontId="68" fillId="11" borderId="156" xfId="0" applyFont="1" applyFill="1" applyBorder="1" applyAlignment="1">
      <alignment horizontal="center"/>
    </xf>
    <xf numFmtId="178" fontId="66" fillId="0" borderId="124" xfId="22" applyNumberFormat="1" applyFont="1" applyBorder="1" applyAlignment="1">
      <alignment horizontal="right"/>
    </xf>
    <xf numFmtId="0" fontId="68" fillId="11" borderId="117" xfId="0" applyFont="1" applyFill="1" applyBorder="1" applyAlignment="1">
      <alignment horizontal="left"/>
    </xf>
    <xf numFmtId="3" fontId="66" fillId="9" borderId="108" xfId="0" applyNumberFormat="1" applyFont="1" applyFill="1" applyBorder="1" applyAlignment="1">
      <alignment wrapText="1"/>
    </xf>
    <xf numFmtId="3" fontId="68" fillId="11" borderId="108" xfId="0" applyNumberFormat="1" applyFont="1" applyFill="1" applyBorder="1" applyAlignment="1">
      <alignment wrapText="1"/>
    </xf>
    <xf numFmtId="3" fontId="68" fillId="0" borderId="111" xfId="0" applyNumberFormat="1" applyFont="1" applyBorder="1" applyAlignment="1">
      <alignment wrapText="1"/>
    </xf>
    <xf numFmtId="3" fontId="68" fillId="0" borderId="125" xfId="0" applyNumberFormat="1" applyFont="1" applyBorder="1" applyAlignment="1">
      <alignment wrapText="1"/>
    </xf>
    <xf numFmtId="0" fontId="68" fillId="11" borderId="75" xfId="0" applyFont="1" applyFill="1" applyBorder="1"/>
    <xf numFmtId="3" fontId="68" fillId="11" borderId="77" xfId="0" applyNumberFormat="1" applyFont="1" applyFill="1" applyBorder="1"/>
    <xf numFmtId="189" fontId="66" fillId="9" borderId="80" xfId="7" applyNumberFormat="1" applyFont="1" applyFill="1" applyBorder="1"/>
    <xf numFmtId="3" fontId="66" fillId="9" borderId="124" xfId="0" applyNumberFormat="1" applyFont="1" applyFill="1" applyBorder="1"/>
    <xf numFmtId="0" fontId="66" fillId="9" borderId="124" xfId="0" applyFont="1" applyFill="1" applyBorder="1"/>
    <xf numFmtId="3" fontId="68" fillId="11" borderId="168" xfId="0" applyNumberFormat="1" applyFont="1" applyFill="1" applyBorder="1"/>
    <xf numFmtId="0" fontId="67" fillId="11" borderId="139" xfId="0" applyFont="1" applyFill="1" applyBorder="1"/>
    <xf numFmtId="0" fontId="68" fillId="11" borderId="29" xfId="0" applyFont="1" applyFill="1" applyBorder="1" applyAlignment="1">
      <alignment horizontal="center" vertical="center"/>
    </xf>
    <xf numFmtId="169" fontId="27" fillId="9" borderId="0" xfId="7" applyFill="1"/>
    <xf numFmtId="170" fontId="68" fillId="0" borderId="111" xfId="21" applyNumberFormat="1" applyFont="1" applyBorder="1"/>
    <xf numFmtId="0" fontId="66" fillId="0" borderId="111" xfId="21" applyFont="1" applyBorder="1"/>
    <xf numFmtId="0" fontId="85" fillId="0" borderId="0" xfId="0" applyFont="1"/>
    <xf numFmtId="3" fontId="66" fillId="0" borderId="125" xfId="21" applyNumberFormat="1" applyFont="1" applyBorder="1"/>
    <xf numFmtId="3" fontId="66" fillId="0" borderId="111" xfId="21" applyNumberFormat="1" applyFont="1" applyBorder="1"/>
    <xf numFmtId="0" fontId="68" fillId="9" borderId="100" xfId="0" applyFont="1" applyFill="1" applyBorder="1"/>
    <xf numFmtId="3" fontId="71" fillId="9" borderId="131" xfId="0" applyNumberFormat="1" applyFont="1" applyFill="1" applyBorder="1" applyAlignment="1">
      <alignment horizontal="center" vertical="center"/>
    </xf>
    <xf numFmtId="9" fontId="14" fillId="9" borderId="131" xfId="25" applyFont="1" applyFill="1" applyBorder="1" applyAlignment="1">
      <alignment horizontal="center" vertical="center"/>
    </xf>
    <xf numFmtId="0" fontId="69" fillId="9" borderId="107" xfId="0" applyFont="1" applyFill="1" applyBorder="1" applyAlignment="1">
      <alignment horizontal="justify" vertical="center"/>
    </xf>
    <xf numFmtId="0" fontId="69" fillId="9" borderId="107" xfId="0" applyFont="1" applyFill="1" applyBorder="1" applyAlignment="1">
      <alignment horizontal="left" vertical="center" wrapText="1"/>
    </xf>
    <xf numFmtId="0" fontId="69" fillId="9" borderId="136" xfId="0" applyFont="1" applyFill="1" applyBorder="1" applyAlignment="1">
      <alignment horizontal="center" vertical="center"/>
    </xf>
    <xf numFmtId="3" fontId="69" fillId="9" borderId="136" xfId="0" applyNumberFormat="1" applyFont="1" applyFill="1" applyBorder="1" applyAlignment="1">
      <alignment horizontal="center" vertical="center"/>
    </xf>
    <xf numFmtId="0" fontId="69" fillId="9" borderId="128" xfId="0" applyFont="1" applyFill="1" applyBorder="1" applyAlignment="1">
      <alignment horizontal="left" vertical="center" wrapText="1"/>
    </xf>
    <xf numFmtId="0" fontId="69" fillId="9" borderId="139" xfId="0" applyFont="1" applyFill="1" applyBorder="1" applyAlignment="1">
      <alignment horizontal="center" vertical="center"/>
    </xf>
    <xf numFmtId="3" fontId="69" fillId="9" borderId="139" xfId="0" applyNumberFormat="1" applyFont="1" applyFill="1" applyBorder="1" applyAlignment="1">
      <alignment horizontal="center" vertical="center"/>
    </xf>
    <xf numFmtId="14" fontId="66" fillId="0" borderId="0" xfId="22" applyNumberFormat="1" applyFont="1" applyAlignment="1">
      <alignment horizontal="center"/>
    </xf>
    <xf numFmtId="0" fontId="66" fillId="0" borderId="139" xfId="0" applyFont="1" applyBorder="1"/>
    <xf numFmtId="0" fontId="66" fillId="9" borderId="137" xfId="0" applyFont="1" applyFill="1" applyBorder="1"/>
    <xf numFmtId="0" fontId="66" fillId="9" borderId="137" xfId="0" applyFont="1" applyFill="1" applyBorder="1" applyAlignment="1">
      <alignment wrapText="1"/>
    </xf>
    <xf numFmtId="0" fontId="67" fillId="11" borderId="138" xfId="0" applyFont="1" applyFill="1" applyBorder="1"/>
    <xf numFmtId="0" fontId="66" fillId="9" borderId="0" xfId="0" applyFont="1" applyFill="1" applyAlignment="1">
      <alignment horizontal="left" vertical="center" wrapText="1"/>
    </xf>
    <xf numFmtId="0" fontId="66" fillId="9" borderId="0" xfId="18" applyFont="1" applyFill="1"/>
    <xf numFmtId="0" fontId="68" fillId="9" borderId="0" xfId="18" applyFont="1" applyFill="1"/>
    <xf numFmtId="0" fontId="66" fillId="9" borderId="0" xfId="18" applyFont="1" applyFill="1" applyAlignment="1">
      <alignment horizontal="center"/>
    </xf>
    <xf numFmtId="0" fontId="68" fillId="9" borderId="0" xfId="18" applyFont="1" applyFill="1" applyAlignment="1">
      <alignment horizontal="center"/>
    </xf>
    <xf numFmtId="14" fontId="66" fillId="9" borderId="0" xfId="18" applyNumberFormat="1" applyFont="1" applyFill="1"/>
    <xf numFmtId="167" fontId="66" fillId="9" borderId="0" xfId="19" applyNumberFormat="1" applyFont="1" applyFill="1"/>
    <xf numFmtId="0" fontId="68" fillId="9" borderId="113" xfId="19" applyFont="1" applyFill="1" applyBorder="1"/>
    <xf numFmtId="37" fontId="66" fillId="9" borderId="80" xfId="19" applyNumberFormat="1" applyFont="1" applyFill="1" applyBorder="1"/>
    <xf numFmtId="37" fontId="66" fillId="9" borderId="108" xfId="19" applyNumberFormat="1" applyFont="1" applyFill="1" applyBorder="1"/>
    <xf numFmtId="0" fontId="66" fillId="9" borderId="113" xfId="19" applyFont="1" applyFill="1" applyBorder="1"/>
    <xf numFmtId="14" fontId="66" fillId="9" borderId="0" xfId="19" applyNumberFormat="1" applyFont="1" applyFill="1"/>
    <xf numFmtId="37" fontId="68" fillId="9" borderId="80" xfId="19" applyNumberFormat="1" applyFont="1" applyFill="1" applyBorder="1"/>
    <xf numFmtId="37" fontId="66" fillId="9" borderId="108" xfId="19" applyNumberFormat="1" applyFont="1" applyFill="1" applyBorder="1" applyAlignment="1">
      <alignment vertical="center"/>
    </xf>
    <xf numFmtId="37" fontId="68" fillId="9" borderId="108" xfId="19" applyNumberFormat="1" applyFont="1" applyFill="1" applyBorder="1"/>
    <xf numFmtId="0" fontId="66" fillId="9" borderId="113" xfId="18" applyFont="1" applyFill="1" applyBorder="1"/>
    <xf numFmtId="0" fontId="66" fillId="9" borderId="107" xfId="18" applyFont="1" applyFill="1" applyBorder="1"/>
    <xf numFmtId="169" fontId="66" fillId="9" borderId="108" xfId="120" applyFont="1" applyFill="1" applyBorder="1"/>
    <xf numFmtId="187" fontId="68" fillId="9" borderId="80" xfId="0" applyNumberFormat="1" applyFont="1" applyFill="1" applyBorder="1"/>
    <xf numFmtId="42" fontId="68" fillId="9" borderId="80" xfId="0" applyNumberFormat="1" applyFont="1" applyFill="1" applyBorder="1"/>
    <xf numFmtId="0" fontId="67" fillId="9" borderId="106" xfId="18" applyFont="1" applyFill="1" applyBorder="1"/>
    <xf numFmtId="173" fontId="66" fillId="9" borderId="25" xfId="119" applyFont="1" applyFill="1" applyBorder="1"/>
    <xf numFmtId="173" fontId="66" fillId="9" borderId="116" xfId="119" applyFont="1" applyFill="1" applyBorder="1"/>
    <xf numFmtId="173" fontId="66" fillId="9" borderId="80" xfId="119" applyFont="1" applyFill="1" applyBorder="1"/>
    <xf numFmtId="168" fontId="66" fillId="9" borderId="80" xfId="119" applyNumberFormat="1" applyFont="1" applyFill="1" applyBorder="1"/>
    <xf numFmtId="173" fontId="66" fillId="9" borderId="80" xfId="119" applyFont="1" applyFill="1" applyBorder="1" applyAlignment="1">
      <alignment horizontal="center"/>
    </xf>
    <xf numFmtId="173" fontId="66" fillId="9" borderId="108" xfId="119" applyFont="1" applyFill="1" applyBorder="1" applyAlignment="1">
      <alignment horizontal="center"/>
    </xf>
    <xf numFmtId="0" fontId="67" fillId="9" borderId="113" xfId="18" applyFont="1" applyFill="1" applyBorder="1"/>
    <xf numFmtId="173" fontId="68" fillId="9" borderId="80" xfId="119" applyFont="1" applyFill="1" applyBorder="1"/>
    <xf numFmtId="168" fontId="68" fillId="9" borderId="80" xfId="119" applyNumberFormat="1" applyFont="1" applyFill="1" applyBorder="1"/>
    <xf numFmtId="173" fontId="68" fillId="9" borderId="108" xfId="119" applyFont="1" applyFill="1" applyBorder="1"/>
    <xf numFmtId="0" fontId="68" fillId="9" borderId="113" xfId="18" applyFont="1" applyFill="1" applyBorder="1"/>
    <xf numFmtId="173" fontId="66" fillId="9" borderId="108" xfId="119" applyFont="1" applyFill="1" applyBorder="1"/>
    <xf numFmtId="168" fontId="66" fillId="9" borderId="108" xfId="119" applyNumberFormat="1" applyFont="1" applyFill="1" applyBorder="1"/>
    <xf numFmtId="168" fontId="68" fillId="9" borderId="108" xfId="119" applyNumberFormat="1" applyFont="1" applyFill="1" applyBorder="1"/>
    <xf numFmtId="0" fontId="66" fillId="9" borderId="113" xfId="18" applyFont="1" applyFill="1" applyBorder="1" applyAlignment="1">
      <alignment horizontal="left"/>
    </xf>
    <xf numFmtId="0" fontId="66" fillId="0" borderId="0" xfId="0" applyFont="1" applyAlignment="1">
      <alignment vertical="center"/>
    </xf>
    <xf numFmtId="0" fontId="66" fillId="0" borderId="0" xfId="18" applyFont="1"/>
    <xf numFmtId="0" fontId="68" fillId="0" borderId="113" xfId="18" applyFont="1" applyBorder="1"/>
    <xf numFmtId="173" fontId="68" fillId="0" borderId="80" xfId="119" applyFont="1" applyFill="1" applyBorder="1"/>
    <xf numFmtId="168" fontId="68" fillId="0" borderId="80" xfId="119" applyNumberFormat="1" applyFont="1" applyFill="1" applyBorder="1"/>
    <xf numFmtId="168" fontId="68" fillId="0" borderId="108" xfId="119" applyNumberFormat="1" applyFont="1" applyFill="1" applyBorder="1"/>
    <xf numFmtId="173" fontId="68" fillId="0" borderId="108" xfId="119" applyFont="1" applyFill="1" applyBorder="1"/>
    <xf numFmtId="0" fontId="66" fillId="9" borderId="113" xfId="19" applyFont="1" applyFill="1" applyBorder="1" applyAlignment="1">
      <alignment wrapText="1"/>
    </xf>
    <xf numFmtId="0" fontId="68" fillId="9" borderId="107" xfId="19" applyFont="1" applyFill="1" applyBorder="1" applyAlignment="1">
      <alignment wrapText="1"/>
    </xf>
    <xf numFmtId="37" fontId="68" fillId="0" borderId="80" xfId="19" applyNumberFormat="1" applyFont="1" applyBorder="1"/>
    <xf numFmtId="3" fontId="66" fillId="0" borderId="80" xfId="0" applyNumberFormat="1" applyFont="1" applyBorder="1" applyAlignment="1">
      <alignment horizontal="right" vertical="center"/>
    </xf>
    <xf numFmtId="0" fontId="66" fillId="9" borderId="149" xfId="0" applyFont="1" applyFill="1" applyBorder="1" applyAlignment="1">
      <alignment horizontal="left" vertical="center" wrapText="1"/>
    </xf>
    <xf numFmtId="0" fontId="66" fillId="9" borderId="80" xfId="0" applyFont="1" applyFill="1" applyBorder="1" applyAlignment="1">
      <alignment horizontal="left" vertical="center" wrapText="1"/>
    </xf>
    <xf numFmtId="3" fontId="68" fillId="11" borderId="105" xfId="0" applyNumberFormat="1" applyFont="1" applyFill="1" applyBorder="1" applyAlignment="1">
      <alignment horizontal="right" vertical="center"/>
    </xf>
    <xf numFmtId="169" fontId="66" fillId="9" borderId="0" xfId="120" applyFont="1" applyFill="1" applyBorder="1" applyAlignment="1">
      <alignment horizontal="center"/>
    </xf>
    <xf numFmtId="169" fontId="66" fillId="9" borderId="79" xfId="120" applyFont="1" applyFill="1" applyBorder="1" applyAlignment="1">
      <alignment horizontal="center"/>
    </xf>
    <xf numFmtId="0" fontId="66" fillId="9" borderId="0" xfId="0" applyFont="1" applyFill="1" applyAlignment="1">
      <alignment horizontal="center"/>
    </xf>
    <xf numFmtId="0" fontId="68" fillId="9" borderId="128" xfId="21" applyFont="1" applyFill="1" applyBorder="1"/>
    <xf numFmtId="3" fontId="68" fillId="9" borderId="107" xfId="21" applyNumberFormat="1" applyFont="1" applyFill="1" applyBorder="1"/>
    <xf numFmtId="168" fontId="66" fillId="9" borderId="135" xfId="6" applyNumberFormat="1" applyFont="1" applyFill="1" applyBorder="1"/>
    <xf numFmtId="0" fontId="66" fillId="0" borderId="25" xfId="21" applyFont="1" applyBorder="1"/>
    <xf numFmtId="0" fontId="66" fillId="0" borderId="93" xfId="21" applyFont="1" applyBorder="1"/>
    <xf numFmtId="3" fontId="66" fillId="0" borderId="157" xfId="21" applyNumberFormat="1" applyFont="1" applyBorder="1"/>
    <xf numFmtId="3" fontId="66" fillId="0" borderId="25" xfId="21" applyNumberFormat="1" applyFont="1" applyBorder="1"/>
    <xf numFmtId="170" fontId="68" fillId="0" borderId="25" xfId="21" applyNumberFormat="1" applyFont="1" applyBorder="1"/>
    <xf numFmtId="3" fontId="66" fillId="0" borderId="116" xfId="21" applyNumberFormat="1" applyFont="1" applyBorder="1"/>
    <xf numFmtId="0" fontId="68" fillId="9" borderId="157" xfId="21" applyFont="1" applyFill="1" applyBorder="1" applyAlignment="1">
      <alignment horizontal="center"/>
    </xf>
    <xf numFmtId="0" fontId="66" fillId="0" borderId="94" xfId="21" applyFont="1" applyBorder="1"/>
    <xf numFmtId="0" fontId="66" fillId="0" borderId="160" xfId="21" applyFont="1" applyBorder="1"/>
    <xf numFmtId="0" fontId="66" fillId="0" borderId="138" xfId="21" applyFont="1" applyBorder="1"/>
    <xf numFmtId="169" fontId="68" fillId="0" borderId="107" xfId="120" applyFont="1" applyBorder="1"/>
    <xf numFmtId="169" fontId="68" fillId="0" borderId="161" xfId="120" applyFont="1" applyFill="1" applyBorder="1"/>
    <xf numFmtId="178" fontId="66" fillId="0" borderId="151" xfId="22" applyNumberFormat="1" applyFont="1" applyBorder="1" applyAlignment="1">
      <alignment horizontal="right"/>
    </xf>
    <xf numFmtId="168" fontId="66" fillId="9" borderId="0" xfId="0" applyNumberFormat="1" applyFont="1" applyFill="1"/>
    <xf numFmtId="0" fontId="66" fillId="9" borderId="0" xfId="0" applyFont="1" applyFill="1" applyAlignment="1">
      <alignment horizontal="left"/>
    </xf>
    <xf numFmtId="0" fontId="69" fillId="0" borderId="113" xfId="0" applyFont="1" applyBorder="1" applyAlignment="1">
      <alignment horizontal="justify" vertical="center"/>
    </xf>
    <xf numFmtId="0" fontId="69" fillId="0" borderId="108" xfId="0" applyFont="1" applyBorder="1" applyAlignment="1">
      <alignment horizontal="justify" vertical="center"/>
    </xf>
    <xf numFmtId="0" fontId="87" fillId="9" borderId="0" xfId="0" applyFont="1" applyFill="1"/>
    <xf numFmtId="10" fontId="12" fillId="9" borderId="151" xfId="25" applyNumberFormat="1" applyFill="1" applyBorder="1" applyAlignment="1">
      <alignment horizontal="center" vertical="center"/>
    </xf>
    <xf numFmtId="10" fontId="12" fillId="9" borderId="124" xfId="25" applyNumberFormat="1" applyFill="1" applyBorder="1" applyAlignment="1">
      <alignment horizontal="center" vertical="center"/>
    </xf>
    <xf numFmtId="0" fontId="69" fillId="0" borderId="139" xfId="0" applyFont="1" applyBorder="1" applyAlignment="1">
      <alignment horizontal="center" vertical="center"/>
    </xf>
    <xf numFmtId="0" fontId="69" fillId="0" borderId="136" xfId="0" applyFont="1" applyBorder="1" applyAlignment="1">
      <alignment horizontal="center" vertical="center"/>
    </xf>
    <xf numFmtId="3" fontId="69" fillId="0" borderId="139" xfId="0" applyNumberFormat="1" applyFont="1" applyBorder="1" applyAlignment="1">
      <alignment horizontal="center" vertical="center"/>
    </xf>
    <xf numFmtId="3" fontId="69" fillId="0" borderId="136" xfId="0" applyNumberFormat="1" applyFont="1" applyBorder="1" applyAlignment="1">
      <alignment horizontal="center" vertical="center"/>
    </xf>
    <xf numFmtId="3" fontId="68" fillId="9" borderId="104" xfId="21" applyNumberFormat="1" applyFont="1" applyFill="1" applyBorder="1"/>
    <xf numFmtId="0" fontId="68" fillId="9" borderId="104" xfId="21" applyFont="1" applyFill="1" applyBorder="1"/>
    <xf numFmtId="0" fontId="68" fillId="9" borderId="22" xfId="21" applyFont="1" applyFill="1" applyBorder="1"/>
    <xf numFmtId="3" fontId="68" fillId="9" borderId="152" xfId="21" applyNumberFormat="1" applyFont="1" applyFill="1" applyBorder="1"/>
    <xf numFmtId="0" fontId="68" fillId="9" borderId="149" xfId="21" applyFont="1" applyFill="1" applyBorder="1" applyAlignment="1">
      <alignment wrapText="1"/>
    </xf>
    <xf numFmtId="3" fontId="66" fillId="9" borderId="40" xfId="21" applyNumberFormat="1" applyFont="1" applyFill="1" applyBorder="1"/>
    <xf numFmtId="3" fontId="66" fillId="9" borderId="69" xfId="21" applyNumberFormat="1" applyFont="1" applyFill="1" applyBorder="1"/>
    <xf numFmtId="3" fontId="66" fillId="0" borderId="69" xfId="21" applyNumberFormat="1" applyFont="1" applyBorder="1"/>
    <xf numFmtId="3" fontId="66" fillId="9" borderId="71" xfId="21" applyNumberFormat="1" applyFont="1" applyFill="1" applyBorder="1"/>
    <xf numFmtId="3" fontId="66" fillId="0" borderId="40" xfId="21" applyNumberFormat="1" applyFont="1" applyBorder="1"/>
    <xf numFmtId="3" fontId="68" fillId="9" borderId="25" xfId="21" applyNumberFormat="1" applyFont="1" applyFill="1" applyBorder="1"/>
    <xf numFmtId="173" fontId="66" fillId="9" borderId="82" xfId="6" applyFont="1" applyFill="1" applyBorder="1"/>
    <xf numFmtId="173" fontId="66" fillId="9" borderId="152" xfId="6" applyFont="1" applyFill="1" applyBorder="1"/>
    <xf numFmtId="3" fontId="66" fillId="9" borderId="172" xfId="21" applyNumberFormat="1" applyFont="1" applyFill="1" applyBorder="1"/>
    <xf numFmtId="169" fontId="68" fillId="9" borderId="104" xfId="21" applyNumberFormat="1" applyFont="1" applyFill="1" applyBorder="1"/>
    <xf numFmtId="3" fontId="66" fillId="9" borderId="173" xfId="21" applyNumberFormat="1" applyFont="1" applyFill="1" applyBorder="1"/>
    <xf numFmtId="168" fontId="66" fillId="9" borderId="124" xfId="6" applyNumberFormat="1" applyFont="1" applyFill="1" applyBorder="1"/>
    <xf numFmtId="3" fontId="66" fillId="9" borderId="151" xfId="21" applyNumberFormat="1" applyFont="1" applyFill="1" applyBorder="1"/>
    <xf numFmtId="168" fontId="68" fillId="9" borderId="124" xfId="6" applyNumberFormat="1" applyFont="1" applyFill="1" applyBorder="1"/>
    <xf numFmtId="168" fontId="66" fillId="9" borderId="104" xfId="6" applyNumberFormat="1" applyFont="1" applyFill="1" applyBorder="1"/>
    <xf numFmtId="173" fontId="66" fillId="9" borderId="104" xfId="6" applyFont="1" applyFill="1" applyBorder="1"/>
    <xf numFmtId="0" fontId="68" fillId="9" borderId="124" xfId="21" applyFont="1" applyFill="1" applyBorder="1"/>
    <xf numFmtId="168" fontId="66" fillId="9" borderId="150" xfId="6" applyNumberFormat="1" applyFont="1" applyFill="1" applyBorder="1" applyAlignment="1">
      <alignment horizontal="right"/>
    </xf>
    <xf numFmtId="0" fontId="68" fillId="9" borderId="150" xfId="21" applyFont="1" applyFill="1" applyBorder="1"/>
    <xf numFmtId="3" fontId="68" fillId="9" borderId="151" xfId="21" applyNumberFormat="1" applyFont="1" applyFill="1" applyBorder="1"/>
    <xf numFmtId="0" fontId="67" fillId="9" borderId="117" xfId="20" applyFont="1" applyFill="1" applyBorder="1" applyAlignment="1">
      <alignment horizontal="center" vertical="center"/>
    </xf>
    <xf numFmtId="0" fontId="67" fillId="9" borderId="113" xfId="20" applyFont="1" applyFill="1" applyBorder="1" applyAlignment="1">
      <alignment vertical="center"/>
    </xf>
    <xf numFmtId="0" fontId="66" fillId="9" borderId="113" xfId="20" applyFont="1" applyFill="1" applyBorder="1" applyAlignment="1">
      <alignment vertical="center"/>
    </xf>
    <xf numFmtId="178" fontId="66" fillId="0" borderId="0" xfId="22" applyNumberFormat="1" applyFont="1"/>
    <xf numFmtId="14" fontId="66" fillId="0" borderId="0" xfId="0" applyNumberFormat="1" applyFont="1" applyAlignment="1">
      <alignment horizontal="center"/>
    </xf>
    <xf numFmtId="1" fontId="68" fillId="0" borderId="80" xfId="119" applyNumberFormat="1" applyFont="1" applyFill="1" applyBorder="1"/>
    <xf numFmtId="1" fontId="68" fillId="9" borderId="80" xfId="119" applyNumberFormat="1" applyFont="1" applyFill="1" applyBorder="1"/>
    <xf numFmtId="173" fontId="68" fillId="9" borderId="80" xfId="119" applyFont="1" applyFill="1" applyBorder="1" applyAlignment="1">
      <alignment horizontal="center"/>
    </xf>
    <xf numFmtId="173" fontId="68" fillId="9" borderId="108" xfId="119" applyFont="1" applyFill="1" applyBorder="1" applyAlignment="1">
      <alignment horizontal="center"/>
    </xf>
    <xf numFmtId="0" fontId="68" fillId="9" borderId="113" xfId="19" applyFont="1" applyFill="1" applyBorder="1" applyAlignment="1">
      <alignment wrapText="1"/>
    </xf>
    <xf numFmtId="169" fontId="66" fillId="0" borderId="25" xfId="7" applyFont="1" applyFill="1" applyBorder="1" applyAlignment="1">
      <alignment horizontal="center" vertical="center" wrapText="1"/>
    </xf>
    <xf numFmtId="3" fontId="66" fillId="0" borderId="94" xfId="21" applyNumberFormat="1" applyFont="1" applyBorder="1"/>
    <xf numFmtId="3" fontId="66" fillId="0" borderId="93" xfId="21" applyNumberFormat="1" applyFont="1" applyBorder="1"/>
    <xf numFmtId="169" fontId="68" fillId="9" borderId="166" xfId="21" applyNumberFormat="1" applyFont="1" applyFill="1" applyBorder="1"/>
    <xf numFmtId="0" fontId="68" fillId="9" borderId="166" xfId="21" applyFont="1" applyFill="1" applyBorder="1"/>
    <xf numFmtId="3" fontId="68" fillId="9" borderId="166" xfId="21" applyNumberFormat="1" applyFont="1" applyFill="1" applyBorder="1"/>
    <xf numFmtId="3" fontId="66" fillId="9" borderId="166" xfId="21" applyNumberFormat="1" applyFont="1" applyFill="1" applyBorder="1"/>
    <xf numFmtId="0" fontId="68" fillId="9" borderId="166" xfId="21" applyFont="1" applyFill="1" applyBorder="1" applyAlignment="1">
      <alignment horizontal="center"/>
    </xf>
    <xf numFmtId="3" fontId="68" fillId="9" borderId="166" xfId="21" applyNumberFormat="1" applyFont="1" applyFill="1" applyBorder="1" applyAlignment="1">
      <alignment horizontal="center"/>
    </xf>
    <xf numFmtId="3" fontId="66" fillId="0" borderId="166" xfId="21" applyNumberFormat="1" applyFont="1" applyBorder="1"/>
    <xf numFmtId="0" fontId="67" fillId="9" borderId="166" xfId="21" applyFont="1" applyFill="1" applyBorder="1"/>
    <xf numFmtId="0" fontId="66" fillId="9" borderId="166" xfId="21" applyFont="1" applyFill="1" applyBorder="1"/>
    <xf numFmtId="168" fontId="66" fillId="9" borderId="166" xfId="6" applyNumberFormat="1" applyFont="1" applyFill="1" applyBorder="1"/>
    <xf numFmtId="173" fontId="66" fillId="9" borderId="166" xfId="6" applyFont="1" applyFill="1" applyBorder="1"/>
    <xf numFmtId="9" fontId="68" fillId="9" borderId="166" xfId="25" applyFont="1" applyFill="1" applyBorder="1"/>
    <xf numFmtId="3" fontId="68" fillId="9" borderId="108" xfId="21" applyNumberFormat="1" applyFont="1" applyFill="1" applyBorder="1"/>
    <xf numFmtId="3" fontId="67" fillId="9" borderId="166" xfId="21" applyNumberFormat="1" applyFont="1" applyFill="1" applyBorder="1"/>
    <xf numFmtId="0" fontId="68" fillId="11" borderId="164" xfId="23" applyFont="1" applyFill="1" applyBorder="1" applyAlignment="1">
      <alignment horizontal="center"/>
    </xf>
    <xf numFmtId="0" fontId="68" fillId="11" borderId="165" xfId="23" applyFont="1" applyFill="1" applyBorder="1" applyAlignment="1">
      <alignment horizontal="center"/>
    </xf>
    <xf numFmtId="14" fontId="66" fillId="9" borderId="0" xfId="0" applyNumberFormat="1" applyFont="1" applyFill="1" applyAlignment="1">
      <alignment horizontal="center"/>
    </xf>
    <xf numFmtId="4" fontId="66" fillId="9" borderId="105" xfId="0" applyNumberFormat="1" applyFont="1" applyFill="1" applyBorder="1" applyAlignment="1">
      <alignment horizontal="center" vertical="center"/>
    </xf>
    <xf numFmtId="3" fontId="66" fillId="9" borderId="80" xfId="0" applyNumberFormat="1" applyFont="1" applyFill="1" applyBorder="1" applyAlignment="1">
      <alignment horizontal="center"/>
    </xf>
    <xf numFmtId="4" fontId="83" fillId="9" borderId="80" xfId="0" applyNumberFormat="1" applyFont="1" applyFill="1" applyBorder="1" applyAlignment="1">
      <alignment horizontal="center"/>
    </xf>
    <xf numFmtId="1" fontId="68" fillId="9" borderId="124" xfId="6" applyNumberFormat="1" applyFont="1" applyFill="1" applyBorder="1"/>
    <xf numFmtId="1" fontId="68" fillId="11" borderId="124" xfId="7" applyNumberFormat="1" applyFont="1" applyFill="1" applyBorder="1" applyAlignment="1">
      <alignment horizontal="right" vertical="center"/>
    </xf>
    <xf numFmtId="1" fontId="66" fillId="0" borderId="136" xfId="22" applyNumberFormat="1" applyFont="1" applyBorder="1" applyAlignment="1">
      <alignment horizontal="right"/>
    </xf>
    <xf numFmtId="14" fontId="68" fillId="9" borderId="0" xfId="0" applyNumberFormat="1" applyFont="1" applyFill="1" applyAlignment="1">
      <alignment horizontal="center"/>
    </xf>
    <xf numFmtId="0" fontId="67" fillId="0" borderId="0" xfId="0" applyFont="1"/>
    <xf numFmtId="0" fontId="68" fillId="0" borderId="0" xfId="0" applyFont="1"/>
    <xf numFmtId="0" fontId="67" fillId="0" borderId="0" xfId="19" applyFont="1"/>
    <xf numFmtId="0" fontId="68" fillId="9" borderId="79" xfId="0" applyFont="1" applyFill="1" applyBorder="1" applyAlignment="1">
      <alignment horizontal="right"/>
    </xf>
    <xf numFmtId="1" fontId="66" fillId="0" borderId="136" xfId="22" applyNumberFormat="1" applyFont="1" applyBorder="1"/>
    <xf numFmtId="0" fontId="68" fillId="9" borderId="0" xfId="0" applyFont="1" applyFill="1" applyAlignment="1">
      <alignment vertical="center" wrapText="1"/>
    </xf>
    <xf numFmtId="169" fontId="27" fillId="9" borderId="80" xfId="7" applyFill="1" applyBorder="1"/>
    <xf numFmtId="0" fontId="68" fillId="11" borderId="163" xfId="0" applyFont="1" applyFill="1" applyBorder="1"/>
    <xf numFmtId="3" fontId="68" fillId="11" borderId="175" xfId="0" applyNumberFormat="1" applyFont="1" applyFill="1" applyBorder="1"/>
    <xf numFmtId="3" fontId="68" fillId="11" borderId="101" xfId="0" applyNumberFormat="1" applyFont="1" applyFill="1" applyBorder="1"/>
    <xf numFmtId="0" fontId="66" fillId="9" borderId="113" xfId="0" applyFont="1" applyFill="1" applyBorder="1" applyAlignment="1">
      <alignment wrapText="1"/>
    </xf>
    <xf numFmtId="0" fontId="2" fillId="0" borderId="0" xfId="258"/>
    <xf numFmtId="0" fontId="66" fillId="0" borderId="0" xfId="258" applyFont="1"/>
    <xf numFmtId="0" fontId="2" fillId="0" borderId="0" xfId="258" applyAlignment="1">
      <alignment horizontal="left" vertical="center"/>
    </xf>
    <xf numFmtId="0" fontId="78" fillId="0" borderId="99" xfId="258" applyFont="1" applyBorder="1" applyAlignment="1">
      <alignment vertical="center"/>
    </xf>
    <xf numFmtId="0" fontId="2" fillId="0" borderId="61" xfId="258" applyBorder="1" applyAlignment="1">
      <alignment vertical="center"/>
    </xf>
    <xf numFmtId="0" fontId="2" fillId="0" borderId="106" xfId="258" applyBorder="1" applyAlignment="1">
      <alignment horizontal="left" vertical="center"/>
    </xf>
    <xf numFmtId="3" fontId="2" fillId="0" borderId="0" xfId="258" applyNumberFormat="1"/>
    <xf numFmtId="0" fontId="78" fillId="0" borderId="106" xfId="258" applyFont="1" applyBorder="1" applyAlignment="1">
      <alignment horizontal="left" vertical="center"/>
    </xf>
    <xf numFmtId="0" fontId="89" fillId="0" borderId="106" xfId="258" applyFont="1" applyBorder="1" applyAlignment="1">
      <alignment horizontal="left" vertical="center"/>
    </xf>
    <xf numFmtId="0" fontId="2" fillId="0" borderId="100" xfId="258" applyBorder="1" applyAlignment="1">
      <alignment horizontal="left" vertical="center"/>
    </xf>
    <xf numFmtId="0" fontId="2" fillId="0" borderId="27" xfId="258" applyBorder="1" applyAlignment="1">
      <alignment horizontal="left" vertical="center"/>
    </xf>
    <xf numFmtId="0" fontId="77" fillId="0" borderId="0" xfId="258" applyFont="1" applyAlignment="1">
      <alignment horizontal="left" vertical="center"/>
    </xf>
    <xf numFmtId="3" fontId="77" fillId="0" borderId="0" xfId="261" applyNumberFormat="1" applyFont="1" applyFill="1" applyBorder="1" applyAlignment="1">
      <alignment horizontal="right" vertical="center"/>
    </xf>
    <xf numFmtId="3" fontId="68" fillId="0" borderId="0" xfId="261" applyNumberFormat="1" applyFont="1" applyFill="1" applyBorder="1" applyAlignment="1">
      <alignment horizontal="right" vertical="center"/>
    </xf>
    <xf numFmtId="0" fontId="66" fillId="0" borderId="0" xfId="21" applyFont="1"/>
    <xf numFmtId="3" fontId="66" fillId="0" borderId="0" xfId="258" applyNumberFormat="1" applyFont="1"/>
    <xf numFmtId="168" fontId="66" fillId="0" borderId="0" xfId="209" applyNumberFormat="1" applyFont="1" applyAlignment="1">
      <alignment horizontal="left" vertical="center"/>
    </xf>
    <xf numFmtId="0" fontId="68" fillId="9" borderId="0" xfId="0" applyFont="1" applyFill="1" applyAlignment="1">
      <alignment horizontal="center"/>
    </xf>
    <xf numFmtId="0" fontId="66" fillId="0" borderId="0" xfId="258" applyFont="1" applyAlignment="1">
      <alignment horizontal="left" vertical="center"/>
    </xf>
    <xf numFmtId="186" fontId="66" fillId="0" borderId="126" xfId="259" applyFont="1" applyBorder="1" applyAlignment="1">
      <alignment horizontal="right" vertical="center"/>
    </xf>
    <xf numFmtId="186" fontId="66" fillId="0" borderId="169" xfId="259" applyFont="1" applyBorder="1" applyAlignment="1">
      <alignment horizontal="right" vertical="center"/>
    </xf>
    <xf numFmtId="186" fontId="66" fillId="0" borderId="126" xfId="259" applyFont="1" applyFill="1" applyBorder="1" applyAlignment="1">
      <alignment horizontal="right" vertical="center"/>
    </xf>
    <xf numFmtId="186" fontId="66" fillId="0" borderId="169" xfId="259" applyFont="1" applyFill="1" applyBorder="1" applyAlignment="1">
      <alignment horizontal="right" vertical="center"/>
    </xf>
    <xf numFmtId="186" fontId="66" fillId="0" borderId="174" xfId="259" applyFont="1" applyBorder="1" applyAlignment="1">
      <alignment horizontal="right" vertical="center"/>
    </xf>
    <xf numFmtId="186" fontId="66" fillId="0" borderId="174" xfId="259" applyFont="1" applyFill="1" applyBorder="1" applyAlignment="1">
      <alignment horizontal="right" vertical="center"/>
    </xf>
    <xf numFmtId="186" fontId="66" fillId="0" borderId="175" xfId="259" applyFont="1" applyFill="1" applyBorder="1" applyAlignment="1">
      <alignment horizontal="right" vertical="center"/>
    </xf>
    <xf numFmtId="186" fontId="66" fillId="0" borderId="101" xfId="259" applyFont="1" applyFill="1" applyBorder="1" applyAlignment="1">
      <alignment horizontal="right" vertical="center"/>
    </xf>
    <xf numFmtId="1" fontId="66" fillId="0" borderId="126" xfId="259" applyNumberFormat="1" applyFont="1" applyBorder="1" applyAlignment="1">
      <alignment horizontal="right" vertical="center"/>
    </xf>
    <xf numFmtId="1" fontId="66" fillId="0" borderId="169" xfId="259" applyNumberFormat="1" applyFont="1" applyBorder="1" applyAlignment="1">
      <alignment horizontal="right" vertical="center"/>
    </xf>
    <xf numFmtId="0" fontId="66" fillId="9" borderId="153" xfId="0" applyFont="1" applyFill="1" applyBorder="1" applyAlignment="1">
      <alignment horizontal="left" vertical="center" wrapText="1"/>
    </xf>
    <xf numFmtId="3" fontId="66" fillId="0" borderId="108" xfId="0" applyNumberFormat="1" applyFont="1" applyBorder="1" applyAlignment="1">
      <alignment vertical="center"/>
    </xf>
    <xf numFmtId="169" fontId="27" fillId="0" borderId="0" xfId="7"/>
    <xf numFmtId="1" fontId="66" fillId="9" borderId="108" xfId="20" applyNumberFormat="1" applyFont="1" applyFill="1" applyBorder="1"/>
    <xf numFmtId="169" fontId="66" fillId="9" borderId="108" xfId="7" applyFont="1" applyFill="1" applyBorder="1"/>
    <xf numFmtId="3" fontId="83" fillId="9" borderId="108" xfId="0" applyNumberFormat="1" applyFont="1" applyFill="1" applyBorder="1" applyAlignment="1">
      <alignment horizontal="center"/>
    </xf>
    <xf numFmtId="0" fontId="68" fillId="9" borderId="118" xfId="0" applyFont="1" applyFill="1" applyBorder="1"/>
    <xf numFmtId="0" fontId="68" fillId="9" borderId="111" xfId="0" applyFont="1" applyFill="1" applyBorder="1" applyAlignment="1">
      <alignment horizontal="center"/>
    </xf>
    <xf numFmtId="3" fontId="68" fillId="9" borderId="111" xfId="0" applyNumberFormat="1" applyFont="1" applyFill="1" applyBorder="1" applyAlignment="1">
      <alignment horizontal="center"/>
    </xf>
    <xf numFmtId="0" fontId="84" fillId="9" borderId="111" xfId="0" applyFont="1" applyFill="1" applyBorder="1" applyAlignment="1">
      <alignment horizontal="center"/>
    </xf>
    <xf numFmtId="3" fontId="68" fillId="9" borderId="125" xfId="0" applyNumberFormat="1" applyFont="1" applyFill="1" applyBorder="1" applyAlignment="1">
      <alignment horizontal="center"/>
    </xf>
    <xf numFmtId="0" fontId="68" fillId="9" borderId="113" xfId="0" applyFont="1" applyFill="1" applyBorder="1" applyAlignment="1">
      <alignment horizontal="center"/>
    </xf>
    <xf numFmtId="169" fontId="68" fillId="0" borderId="80" xfId="7" applyFont="1" applyFill="1" applyBorder="1"/>
    <xf numFmtId="168" fontId="66" fillId="0" borderId="80" xfId="119" applyNumberFormat="1" applyFont="1" applyFill="1" applyBorder="1"/>
    <xf numFmtId="173" fontId="66" fillId="0" borderId="80" xfId="119" applyFont="1" applyFill="1" applyBorder="1"/>
    <xf numFmtId="0" fontId="66" fillId="9" borderId="80" xfId="0" applyFont="1" applyFill="1" applyBorder="1" applyAlignment="1">
      <alignment horizontal="center" wrapText="1"/>
    </xf>
    <xf numFmtId="0" fontId="66" fillId="9" borderId="108" xfId="0" applyFont="1" applyFill="1" applyBorder="1" applyAlignment="1">
      <alignment horizontal="center" wrapText="1"/>
    </xf>
    <xf numFmtId="0" fontId="68" fillId="11" borderId="108" xfId="0" applyFont="1" applyFill="1" applyBorder="1" applyAlignment="1">
      <alignment wrapText="1"/>
    </xf>
    <xf numFmtId="0" fontId="68" fillId="0" borderId="125" xfId="0" applyFont="1" applyBorder="1" applyAlignment="1">
      <alignment wrapText="1"/>
    </xf>
    <xf numFmtId="0" fontId="68" fillId="11" borderId="80" xfId="0" applyFont="1" applyFill="1" applyBorder="1" applyAlignment="1">
      <alignment wrapText="1"/>
    </xf>
    <xf numFmtId="0" fontId="68" fillId="0" borderId="111" xfId="0" applyFont="1" applyBorder="1" applyAlignment="1">
      <alignment wrapText="1"/>
    </xf>
    <xf numFmtId="0" fontId="66" fillId="9" borderId="105" xfId="0" applyFont="1" applyFill="1" applyBorder="1" applyAlignment="1">
      <alignment horizontal="right" vertical="center"/>
    </xf>
    <xf numFmtId="0" fontId="68" fillId="11" borderId="105" xfId="0" applyFont="1" applyFill="1" applyBorder="1" applyAlignment="1">
      <alignment horizontal="right" vertical="center"/>
    </xf>
    <xf numFmtId="1" fontId="80" fillId="9" borderId="108" xfId="7" applyNumberFormat="1" applyFont="1" applyFill="1" applyBorder="1"/>
    <xf numFmtId="0" fontId="68" fillId="9" borderId="179" xfId="21" applyFont="1" applyFill="1" applyBorder="1"/>
    <xf numFmtId="169" fontId="68" fillId="9" borderId="179" xfId="21" applyNumberFormat="1" applyFont="1" applyFill="1" applyBorder="1"/>
    <xf numFmtId="3" fontId="68" fillId="9" borderId="179" xfId="21" applyNumberFormat="1" applyFont="1" applyFill="1" applyBorder="1"/>
    <xf numFmtId="0" fontId="68" fillId="9" borderId="179" xfId="21" applyFont="1" applyFill="1" applyBorder="1" applyAlignment="1">
      <alignment horizontal="center"/>
    </xf>
    <xf numFmtId="3" fontId="66" fillId="9" borderId="179" xfId="21" applyNumberFormat="1" applyFont="1" applyFill="1" applyBorder="1"/>
    <xf numFmtId="3" fontId="66" fillId="9" borderId="0" xfId="21" applyNumberFormat="1" applyFont="1" applyFill="1"/>
    <xf numFmtId="3" fontId="66" fillId="0" borderId="179" xfId="21" applyNumberFormat="1" applyFont="1" applyBorder="1"/>
    <xf numFmtId="3" fontId="66" fillId="9" borderId="0" xfId="21" applyNumberFormat="1" applyFont="1" applyFill="1" applyAlignment="1">
      <alignment wrapText="1"/>
    </xf>
    <xf numFmtId="0" fontId="66" fillId="9" borderId="179" xfId="21" applyFont="1" applyFill="1" applyBorder="1"/>
    <xf numFmtId="0" fontId="67" fillId="9" borderId="179" xfId="21" applyFont="1" applyFill="1" applyBorder="1"/>
    <xf numFmtId="3" fontId="66" fillId="9" borderId="179" xfId="6" applyNumberFormat="1" applyFont="1" applyFill="1" applyBorder="1" applyAlignment="1">
      <alignment horizontal="right"/>
    </xf>
    <xf numFmtId="173" fontId="66" fillId="9" borderId="179" xfId="6" applyFont="1" applyFill="1" applyBorder="1"/>
    <xf numFmtId="0" fontId="68" fillId="0" borderId="179" xfId="21" applyFont="1" applyBorder="1" applyAlignment="1">
      <alignment horizontal="center"/>
    </xf>
    <xf numFmtId="168" fontId="66" fillId="9" borderId="180" xfId="6" applyNumberFormat="1" applyFont="1" applyFill="1" applyBorder="1"/>
    <xf numFmtId="168" fontId="66" fillId="9" borderId="165" xfId="6" applyNumberFormat="1" applyFont="1" applyFill="1" applyBorder="1"/>
    <xf numFmtId="0" fontId="69" fillId="9" borderId="139" xfId="0" applyFont="1" applyFill="1" applyBorder="1" applyAlignment="1">
      <alignment horizontal="justify" vertical="center"/>
    </xf>
    <xf numFmtId="0" fontId="69" fillId="9" borderId="136" xfId="0" applyFont="1" applyFill="1" applyBorder="1" applyAlignment="1">
      <alignment horizontal="justify" vertical="center"/>
    </xf>
    <xf numFmtId="0" fontId="69" fillId="9" borderId="138" xfId="0" applyFont="1" applyFill="1" applyBorder="1" applyAlignment="1">
      <alignment horizontal="justify" vertical="center"/>
    </xf>
    <xf numFmtId="189" fontId="68" fillId="9" borderId="80" xfId="7" applyNumberFormat="1" applyFont="1" applyFill="1" applyBorder="1"/>
    <xf numFmtId="169" fontId="66" fillId="0" borderId="108" xfId="7" applyFont="1" applyFill="1" applyBorder="1"/>
    <xf numFmtId="169" fontId="68" fillId="0" borderId="108" xfId="7" applyFont="1" applyFill="1" applyBorder="1"/>
    <xf numFmtId="3" fontId="68" fillId="0" borderId="108" xfId="20" applyNumberFormat="1" applyFont="1" applyBorder="1"/>
    <xf numFmtId="0" fontId="68" fillId="0" borderId="0" xfId="18" applyFont="1"/>
    <xf numFmtId="1" fontId="66" fillId="0" borderId="80" xfId="119" applyNumberFormat="1" applyFont="1" applyFill="1" applyBorder="1"/>
    <xf numFmtId="1" fontId="66" fillId="9" borderId="80" xfId="119" applyNumberFormat="1" applyFont="1" applyFill="1" applyBorder="1"/>
    <xf numFmtId="1" fontId="68" fillId="0" borderId="80" xfId="7" applyNumberFormat="1" applyFont="1" applyFill="1" applyBorder="1"/>
    <xf numFmtId="1" fontId="68" fillId="9" borderId="80" xfId="7" applyNumberFormat="1" applyFont="1" applyFill="1" applyBorder="1"/>
    <xf numFmtId="0" fontId="66" fillId="0" borderId="113" xfId="18" applyFont="1" applyBorder="1"/>
    <xf numFmtId="37" fontId="66" fillId="0" borderId="80" xfId="19" applyNumberFormat="1" applyFont="1" applyBorder="1"/>
    <xf numFmtId="0" fontId="66" fillId="9" borderId="136" xfId="0" applyFont="1" applyFill="1" applyBorder="1" applyAlignment="1">
      <alignment horizontal="center"/>
    </xf>
    <xf numFmtId="0" fontId="66" fillId="9" borderId="120" xfId="0" applyFont="1" applyFill="1" applyBorder="1" applyAlignment="1">
      <alignment wrapText="1"/>
    </xf>
    <xf numFmtId="3" fontId="66" fillId="9" borderId="178" xfId="0" applyNumberFormat="1" applyFont="1" applyFill="1" applyBorder="1"/>
    <xf numFmtId="3" fontId="66" fillId="9" borderId="79" xfId="0" applyNumberFormat="1" applyFont="1" applyFill="1" applyBorder="1"/>
    <xf numFmtId="3" fontId="66" fillId="0" borderId="80" xfId="0" applyNumberFormat="1" applyFont="1" applyBorder="1"/>
    <xf numFmtId="3" fontId="66" fillId="0" borderId="181" xfId="0" applyNumberFormat="1" applyFont="1" applyBorder="1"/>
    <xf numFmtId="169" fontId="66" fillId="0" borderId="107" xfId="7" applyFont="1" applyFill="1" applyBorder="1"/>
    <xf numFmtId="184" fontId="68" fillId="0" borderId="136" xfId="22" applyNumberFormat="1" applyFont="1" applyBorder="1"/>
    <xf numFmtId="169" fontId="68" fillId="0" borderId="107" xfId="120" applyFont="1" applyFill="1" applyBorder="1"/>
    <xf numFmtId="184" fontId="68" fillId="0" borderId="136" xfId="22" applyNumberFormat="1" applyFont="1" applyBorder="1" applyAlignment="1">
      <alignment horizontal="right"/>
    </xf>
    <xf numFmtId="0" fontId="68" fillId="0" borderId="136" xfId="22" applyFont="1" applyBorder="1"/>
    <xf numFmtId="169" fontId="82" fillId="0" borderId="107" xfId="7" applyFont="1" applyFill="1" applyBorder="1" applyAlignment="1">
      <alignment horizontal="left"/>
    </xf>
    <xf numFmtId="184" fontId="82" fillId="0" borderId="136" xfId="22" applyNumberFormat="1" applyFont="1" applyBorder="1" applyAlignment="1">
      <alignment horizontal="right"/>
    </xf>
    <xf numFmtId="169" fontId="82" fillId="0" borderId="107" xfId="7" applyFont="1" applyFill="1" applyBorder="1"/>
    <xf numFmtId="169" fontId="66" fillId="0" borderId="107" xfId="7" applyFont="1" applyFill="1" applyBorder="1" applyAlignment="1">
      <alignment horizontal="left"/>
    </xf>
    <xf numFmtId="169" fontId="66" fillId="0" borderId="161" xfId="7" applyFont="1" applyFill="1" applyBorder="1"/>
    <xf numFmtId="0" fontId="66" fillId="0" borderId="137" xfId="22" applyFont="1" applyBorder="1"/>
    <xf numFmtId="169" fontId="66" fillId="0" borderId="128" xfId="7" applyFont="1" applyFill="1" applyBorder="1"/>
    <xf numFmtId="178" fontId="66" fillId="0" borderId="139" xfId="22" applyNumberFormat="1" applyFont="1" applyBorder="1" applyAlignment="1">
      <alignment horizontal="right"/>
    </xf>
    <xf numFmtId="0" fontId="66" fillId="0" borderId="139" xfId="22" applyFont="1" applyBorder="1"/>
    <xf numFmtId="0" fontId="68" fillId="9" borderId="0" xfId="19" applyFont="1" applyFill="1" applyAlignment="1">
      <alignment horizontal="center"/>
    </xf>
    <xf numFmtId="4" fontId="1" fillId="9" borderId="105" xfId="0" applyNumberFormat="1" applyFont="1" applyFill="1" applyBorder="1" applyAlignment="1">
      <alignment horizontal="center" vertical="center"/>
    </xf>
    <xf numFmtId="1" fontId="68" fillId="9" borderId="80" xfId="6" applyNumberFormat="1" applyFont="1" applyFill="1" applyBorder="1"/>
    <xf numFmtId="0" fontId="66" fillId="9" borderId="107" xfId="18" applyFont="1" applyFill="1" applyBorder="1" applyAlignment="1">
      <alignment wrapText="1"/>
    </xf>
    <xf numFmtId="0" fontId="68" fillId="11" borderId="114" xfId="19" applyFont="1" applyFill="1" applyBorder="1" applyAlignment="1">
      <alignment horizontal="center" vertical="center"/>
    </xf>
    <xf numFmtId="0" fontId="68" fillId="11" borderId="114" xfId="19" applyFont="1" applyFill="1" applyBorder="1" applyAlignment="1">
      <alignment horizontal="center" vertical="center" wrapText="1"/>
    </xf>
    <xf numFmtId="0" fontId="68" fillId="11" borderId="127" xfId="19" applyFont="1" applyFill="1" applyBorder="1" applyAlignment="1">
      <alignment horizontal="center" vertical="center" wrapText="1"/>
    </xf>
    <xf numFmtId="0" fontId="68" fillId="11" borderId="117" xfId="19" applyFont="1" applyFill="1" applyBorder="1" applyAlignment="1">
      <alignment horizontal="center" vertical="center"/>
    </xf>
    <xf numFmtId="0" fontId="68" fillId="11" borderId="108" xfId="0" applyFont="1" applyFill="1" applyBorder="1" applyAlignment="1">
      <alignment horizontal="center"/>
    </xf>
    <xf numFmtId="0" fontId="68" fillId="11" borderId="114" xfId="20" applyFont="1" applyFill="1" applyBorder="1" applyAlignment="1">
      <alignment horizontal="center" wrapText="1"/>
    </xf>
    <xf numFmtId="3" fontId="68" fillId="11" borderId="162" xfId="20" applyNumberFormat="1" applyFont="1" applyFill="1" applyBorder="1" applyAlignment="1">
      <alignment horizontal="center" vertical="center" wrapText="1"/>
    </xf>
    <xf numFmtId="3" fontId="68" fillId="11" borderId="114" xfId="20" applyNumberFormat="1" applyFont="1" applyFill="1" applyBorder="1" applyAlignment="1">
      <alignment horizontal="center" wrapText="1"/>
    </xf>
    <xf numFmtId="3" fontId="68" fillId="11" borderId="127" xfId="20" applyNumberFormat="1" applyFont="1" applyFill="1" applyBorder="1" applyAlignment="1">
      <alignment horizontal="center" wrapText="1"/>
    </xf>
    <xf numFmtId="3" fontId="68" fillId="11" borderId="166" xfId="20" applyNumberFormat="1" applyFont="1" applyFill="1" applyBorder="1" applyAlignment="1">
      <alignment horizontal="center"/>
    </xf>
    <xf numFmtId="3" fontId="68" fillId="11" borderId="178" xfId="20" applyNumberFormat="1" applyFont="1" applyFill="1" applyBorder="1" applyAlignment="1">
      <alignment horizontal="center"/>
    </xf>
    <xf numFmtId="14" fontId="68" fillId="11" borderId="93" xfId="20" applyNumberFormat="1" applyFont="1" applyFill="1" applyBorder="1" applyAlignment="1">
      <alignment horizontal="center"/>
    </xf>
    <xf numFmtId="14" fontId="68" fillId="11" borderId="101" xfId="20" applyNumberFormat="1" applyFont="1" applyFill="1" applyBorder="1" applyAlignment="1">
      <alignment horizontal="center"/>
    </xf>
    <xf numFmtId="0" fontId="66" fillId="11" borderId="29" xfId="0" applyFont="1" applyFill="1" applyBorder="1" applyAlignment="1">
      <alignment horizontal="justify" vertical="center"/>
    </xf>
    <xf numFmtId="0" fontId="68" fillId="11" borderId="50" xfId="0" applyFont="1" applyFill="1" applyBorder="1" applyAlignment="1">
      <alignment horizontal="center" vertical="center" wrapText="1"/>
    </xf>
    <xf numFmtId="0" fontId="68" fillId="11" borderId="99" xfId="21" applyFont="1" applyFill="1" applyBorder="1" applyAlignment="1">
      <alignment horizontal="center"/>
    </xf>
    <xf numFmtId="0" fontId="68" fillId="11" borderId="162" xfId="21" applyFont="1" applyFill="1" applyBorder="1" applyAlignment="1">
      <alignment horizontal="center"/>
    </xf>
    <xf numFmtId="185" fontId="68" fillId="11" borderId="61" xfId="21" applyNumberFormat="1" applyFont="1" applyFill="1" applyBorder="1" applyAlignment="1">
      <alignment horizontal="center"/>
    </xf>
    <xf numFmtId="0" fontId="68" fillId="11" borderId="61" xfId="21" applyFont="1" applyFill="1" applyBorder="1" applyAlignment="1">
      <alignment horizontal="center"/>
    </xf>
    <xf numFmtId="185" fontId="68" fillId="11" borderId="103" xfId="21" applyNumberFormat="1" applyFont="1" applyFill="1" applyBorder="1" applyAlignment="1">
      <alignment horizontal="center"/>
    </xf>
    <xf numFmtId="0" fontId="68" fillId="11" borderId="166" xfId="21" applyFont="1" applyFill="1" applyBorder="1" applyAlignment="1">
      <alignment horizontal="center" vertical="center"/>
    </xf>
    <xf numFmtId="14" fontId="68" fillId="11" borderId="0" xfId="21" applyNumberFormat="1" applyFont="1" applyFill="1" applyAlignment="1">
      <alignment horizontal="center"/>
    </xf>
    <xf numFmtId="14" fontId="68" fillId="11" borderId="166" xfId="21" applyNumberFormat="1" applyFont="1" applyFill="1" applyBorder="1" applyAlignment="1">
      <alignment horizontal="center"/>
    </xf>
    <xf numFmtId="14" fontId="68" fillId="11" borderId="178" xfId="21" applyNumberFormat="1" applyFont="1" applyFill="1" applyBorder="1" applyAlignment="1">
      <alignment horizontal="center"/>
    </xf>
    <xf numFmtId="0" fontId="68" fillId="11" borderId="93" xfId="21" applyFont="1" applyFill="1" applyBorder="1" applyAlignment="1">
      <alignment horizontal="center" vertical="center"/>
    </xf>
    <xf numFmtId="0" fontId="67" fillId="11" borderId="27" xfId="21" applyFont="1" applyFill="1" applyBorder="1" applyAlignment="1">
      <alignment horizontal="center"/>
    </xf>
    <xf numFmtId="0" fontId="67" fillId="11" borderId="93" xfId="21" applyFont="1" applyFill="1" applyBorder="1" applyAlignment="1">
      <alignment horizontal="center"/>
    </xf>
    <xf numFmtId="0" fontId="67" fillId="11" borderId="101" xfId="21" applyFont="1" applyFill="1" applyBorder="1" applyAlignment="1">
      <alignment horizontal="center"/>
    </xf>
    <xf numFmtId="0" fontId="77" fillId="11" borderId="61" xfId="258" applyFont="1" applyFill="1" applyBorder="1" applyAlignment="1">
      <alignment horizontal="center" vertical="center"/>
    </xf>
    <xf numFmtId="14" fontId="68" fillId="11" borderId="176" xfId="21" applyNumberFormat="1" applyFont="1" applyFill="1" applyBorder="1" applyAlignment="1">
      <alignment horizontal="center"/>
    </xf>
    <xf numFmtId="14" fontId="68" fillId="11" borderId="177" xfId="21" applyNumberFormat="1" applyFont="1" applyFill="1" applyBorder="1" applyAlignment="1">
      <alignment horizontal="center"/>
    </xf>
    <xf numFmtId="0" fontId="77" fillId="11" borderId="27" xfId="258" applyFont="1" applyFill="1" applyBorder="1" applyAlignment="1">
      <alignment horizontal="center" vertical="center"/>
    </xf>
    <xf numFmtId="0" fontId="78" fillId="11" borderId="93" xfId="258" applyFont="1" applyFill="1" applyBorder="1" applyAlignment="1">
      <alignment horizontal="center" vertical="center"/>
    </xf>
    <xf numFmtId="0" fontId="67" fillId="11" borderId="101" xfId="258" applyFont="1" applyFill="1" applyBorder="1" applyAlignment="1">
      <alignment horizontal="center" vertical="center"/>
    </xf>
    <xf numFmtId="0" fontId="77" fillId="11" borderId="99" xfId="258" applyFont="1" applyFill="1" applyBorder="1" applyAlignment="1">
      <alignment horizontal="center" vertical="center"/>
    </xf>
    <xf numFmtId="0" fontId="77" fillId="11" borderId="100" xfId="258" applyFont="1" applyFill="1" applyBorder="1" applyAlignment="1">
      <alignment horizontal="center" vertical="center"/>
    </xf>
    <xf numFmtId="0" fontId="77" fillId="11" borderId="28" xfId="258" applyFont="1" applyFill="1" applyBorder="1" applyAlignment="1">
      <alignment horizontal="left" vertical="center"/>
    </xf>
    <xf numFmtId="0" fontId="2" fillId="11" borderId="30" xfId="258" applyFill="1" applyBorder="1" applyAlignment="1">
      <alignment horizontal="left" vertical="center"/>
    </xf>
    <xf numFmtId="169" fontId="68" fillId="11" borderId="77" xfId="260" applyFont="1" applyFill="1" applyBorder="1" applyAlignment="1">
      <alignment horizontal="right" vertical="center"/>
    </xf>
    <xf numFmtId="186" fontId="66" fillId="11" borderId="80" xfId="259" applyFont="1" applyFill="1" applyBorder="1" applyAlignment="1">
      <alignment horizontal="right" vertical="center"/>
    </xf>
    <xf numFmtId="186" fontId="66" fillId="11" borderId="108" xfId="259" applyFont="1" applyFill="1" applyBorder="1" applyAlignment="1">
      <alignment horizontal="right" vertical="center"/>
    </xf>
    <xf numFmtId="0" fontId="68" fillId="11" borderId="28" xfId="22" applyFont="1" applyFill="1" applyBorder="1"/>
    <xf numFmtId="169" fontId="66" fillId="11" borderId="30" xfId="7" applyFont="1" applyFill="1" applyBorder="1"/>
    <xf numFmtId="178" fontId="68" fillId="11" borderId="29" xfId="22" applyNumberFormat="1" applyFont="1" applyFill="1" applyBorder="1" applyAlignment="1">
      <alignment horizontal="right"/>
    </xf>
    <xf numFmtId="3" fontId="68" fillId="11" borderId="50" xfId="22" applyNumberFormat="1" applyFont="1" applyFill="1" applyBorder="1"/>
    <xf numFmtId="0" fontId="68" fillId="11" borderId="28" xfId="21" applyFont="1" applyFill="1" applyBorder="1"/>
    <xf numFmtId="0" fontId="68" fillId="11" borderId="30" xfId="21" applyFont="1" applyFill="1" applyBorder="1"/>
    <xf numFmtId="3" fontId="68" fillId="11" borderId="167" xfId="21" applyNumberFormat="1" applyFont="1" applyFill="1" applyBorder="1"/>
    <xf numFmtId="3" fontId="68" fillId="11" borderId="77" xfId="21" applyNumberFormat="1" applyFont="1" applyFill="1" applyBorder="1"/>
    <xf numFmtId="0" fontId="68" fillId="11" borderId="29" xfId="21" applyFont="1" applyFill="1" applyBorder="1"/>
    <xf numFmtId="0" fontId="68" fillId="11" borderId="171" xfId="21" applyFont="1" applyFill="1" applyBorder="1"/>
    <xf numFmtId="14" fontId="68" fillId="11" borderId="76" xfId="21" applyNumberFormat="1" applyFont="1" applyFill="1" applyBorder="1" applyAlignment="1">
      <alignment horizontal="center"/>
    </xf>
    <xf numFmtId="170" fontId="68" fillId="11" borderId="76" xfId="21" applyNumberFormat="1" applyFont="1" applyFill="1" applyBorder="1"/>
    <xf numFmtId="0" fontId="68" fillId="11" borderId="76" xfId="21" applyFont="1" applyFill="1" applyBorder="1"/>
    <xf numFmtId="14" fontId="68" fillId="11" borderId="77" xfId="21" applyNumberFormat="1" applyFont="1" applyFill="1" applyBorder="1" applyAlignment="1">
      <alignment horizontal="center"/>
    </xf>
    <xf numFmtId="0" fontId="69" fillId="11" borderId="29" xfId="0" applyFont="1" applyFill="1" applyBorder="1" applyAlignment="1">
      <alignment vertical="center" wrapText="1"/>
    </xf>
    <xf numFmtId="0" fontId="69" fillId="11" borderId="50" xfId="0" applyFont="1" applyFill="1" applyBorder="1" applyAlignment="1">
      <alignment vertical="center" wrapText="1"/>
    </xf>
    <xf numFmtId="0" fontId="71" fillId="11" borderId="117" xfId="0" applyFont="1" applyFill="1" applyBorder="1" applyAlignment="1">
      <alignment horizontal="justify" vertical="center"/>
    </xf>
    <xf numFmtId="0" fontId="71" fillId="11" borderId="127" xfId="0" applyFont="1" applyFill="1" applyBorder="1" applyAlignment="1">
      <alignment horizontal="justify" vertical="center"/>
    </xf>
    <xf numFmtId="0" fontId="71" fillId="11" borderId="29" xfId="0" applyFont="1" applyFill="1" applyBorder="1" applyAlignment="1">
      <alignment horizontal="center" vertical="center"/>
    </xf>
    <xf numFmtId="0" fontId="71" fillId="11" borderId="50" xfId="0" applyFont="1" applyFill="1" applyBorder="1" applyAlignment="1">
      <alignment horizontal="center" vertical="center"/>
    </xf>
    <xf numFmtId="0" fontId="71" fillId="11" borderId="50" xfId="0" applyFont="1" applyFill="1" applyBorder="1" applyAlignment="1">
      <alignment horizontal="center" vertical="center" wrapText="1"/>
    </xf>
    <xf numFmtId="169" fontId="68" fillId="11" borderId="170" xfId="0" applyNumberFormat="1" applyFont="1" applyFill="1" applyBorder="1" applyAlignment="1">
      <alignment horizontal="center"/>
    </xf>
    <xf numFmtId="169" fontId="68" fillId="11" borderId="170" xfId="0" applyNumberFormat="1" applyFont="1" applyFill="1" applyBorder="1"/>
    <xf numFmtId="0" fontId="68" fillId="11" borderId="79" xfId="0" applyFont="1" applyFill="1" applyBorder="1" applyAlignment="1">
      <alignment horizontal="right"/>
    </xf>
    <xf numFmtId="0" fontId="67" fillId="9" borderId="0" xfId="0" applyFont="1" applyFill="1" applyAlignment="1">
      <alignment vertical="center"/>
    </xf>
    <xf numFmtId="0" fontId="68" fillId="11" borderId="99" xfId="19" applyFont="1" applyFill="1" applyBorder="1" applyAlignment="1">
      <alignment horizontal="center" vertical="center" wrapText="1"/>
    </xf>
    <xf numFmtId="0" fontId="68" fillId="11" borderId="121" xfId="19" applyFont="1" applyFill="1" applyBorder="1" applyAlignment="1">
      <alignment horizontal="center" vertical="center" wrapText="1"/>
    </xf>
    <xf numFmtId="0" fontId="68" fillId="11" borderId="106" xfId="19" applyFont="1" applyFill="1" applyBorder="1" applyAlignment="1">
      <alignment horizontal="center" vertical="center" wrapText="1"/>
    </xf>
    <xf numFmtId="0" fontId="68" fillId="11" borderId="164" xfId="19" applyFont="1" applyFill="1" applyBorder="1" applyAlignment="1">
      <alignment horizontal="center" vertical="center" wrapText="1"/>
    </xf>
    <xf numFmtId="0" fontId="68" fillId="11" borderId="122" xfId="19" applyFont="1" applyFill="1" applyBorder="1" applyAlignment="1">
      <alignment horizontal="center" vertical="center" wrapText="1"/>
    </xf>
    <xf numFmtId="0" fontId="68" fillId="11" borderId="165" xfId="19" applyFont="1" applyFill="1" applyBorder="1" applyAlignment="1">
      <alignment horizontal="center" vertical="center" wrapText="1"/>
    </xf>
    <xf numFmtId="0" fontId="68" fillId="11" borderId="75" xfId="20" applyFont="1" applyFill="1" applyBorder="1"/>
    <xf numFmtId="0" fontId="68" fillId="11" borderId="76" xfId="20" applyFont="1" applyFill="1" applyBorder="1"/>
    <xf numFmtId="4" fontId="68" fillId="11" borderId="76" xfId="20" applyNumberFormat="1" applyFont="1" applyFill="1" applyBorder="1"/>
    <xf numFmtId="3" fontId="68" fillId="11" borderId="76" xfId="20" applyNumberFormat="1" applyFont="1" applyFill="1" applyBorder="1"/>
    <xf numFmtId="3" fontId="68" fillId="11" borderId="77" xfId="20" applyNumberFormat="1" applyFont="1" applyFill="1" applyBorder="1"/>
    <xf numFmtId="0" fontId="68" fillId="0" borderId="113" xfId="20" applyFont="1" applyBorder="1"/>
    <xf numFmtId="0" fontId="66" fillId="0" borderId="80" xfId="20" applyFont="1" applyBorder="1" applyAlignment="1">
      <alignment horizontal="center"/>
    </xf>
    <xf numFmtId="4" fontId="68" fillId="0" borderId="80" xfId="20" applyNumberFormat="1" applyFont="1" applyBorder="1"/>
    <xf numFmtId="4" fontId="66" fillId="0" borderId="80" xfId="20" applyNumberFormat="1" applyFont="1" applyBorder="1"/>
    <xf numFmtId="4" fontId="68" fillId="0" borderId="108" xfId="20" applyNumberFormat="1" applyFont="1" applyBorder="1"/>
    <xf numFmtId="3" fontId="68" fillId="0" borderId="80" xfId="20" applyNumberFormat="1" applyFont="1" applyBorder="1"/>
    <xf numFmtId="0" fontId="68" fillId="0" borderId="113" xfId="20" applyFont="1" applyBorder="1" applyAlignment="1">
      <alignment vertical="center"/>
    </xf>
    <xf numFmtId="0" fontId="68" fillId="11" borderId="118" xfId="0" applyFont="1" applyFill="1" applyBorder="1" applyAlignment="1">
      <alignment horizontal="center"/>
    </xf>
    <xf numFmtId="4" fontId="68" fillId="11" borderId="111" xfId="0" applyNumberFormat="1" applyFont="1" applyFill="1" applyBorder="1"/>
    <xf numFmtId="188" fontId="68" fillId="11" borderId="111" xfId="0" applyNumberFormat="1" applyFont="1" applyFill="1" applyBorder="1"/>
    <xf numFmtId="0" fontId="67" fillId="11" borderId="113" xfId="18" applyFont="1" applyFill="1" applyBorder="1"/>
    <xf numFmtId="173" fontId="68" fillId="11" borderId="80" xfId="119" applyFont="1" applyFill="1" applyBorder="1"/>
    <xf numFmtId="168" fontId="68" fillId="11" borderId="80" xfId="119" applyNumberFormat="1" applyFont="1" applyFill="1" applyBorder="1"/>
    <xf numFmtId="0" fontId="68" fillId="11" borderId="118" xfId="18" applyFont="1" applyFill="1" applyBorder="1"/>
    <xf numFmtId="173" fontId="68" fillId="11" borderId="111" xfId="119" applyFont="1" applyFill="1" applyBorder="1"/>
    <xf numFmtId="168" fontId="68" fillId="11" borderId="111" xfId="119" applyNumberFormat="1" applyFont="1" applyFill="1" applyBorder="1"/>
    <xf numFmtId="168" fontId="68" fillId="11" borderId="108" xfId="119" applyNumberFormat="1" applyFont="1" applyFill="1" applyBorder="1"/>
    <xf numFmtId="168" fontId="68" fillId="11" borderId="125" xfId="119" applyNumberFormat="1" applyFont="1" applyFill="1" applyBorder="1"/>
    <xf numFmtId="0" fontId="68" fillId="11" borderId="113" xfId="19" applyFont="1" applyFill="1" applyBorder="1"/>
    <xf numFmtId="37" fontId="68" fillId="11" borderId="80" xfId="19" applyNumberFormat="1" applyFont="1" applyFill="1" applyBorder="1"/>
    <xf numFmtId="37" fontId="66" fillId="11" borderId="108" xfId="19" applyNumberFormat="1" applyFont="1" applyFill="1" applyBorder="1"/>
    <xf numFmtId="0" fontId="68" fillId="11" borderId="118" xfId="19" applyFont="1" applyFill="1" applyBorder="1"/>
    <xf numFmtId="37" fontId="68" fillId="11" borderId="111" xfId="19" applyNumberFormat="1" applyFont="1" applyFill="1" applyBorder="1"/>
    <xf numFmtId="37" fontId="66" fillId="11" borderId="125" xfId="19" applyNumberFormat="1" applyFont="1" applyFill="1" applyBorder="1"/>
    <xf numFmtId="169" fontId="66" fillId="11" borderId="111" xfId="120" applyFont="1" applyFill="1" applyBorder="1"/>
    <xf numFmtId="169" fontId="66" fillId="11" borderId="125" xfId="120" applyFont="1" applyFill="1" applyBorder="1"/>
    <xf numFmtId="0" fontId="25" fillId="0" borderId="0" xfId="12" applyFont="1" applyAlignment="1">
      <alignment horizontal="center"/>
    </xf>
    <xf numFmtId="0" fontId="14" fillId="0" borderId="0" xfId="0" applyFont="1" applyAlignment="1">
      <alignment horizontal="center"/>
    </xf>
    <xf numFmtId="0" fontId="69" fillId="9" borderId="99" xfId="12" applyFont="1" applyFill="1" applyBorder="1" applyAlignment="1">
      <alignment horizontal="left" vertical="center" wrapText="1"/>
    </xf>
    <xf numFmtId="0" fontId="69" fillId="9" borderId="103" xfId="12" applyFont="1" applyFill="1" applyBorder="1" applyAlignment="1">
      <alignment horizontal="left" vertical="center" wrapText="1"/>
    </xf>
    <xf numFmtId="0" fontId="67" fillId="9" borderId="0" xfId="0" applyFont="1" applyFill="1" applyAlignment="1">
      <alignment horizontal="center"/>
    </xf>
    <xf numFmtId="0" fontId="69" fillId="9" borderId="129" xfId="0" applyFont="1" applyFill="1" applyBorder="1" applyAlignment="1">
      <alignment vertical="center" wrapText="1"/>
    </xf>
    <xf numFmtId="0" fontId="69" fillId="9" borderId="131" xfId="0" applyFont="1" applyFill="1" applyBorder="1" applyAlignment="1">
      <alignment vertical="center" wrapText="1"/>
    </xf>
    <xf numFmtId="0" fontId="67" fillId="9" borderId="0" xfId="0" applyFont="1" applyFill="1" applyAlignment="1">
      <alignment horizontal="center" vertical="center"/>
    </xf>
    <xf numFmtId="0" fontId="68" fillId="9" borderId="0" xfId="0" applyFont="1" applyFill="1" applyAlignment="1">
      <alignment horizontal="center" vertical="center"/>
    </xf>
    <xf numFmtId="0" fontId="68" fillId="0" borderId="0" xfId="0" applyFont="1" applyAlignment="1">
      <alignment horizontal="center" vertical="center"/>
    </xf>
    <xf numFmtId="0" fontId="68" fillId="9" borderId="0" xfId="21" applyFont="1" applyFill="1" applyAlignment="1">
      <alignment horizontal="center"/>
    </xf>
    <xf numFmtId="0" fontId="72" fillId="9" borderId="0" xfId="21" applyFont="1" applyFill="1" applyAlignment="1">
      <alignment horizontal="center"/>
    </xf>
    <xf numFmtId="0" fontId="67" fillId="9" borderId="0" xfId="21" applyFont="1" applyFill="1" applyAlignment="1">
      <alignment horizontal="center"/>
    </xf>
    <xf numFmtId="0" fontId="68" fillId="11" borderId="106" xfId="21" applyFont="1" applyFill="1" applyBorder="1" applyAlignment="1">
      <alignment horizontal="center" vertical="center"/>
    </xf>
    <xf numFmtId="0" fontId="68" fillId="11" borderId="100" xfId="21" applyFont="1" applyFill="1" applyBorder="1" applyAlignment="1">
      <alignment horizontal="center" vertical="center"/>
    </xf>
    <xf numFmtId="0" fontId="68" fillId="11" borderId="166" xfId="21" applyFont="1" applyFill="1" applyBorder="1" applyAlignment="1">
      <alignment horizontal="center" vertical="center"/>
    </xf>
    <xf numFmtId="0" fontId="68" fillId="11" borderId="93" xfId="21" applyFont="1" applyFill="1" applyBorder="1" applyAlignment="1">
      <alignment horizontal="center" vertical="center"/>
    </xf>
    <xf numFmtId="0" fontId="72" fillId="0" borderId="0" xfId="21" applyFont="1" applyAlignment="1">
      <alignment horizontal="center"/>
    </xf>
    <xf numFmtId="0" fontId="68" fillId="11" borderId="129" xfId="21" applyFont="1" applyFill="1" applyBorder="1" applyAlignment="1">
      <alignment horizontal="center" vertical="center"/>
    </xf>
    <xf numFmtId="0" fontId="68" fillId="11" borderId="131" xfId="21" applyFont="1" applyFill="1" applyBorder="1" applyAlignment="1">
      <alignment horizontal="center" vertical="center"/>
    </xf>
    <xf numFmtId="0" fontId="67" fillId="0" borderId="0" xfId="22" applyFont="1" applyAlignment="1">
      <alignment horizontal="center" vertical="center" wrapText="1"/>
    </xf>
    <xf numFmtId="0" fontId="68" fillId="0" borderId="0" xfId="22" applyFont="1" applyAlignment="1">
      <alignment horizontal="center" vertical="center"/>
    </xf>
    <xf numFmtId="169" fontId="68" fillId="11" borderId="129" xfId="120" applyFont="1" applyFill="1" applyBorder="1" applyAlignment="1">
      <alignment horizontal="center" vertical="center"/>
    </xf>
    <xf numFmtId="169" fontId="68" fillId="11" borderId="131" xfId="120" applyFont="1" applyFill="1" applyBorder="1" applyAlignment="1">
      <alignment horizontal="center" vertical="center"/>
    </xf>
    <xf numFmtId="0" fontId="77" fillId="11" borderId="107" xfId="258" applyFont="1" applyFill="1" applyBorder="1" applyAlignment="1">
      <alignment horizontal="left" vertical="center" wrapText="1"/>
    </xf>
    <xf numFmtId="0" fontId="77" fillId="11" borderId="91" xfId="258" applyFont="1" applyFill="1" applyBorder="1" applyAlignment="1">
      <alignment horizontal="left" vertical="center" wrapText="1"/>
    </xf>
    <xf numFmtId="0" fontId="67" fillId="0" borderId="0" xfId="23" applyFont="1" applyAlignment="1">
      <alignment horizontal="center" vertical="center"/>
    </xf>
    <xf numFmtId="0" fontId="67" fillId="0" borderId="0" xfId="23" applyFont="1" applyAlignment="1">
      <alignment horizontal="center" vertical="top" wrapText="1"/>
    </xf>
    <xf numFmtId="0" fontId="64" fillId="0" borderId="0" xfId="258" applyFont="1" applyAlignment="1">
      <alignment horizontal="center" vertical="center"/>
    </xf>
    <xf numFmtId="0" fontId="68" fillId="9" borderId="0" xfId="23" applyFont="1" applyFill="1" applyAlignment="1">
      <alignment horizontal="center"/>
    </xf>
    <xf numFmtId="0" fontId="68" fillId="11" borderId="99" xfId="23" applyFont="1" applyFill="1" applyBorder="1" applyAlignment="1">
      <alignment horizontal="center" vertical="center"/>
    </xf>
    <xf numFmtId="0" fontId="68" fillId="11" borderId="106" xfId="23" applyFont="1" applyFill="1" applyBorder="1" applyAlignment="1">
      <alignment horizontal="center" vertical="center"/>
    </xf>
    <xf numFmtId="0" fontId="68" fillId="11" borderId="119" xfId="23" applyFont="1" applyFill="1" applyBorder="1" applyAlignment="1">
      <alignment horizontal="center" vertical="center"/>
    </xf>
    <xf numFmtId="0" fontId="67" fillId="9" borderId="0" xfId="23" applyFont="1" applyFill="1" applyAlignment="1">
      <alignment horizontal="center"/>
    </xf>
    <xf numFmtId="0" fontId="66" fillId="9" borderId="0" xfId="23" applyFont="1" applyFill="1" applyAlignment="1">
      <alignment horizontal="center"/>
    </xf>
    <xf numFmtId="0" fontId="68" fillId="11" borderId="9" xfId="23" applyFont="1" applyFill="1" applyBorder="1" applyAlignment="1">
      <alignment horizontal="center" vertical="center"/>
    </xf>
    <xf numFmtId="0" fontId="68" fillId="11" borderId="126" xfId="23" applyFont="1" applyFill="1" applyBorder="1" applyAlignment="1">
      <alignment horizontal="center" vertical="center"/>
    </xf>
    <xf numFmtId="0" fontId="68" fillId="11" borderId="134" xfId="23" applyFont="1" applyFill="1" applyBorder="1" applyAlignment="1">
      <alignment horizontal="center" vertical="center"/>
    </xf>
    <xf numFmtId="0" fontId="68" fillId="11" borderId="164" xfId="23" applyFont="1" applyFill="1" applyBorder="1" applyAlignment="1">
      <alignment horizontal="center" vertical="center" wrapText="1"/>
    </xf>
    <xf numFmtId="0" fontId="68" fillId="11" borderId="158" xfId="23" applyFont="1" applyFill="1" applyBorder="1" applyAlignment="1">
      <alignment horizontal="center" vertical="center"/>
    </xf>
    <xf numFmtId="0" fontId="68" fillId="11" borderId="61" xfId="23" applyFont="1" applyFill="1" applyBorder="1" applyAlignment="1">
      <alignment horizontal="center" vertical="center"/>
    </xf>
    <xf numFmtId="0" fontId="68" fillId="11" borderId="98" xfId="23" applyFont="1" applyFill="1" applyBorder="1" applyAlignment="1">
      <alignment horizontal="center" vertical="center"/>
    </xf>
    <xf numFmtId="0" fontId="68" fillId="11" borderId="22" xfId="23" applyFont="1" applyFill="1" applyBorder="1" applyAlignment="1">
      <alignment horizontal="center" vertical="center"/>
    </xf>
    <xf numFmtId="0" fontId="68" fillId="11" borderId="79" xfId="23" applyFont="1" applyFill="1" applyBorder="1" applyAlignment="1">
      <alignment horizontal="center" vertical="center"/>
    </xf>
    <xf numFmtId="0" fontId="68" fillId="11" borderId="157" xfId="23" applyFont="1" applyFill="1" applyBorder="1" applyAlignment="1">
      <alignment horizontal="center" vertical="center"/>
    </xf>
    <xf numFmtId="0" fontId="68" fillId="11" borderId="132" xfId="23" applyFont="1" applyFill="1" applyBorder="1" applyAlignment="1">
      <alignment horizontal="center" vertical="center"/>
    </xf>
    <xf numFmtId="0" fontId="68" fillId="11" borderId="164" xfId="23" applyFont="1" applyFill="1" applyBorder="1" applyAlignment="1">
      <alignment horizontal="center" vertical="center"/>
    </xf>
    <xf numFmtId="3" fontId="66" fillId="11" borderId="115" xfId="6" applyNumberFormat="1" applyFont="1" applyFill="1" applyBorder="1" applyAlignment="1">
      <alignment horizontal="center"/>
    </xf>
    <xf numFmtId="3" fontId="66" fillId="11" borderId="169" xfId="6" applyNumberFormat="1" applyFont="1" applyFill="1" applyBorder="1" applyAlignment="1">
      <alignment horizontal="center"/>
    </xf>
    <xf numFmtId="3" fontId="66" fillId="11" borderId="116" xfId="6" applyNumberFormat="1" applyFont="1" applyFill="1" applyBorder="1" applyAlignment="1">
      <alignment horizontal="center"/>
    </xf>
    <xf numFmtId="0" fontId="68" fillId="11" borderId="103" xfId="23" applyFont="1" applyFill="1" applyBorder="1" applyAlignment="1">
      <alignment horizontal="center" vertical="center"/>
    </xf>
    <xf numFmtId="0" fontId="68" fillId="11" borderId="151" xfId="23" applyFont="1" applyFill="1" applyBorder="1" applyAlignment="1">
      <alignment horizontal="center" vertical="center"/>
    </xf>
    <xf numFmtId="0" fontId="66" fillId="9" borderId="0" xfId="0" applyFont="1" applyFill="1" applyAlignment="1">
      <alignment horizontal="left" vertical="center" wrapText="1"/>
    </xf>
    <xf numFmtId="0" fontId="68" fillId="11" borderId="155" xfId="0" applyFont="1" applyFill="1" applyBorder="1" applyAlignment="1">
      <alignment horizontal="center"/>
    </xf>
    <xf numFmtId="0" fontId="68" fillId="11" borderId="156" xfId="0" applyFont="1" applyFill="1" applyBorder="1" applyAlignment="1">
      <alignment horizontal="center"/>
    </xf>
    <xf numFmtId="0" fontId="68" fillId="11" borderId="162" xfId="0" applyFont="1" applyFill="1" applyBorder="1" applyAlignment="1">
      <alignment horizontal="center"/>
    </xf>
    <xf numFmtId="0" fontId="68" fillId="11" borderId="25" xfId="0" applyFont="1" applyFill="1" applyBorder="1" applyAlignment="1">
      <alignment horizontal="center"/>
    </xf>
    <xf numFmtId="0" fontId="68" fillId="11" borderId="114" xfId="0" applyFont="1" applyFill="1" applyBorder="1" applyAlignment="1">
      <alignment horizontal="center" wrapText="1"/>
    </xf>
    <xf numFmtId="0" fontId="68" fillId="11" borderId="127" xfId="0" applyFont="1" applyFill="1" applyBorder="1" applyAlignment="1">
      <alignment horizontal="center" wrapText="1"/>
    </xf>
    <xf numFmtId="0" fontId="66" fillId="9" borderId="82" xfId="0" applyFont="1" applyFill="1" applyBorder="1" applyAlignment="1">
      <alignment horizontal="center"/>
    </xf>
    <xf numFmtId="0" fontId="66" fillId="9" borderId="91" xfId="0" applyFont="1" applyFill="1" applyBorder="1" applyAlignment="1">
      <alignment horizontal="center"/>
    </xf>
    <xf numFmtId="0" fontId="66" fillId="9" borderId="124" xfId="0" applyFont="1" applyFill="1" applyBorder="1" applyAlignment="1">
      <alignment horizontal="center"/>
    </xf>
    <xf numFmtId="0" fontId="88" fillId="0" borderId="0" xfId="0" applyFont="1" applyAlignment="1">
      <alignment horizontal="left" vertical="center"/>
    </xf>
    <xf numFmtId="0" fontId="68" fillId="11" borderId="28" xfId="0" applyFont="1" applyFill="1" applyBorder="1" applyAlignment="1">
      <alignment horizontal="center" vertical="center"/>
    </xf>
    <xf numFmtId="0" fontId="68" fillId="11" borderId="30" xfId="0" applyFont="1" applyFill="1" applyBorder="1" applyAlignment="1">
      <alignment horizontal="center" vertical="center"/>
    </xf>
    <xf numFmtId="0" fontId="68" fillId="11" borderId="133" xfId="0" applyFont="1" applyFill="1" applyBorder="1" applyAlignment="1">
      <alignment horizontal="center" vertical="center"/>
    </xf>
    <xf numFmtId="0" fontId="68" fillId="11" borderId="117" xfId="0" applyFont="1" applyFill="1" applyBorder="1" applyAlignment="1">
      <alignment horizontal="center"/>
    </xf>
    <xf numFmtId="0" fontId="68" fillId="11" borderId="114" xfId="0" applyFont="1" applyFill="1" applyBorder="1" applyAlignment="1">
      <alignment horizontal="center"/>
    </xf>
    <xf numFmtId="0" fontId="68" fillId="11" borderId="127" xfId="0" applyFont="1" applyFill="1" applyBorder="1" applyAlignment="1">
      <alignment horizontal="center"/>
    </xf>
    <xf numFmtId="0" fontId="66" fillId="9" borderId="107" xfId="0" applyFont="1" applyFill="1" applyBorder="1" applyAlignment="1">
      <alignment horizontal="center"/>
    </xf>
    <xf numFmtId="0" fontId="66" fillId="9" borderId="0" xfId="0" applyFont="1" applyFill="1" applyAlignment="1">
      <alignment horizontal="center" vertical="center"/>
    </xf>
    <xf numFmtId="0" fontId="66" fillId="0" borderId="0" xfId="0" applyFont="1" applyAlignment="1">
      <alignment horizontal="left" vertical="center"/>
    </xf>
    <xf numFmtId="0" fontId="68" fillId="11" borderId="99" xfId="0" applyFont="1" applyFill="1" applyBorder="1" applyAlignment="1">
      <alignment horizontal="center" vertical="center"/>
    </xf>
    <xf numFmtId="0" fontId="68" fillId="11" borderId="106" xfId="0" applyFont="1" applyFill="1" applyBorder="1" applyAlignment="1">
      <alignment horizontal="center" vertical="center"/>
    </xf>
    <xf numFmtId="0" fontId="68" fillId="11" borderId="100" xfId="0" applyFont="1" applyFill="1" applyBorder="1" applyAlignment="1">
      <alignment horizontal="center" vertical="center"/>
    </xf>
    <xf numFmtId="0" fontId="68" fillId="11" borderId="97" xfId="0" applyFont="1" applyFill="1" applyBorder="1" applyAlignment="1">
      <alignment horizontal="center"/>
    </xf>
    <xf numFmtId="0" fontId="68" fillId="11" borderId="102" xfId="0" applyFont="1" applyFill="1" applyBorder="1" applyAlignment="1">
      <alignment horizontal="center"/>
    </xf>
    <xf numFmtId="0" fontId="68" fillId="11" borderId="61" xfId="0" applyFont="1" applyFill="1" applyBorder="1" applyAlignment="1">
      <alignment horizontal="center"/>
    </xf>
    <xf numFmtId="0" fontId="68" fillId="11" borderId="28" xfId="0" applyFont="1" applyFill="1" applyBorder="1" applyAlignment="1">
      <alignment horizontal="center"/>
    </xf>
    <xf numFmtId="0" fontId="68" fillId="11" borderId="30" xfId="0" applyFont="1" applyFill="1" applyBorder="1" applyAlignment="1">
      <alignment horizontal="center"/>
    </xf>
    <xf numFmtId="0" fontId="68" fillId="11" borderId="50" xfId="0" applyFont="1" applyFill="1" applyBorder="1" applyAlignment="1">
      <alignment horizontal="center"/>
    </xf>
    <xf numFmtId="0" fontId="68" fillId="11" borderId="159" xfId="0" applyFont="1" applyFill="1" applyBorder="1" applyAlignment="1">
      <alignment horizontal="center" vertical="center" wrapText="1"/>
    </xf>
    <xf numFmtId="0" fontId="68" fillId="11" borderId="109" xfId="0" applyFont="1" applyFill="1" applyBorder="1" applyAlignment="1">
      <alignment horizontal="center" vertical="center" wrapText="1"/>
    </xf>
    <xf numFmtId="0" fontId="68" fillId="11" borderId="160" xfId="0" applyFont="1" applyFill="1" applyBorder="1" applyAlignment="1">
      <alignment horizontal="center" vertical="center"/>
    </xf>
    <xf numFmtId="0" fontId="68" fillId="11" borderId="138" xfId="0" applyFont="1" applyFill="1" applyBorder="1" applyAlignment="1">
      <alignment horizontal="center" vertical="center"/>
    </xf>
    <xf numFmtId="0" fontId="68" fillId="11" borderId="154" xfId="0" applyFont="1" applyFill="1" applyBorder="1" applyAlignment="1">
      <alignment horizontal="center" vertical="center"/>
    </xf>
    <xf numFmtId="0" fontId="68" fillId="11" borderId="110" xfId="0" applyFont="1" applyFill="1" applyBorder="1" applyAlignment="1">
      <alignment horizontal="center" vertical="center"/>
    </xf>
    <xf numFmtId="0" fontId="68" fillId="11" borderId="160" xfId="0" applyFont="1" applyFill="1" applyBorder="1" applyAlignment="1">
      <alignment horizontal="center" vertical="center" wrapText="1"/>
    </xf>
    <xf numFmtId="0" fontId="68" fillId="11" borderId="138" xfId="0" applyFont="1" applyFill="1" applyBorder="1" applyAlignment="1">
      <alignment horizontal="center" vertical="center" wrapText="1"/>
    </xf>
    <xf numFmtId="0" fontId="68" fillId="11" borderId="154" xfId="0" applyFont="1" applyFill="1" applyBorder="1" applyAlignment="1">
      <alignment horizontal="center" vertical="center" wrapText="1"/>
    </xf>
    <xf numFmtId="0" fontId="68" fillId="11" borderId="110" xfId="0" applyFont="1" applyFill="1" applyBorder="1" applyAlignment="1">
      <alignment horizontal="center" vertical="center" wrapText="1"/>
    </xf>
    <xf numFmtId="0" fontId="68" fillId="11" borderId="129" xfId="0" applyFont="1" applyFill="1" applyBorder="1" applyAlignment="1">
      <alignment horizontal="center" vertical="center" wrapText="1"/>
    </xf>
    <xf numFmtId="0" fontId="68" fillId="11" borderId="131" xfId="0" applyFont="1" applyFill="1" applyBorder="1" applyAlignment="1">
      <alignment horizontal="center" vertical="center" wrapText="1"/>
    </xf>
    <xf numFmtId="0" fontId="67" fillId="0" borderId="0" xfId="18" applyFont="1" applyAlignment="1">
      <alignment horizontal="left"/>
    </xf>
    <xf numFmtId="0" fontId="68" fillId="11" borderId="28" xfId="18" applyFont="1" applyFill="1" applyBorder="1" applyAlignment="1">
      <alignment horizontal="center"/>
    </xf>
    <xf numFmtId="0" fontId="68" fillId="11" borderId="30" xfId="18" applyFont="1" applyFill="1" applyBorder="1" applyAlignment="1">
      <alignment horizontal="center"/>
    </xf>
    <xf numFmtId="0" fontId="68" fillId="11" borderId="50" xfId="18" applyFont="1" applyFill="1" applyBorder="1" applyAlignment="1">
      <alignment horizontal="center"/>
    </xf>
    <xf numFmtId="0" fontId="68" fillId="11" borderId="61" xfId="18" applyFont="1" applyFill="1" applyBorder="1" applyAlignment="1">
      <alignment horizontal="center"/>
    </xf>
    <xf numFmtId="0" fontId="68" fillId="11" borderId="103" xfId="18" applyFont="1" applyFill="1" applyBorder="1" applyAlignment="1">
      <alignment horizontal="center"/>
    </xf>
    <xf numFmtId="0" fontId="68" fillId="11" borderId="129" xfId="18" applyFont="1" applyFill="1" applyBorder="1" applyAlignment="1">
      <alignment horizontal="center" vertical="center" wrapText="1"/>
    </xf>
    <xf numFmtId="0" fontId="68" fillId="11" borderId="130" xfId="18" applyFont="1" applyFill="1" applyBorder="1" applyAlignment="1">
      <alignment horizontal="center" vertical="center" wrapText="1"/>
    </xf>
    <xf numFmtId="0" fontId="68" fillId="11" borderId="131" xfId="18" applyFont="1" applyFill="1" applyBorder="1" applyAlignment="1">
      <alignment horizontal="center" vertical="center" wrapText="1"/>
    </xf>
    <xf numFmtId="0" fontId="68" fillId="11" borderId="129" xfId="18" applyFont="1" applyFill="1" applyBorder="1" applyAlignment="1">
      <alignment horizontal="center" vertical="center"/>
    </xf>
    <xf numFmtId="0" fontId="68" fillId="11" borderId="130" xfId="18" applyFont="1" applyFill="1" applyBorder="1" applyAlignment="1">
      <alignment horizontal="center" vertical="center"/>
    </xf>
    <xf numFmtId="0" fontId="68" fillId="11" borderId="131" xfId="18" applyFont="1" applyFill="1" applyBorder="1" applyAlignment="1">
      <alignment horizontal="center" vertical="center"/>
    </xf>
    <xf numFmtId="0" fontId="68" fillId="11" borderId="103" xfId="18" applyFont="1" applyFill="1" applyBorder="1" applyAlignment="1">
      <alignment horizontal="center" vertical="center"/>
    </xf>
    <xf numFmtId="0" fontId="68" fillId="11" borderId="104" xfId="18" applyFont="1" applyFill="1" applyBorder="1" applyAlignment="1">
      <alignment horizontal="center" vertical="center"/>
    </xf>
    <xf numFmtId="0" fontId="68" fillId="11" borderId="105" xfId="18" applyFont="1" applyFill="1" applyBorder="1" applyAlignment="1">
      <alignment horizontal="center" vertical="center"/>
    </xf>
    <xf numFmtId="0" fontId="66" fillId="9" borderId="0" xfId="0" applyFont="1" applyFill="1" applyAlignment="1">
      <alignment horizontal="center" vertical="center" wrapText="1"/>
    </xf>
    <xf numFmtId="0" fontId="67" fillId="9" borderId="0" xfId="19" applyFont="1" applyFill="1" applyAlignment="1">
      <alignment horizontal="left"/>
    </xf>
    <xf numFmtId="0" fontId="66" fillId="9" borderId="0" xfId="19" applyFont="1" applyFill="1" applyAlignment="1">
      <alignment horizontal="center"/>
    </xf>
    <xf numFmtId="0" fontId="66" fillId="9" borderId="0" xfId="0" applyFont="1" applyFill="1" applyAlignment="1">
      <alignment horizontal="left"/>
    </xf>
    <xf numFmtId="0" fontId="66" fillId="9" borderId="0" xfId="0" applyFont="1" applyFill="1" applyAlignment="1">
      <alignment horizontal="left" wrapText="1"/>
    </xf>
    <xf numFmtId="0" fontId="66" fillId="9" borderId="0" xfId="0" applyFont="1" applyFill="1" applyAlignment="1">
      <alignment horizontal="left" vertical="top"/>
    </xf>
    <xf numFmtId="0" fontId="67" fillId="9" borderId="0" xfId="20" applyFont="1" applyFill="1" applyAlignment="1">
      <alignment horizontal="left"/>
    </xf>
    <xf numFmtId="0" fontId="67" fillId="9" borderId="0" xfId="20" applyFont="1" applyFill="1" applyAlignment="1">
      <alignment horizontal="center"/>
    </xf>
    <xf numFmtId="0" fontId="66" fillId="9" borderId="0" xfId="20" applyFont="1" applyFill="1" applyAlignment="1">
      <alignment horizontal="center"/>
    </xf>
    <xf numFmtId="3" fontId="66" fillId="9" borderId="0" xfId="20" applyNumberFormat="1" applyFont="1" applyFill="1" applyAlignment="1">
      <alignment horizontal="center"/>
    </xf>
    <xf numFmtId="0" fontId="68" fillId="11" borderId="155" xfId="20" applyFont="1" applyFill="1" applyBorder="1" applyAlignment="1">
      <alignment horizontal="center" vertical="center"/>
    </xf>
    <xf numFmtId="0" fontId="68" fillId="11" borderId="120" xfId="20" applyFont="1" applyFill="1" applyBorder="1" applyAlignment="1">
      <alignment horizontal="center" vertical="center"/>
    </xf>
    <xf numFmtId="0" fontId="68" fillId="11" borderId="163" xfId="20" applyFont="1" applyFill="1" applyBorder="1" applyAlignment="1">
      <alignment horizontal="center" vertical="center"/>
    </xf>
    <xf numFmtId="0" fontId="68" fillId="11" borderId="114" xfId="20" applyFont="1" applyFill="1" applyBorder="1" applyAlignment="1">
      <alignment horizontal="center" vertical="center" wrapText="1"/>
    </xf>
    <xf numFmtId="0" fontId="68" fillId="11" borderId="80" xfId="20" applyFont="1" applyFill="1" applyBorder="1" applyAlignment="1">
      <alignment horizontal="center" vertical="center" wrapText="1"/>
    </xf>
    <xf numFmtId="0" fontId="68" fillId="11" borderId="111" xfId="20" applyFont="1" applyFill="1" applyBorder="1" applyAlignment="1">
      <alignment horizontal="center" vertical="center" wrapText="1"/>
    </xf>
    <xf numFmtId="0" fontId="68" fillId="11" borderId="80" xfId="20" applyFont="1" applyFill="1" applyBorder="1" applyAlignment="1">
      <alignment horizontal="center" vertical="center"/>
    </xf>
    <xf numFmtId="0" fontId="68" fillId="11" borderId="111" xfId="20" applyFont="1" applyFill="1" applyBorder="1" applyAlignment="1">
      <alignment horizontal="center" vertical="center"/>
    </xf>
    <xf numFmtId="3" fontId="68" fillId="11" borderId="149" xfId="20" applyNumberFormat="1" applyFont="1" applyFill="1" applyBorder="1" applyAlignment="1">
      <alignment horizontal="center"/>
    </xf>
    <xf numFmtId="3" fontId="68" fillId="11" borderId="93" xfId="20" applyNumberFormat="1" applyFont="1" applyFill="1" applyBorder="1" applyAlignment="1">
      <alignment horizontal="center"/>
    </xf>
    <xf numFmtId="0" fontId="66" fillId="9" borderId="0" xfId="0" applyFont="1" applyFill="1" applyAlignment="1">
      <alignment horizontal="left" vertical="center"/>
    </xf>
    <xf numFmtId="37" fontId="18" fillId="0" borderId="0" xfId="24" applyFont="1" applyAlignment="1">
      <alignment horizontal="center"/>
    </xf>
    <xf numFmtId="37" fontId="19" fillId="0" borderId="0" xfId="24" applyFont="1" applyAlignment="1">
      <alignment horizontal="center"/>
    </xf>
    <xf numFmtId="37" fontId="20" fillId="0" borderId="0" xfId="24" applyFont="1" applyAlignment="1">
      <alignment horizontal="center"/>
    </xf>
    <xf numFmtId="37" fontId="0" fillId="0" borderId="0" xfId="24" applyFont="1" applyAlignment="1">
      <alignment horizontal="center"/>
    </xf>
    <xf numFmtId="37" fontId="12" fillId="0" borderId="0" xfId="24" applyFont="1" applyAlignment="1">
      <alignment horizontal="center"/>
    </xf>
    <xf numFmtId="0" fontId="21" fillId="0" borderId="0" xfId="0" applyFont="1" applyAlignment="1">
      <alignment horizontal="center"/>
    </xf>
    <xf numFmtId="0" fontId="22" fillId="0" borderId="0" xfId="0" applyFont="1" applyAlignment="1">
      <alignment horizontal="center"/>
    </xf>
    <xf numFmtId="0" fontId="21" fillId="0" borderId="3" xfId="0" applyFont="1" applyBorder="1" applyAlignment="1">
      <alignment horizontal="center"/>
    </xf>
    <xf numFmtId="0" fontId="21" fillId="0" borderId="14" xfId="0" applyFont="1" applyBorder="1" applyAlignment="1">
      <alignment horizontal="center"/>
    </xf>
    <xf numFmtId="0" fontId="25" fillId="0" borderId="15" xfId="0" applyFont="1" applyBorder="1" applyAlignment="1">
      <alignment horizontal="center"/>
    </xf>
    <xf numFmtId="3" fontId="21" fillId="0" borderId="13" xfId="0" applyNumberFormat="1" applyFont="1" applyBorder="1" applyAlignment="1">
      <alignment horizontal="center" vertical="center" wrapText="1"/>
    </xf>
    <xf numFmtId="3" fontId="21" fillId="0" borderId="5" xfId="0" applyNumberFormat="1" applyFont="1" applyBorder="1" applyAlignment="1">
      <alignment horizontal="center" vertical="center" wrapText="1"/>
    </xf>
    <xf numFmtId="3" fontId="21" fillId="0" borderId="15" xfId="0" applyNumberFormat="1" applyFont="1" applyBorder="1" applyAlignment="1">
      <alignment horizontal="center" vertical="center" wrapText="1"/>
    </xf>
    <xf numFmtId="3" fontId="21" fillId="0" borderId="0" xfId="0" applyNumberFormat="1" applyFont="1" applyAlignment="1">
      <alignment horizontal="center"/>
    </xf>
    <xf numFmtId="3" fontId="47" fillId="10" borderId="90" xfId="0" applyNumberFormat="1" applyFont="1" applyFill="1" applyBorder="1" applyAlignment="1">
      <alignment horizontal="center" vertical="center" wrapText="1"/>
    </xf>
    <xf numFmtId="3" fontId="47" fillId="10" borderId="0" xfId="0" applyNumberFormat="1" applyFont="1" applyFill="1" applyAlignment="1">
      <alignment horizontal="center" vertical="center" wrapText="1"/>
    </xf>
    <xf numFmtId="3" fontId="47" fillId="10" borderId="79" xfId="0" applyNumberFormat="1" applyFont="1" applyFill="1" applyBorder="1" applyAlignment="1">
      <alignment horizontal="center" vertical="center" wrapText="1"/>
    </xf>
    <xf numFmtId="3" fontId="47" fillId="10" borderId="92" xfId="0" applyNumberFormat="1" applyFont="1" applyFill="1" applyBorder="1" applyAlignment="1">
      <alignment horizontal="center" vertical="center" wrapText="1"/>
    </xf>
    <xf numFmtId="3" fontId="47" fillId="10" borderId="24" xfId="0" applyNumberFormat="1" applyFont="1" applyFill="1" applyBorder="1" applyAlignment="1">
      <alignment horizontal="center" vertical="center" wrapText="1"/>
    </xf>
    <xf numFmtId="3" fontId="47" fillId="10" borderId="25" xfId="0" applyNumberFormat="1" applyFont="1" applyFill="1" applyBorder="1" applyAlignment="1">
      <alignment horizontal="center" vertical="center" wrapText="1"/>
    </xf>
    <xf numFmtId="3" fontId="47" fillId="10" borderId="82" xfId="0" applyNumberFormat="1" applyFont="1" applyFill="1" applyBorder="1" applyAlignment="1">
      <alignment horizontal="center" vertical="center" wrapText="1"/>
    </xf>
    <xf numFmtId="3" fontId="47" fillId="10" borderId="84" xfId="0" applyNumberFormat="1" applyFont="1" applyFill="1" applyBorder="1" applyAlignment="1">
      <alignment horizontal="center" vertical="center" wrapText="1"/>
    </xf>
    <xf numFmtId="0" fontId="48" fillId="0" borderId="0" xfId="0" applyFont="1" applyAlignment="1">
      <alignment horizontal="center" vertical="center"/>
    </xf>
    <xf numFmtId="0" fontId="49" fillId="0" borderId="0" xfId="0" applyFont="1" applyAlignment="1">
      <alignment horizontal="center" vertical="center"/>
    </xf>
    <xf numFmtId="0" fontId="47" fillId="10" borderId="21" xfId="0" applyFont="1" applyFill="1" applyBorder="1" applyAlignment="1">
      <alignment horizontal="center" vertical="center"/>
    </xf>
    <xf numFmtId="0" fontId="47" fillId="10" borderId="86" xfId="0" applyFont="1" applyFill="1" applyBorder="1" applyAlignment="1">
      <alignment horizontal="center" vertical="center"/>
    </xf>
    <xf numFmtId="0" fontId="47" fillId="10" borderId="22" xfId="0" applyFont="1" applyFill="1" applyBorder="1" applyAlignment="1">
      <alignment horizontal="center" vertical="center"/>
    </xf>
    <xf numFmtId="3" fontId="47" fillId="10" borderId="23" xfId="0" applyNumberFormat="1" applyFont="1" applyFill="1" applyBorder="1" applyAlignment="1">
      <alignment horizontal="center" vertical="center" wrapText="1"/>
    </xf>
    <xf numFmtId="3" fontId="47" fillId="10" borderId="87" xfId="0" applyNumberFormat="1" applyFont="1" applyFill="1" applyBorder="1" applyAlignment="1">
      <alignment horizontal="center" vertical="center" wrapText="1"/>
    </xf>
    <xf numFmtId="3" fontId="47" fillId="10" borderId="10" xfId="0" applyNumberFormat="1" applyFont="1" applyFill="1" applyBorder="1" applyAlignment="1">
      <alignment horizontal="center" vertical="center" wrapText="1"/>
    </xf>
    <xf numFmtId="3" fontId="47" fillId="10" borderId="81" xfId="0" applyNumberFormat="1" applyFont="1" applyFill="1" applyBorder="1" applyAlignment="1">
      <alignment horizontal="center" vertical="center" wrapText="1"/>
    </xf>
    <xf numFmtId="3" fontId="47" fillId="10" borderId="78" xfId="0" applyNumberFormat="1" applyFont="1" applyFill="1" applyBorder="1" applyAlignment="1">
      <alignment horizontal="center" vertical="center" wrapText="1"/>
    </xf>
  </cellXfs>
  <cellStyles count="262">
    <cellStyle name="20% - Énfasis1" xfId="93" builtinId="30" customBuiltin="1"/>
    <cellStyle name="20% - Énfasis1 2" xfId="177" xr:uid="{00000000-0005-0000-0000-000001000000}"/>
    <cellStyle name="20% - Énfasis2" xfId="97" builtinId="34" customBuiltin="1"/>
    <cellStyle name="20% - Énfasis2 2" xfId="179" xr:uid="{00000000-0005-0000-0000-000003000000}"/>
    <cellStyle name="20% - Énfasis3" xfId="101" builtinId="38" customBuiltin="1"/>
    <cellStyle name="20% - Énfasis3 2" xfId="181" xr:uid="{00000000-0005-0000-0000-000005000000}"/>
    <cellStyle name="20% - Énfasis4" xfId="105" builtinId="42" customBuiltin="1"/>
    <cellStyle name="20% - Énfasis4 2" xfId="183" xr:uid="{00000000-0005-0000-0000-000007000000}"/>
    <cellStyle name="20% - Énfasis5" xfId="109" builtinId="46" customBuiltin="1"/>
    <cellStyle name="20% - Énfasis5 2" xfId="185" xr:uid="{00000000-0005-0000-0000-000009000000}"/>
    <cellStyle name="20% - Énfasis6" xfId="113" builtinId="50" customBuiltin="1"/>
    <cellStyle name="20% - Énfasis6 2" xfId="187" xr:uid="{00000000-0005-0000-0000-00000B000000}"/>
    <cellStyle name="40% - Énfasis1" xfId="94" builtinId="31" customBuiltin="1"/>
    <cellStyle name="40% - Énfasis1 2" xfId="178" xr:uid="{00000000-0005-0000-0000-00000D000000}"/>
    <cellStyle name="40% - Énfasis2" xfId="98" builtinId="35" customBuiltin="1"/>
    <cellStyle name="40% - Énfasis2 2" xfId="180" xr:uid="{00000000-0005-0000-0000-00000F000000}"/>
    <cellStyle name="40% - Énfasis3" xfId="102" builtinId="39" customBuiltin="1"/>
    <cellStyle name="40% - Énfasis3 2" xfId="182" xr:uid="{00000000-0005-0000-0000-000011000000}"/>
    <cellStyle name="40% - Énfasis4" xfId="106" builtinId="43" customBuiltin="1"/>
    <cellStyle name="40% - Énfasis4 2" xfId="184" xr:uid="{00000000-0005-0000-0000-000013000000}"/>
    <cellStyle name="40% - Énfasis5" xfId="110" builtinId="47" customBuiltin="1"/>
    <cellStyle name="40% - Énfasis5 2" xfId="186" xr:uid="{00000000-0005-0000-0000-000015000000}"/>
    <cellStyle name="40% - Énfasis6" xfId="114" builtinId="51" customBuiltin="1"/>
    <cellStyle name="40% - Énfasis6 2" xfId="188" xr:uid="{00000000-0005-0000-0000-000017000000}"/>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Incorrecto" xfId="82" builtinId="27" customBuiltin="1"/>
    <cellStyle name="Millares" xfId="6" builtinId="3"/>
    <cellStyle name="Millares [0]" xfId="7" builtinId="6"/>
    <cellStyle name="Millares [0] 2" xfId="75" xr:uid="{00000000-0005-0000-0000-000033000000}"/>
    <cellStyle name="Millares [0] 2 2" xfId="176" xr:uid="{00000000-0005-0000-0000-000034000000}"/>
    <cellStyle name="Millares [0] 2 3" xfId="198" xr:uid="{00000000-0005-0000-0000-000035000000}"/>
    <cellStyle name="Millares [0] 2 4" xfId="257" xr:uid="{00000000-0005-0000-0000-000036000000}"/>
    <cellStyle name="Millares [0] 3" xfId="117" xr:uid="{00000000-0005-0000-0000-000037000000}"/>
    <cellStyle name="Millares [0] 3 2" xfId="190" xr:uid="{00000000-0005-0000-0000-000038000000}"/>
    <cellStyle name="Millares [0] 4" xfId="120" xr:uid="{00000000-0005-0000-0000-000039000000}"/>
    <cellStyle name="Millares [0] 5" xfId="192" xr:uid="{00000000-0005-0000-0000-00003A000000}"/>
    <cellStyle name="Millares [0] 6" xfId="196" xr:uid="{00000000-0005-0000-0000-00003B000000}"/>
    <cellStyle name="Millares [0] 7" xfId="259" xr:uid="{B7FFB708-CBC3-43ED-BD31-BA0F59F7A6E9}"/>
    <cellStyle name="Millares [0] 7 2" xfId="260" xr:uid="{2035E82B-FDA2-41B9-8CE1-5F0254C3A6B9}"/>
    <cellStyle name="Millares 17" xfId="197" xr:uid="{00000000-0005-0000-0000-00003C000000}"/>
    <cellStyle name="Millares 17 2 2" xfId="202" xr:uid="{00000000-0005-0000-0000-00003D000000}"/>
    <cellStyle name="Millares 18" xfId="201" xr:uid="{00000000-0005-0000-0000-00003E000000}"/>
    <cellStyle name="Millares 2" xfId="8" xr:uid="{00000000-0005-0000-0000-00003F000000}"/>
    <cellStyle name="Millares 3" xfId="9" xr:uid="{00000000-0005-0000-0000-000040000000}"/>
    <cellStyle name="Millares 3 2" xfId="121" xr:uid="{00000000-0005-0000-0000-000041000000}"/>
    <cellStyle name="Millares 3 4" xfId="261" xr:uid="{2FC51B7F-F98A-4F96-841E-429F34FDB843}"/>
    <cellStyle name="Millares 4" xfId="119" xr:uid="{00000000-0005-0000-0000-000042000000}"/>
    <cellStyle name="Millares 5" xfId="126" xr:uid="{00000000-0005-0000-0000-000043000000}"/>
    <cellStyle name="Millares 5 2" xfId="205" xr:uid="{00000000-0005-0000-0000-000044000000}"/>
    <cellStyle name="Millares 6" xfId="206" xr:uid="{00000000-0005-0000-0000-000045000000}"/>
    <cellStyle name="Millares 7" xfId="209" xr:uid="{00000000-0005-0000-0000-000046000000}"/>
    <cellStyle name="Millares 8" xfId="204" xr:uid="{00000000-0005-0000-0000-000047000000}"/>
    <cellStyle name="Millares_Flujo de Efectivo Set´05" xfId="10" xr:uid="{00000000-0005-0000-0000-000048000000}"/>
    <cellStyle name="Monetario" xfId="11" xr:uid="{00000000-0005-0000-0000-000049000000}"/>
    <cellStyle name="Neutral" xfId="83" builtinId="28" customBuiltin="1"/>
    <cellStyle name="Normal" xfId="0" builtinId="0"/>
    <cellStyle name="Normal 10" xfId="33" xr:uid="{00000000-0005-0000-0000-00004C000000}"/>
    <cellStyle name="Normal 10 2" xfId="134" xr:uid="{00000000-0005-0000-0000-00004D000000}"/>
    <cellStyle name="Normal 10 3" xfId="199" xr:uid="{00000000-0005-0000-0000-00004E000000}"/>
    <cellStyle name="Normal 10 4" xfId="215" xr:uid="{00000000-0005-0000-0000-00004F000000}"/>
    <cellStyle name="Normal 102" xfId="194" xr:uid="{00000000-0005-0000-0000-000050000000}"/>
    <cellStyle name="Normal 102 2" xfId="200" xr:uid="{00000000-0005-0000-0000-000051000000}"/>
    <cellStyle name="Normal 11" xfId="34" xr:uid="{00000000-0005-0000-0000-000052000000}"/>
    <cellStyle name="Normal 11 2" xfId="135" xr:uid="{00000000-0005-0000-0000-000053000000}"/>
    <cellStyle name="Normal 11 3" xfId="216" xr:uid="{00000000-0005-0000-0000-000054000000}"/>
    <cellStyle name="Normal 12" xfId="35" xr:uid="{00000000-0005-0000-0000-000055000000}"/>
    <cellStyle name="Normal 12 2" xfId="136" xr:uid="{00000000-0005-0000-0000-000056000000}"/>
    <cellStyle name="Normal 12 3" xfId="217" xr:uid="{00000000-0005-0000-0000-000057000000}"/>
    <cellStyle name="Normal 13" xfId="36" xr:uid="{00000000-0005-0000-0000-000058000000}"/>
    <cellStyle name="Normal 13 2" xfId="137" xr:uid="{00000000-0005-0000-0000-000059000000}"/>
    <cellStyle name="Normal 13 3" xfId="203" xr:uid="{00000000-0005-0000-0000-00005A000000}"/>
    <cellStyle name="Normal 13 4" xfId="218" xr:uid="{00000000-0005-0000-0000-00005B000000}"/>
    <cellStyle name="Normal 14" xfId="38" xr:uid="{00000000-0005-0000-0000-00005C000000}"/>
    <cellStyle name="Normal 14 2" xfId="139" xr:uid="{00000000-0005-0000-0000-00005D000000}"/>
    <cellStyle name="Normal 14 3" xfId="220" xr:uid="{00000000-0005-0000-0000-00005E000000}"/>
    <cellStyle name="Normal 15" xfId="37" xr:uid="{00000000-0005-0000-0000-00005F000000}"/>
    <cellStyle name="Normal 15 2" xfId="138" xr:uid="{00000000-0005-0000-0000-000060000000}"/>
    <cellStyle name="Normal 15 3" xfId="219" xr:uid="{00000000-0005-0000-0000-000061000000}"/>
    <cellStyle name="Normal 16" xfId="41" xr:uid="{00000000-0005-0000-0000-000062000000}"/>
    <cellStyle name="Normal 16 2" xfId="142" xr:uid="{00000000-0005-0000-0000-000063000000}"/>
    <cellStyle name="Normal 16 3" xfId="223" xr:uid="{00000000-0005-0000-0000-000064000000}"/>
    <cellStyle name="Normal 17" xfId="43" xr:uid="{00000000-0005-0000-0000-000065000000}"/>
    <cellStyle name="Normal 17 2" xfId="144" xr:uid="{00000000-0005-0000-0000-000066000000}"/>
    <cellStyle name="Normal 17 3" xfId="225" xr:uid="{00000000-0005-0000-0000-000067000000}"/>
    <cellStyle name="Normal 18" xfId="45" xr:uid="{00000000-0005-0000-0000-000068000000}"/>
    <cellStyle name="Normal 18 2" xfId="146" xr:uid="{00000000-0005-0000-0000-000069000000}"/>
    <cellStyle name="Normal 18 3" xfId="227" xr:uid="{00000000-0005-0000-0000-00006A000000}"/>
    <cellStyle name="Normal 19" xfId="48" xr:uid="{00000000-0005-0000-0000-00006B000000}"/>
    <cellStyle name="Normal 19 2" xfId="149" xr:uid="{00000000-0005-0000-0000-00006C000000}"/>
    <cellStyle name="Normal 19 3" xfId="230" xr:uid="{00000000-0005-0000-0000-00006D000000}"/>
    <cellStyle name="Normal 2" xfId="12" xr:uid="{00000000-0005-0000-0000-00006E000000}"/>
    <cellStyle name="Normal 2 12" xfId="13" xr:uid="{00000000-0005-0000-0000-00006F000000}"/>
    <cellStyle name="Normal 2 12 2" xfId="122" xr:uid="{00000000-0005-0000-0000-000070000000}"/>
    <cellStyle name="Normal 2 12 3" xfId="207" xr:uid="{00000000-0005-0000-0000-000071000000}"/>
    <cellStyle name="Normal 2 2" xfId="14" xr:uid="{00000000-0005-0000-0000-000072000000}"/>
    <cellStyle name="Normal 20" xfId="51" xr:uid="{00000000-0005-0000-0000-000073000000}"/>
    <cellStyle name="Normal 20 2" xfId="152" xr:uid="{00000000-0005-0000-0000-000074000000}"/>
    <cellStyle name="Normal 20 3" xfId="233" xr:uid="{00000000-0005-0000-0000-000075000000}"/>
    <cellStyle name="Normal 21" xfId="53" xr:uid="{00000000-0005-0000-0000-000076000000}"/>
    <cellStyle name="Normal 21 2" xfId="154" xr:uid="{00000000-0005-0000-0000-000077000000}"/>
    <cellStyle name="Normal 21 3" xfId="235" xr:uid="{00000000-0005-0000-0000-000078000000}"/>
    <cellStyle name="Normal 22" xfId="57" xr:uid="{00000000-0005-0000-0000-000079000000}"/>
    <cellStyle name="Normal 22 2" xfId="158" xr:uid="{00000000-0005-0000-0000-00007A000000}"/>
    <cellStyle name="Normal 22 3" xfId="239" xr:uid="{00000000-0005-0000-0000-00007B000000}"/>
    <cellStyle name="Normal 23" xfId="58" xr:uid="{00000000-0005-0000-0000-00007C000000}"/>
    <cellStyle name="Normal 23 2" xfId="159" xr:uid="{00000000-0005-0000-0000-00007D000000}"/>
    <cellStyle name="Normal 23 3" xfId="240" xr:uid="{00000000-0005-0000-0000-00007E000000}"/>
    <cellStyle name="Normal 24" xfId="62" xr:uid="{00000000-0005-0000-0000-00007F000000}"/>
    <cellStyle name="Normal 24 2" xfId="163" xr:uid="{00000000-0005-0000-0000-000080000000}"/>
    <cellStyle name="Normal 24 3" xfId="244" xr:uid="{00000000-0005-0000-0000-000081000000}"/>
    <cellStyle name="Normal 25" xfId="39" xr:uid="{00000000-0005-0000-0000-000082000000}"/>
    <cellStyle name="Normal 25 2" xfId="140" xr:uid="{00000000-0005-0000-0000-000083000000}"/>
    <cellStyle name="Normal 25 3" xfId="221" xr:uid="{00000000-0005-0000-0000-000084000000}"/>
    <cellStyle name="Normal 26" xfId="40" xr:uid="{00000000-0005-0000-0000-000085000000}"/>
    <cellStyle name="Normal 26 2" xfId="141" xr:uid="{00000000-0005-0000-0000-000086000000}"/>
    <cellStyle name="Normal 26 3" xfId="222" xr:uid="{00000000-0005-0000-0000-000087000000}"/>
    <cellStyle name="Normal 27" xfId="42" xr:uid="{00000000-0005-0000-0000-000088000000}"/>
    <cellStyle name="Normal 27 2" xfId="143" xr:uid="{00000000-0005-0000-0000-000089000000}"/>
    <cellStyle name="Normal 27 3" xfId="224" xr:uid="{00000000-0005-0000-0000-00008A000000}"/>
    <cellStyle name="Normal 28" xfId="44" xr:uid="{00000000-0005-0000-0000-00008B000000}"/>
    <cellStyle name="Normal 28 2" xfId="145" xr:uid="{00000000-0005-0000-0000-00008C000000}"/>
    <cellStyle name="Normal 28 3" xfId="226" xr:uid="{00000000-0005-0000-0000-00008D000000}"/>
    <cellStyle name="Normal 29" xfId="46" xr:uid="{00000000-0005-0000-0000-00008E000000}"/>
    <cellStyle name="Normal 29 2" xfId="147" xr:uid="{00000000-0005-0000-0000-00008F000000}"/>
    <cellStyle name="Normal 29 3" xfId="228" xr:uid="{00000000-0005-0000-0000-000090000000}"/>
    <cellStyle name="Normal 3" xfId="15" xr:uid="{00000000-0005-0000-0000-000091000000}"/>
    <cellStyle name="Normal 3 2" xfId="123" xr:uid="{00000000-0005-0000-0000-000092000000}"/>
    <cellStyle name="Normal 30" xfId="47" xr:uid="{00000000-0005-0000-0000-000093000000}"/>
    <cellStyle name="Normal 30 2" xfId="148" xr:uid="{00000000-0005-0000-0000-000094000000}"/>
    <cellStyle name="Normal 30 3" xfId="229" xr:uid="{00000000-0005-0000-0000-000095000000}"/>
    <cellStyle name="Normal 31" xfId="49" xr:uid="{00000000-0005-0000-0000-000096000000}"/>
    <cellStyle name="Normal 31 2" xfId="150" xr:uid="{00000000-0005-0000-0000-000097000000}"/>
    <cellStyle name="Normal 31 3" xfId="231" xr:uid="{00000000-0005-0000-0000-000098000000}"/>
    <cellStyle name="Normal 32" xfId="63" xr:uid="{00000000-0005-0000-0000-000099000000}"/>
    <cellStyle name="Normal 32 2" xfId="164" xr:uid="{00000000-0005-0000-0000-00009A000000}"/>
    <cellStyle name="Normal 32 3" xfId="245" xr:uid="{00000000-0005-0000-0000-00009B000000}"/>
    <cellStyle name="Normal 33" xfId="50" xr:uid="{00000000-0005-0000-0000-00009C000000}"/>
    <cellStyle name="Normal 33 2" xfId="151" xr:uid="{00000000-0005-0000-0000-00009D000000}"/>
    <cellStyle name="Normal 33 3" xfId="232" xr:uid="{00000000-0005-0000-0000-00009E000000}"/>
    <cellStyle name="Normal 34" xfId="52" xr:uid="{00000000-0005-0000-0000-00009F000000}"/>
    <cellStyle name="Normal 34 2" xfId="153" xr:uid="{00000000-0005-0000-0000-0000A0000000}"/>
    <cellStyle name="Normal 34 3" xfId="234" xr:uid="{00000000-0005-0000-0000-0000A1000000}"/>
    <cellStyle name="Normal 35" xfId="54" xr:uid="{00000000-0005-0000-0000-0000A2000000}"/>
    <cellStyle name="Normal 35 2" xfId="155" xr:uid="{00000000-0005-0000-0000-0000A3000000}"/>
    <cellStyle name="Normal 35 3" xfId="236" xr:uid="{00000000-0005-0000-0000-0000A4000000}"/>
    <cellStyle name="Normal 36" xfId="64" xr:uid="{00000000-0005-0000-0000-0000A5000000}"/>
    <cellStyle name="Normal 36 2" xfId="165" xr:uid="{00000000-0005-0000-0000-0000A6000000}"/>
    <cellStyle name="Normal 36 3" xfId="246" xr:uid="{00000000-0005-0000-0000-0000A7000000}"/>
    <cellStyle name="Normal 37" xfId="65" xr:uid="{00000000-0005-0000-0000-0000A8000000}"/>
    <cellStyle name="Normal 37 2" xfId="166" xr:uid="{00000000-0005-0000-0000-0000A9000000}"/>
    <cellStyle name="Normal 37 3" xfId="247" xr:uid="{00000000-0005-0000-0000-0000AA000000}"/>
    <cellStyle name="Normal 38" xfId="55" xr:uid="{00000000-0005-0000-0000-0000AB000000}"/>
    <cellStyle name="Normal 38 2" xfId="156" xr:uid="{00000000-0005-0000-0000-0000AC000000}"/>
    <cellStyle name="Normal 38 3" xfId="237" xr:uid="{00000000-0005-0000-0000-0000AD000000}"/>
    <cellStyle name="Normal 39" xfId="56" xr:uid="{00000000-0005-0000-0000-0000AE000000}"/>
    <cellStyle name="Normal 39 2" xfId="157" xr:uid="{00000000-0005-0000-0000-0000AF000000}"/>
    <cellStyle name="Normal 39 3" xfId="238" xr:uid="{00000000-0005-0000-0000-0000B0000000}"/>
    <cellStyle name="Normal 4" xfId="16" xr:uid="{00000000-0005-0000-0000-0000B1000000}"/>
    <cellStyle name="Normal 4 2" xfId="17" xr:uid="{00000000-0005-0000-0000-0000B2000000}"/>
    <cellStyle name="Normal 4 2 2" xfId="125" xr:uid="{00000000-0005-0000-0000-0000B3000000}"/>
    <cellStyle name="Normal 4 2 3" xfId="258" xr:uid="{F8DFD2B7-C3FF-4C55-8137-C0C506E4D04E}"/>
    <cellStyle name="Normal 4 3" xfId="124" xr:uid="{00000000-0005-0000-0000-0000B4000000}"/>
    <cellStyle name="Normal 4 4" xfId="208" xr:uid="{00000000-0005-0000-0000-0000B5000000}"/>
    <cellStyle name="Normal 40" xfId="66" xr:uid="{00000000-0005-0000-0000-0000B6000000}"/>
    <cellStyle name="Normal 40 2" xfId="167" xr:uid="{00000000-0005-0000-0000-0000B7000000}"/>
    <cellStyle name="Normal 40 3" xfId="248" xr:uid="{00000000-0005-0000-0000-0000B8000000}"/>
    <cellStyle name="Normal 41" xfId="67" xr:uid="{00000000-0005-0000-0000-0000B9000000}"/>
    <cellStyle name="Normal 41 2" xfId="168" xr:uid="{00000000-0005-0000-0000-0000BA000000}"/>
    <cellStyle name="Normal 41 3" xfId="249" xr:uid="{00000000-0005-0000-0000-0000BB000000}"/>
    <cellStyle name="Normal 42" xfId="59" xr:uid="{00000000-0005-0000-0000-0000BC000000}"/>
    <cellStyle name="Normal 42 2" xfId="160" xr:uid="{00000000-0005-0000-0000-0000BD000000}"/>
    <cellStyle name="Normal 42 3" xfId="241" xr:uid="{00000000-0005-0000-0000-0000BE000000}"/>
    <cellStyle name="Normal 43" xfId="60" xr:uid="{00000000-0005-0000-0000-0000BF000000}"/>
    <cellStyle name="Normal 43 2" xfId="161" xr:uid="{00000000-0005-0000-0000-0000C0000000}"/>
    <cellStyle name="Normal 43 3" xfId="242" xr:uid="{00000000-0005-0000-0000-0000C1000000}"/>
    <cellStyle name="Normal 44" xfId="61" xr:uid="{00000000-0005-0000-0000-0000C2000000}"/>
    <cellStyle name="Normal 44 2" xfId="162" xr:uid="{00000000-0005-0000-0000-0000C3000000}"/>
    <cellStyle name="Normal 44 3" xfId="243" xr:uid="{00000000-0005-0000-0000-0000C4000000}"/>
    <cellStyle name="Normal 45" xfId="68" xr:uid="{00000000-0005-0000-0000-0000C5000000}"/>
    <cellStyle name="Normal 45 2" xfId="169" xr:uid="{00000000-0005-0000-0000-0000C6000000}"/>
    <cellStyle name="Normal 45 3" xfId="250" xr:uid="{00000000-0005-0000-0000-0000C7000000}"/>
    <cellStyle name="Normal 46" xfId="69" xr:uid="{00000000-0005-0000-0000-0000C8000000}"/>
    <cellStyle name="Normal 46 2" xfId="170" xr:uid="{00000000-0005-0000-0000-0000C9000000}"/>
    <cellStyle name="Normal 46 3" xfId="251" xr:uid="{00000000-0005-0000-0000-0000CA000000}"/>
    <cellStyle name="Normal 47" xfId="70" xr:uid="{00000000-0005-0000-0000-0000CB000000}"/>
    <cellStyle name="Normal 47 2" xfId="171" xr:uid="{00000000-0005-0000-0000-0000CC000000}"/>
    <cellStyle name="Normal 47 3" xfId="252" xr:uid="{00000000-0005-0000-0000-0000CD000000}"/>
    <cellStyle name="Normal 48" xfId="71" xr:uid="{00000000-0005-0000-0000-0000CE000000}"/>
    <cellStyle name="Normal 48 2" xfId="172" xr:uid="{00000000-0005-0000-0000-0000CF000000}"/>
    <cellStyle name="Normal 48 3" xfId="253" xr:uid="{00000000-0005-0000-0000-0000D0000000}"/>
    <cellStyle name="Normal 49" xfId="72" xr:uid="{00000000-0005-0000-0000-0000D1000000}"/>
    <cellStyle name="Normal 49 2" xfId="173" xr:uid="{00000000-0005-0000-0000-0000D2000000}"/>
    <cellStyle name="Normal 49 3" xfId="254" xr:uid="{00000000-0005-0000-0000-0000D3000000}"/>
    <cellStyle name="Normal 5" xfId="28" xr:uid="{00000000-0005-0000-0000-0000D4000000}"/>
    <cellStyle name="Normal 5 2" xfId="129" xr:uid="{00000000-0005-0000-0000-0000D5000000}"/>
    <cellStyle name="Normal 5 3" xfId="210" xr:uid="{00000000-0005-0000-0000-0000D6000000}"/>
    <cellStyle name="Normal 50" xfId="73" xr:uid="{00000000-0005-0000-0000-0000D7000000}"/>
    <cellStyle name="Normal 50 2" xfId="174" xr:uid="{00000000-0005-0000-0000-0000D8000000}"/>
    <cellStyle name="Normal 50 3" xfId="255" xr:uid="{00000000-0005-0000-0000-0000D9000000}"/>
    <cellStyle name="Normal 51" xfId="74" xr:uid="{00000000-0005-0000-0000-0000DA000000}"/>
    <cellStyle name="Normal 51 2" xfId="175" xr:uid="{00000000-0005-0000-0000-0000DB000000}"/>
    <cellStyle name="Normal 51 3" xfId="256" xr:uid="{00000000-0005-0000-0000-0000DC000000}"/>
    <cellStyle name="Normal 52" xfId="116" xr:uid="{00000000-0005-0000-0000-0000DD000000}"/>
    <cellStyle name="Normal 52 2" xfId="189" xr:uid="{00000000-0005-0000-0000-0000DE000000}"/>
    <cellStyle name="Normal 53" xfId="193" xr:uid="{00000000-0005-0000-0000-0000DF000000}"/>
    <cellStyle name="Normal 6" xfId="30" xr:uid="{00000000-0005-0000-0000-0000E0000000}"/>
    <cellStyle name="Normal 6 2" xfId="131" xr:uid="{00000000-0005-0000-0000-0000E1000000}"/>
    <cellStyle name="Normal 6 3" xfId="212" xr:uid="{00000000-0005-0000-0000-0000E2000000}"/>
    <cellStyle name="Normal 7" xfId="31" xr:uid="{00000000-0005-0000-0000-0000E3000000}"/>
    <cellStyle name="Normal 7 2" xfId="132" xr:uid="{00000000-0005-0000-0000-0000E4000000}"/>
    <cellStyle name="Normal 7 3" xfId="213" xr:uid="{00000000-0005-0000-0000-0000E5000000}"/>
    <cellStyle name="Normal 8" xfId="29" xr:uid="{00000000-0005-0000-0000-0000E6000000}"/>
    <cellStyle name="Normal 8 2" xfId="130" xr:uid="{00000000-0005-0000-0000-0000E7000000}"/>
    <cellStyle name="Normal 8 3" xfId="211" xr:uid="{00000000-0005-0000-0000-0000E8000000}"/>
    <cellStyle name="Normal 9" xfId="32" xr:uid="{00000000-0005-0000-0000-0000E9000000}"/>
    <cellStyle name="Normal 9 2" xfId="133" xr:uid="{00000000-0005-0000-0000-0000EA000000}"/>
    <cellStyle name="Normal 9 3" xfId="214" xr:uid="{00000000-0005-0000-0000-0000EB000000}"/>
    <cellStyle name="Normal_ANEXOC" xfId="18" xr:uid="{00000000-0005-0000-0000-0000EC000000}"/>
    <cellStyle name="Normal_ANEXOD" xfId="19" xr:uid="{00000000-0005-0000-0000-0000ED000000}"/>
    <cellStyle name="Normal_ANEXOG" xfId="20" xr:uid="{00000000-0005-0000-0000-0000EE000000}"/>
    <cellStyle name="Normal_Balance a Dic´05" xfId="21" xr:uid="{00000000-0005-0000-0000-0000EF000000}"/>
    <cellStyle name="Normal_Estado de Resultado a Dic´05" xfId="22" xr:uid="{00000000-0005-0000-0000-0000F0000000}"/>
    <cellStyle name="Normal_Evolucion del Patrimonio" xfId="23" xr:uid="{00000000-0005-0000-0000-0000F1000000}"/>
    <cellStyle name="Normal_Flujo de Efectivo Set´05" xfId="24" xr:uid="{00000000-0005-0000-0000-0000F2000000}"/>
    <cellStyle name="Notas 2" xfId="118" xr:uid="{00000000-0005-0000-0000-0000F3000000}"/>
    <cellStyle name="Notas 2 2" xfId="191" xr:uid="{00000000-0005-0000-0000-0000F4000000}"/>
    <cellStyle name="Porcentaje" xfId="25" builtinId="5"/>
    <cellStyle name="Porcentaje 2" xfId="195" xr:uid="{00000000-0005-0000-0000-0000F6000000}"/>
    <cellStyle name="Porcentual 2" xfId="26" xr:uid="{00000000-0005-0000-0000-0000F7000000}"/>
    <cellStyle name="Porcentual 2 2" xfId="127" xr:uid="{00000000-0005-0000-0000-0000F8000000}"/>
    <cellStyle name="Porcentual 3" xfId="27" xr:uid="{00000000-0005-0000-0000-0000F9000000}"/>
    <cellStyle name="Porcentual 3 2" xfId="128" xr:uid="{00000000-0005-0000-0000-0000FA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29534</xdr:colOff>
      <xdr:row>0</xdr:row>
      <xdr:rowOff>0</xdr:rowOff>
    </xdr:from>
    <xdr:to>
      <xdr:col>3</xdr:col>
      <xdr:colOff>523875</xdr:colOff>
      <xdr:row>5</xdr:row>
      <xdr:rowOff>59531</xdr:rowOff>
    </xdr:to>
    <xdr:pic>
      <xdr:nvPicPr>
        <xdr:cNvPr id="2" name="Imagen 1">
          <a:extLst>
            <a:ext uri="{FF2B5EF4-FFF2-40B4-BE49-F238E27FC236}">
              <a16:creationId xmlns:a16="http://schemas.microsoft.com/office/drawing/2014/main" id="{237AEBAE-8118-4246-B113-F8CE066D52BA}"/>
            </a:ext>
          </a:extLst>
        </xdr:cNvPr>
        <xdr:cNvPicPr>
          <a:picLocks noChangeAspect="1"/>
        </xdr:cNvPicPr>
      </xdr:nvPicPr>
      <xdr:blipFill>
        <a:blip xmlns:r="http://schemas.openxmlformats.org/officeDocument/2006/relationships" r:embed="rId1"/>
        <a:stretch>
          <a:fillRect/>
        </a:stretch>
      </xdr:blipFill>
      <xdr:spPr>
        <a:xfrm>
          <a:off x="29534" y="0"/>
          <a:ext cx="6009316"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2725662</xdr:colOff>
      <xdr:row>0</xdr:row>
      <xdr:rowOff>13607</xdr:rowOff>
    </xdr:from>
    <xdr:to>
      <xdr:col>8</xdr:col>
      <xdr:colOff>51555</xdr:colOff>
      <xdr:row>5</xdr:row>
      <xdr:rowOff>116417</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2873829" y="13607"/>
          <a:ext cx="7327143" cy="1055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447675</xdr:colOff>
      <xdr:row>0</xdr:row>
      <xdr:rowOff>0</xdr:rowOff>
    </xdr:from>
    <xdr:to>
      <xdr:col>5</xdr:col>
      <xdr:colOff>542925</xdr:colOff>
      <xdr:row>4</xdr:row>
      <xdr:rowOff>126206</xdr:rowOff>
    </xdr:to>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
        <a:stretch>
          <a:fillRect/>
        </a:stretch>
      </xdr:blipFill>
      <xdr:spPr>
        <a:xfrm>
          <a:off x="752475" y="0"/>
          <a:ext cx="6496050" cy="8882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84667</xdr:rowOff>
    </xdr:from>
    <xdr:to>
      <xdr:col>5</xdr:col>
      <xdr:colOff>1228725</xdr:colOff>
      <xdr:row>5</xdr:row>
      <xdr:rowOff>144198</xdr:rowOff>
    </xdr:to>
    <xdr:pic>
      <xdr:nvPicPr>
        <xdr:cNvPr id="2" name="Imagen 1">
          <a:extLst>
            <a:ext uri="{FF2B5EF4-FFF2-40B4-BE49-F238E27FC236}">
              <a16:creationId xmlns:a16="http://schemas.microsoft.com/office/drawing/2014/main" id="{82D196C1-87FF-4B04-9367-AE7BBBD77E54}"/>
            </a:ext>
          </a:extLst>
        </xdr:cNvPr>
        <xdr:cNvPicPr>
          <a:picLocks noChangeAspect="1"/>
        </xdr:cNvPicPr>
      </xdr:nvPicPr>
      <xdr:blipFill>
        <a:blip xmlns:r="http://schemas.openxmlformats.org/officeDocument/2006/relationships" r:embed="rId1"/>
        <a:stretch>
          <a:fillRect/>
        </a:stretch>
      </xdr:blipFill>
      <xdr:spPr>
        <a:xfrm>
          <a:off x="296334" y="84667"/>
          <a:ext cx="5913966"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2321719</xdr:colOff>
      <xdr:row>0</xdr:row>
      <xdr:rowOff>99219</xdr:rowOff>
    </xdr:from>
    <xdr:to>
      <xdr:col>9</xdr:col>
      <xdr:colOff>857250</xdr:colOff>
      <xdr:row>5</xdr:row>
      <xdr:rowOff>172357</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2321719" y="99219"/>
          <a:ext cx="8536781" cy="10256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33617</xdr:colOff>
      <xdr:row>0</xdr:row>
      <xdr:rowOff>56030</xdr:rowOff>
    </xdr:from>
    <xdr:to>
      <xdr:col>6</xdr:col>
      <xdr:colOff>316442</xdr:colOff>
      <xdr:row>5</xdr:row>
      <xdr:rowOff>115561</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118284" y="56030"/>
          <a:ext cx="7618133" cy="10120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389</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390</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391</v>
      </c>
      <c r="D9" s="134" t="s">
        <v>392</v>
      </c>
      <c r="L9" s="135" t="s">
        <v>393</v>
      </c>
      <c r="M9" s="136" t="s">
        <v>394</v>
      </c>
    </row>
    <row r="10" spans="3:13" ht="15">
      <c r="C10" s="133" t="s">
        <v>395</v>
      </c>
      <c r="D10" s="137" t="s">
        <v>396</v>
      </c>
      <c r="L10" s="138" t="s">
        <v>397</v>
      </c>
      <c r="M10" s="139">
        <v>41017</v>
      </c>
    </row>
    <row r="11" spans="3:13" ht="15">
      <c r="C11" s="140" t="s">
        <v>398</v>
      </c>
      <c r="D11" s="137" t="s">
        <v>399</v>
      </c>
      <c r="E11" s="124"/>
      <c r="F11" s="124"/>
      <c r="G11" s="124"/>
      <c r="H11" s="124"/>
      <c r="I11" s="124"/>
      <c r="J11" s="124"/>
      <c r="K11" s="124"/>
      <c r="L11" s="138" t="s">
        <v>400</v>
      </c>
      <c r="M11" s="141"/>
    </row>
    <row r="12" spans="3:13" ht="12.75" customHeight="1">
      <c r="C12" s="142"/>
      <c r="D12" s="142"/>
      <c r="E12" s="124"/>
      <c r="F12" s="124"/>
      <c r="G12" s="124"/>
      <c r="H12" s="124"/>
      <c r="I12" s="124"/>
      <c r="J12" s="124"/>
      <c r="K12" s="124"/>
      <c r="L12" s="124"/>
      <c r="M12" s="124"/>
    </row>
    <row r="13" spans="3:13" ht="15.75" thickBot="1">
      <c r="C13" s="143" t="s">
        <v>401</v>
      </c>
      <c r="D13" s="143"/>
      <c r="E13" s="131"/>
      <c r="F13" s="131"/>
      <c r="G13" s="131"/>
      <c r="H13" s="131"/>
      <c r="I13" s="131"/>
      <c r="J13" s="131"/>
      <c r="K13" s="131"/>
      <c r="L13" s="130"/>
      <c r="M13" s="130"/>
    </row>
    <row r="14" spans="3:13">
      <c r="C14" s="124"/>
      <c r="D14" s="124"/>
      <c r="L14" s="124"/>
      <c r="M14" s="124"/>
    </row>
    <row r="15" spans="3:13" ht="15">
      <c r="C15" s="138" t="s">
        <v>402</v>
      </c>
      <c r="D15" s="144">
        <f>I22</f>
        <v>33597584779</v>
      </c>
      <c r="L15" s="145" t="s">
        <v>403</v>
      </c>
      <c r="M15" s="145"/>
    </row>
    <row r="16" spans="3:13" ht="15">
      <c r="C16" s="138" t="s">
        <v>404</v>
      </c>
      <c r="D16" s="144">
        <f>+D15*1%</f>
        <v>335975847.79000002</v>
      </c>
      <c r="F16" s="146"/>
      <c r="G16" s="146"/>
      <c r="H16" s="146"/>
      <c r="I16" s="147"/>
      <c r="J16" s="146"/>
      <c r="K16" s="146"/>
      <c r="L16" s="148" t="s">
        <v>405</v>
      </c>
      <c r="M16" s="149" t="s">
        <v>396</v>
      </c>
    </row>
    <row r="17" spans="1:17" ht="15">
      <c r="C17" s="123" t="s">
        <v>406</v>
      </c>
      <c r="D17" s="144">
        <f>+D16*50%</f>
        <v>167987923.89500001</v>
      </c>
      <c r="F17" s="146"/>
      <c r="G17" s="146"/>
      <c r="H17" s="146"/>
      <c r="I17" s="147"/>
      <c r="J17" s="146"/>
      <c r="K17" s="146"/>
      <c r="L17" s="148" t="s">
        <v>407</v>
      </c>
      <c r="M17" s="149">
        <v>41013</v>
      </c>
    </row>
    <row r="18" spans="1:17" ht="15">
      <c r="C18" s="138" t="s">
        <v>408</v>
      </c>
      <c r="D18" s="144">
        <f>+D17*5%</f>
        <v>8399396.1947500017</v>
      </c>
      <c r="F18" s="146"/>
      <c r="G18" s="146"/>
      <c r="H18" s="146"/>
      <c r="I18" s="146"/>
      <c r="J18" s="146"/>
      <c r="K18" s="146"/>
      <c r="L18" s="148" t="s">
        <v>409</v>
      </c>
      <c r="M18" s="149">
        <v>41016</v>
      </c>
    </row>
    <row r="19" spans="1:17" ht="6.75" customHeight="1" thickBot="1">
      <c r="C19" s="124"/>
      <c r="D19" s="124"/>
      <c r="L19" s="124"/>
      <c r="M19" s="124"/>
    </row>
    <row r="20" spans="1:17" s="156" customFormat="1" ht="15.75" thickBot="1">
      <c r="A20" s="118"/>
      <c r="B20" s="119"/>
      <c r="C20" s="150" t="s">
        <v>410</v>
      </c>
      <c r="D20" s="151" t="s">
        <v>411</v>
      </c>
      <c r="E20" s="152" t="s">
        <v>412</v>
      </c>
      <c r="F20" s="153" t="s">
        <v>413</v>
      </c>
      <c r="G20" s="152" t="s">
        <v>414</v>
      </c>
      <c r="H20" s="153" t="s">
        <v>413</v>
      </c>
      <c r="I20" s="152" t="s">
        <v>415</v>
      </c>
      <c r="J20" s="153" t="s">
        <v>413</v>
      </c>
      <c r="K20" s="154" t="s">
        <v>416</v>
      </c>
      <c r="L20" s="155" t="s">
        <v>417</v>
      </c>
      <c r="M20" s="153" t="s">
        <v>413</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418</v>
      </c>
      <c r="D22" s="164" t="s">
        <v>419</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420</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421</v>
      </c>
      <c r="E26" s="180"/>
      <c r="F26" s="174"/>
      <c r="G26" s="180">
        <v>0</v>
      </c>
      <c r="H26" s="174">
        <f t="shared" si="0"/>
        <v>0</v>
      </c>
      <c r="I26" s="180">
        <v>0</v>
      </c>
      <c r="J26" s="174"/>
      <c r="K26" s="181"/>
      <c r="L26" s="180">
        <f t="shared" si="1"/>
        <v>0</v>
      </c>
      <c r="M26" s="174">
        <v>0</v>
      </c>
      <c r="Q26" s="169"/>
    </row>
    <row r="27" spans="1:17">
      <c r="C27" s="178"/>
      <c r="D27" s="179" t="s">
        <v>377</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422</v>
      </c>
      <c r="E28" s="180"/>
      <c r="F28" s="174"/>
      <c r="G28" s="180">
        <v>0</v>
      </c>
      <c r="H28" s="174">
        <f t="shared" si="0"/>
        <v>0</v>
      </c>
      <c r="I28" s="180">
        <v>0</v>
      </c>
      <c r="J28" s="174"/>
      <c r="K28" s="181"/>
      <c r="L28" s="180">
        <f t="shared" si="1"/>
        <v>0</v>
      </c>
      <c r="M28" s="174">
        <v>0</v>
      </c>
      <c r="Q28" s="169"/>
    </row>
    <row r="29" spans="1:17">
      <c r="C29" s="182"/>
      <c r="D29" s="179" t="s">
        <v>379</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380</v>
      </c>
      <c r="E30" s="180"/>
      <c r="F30" s="174"/>
      <c r="G30" s="180">
        <v>4897574</v>
      </c>
      <c r="H30" s="174">
        <v>0</v>
      </c>
      <c r="I30" s="180">
        <v>4574049</v>
      </c>
      <c r="J30" s="174"/>
      <c r="K30" s="181"/>
      <c r="L30" s="180">
        <f t="shared" si="1"/>
        <v>-323525</v>
      </c>
      <c r="M30" s="174">
        <f t="shared" si="2"/>
        <v>-6.6058215761517852E-2</v>
      </c>
      <c r="Q30" s="169"/>
    </row>
    <row r="31" spans="1:17">
      <c r="C31" s="182"/>
      <c r="D31" s="179" t="s">
        <v>381</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382</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383</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384</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385</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386</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387</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388</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423</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424</v>
      </c>
      <c r="E40" s="180"/>
      <c r="F40" s="174" t="e">
        <f>E40/E$22</f>
        <v>#DIV/0!</v>
      </c>
      <c r="G40" s="180">
        <v>0</v>
      </c>
      <c r="H40" s="174">
        <f t="shared" si="0"/>
        <v>0</v>
      </c>
      <c r="I40" s="180">
        <v>0</v>
      </c>
      <c r="J40" s="174">
        <f t="shared" si="3"/>
        <v>0</v>
      </c>
      <c r="K40" s="181"/>
      <c r="L40" s="180">
        <f t="shared" si="1"/>
        <v>0</v>
      </c>
      <c r="M40" s="174">
        <v>0</v>
      </c>
      <c r="Q40" s="169"/>
    </row>
    <row r="41" spans="3:17">
      <c r="C41" s="182"/>
      <c r="D41" s="184" t="s">
        <v>425</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426</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427</v>
      </c>
      <c r="D43" s="185" t="s">
        <v>428</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429</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430</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431</v>
      </c>
      <c r="D47" s="171" t="s">
        <v>432</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432</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433</v>
      </c>
      <c r="D50" s="187" t="s">
        <v>434</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435</v>
      </c>
      <c r="E51" s="180"/>
      <c r="F51" s="174" t="e">
        <f t="shared" si="5"/>
        <v>#DIV/0!</v>
      </c>
      <c r="G51" s="180">
        <v>0</v>
      </c>
      <c r="H51" s="174">
        <f t="shared" si="0"/>
        <v>0</v>
      </c>
      <c r="I51" s="180">
        <v>0</v>
      </c>
      <c r="J51" s="174">
        <f t="shared" si="3"/>
        <v>0</v>
      </c>
      <c r="K51" s="181"/>
      <c r="L51" s="180">
        <v>0</v>
      </c>
      <c r="M51" s="174">
        <v>0</v>
      </c>
      <c r="Q51" s="169"/>
    </row>
    <row r="52" spans="3:17" ht="15">
      <c r="C52" s="188"/>
      <c r="D52" s="190" t="s">
        <v>436</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437</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438</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439</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440</v>
      </c>
      <c r="E56" s="172"/>
      <c r="F56" s="173"/>
      <c r="G56" s="172">
        <v>0</v>
      </c>
      <c r="H56" s="173">
        <f t="shared" si="0"/>
        <v>0</v>
      </c>
      <c r="I56" s="180">
        <v>0</v>
      </c>
      <c r="J56" s="173">
        <f t="shared" si="3"/>
        <v>0</v>
      </c>
      <c r="K56" s="175"/>
      <c r="L56" s="172">
        <f t="shared" si="1"/>
        <v>0</v>
      </c>
      <c r="M56" s="174">
        <v>0</v>
      </c>
      <c r="Q56" s="169"/>
    </row>
    <row r="57" spans="3:17">
      <c r="C57" s="182"/>
      <c r="D57" s="179" t="s">
        <v>441</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442</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443</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444</v>
      </c>
      <c r="E60" s="180"/>
      <c r="F60" s="174" t="e">
        <f t="shared" si="5"/>
        <v>#DIV/0!</v>
      </c>
      <c r="G60" s="180">
        <v>0</v>
      </c>
      <c r="H60" s="174">
        <f t="shared" si="0"/>
        <v>0</v>
      </c>
      <c r="I60" s="180">
        <v>0</v>
      </c>
      <c r="J60" s="174">
        <f t="shared" si="3"/>
        <v>0</v>
      </c>
      <c r="K60" s="181"/>
      <c r="L60" s="180">
        <f t="shared" si="1"/>
        <v>0</v>
      </c>
      <c r="M60" s="174">
        <v>0</v>
      </c>
      <c r="Q60" s="169"/>
    </row>
    <row r="61" spans="3:17">
      <c r="C61" s="188"/>
      <c r="D61" s="189" t="s">
        <v>445</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446</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447</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448</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449</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450</v>
      </c>
      <c r="D66" s="187" t="s">
        <v>451</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330</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452</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453</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454</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455</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456</v>
      </c>
      <c r="D73" s="191" t="s">
        <v>457</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458</v>
      </c>
      <c r="D74" s="187" t="s">
        <v>459</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460</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461</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462</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463</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464</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465</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466</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467</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468</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469</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470</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471</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472</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473</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474</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475</v>
      </c>
      <c r="D91" s="187" t="s">
        <v>476</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476</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477</v>
      </c>
      <c r="D94" s="171" t="s">
        <v>478</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479</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480</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481</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482</v>
      </c>
      <c r="D99" s="171" t="s">
        <v>483</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484</v>
      </c>
      <c r="D100" s="171" t="s">
        <v>485</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486</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487</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488</v>
      </c>
      <c r="D104" s="194" t="s">
        <v>489</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490</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491</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492</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382</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383</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493</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494</v>
      </c>
      <c r="D112" s="171" t="s">
        <v>495</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496</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497</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498</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499</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500</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501</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502</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503</v>
      </c>
      <c r="D121" s="171" t="s">
        <v>504</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505</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506</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504</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507</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508</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509</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510</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511</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512</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513</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514</v>
      </c>
      <c r="D133" s="171" t="s">
        <v>515</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516</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517</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518</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519</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520</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521</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522</v>
      </c>
      <c r="D144" s="194" t="s">
        <v>341</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523</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524</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525</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526</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527</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528</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529</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530</v>
      </c>
      <c r="E162" s="211">
        <f>I116</f>
        <v>0</v>
      </c>
      <c r="F162" s="226"/>
      <c r="G162" s="210">
        <f>+G137+G98</f>
        <v>21646689080</v>
      </c>
      <c r="H162" s="226"/>
      <c r="I162" s="210">
        <f>+I137+I98</f>
        <v>29256814207</v>
      </c>
      <c r="J162" s="226"/>
      <c r="K162" s="226"/>
      <c r="L162" s="211"/>
      <c r="M162" s="227"/>
    </row>
    <row r="163" spans="4:13" ht="15.75" thickBot="1">
      <c r="D163" s="228" t="s">
        <v>531</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4"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389</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390</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532</v>
      </c>
      <c r="D9" s="134" t="str">
        <f>'Balance (2)'!D9</f>
        <v>Metal Dorado S.A.</v>
      </c>
      <c r="L9" s="135" t="s">
        <v>393</v>
      </c>
      <c r="M9" s="159" t="s">
        <v>394</v>
      </c>
      <c r="O9" s="118"/>
    </row>
    <row r="10" spans="3:15" ht="15">
      <c r="C10" s="133" t="s">
        <v>533</v>
      </c>
      <c r="D10" s="137" t="s">
        <v>396</v>
      </c>
      <c r="L10" s="138" t="s">
        <v>397</v>
      </c>
      <c r="M10" s="235">
        <v>41017</v>
      </c>
      <c r="O10" s="118"/>
    </row>
    <row r="11" spans="3:15" ht="15">
      <c r="C11" s="133" t="s">
        <v>534</v>
      </c>
      <c r="D11" s="137" t="s">
        <v>399</v>
      </c>
      <c r="L11" s="138" t="s">
        <v>400</v>
      </c>
      <c r="M11" s="158"/>
      <c r="O11" s="118"/>
    </row>
    <row r="12" spans="3:15" ht="12.75" customHeight="1">
      <c r="C12" s="142"/>
      <c r="D12" s="119"/>
      <c r="E12" s="124"/>
      <c r="F12" s="124"/>
      <c r="G12" s="124"/>
      <c r="H12" s="124"/>
      <c r="I12" s="125"/>
      <c r="J12" s="125"/>
      <c r="K12" s="124"/>
      <c r="L12" s="124"/>
      <c r="M12" s="124"/>
      <c r="O12" s="118"/>
    </row>
    <row r="13" spans="3:15" ht="15.75" thickBot="1">
      <c r="C13" s="143" t="s">
        <v>401</v>
      </c>
      <c r="D13" s="130"/>
      <c r="E13" s="131"/>
      <c r="F13" s="131"/>
      <c r="G13" s="131"/>
      <c r="H13" s="131"/>
      <c r="I13" s="131"/>
      <c r="J13" s="131"/>
      <c r="K13" s="131"/>
      <c r="L13" s="130"/>
      <c r="M13" s="130"/>
      <c r="O13" s="118"/>
    </row>
    <row r="14" spans="3:15">
      <c r="C14" s="124"/>
      <c r="D14" s="124"/>
      <c r="L14" s="124"/>
      <c r="M14" s="124"/>
      <c r="O14" s="118"/>
    </row>
    <row r="15" spans="3:15" ht="15">
      <c r="C15" s="123" t="s">
        <v>402</v>
      </c>
      <c r="D15" s="144">
        <f>+'Balance (2)'!I22</f>
        <v>33597584779</v>
      </c>
      <c r="L15" s="145" t="s">
        <v>403</v>
      </c>
      <c r="M15" s="145"/>
      <c r="O15" s="118"/>
    </row>
    <row r="16" spans="3:15" ht="15">
      <c r="C16" s="123" t="s">
        <v>404</v>
      </c>
      <c r="D16" s="144">
        <f>+D15*1%</f>
        <v>335975847.79000002</v>
      </c>
      <c r="F16" s="146"/>
      <c r="G16" s="146"/>
      <c r="H16" s="146"/>
      <c r="I16" s="236"/>
      <c r="J16" s="236"/>
      <c r="K16" s="146"/>
      <c r="L16" s="146" t="s">
        <v>535</v>
      </c>
      <c r="M16" s="237" t="s">
        <v>396</v>
      </c>
      <c r="O16" s="118"/>
    </row>
    <row r="17" spans="1:17" ht="15">
      <c r="C17" s="138" t="s">
        <v>406</v>
      </c>
      <c r="D17" s="144">
        <f>+D16*50%</f>
        <v>167987923.89500001</v>
      </c>
      <c r="F17" s="146"/>
      <c r="G17" s="146"/>
      <c r="H17" s="146"/>
      <c r="I17" s="236"/>
      <c r="J17" s="236"/>
      <c r="K17" s="146"/>
      <c r="L17" s="146" t="s">
        <v>536</v>
      </c>
      <c r="M17" s="237">
        <v>41013</v>
      </c>
      <c r="O17" s="118"/>
    </row>
    <row r="18" spans="1:17" ht="15">
      <c r="C18" s="123" t="s">
        <v>408</v>
      </c>
      <c r="D18" s="144">
        <f>+D17*5%</f>
        <v>8399396.1947500017</v>
      </c>
      <c r="F18" s="146"/>
      <c r="G18" s="146"/>
      <c r="H18" s="146"/>
      <c r="I18" s="236"/>
      <c r="J18" s="236"/>
      <c r="K18" s="146"/>
      <c r="L18" s="146" t="s">
        <v>537</v>
      </c>
      <c r="M18" s="237">
        <v>41016</v>
      </c>
      <c r="O18" s="118"/>
    </row>
    <row r="19" spans="1:17" ht="6.75" customHeight="1" thickBot="1">
      <c r="C19" s="124"/>
      <c r="D19" s="124"/>
      <c r="L19" s="124"/>
      <c r="M19" s="124"/>
      <c r="O19" s="118"/>
    </row>
    <row r="20" spans="1:17" s="156" customFormat="1" ht="30.75" thickBot="1">
      <c r="A20" s="118"/>
      <c r="B20" s="119"/>
      <c r="C20" s="150" t="s">
        <v>410</v>
      </c>
      <c r="D20" s="238" t="s">
        <v>411</v>
      </c>
      <c r="E20" s="239" t="s">
        <v>412</v>
      </c>
      <c r="F20" s="240" t="s">
        <v>413</v>
      </c>
      <c r="G20" s="239" t="s">
        <v>414</v>
      </c>
      <c r="H20" s="240" t="s">
        <v>413</v>
      </c>
      <c r="I20" s="239" t="s">
        <v>415</v>
      </c>
      <c r="J20" s="240" t="s">
        <v>413</v>
      </c>
      <c r="K20" s="241" t="s">
        <v>416</v>
      </c>
      <c r="L20" s="242" t="s">
        <v>417</v>
      </c>
      <c r="M20" s="243" t="s">
        <v>413</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538</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539</v>
      </c>
      <c r="D23" s="254" t="s">
        <v>540</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541</v>
      </c>
      <c r="D24" s="254" t="s">
        <v>542</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543</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544</v>
      </c>
      <c r="D27" s="266" t="s">
        <v>545</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546</v>
      </c>
      <c r="D28" s="266" t="s">
        <v>547</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548</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549</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550</v>
      </c>
      <c r="D32" s="266" t="s">
        <v>551</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552</v>
      </c>
      <c r="E33" s="263"/>
      <c r="F33" s="264"/>
      <c r="G33" s="263">
        <v>28665568</v>
      </c>
      <c r="H33" s="265">
        <f t="shared" si="0"/>
        <v>1.7276405546816295E-3</v>
      </c>
      <c r="I33" s="263">
        <v>2386732</v>
      </c>
      <c r="J33" s="265"/>
      <c r="K33" s="258"/>
      <c r="L33" s="263"/>
      <c r="M33" s="267">
        <f t="shared" si="1"/>
        <v>0</v>
      </c>
      <c r="O33" s="272"/>
      <c r="Q33" s="169"/>
    </row>
    <row r="34" spans="3:17" ht="15">
      <c r="C34" s="261"/>
      <c r="D34" s="262" t="s">
        <v>553</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554</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555</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556</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557</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558</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559</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560</v>
      </c>
      <c r="D44" s="290" t="s">
        <v>561</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562</v>
      </c>
      <c r="E45" s="180"/>
      <c r="F45" s="174"/>
      <c r="G45" s="180">
        <v>2992250</v>
      </c>
      <c r="H45" s="291">
        <f t="shared" si="2"/>
        <v>1.8033943893057015E-4</v>
      </c>
      <c r="I45" s="172"/>
      <c r="J45" s="292"/>
      <c r="K45" s="290"/>
      <c r="L45" s="211"/>
      <c r="M45" s="293">
        <f t="shared" si="1"/>
        <v>0</v>
      </c>
      <c r="O45" s="294"/>
      <c r="Q45" s="169"/>
    </row>
    <row r="46" spans="3:17" ht="12.75" customHeight="1">
      <c r="C46" s="295"/>
      <c r="D46" s="226" t="s">
        <v>563</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564</v>
      </c>
      <c r="D48" s="290" t="s">
        <v>565</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566</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567</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568</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569</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570</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571</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572</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573</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574</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575</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576</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577</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578</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579</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580</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581</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582</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583</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584</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585</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586</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587</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588</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589</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590</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591</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592</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593</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594</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595</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596</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597</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598</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599</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600</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601</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553</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602</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371</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603</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604</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605</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606</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607</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608</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609</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610</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611</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612</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613</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614</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615</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616</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617</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618</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619</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620</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621</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092"/>
      <c r="E114" s="1092"/>
      <c r="F114" s="1092"/>
      <c r="G114" s="1092"/>
      <c r="H114" s="1092"/>
      <c r="I114" s="1092"/>
      <c r="J114" s="1092"/>
      <c r="K114" s="1092"/>
      <c r="L114" s="1092"/>
      <c r="M114" s="1092"/>
      <c r="O114" s="118"/>
      <c r="Q114" s="169"/>
    </row>
    <row r="115" spans="2:17" ht="15" thickBot="1">
      <c r="C115" s="325"/>
      <c r="D115" s="326" t="s">
        <v>622</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623</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624</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4"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93" t="s">
        <v>0</v>
      </c>
      <c r="B1" s="1093"/>
      <c r="C1" s="1093"/>
      <c r="D1" s="1093"/>
      <c r="E1" s="1093"/>
      <c r="F1" s="1093"/>
      <c r="G1" s="1093"/>
      <c r="H1" s="3"/>
    </row>
    <row r="2" spans="1:8">
      <c r="A2" s="1093" t="s">
        <v>1</v>
      </c>
      <c r="B2" s="1093"/>
      <c r="C2" s="1093"/>
      <c r="D2" s="1093"/>
      <c r="E2" s="1093"/>
      <c r="F2" s="1093"/>
      <c r="G2" s="1093"/>
      <c r="H2" s="3"/>
    </row>
    <row r="3" spans="1:8">
      <c r="A3" s="1093" t="s">
        <v>2</v>
      </c>
      <c r="B3" s="1093"/>
      <c r="C3" s="1093"/>
      <c r="D3" s="1093"/>
      <c r="E3" s="1093"/>
      <c r="F3" s="1093"/>
      <c r="G3" s="1093"/>
      <c r="H3" s="3"/>
    </row>
    <row r="4" spans="1:8">
      <c r="A4" s="1093" t="s">
        <v>3</v>
      </c>
      <c r="B4" s="1093"/>
      <c r="C4" s="1093"/>
      <c r="D4" s="1093"/>
      <c r="E4" s="1093"/>
      <c r="F4" s="1093"/>
      <c r="G4" s="1093"/>
      <c r="H4" s="3"/>
    </row>
    <row r="5" spans="1:8">
      <c r="A5" s="1093" t="s">
        <v>375</v>
      </c>
      <c r="B5" s="1093"/>
      <c r="C5" s="1093"/>
      <c r="D5" s="1093"/>
      <c r="E5" s="1093"/>
      <c r="F5" s="1093"/>
      <c r="G5" s="1093"/>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4"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93" t="s">
        <v>0</v>
      </c>
      <c r="B1" s="1093"/>
      <c r="C1" s="1093"/>
      <c r="D1" s="1093"/>
      <c r="E1" s="1093"/>
      <c r="F1" s="1093"/>
    </row>
    <row r="2" spans="1:7">
      <c r="A2" s="1093" t="s">
        <v>1</v>
      </c>
      <c r="B2" s="1093"/>
      <c r="C2" s="1093"/>
      <c r="D2" s="1093"/>
      <c r="E2" s="1093"/>
      <c r="F2" s="1093"/>
    </row>
    <row r="3" spans="1:7">
      <c r="A3" s="1093" t="s">
        <v>2</v>
      </c>
      <c r="B3" s="1093"/>
      <c r="C3" s="1093"/>
      <c r="D3" s="1093"/>
      <c r="E3" s="1093"/>
      <c r="F3" s="1093"/>
    </row>
    <row r="4" spans="1:7">
      <c r="A4" s="1093" t="s">
        <v>3</v>
      </c>
      <c r="B4" s="1093"/>
      <c r="C4" s="1093"/>
      <c r="D4" s="1093"/>
      <c r="E4" s="1093"/>
      <c r="F4" s="1093"/>
    </row>
    <row r="5" spans="1:7">
      <c r="A5" s="1093" t="str">
        <f>ACTIVO!A5</f>
        <v>01/01/11 AL 31/12/11</v>
      </c>
      <c r="B5" s="1093"/>
      <c r="C5" s="1093"/>
      <c r="D5" s="1093"/>
      <c r="E5" s="1093"/>
      <c r="F5" s="1093"/>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4"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93" t="s">
        <v>0</v>
      </c>
      <c r="B1" s="1093"/>
      <c r="C1" s="1093"/>
      <c r="D1" s="1093"/>
      <c r="E1" s="1093"/>
      <c r="F1" s="1093"/>
    </row>
    <row r="2" spans="1:7">
      <c r="A2" s="1093" t="s">
        <v>1</v>
      </c>
      <c r="B2" s="1093"/>
      <c r="C2" s="1093"/>
      <c r="D2" s="1093"/>
      <c r="E2" s="1093"/>
      <c r="F2" s="1093"/>
    </row>
    <row r="3" spans="1:7">
      <c r="A3" s="1093" t="s">
        <v>2</v>
      </c>
      <c r="B3" s="1093"/>
      <c r="C3" s="1093"/>
      <c r="D3" s="1093"/>
      <c r="E3" s="1093"/>
      <c r="F3" s="1093"/>
    </row>
    <row r="4" spans="1:7">
      <c r="A4" s="1093" t="s">
        <v>3</v>
      </c>
      <c r="B4" s="1093"/>
      <c r="C4" s="1093"/>
      <c r="D4" s="1093"/>
      <c r="E4" s="1093"/>
      <c r="F4" s="1093"/>
    </row>
    <row r="5" spans="1:7">
      <c r="A5" s="1093" t="str">
        <f>PASIVO!A5</f>
        <v>01/01/11 AL 31/12/11</v>
      </c>
      <c r="B5" s="1093"/>
      <c r="C5" s="1093"/>
      <c r="D5" s="1093"/>
      <c r="E5" s="1093"/>
      <c r="F5" s="1093"/>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4"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93" t="s">
        <v>0</v>
      </c>
      <c r="B1" s="1093"/>
      <c r="C1" s="1093"/>
      <c r="D1" s="1093"/>
      <c r="E1" s="1093"/>
      <c r="F1" s="1093"/>
    </row>
    <row r="2" spans="1:7">
      <c r="A2" s="1093" t="s">
        <v>1</v>
      </c>
      <c r="B2" s="1093"/>
      <c r="C2" s="1093"/>
      <c r="D2" s="1093"/>
      <c r="E2" s="1093"/>
      <c r="F2" s="1093"/>
    </row>
    <row r="3" spans="1:7">
      <c r="A3" s="1093" t="s">
        <v>2</v>
      </c>
      <c r="B3" s="1093"/>
      <c r="C3" s="1093"/>
      <c r="D3" s="1093"/>
      <c r="E3" s="1093"/>
      <c r="F3" s="1093"/>
    </row>
    <row r="4" spans="1:7">
      <c r="A4" s="1093" t="s">
        <v>3</v>
      </c>
      <c r="B4" s="1093"/>
      <c r="C4" s="1093"/>
      <c r="D4" s="1093"/>
      <c r="E4" s="1093"/>
      <c r="F4" s="1093"/>
    </row>
    <row r="5" spans="1:7">
      <c r="A5" s="1093" t="str">
        <f>EGRESOS!A5</f>
        <v>01/01/11 AL 31/12/11</v>
      </c>
      <c r="B5" s="1093"/>
      <c r="C5" s="1093"/>
      <c r="D5" s="1093"/>
      <c r="E5" s="1093"/>
      <c r="F5" s="1093"/>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4"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89219-B8D5-4A67-BF82-BC5121243AC1}">
  <sheetPr>
    <tabColor rgb="FF0070C0"/>
  </sheetPr>
  <dimension ref="B9:K128"/>
  <sheetViews>
    <sheetView tabSelected="1" zoomScaleNormal="100" workbookViewId="0">
      <selection activeCell="C16" sqref="C16"/>
    </sheetView>
  </sheetViews>
  <sheetFormatPr baseColWidth="10" defaultColWidth="11.42578125" defaultRowHeight="15"/>
  <cols>
    <col min="1" max="1" width="1.28515625" style="370" customWidth="1"/>
    <col min="2" max="2" width="47.7109375" style="370" customWidth="1"/>
    <col min="3" max="3" width="33.7109375" style="370" customWidth="1"/>
    <col min="4" max="4" width="26.140625" style="370" customWidth="1"/>
    <col min="5" max="5" width="28.5703125" style="370" customWidth="1"/>
    <col min="6" max="6" width="27.140625" style="370" bestFit="1" customWidth="1"/>
    <col min="7" max="7" width="21.42578125" style="370" customWidth="1"/>
    <col min="8" max="8" width="21.5703125" style="370" customWidth="1"/>
    <col min="9" max="9" width="24.140625" style="370" customWidth="1"/>
    <col min="10" max="10" width="15.85546875" style="370" customWidth="1"/>
    <col min="11" max="11" width="11.42578125" style="370"/>
    <col min="12" max="12" width="39.7109375" style="370" bestFit="1" customWidth="1"/>
    <col min="13" max="13" width="20.140625" style="370" bestFit="1" customWidth="1"/>
    <col min="14" max="17" width="11.42578125" style="370"/>
    <col min="18" max="18" width="13.85546875" style="370" customWidth="1"/>
    <col min="19" max="16384" width="11.42578125" style="370"/>
  </cols>
  <sheetData>
    <row r="9" spans="2:3">
      <c r="B9" s="1096" t="s">
        <v>905</v>
      </c>
      <c r="C9" s="1096"/>
    </row>
    <row r="11" spans="2:3">
      <c r="B11" s="1096" t="s">
        <v>1449</v>
      </c>
      <c r="C11" s="1096"/>
    </row>
    <row r="13" spans="2:3">
      <c r="B13" s="399" t="s">
        <v>906</v>
      </c>
    </row>
    <row r="14" spans="2:3" ht="15.75" thickBot="1">
      <c r="B14" s="400"/>
    </row>
    <row r="15" spans="2:3" ht="30" customHeight="1" thickBot="1">
      <c r="B15" s="1044" t="s">
        <v>843</v>
      </c>
      <c r="C15" s="1045" t="s">
        <v>844</v>
      </c>
    </row>
    <row r="16" spans="2:3" ht="30" customHeight="1" thickBot="1">
      <c r="B16" s="396" t="s">
        <v>990</v>
      </c>
      <c r="C16" s="397" t="s">
        <v>845</v>
      </c>
    </row>
    <row r="17" spans="2:3" ht="30" customHeight="1" thickBot="1">
      <c r="B17" s="396" t="s">
        <v>991</v>
      </c>
      <c r="C17" s="397" t="s">
        <v>846</v>
      </c>
    </row>
    <row r="18" spans="2:3" ht="30" customHeight="1">
      <c r="B18" s="1097" t="s">
        <v>992</v>
      </c>
      <c r="C18" s="398" t="s">
        <v>1483</v>
      </c>
    </row>
    <row r="19" spans="2:3" ht="30" customHeight="1" thickBot="1">
      <c r="B19" s="1098"/>
      <c r="C19" s="397" t="s">
        <v>847</v>
      </c>
    </row>
    <row r="20" spans="2:3" ht="30" customHeight="1" thickBot="1">
      <c r="B20" s="396" t="s">
        <v>1012</v>
      </c>
      <c r="C20" s="397" t="s">
        <v>848</v>
      </c>
    </row>
    <row r="21" spans="2:3" ht="30" customHeight="1" thickBot="1">
      <c r="B21" s="396" t="s">
        <v>849</v>
      </c>
      <c r="C21" s="397" t="s">
        <v>850</v>
      </c>
    </row>
    <row r="22" spans="2:3" ht="30" customHeight="1" thickBot="1">
      <c r="B22" s="396" t="s">
        <v>993</v>
      </c>
      <c r="C22" s="397" t="s">
        <v>851</v>
      </c>
    </row>
    <row r="23" spans="2:3" ht="30" customHeight="1">
      <c r="B23" s="1097" t="s">
        <v>994</v>
      </c>
      <c r="C23" s="398" t="s">
        <v>1483</v>
      </c>
    </row>
    <row r="24" spans="2:3" ht="30" customHeight="1" thickBot="1">
      <c r="B24" s="1098"/>
      <c r="C24" s="397" t="s">
        <v>847</v>
      </c>
    </row>
    <row r="28" spans="2:3">
      <c r="B28" s="399" t="s">
        <v>907</v>
      </c>
      <c r="C28" s="400"/>
    </row>
    <row r="29" spans="2:3" ht="15.75" thickBot="1">
      <c r="B29" s="400"/>
      <c r="C29" s="400"/>
    </row>
    <row r="30" spans="2:3">
      <c r="B30" s="401" t="s">
        <v>995</v>
      </c>
      <c r="C30" s="404" t="s">
        <v>1061</v>
      </c>
    </row>
    <row r="31" spans="2:3">
      <c r="B31" s="402" t="s">
        <v>900</v>
      </c>
      <c r="C31" s="405" t="s">
        <v>901</v>
      </c>
    </row>
    <row r="32" spans="2:3" ht="15.75" thickBot="1">
      <c r="B32" s="403" t="s">
        <v>1062</v>
      </c>
      <c r="C32" s="406" t="s">
        <v>1063</v>
      </c>
    </row>
    <row r="33" spans="2:6" ht="15.75" thickBot="1">
      <c r="B33" s="407"/>
      <c r="C33" s="407"/>
    </row>
    <row r="34" spans="2:6" ht="28.5" customHeight="1">
      <c r="B34" s="1094" t="s">
        <v>1064</v>
      </c>
      <c r="C34" s="1095"/>
    </row>
    <row r="35" spans="2:6">
      <c r="B35" s="402" t="s">
        <v>995</v>
      </c>
      <c r="C35" s="405" t="s">
        <v>1065</v>
      </c>
    </row>
    <row r="36" spans="2:6">
      <c r="B36" s="402" t="s">
        <v>900</v>
      </c>
      <c r="C36" s="405" t="s">
        <v>902</v>
      </c>
      <c r="F36" s="408"/>
    </row>
    <row r="37" spans="2:6" ht="15.75" thickBot="1">
      <c r="B37" s="403" t="s">
        <v>1062</v>
      </c>
      <c r="C37" s="406" t="s">
        <v>1063</v>
      </c>
    </row>
    <row r="38" spans="2:6" ht="15.75" thickBot="1">
      <c r="B38" s="407"/>
      <c r="C38" s="407"/>
    </row>
    <row r="39" spans="2:6" ht="28.5" customHeight="1">
      <c r="B39" s="1094" t="s">
        <v>1064</v>
      </c>
      <c r="C39" s="1095"/>
    </row>
    <row r="40" spans="2:6">
      <c r="B40" s="402" t="s">
        <v>995</v>
      </c>
      <c r="C40" s="405" t="s">
        <v>939</v>
      </c>
    </row>
    <row r="41" spans="2:6">
      <c r="B41" s="402" t="s">
        <v>900</v>
      </c>
      <c r="C41" s="405" t="s">
        <v>1066</v>
      </c>
    </row>
    <row r="42" spans="2:6" ht="15.75" thickBot="1">
      <c r="B42" s="403" t="s">
        <v>1062</v>
      </c>
      <c r="C42" s="406" t="s">
        <v>1067</v>
      </c>
    </row>
    <row r="43" spans="2:6" ht="15.75" thickBot="1">
      <c r="B43" s="407"/>
      <c r="C43" s="407"/>
    </row>
    <row r="44" spans="2:6" ht="28.5" customHeight="1">
      <c r="B44" s="1094" t="s">
        <v>1064</v>
      </c>
      <c r="C44" s="1095"/>
    </row>
    <row r="45" spans="2:6">
      <c r="B45" s="402" t="s">
        <v>995</v>
      </c>
      <c r="C45" s="405" t="s">
        <v>1068</v>
      </c>
    </row>
    <row r="46" spans="2:6">
      <c r="B46" s="402" t="s">
        <v>900</v>
      </c>
      <c r="C46" s="405" t="s">
        <v>1069</v>
      </c>
    </row>
    <row r="47" spans="2:6" ht="15.75" thickBot="1">
      <c r="B47" s="403" t="s">
        <v>1062</v>
      </c>
      <c r="C47" s="406" t="s">
        <v>1070</v>
      </c>
    </row>
    <row r="48" spans="2:6" ht="15.75" thickBot="1">
      <c r="B48" s="407"/>
      <c r="C48" s="407"/>
    </row>
    <row r="49" spans="2:3" ht="28.5" customHeight="1">
      <c r="B49" s="1094" t="s">
        <v>1064</v>
      </c>
      <c r="C49" s="1095"/>
    </row>
    <row r="50" spans="2:3">
      <c r="B50" s="402" t="s">
        <v>995</v>
      </c>
      <c r="C50" s="405" t="s">
        <v>1071</v>
      </c>
    </row>
    <row r="51" spans="2:3">
      <c r="B51" s="402" t="s">
        <v>900</v>
      </c>
      <c r="C51" s="405" t="s">
        <v>1072</v>
      </c>
    </row>
    <row r="52" spans="2:3" ht="15.75" thickBot="1">
      <c r="B52" s="403" t="s">
        <v>1062</v>
      </c>
      <c r="C52" s="406" t="s">
        <v>1073</v>
      </c>
    </row>
    <row r="55" spans="2:3" s="400" customFormat="1">
      <c r="B55" s="399" t="s">
        <v>908</v>
      </c>
    </row>
    <row r="56" spans="2:3" ht="15.75" thickBot="1"/>
    <row r="57" spans="2:3" ht="30" customHeight="1">
      <c r="B57" s="1046" t="s">
        <v>893</v>
      </c>
      <c r="C57" s="1047" t="s">
        <v>894</v>
      </c>
    </row>
    <row r="58" spans="2:3" ht="30" customHeight="1">
      <c r="B58" s="409" t="s">
        <v>899</v>
      </c>
      <c r="C58" s="410" t="s">
        <v>897</v>
      </c>
    </row>
    <row r="59" spans="2:3" ht="30" customHeight="1">
      <c r="B59" s="409" t="s">
        <v>895</v>
      </c>
      <c r="C59" s="410" t="s">
        <v>834</v>
      </c>
    </row>
    <row r="60" spans="2:3" ht="30" customHeight="1">
      <c r="B60" s="409" t="s">
        <v>896</v>
      </c>
      <c r="C60" s="410" t="s">
        <v>897</v>
      </c>
    </row>
    <row r="61" spans="2:3" ht="30" customHeight="1">
      <c r="B61" s="801" t="s">
        <v>898</v>
      </c>
      <c r="C61" s="802" t="s">
        <v>1400</v>
      </c>
    </row>
    <row r="62" spans="2:3" ht="30" customHeight="1" thickBot="1">
      <c r="B62" s="411" t="s">
        <v>1028</v>
      </c>
      <c r="C62" s="412" t="s">
        <v>897</v>
      </c>
    </row>
    <row r="66" spans="2:11" s="400" customFormat="1">
      <c r="B66" s="399" t="s">
        <v>909</v>
      </c>
      <c r="C66" s="399"/>
    </row>
    <row r="68" spans="2:11">
      <c r="B68" s="368" t="s">
        <v>1019</v>
      </c>
      <c r="D68" s="368"/>
      <c r="E68" s="368"/>
      <c r="F68" s="368"/>
      <c r="G68" s="368"/>
      <c r="H68" s="368"/>
    </row>
    <row r="69" spans="2:11">
      <c r="B69" s="368" t="s">
        <v>1193</v>
      </c>
      <c r="C69" s="368"/>
      <c r="D69" s="368"/>
      <c r="E69" s="368"/>
      <c r="F69" s="368"/>
      <c r="G69" s="368"/>
      <c r="H69" s="368"/>
    </row>
    <row r="70" spans="2:11">
      <c r="B70" s="368" t="s">
        <v>1194</v>
      </c>
      <c r="C70" s="368"/>
      <c r="D70" s="368"/>
      <c r="E70" s="368"/>
      <c r="F70" s="368"/>
      <c r="G70" s="368"/>
      <c r="H70" s="368"/>
    </row>
    <row r="71" spans="2:11">
      <c r="B71" s="368"/>
      <c r="C71" s="368"/>
      <c r="D71" s="368"/>
      <c r="E71" s="368"/>
      <c r="F71" s="368"/>
      <c r="G71" s="368"/>
      <c r="H71" s="368"/>
    </row>
    <row r="72" spans="2:11">
      <c r="B72" s="368"/>
      <c r="C72" s="368"/>
      <c r="D72" s="368"/>
      <c r="E72" s="368"/>
      <c r="F72" s="368"/>
      <c r="G72" s="368"/>
      <c r="H72" s="368"/>
    </row>
    <row r="73" spans="2:11">
      <c r="B73" s="368"/>
      <c r="C73" s="368"/>
      <c r="D73" s="368"/>
      <c r="E73" s="368"/>
      <c r="F73" s="368"/>
      <c r="G73" s="368"/>
      <c r="H73" s="368"/>
    </row>
    <row r="74" spans="2:11">
      <c r="B74" s="368" t="s">
        <v>1202</v>
      </c>
    </row>
    <row r="75" spans="2:11">
      <c r="B75" s="368" t="s">
        <v>1192</v>
      </c>
      <c r="C75" s="368"/>
      <c r="D75" s="368"/>
      <c r="E75" s="368"/>
      <c r="F75" s="368"/>
      <c r="G75" s="368"/>
      <c r="H75" s="368"/>
      <c r="I75" s="368"/>
      <c r="J75" s="368"/>
      <c r="K75" s="368"/>
    </row>
    <row r="76" spans="2:11">
      <c r="B76" s="368" t="s">
        <v>1203</v>
      </c>
      <c r="C76" s="368"/>
      <c r="D76" s="368"/>
      <c r="E76" s="368"/>
      <c r="F76" s="368"/>
      <c r="G76" s="368"/>
      <c r="H76" s="368"/>
      <c r="I76" s="368"/>
      <c r="J76" s="368"/>
    </row>
    <row r="80" spans="2:11">
      <c r="B80" s="1100" t="s">
        <v>910</v>
      </c>
      <c r="C80" s="1100"/>
      <c r="D80" s="1100"/>
      <c r="E80" s="1100"/>
      <c r="F80" s="1100"/>
      <c r="G80" s="1100"/>
      <c r="H80" s="1100"/>
      <c r="I80" s="1100"/>
      <c r="J80" s="1100"/>
      <c r="K80" s="1100"/>
    </row>
    <row r="82" spans="2:11" ht="15.75" thickBot="1"/>
    <row r="83" spans="2:11" ht="107.25" customHeight="1" thickBot="1">
      <c r="B83" s="1048" t="s">
        <v>835</v>
      </c>
      <c r="C83" s="1048" t="s">
        <v>836</v>
      </c>
      <c r="D83" s="1049" t="s">
        <v>837</v>
      </c>
      <c r="E83" s="1050" t="s">
        <v>1129</v>
      </c>
      <c r="F83" s="1050" t="s">
        <v>838</v>
      </c>
      <c r="G83" s="1049" t="s">
        <v>839</v>
      </c>
      <c r="H83" s="1049" t="s">
        <v>840</v>
      </c>
      <c r="I83" s="1049" t="s">
        <v>831</v>
      </c>
      <c r="J83" s="1050" t="s">
        <v>841</v>
      </c>
    </row>
    <row r="84" spans="2:11" ht="21" customHeight="1">
      <c r="B84" s="951">
        <v>1</v>
      </c>
      <c r="C84" s="722" t="s">
        <v>1364</v>
      </c>
      <c r="D84" s="723" t="s">
        <v>832</v>
      </c>
      <c r="E84" s="723" t="s">
        <v>1356</v>
      </c>
      <c r="F84" s="723">
        <v>4704</v>
      </c>
      <c r="G84" s="723" t="s">
        <v>833</v>
      </c>
      <c r="H84" s="723">
        <v>4704</v>
      </c>
      <c r="I84" s="724">
        <v>1985088000</v>
      </c>
      <c r="J84" s="804">
        <v>0.47039999999999998</v>
      </c>
    </row>
    <row r="85" spans="2:11" ht="21" customHeight="1">
      <c r="B85" s="952">
        <v>2</v>
      </c>
      <c r="C85" s="719" t="s">
        <v>1365</v>
      </c>
      <c r="D85" s="723" t="s">
        <v>832</v>
      </c>
      <c r="E85" s="720" t="s">
        <v>1357</v>
      </c>
      <c r="F85" s="720">
        <v>980</v>
      </c>
      <c r="G85" s="720" t="s">
        <v>833</v>
      </c>
      <c r="H85" s="720">
        <v>980</v>
      </c>
      <c r="I85" s="721">
        <v>413560000</v>
      </c>
      <c r="J85" s="805">
        <v>9.8000000000000004E-2</v>
      </c>
    </row>
    <row r="86" spans="2:11" ht="21.75" customHeight="1">
      <c r="B86" s="951">
        <v>3</v>
      </c>
      <c r="C86" s="718" t="s">
        <v>1366</v>
      </c>
      <c r="D86" s="723" t="s">
        <v>832</v>
      </c>
      <c r="E86" s="720" t="s">
        <v>1358</v>
      </c>
      <c r="F86" s="720">
        <v>980</v>
      </c>
      <c r="G86" s="720" t="s">
        <v>833</v>
      </c>
      <c r="H86" s="720">
        <v>980</v>
      </c>
      <c r="I86" s="721">
        <v>413560000</v>
      </c>
      <c r="J86" s="805">
        <v>9.8000000000000004E-2</v>
      </c>
    </row>
    <row r="87" spans="2:11" ht="21.75" customHeight="1">
      <c r="B87" s="952">
        <v>4</v>
      </c>
      <c r="C87" s="718" t="s">
        <v>1367</v>
      </c>
      <c r="D87" s="723" t="s">
        <v>832</v>
      </c>
      <c r="E87" s="720" t="s">
        <v>1359</v>
      </c>
      <c r="F87" s="720">
        <v>980</v>
      </c>
      <c r="G87" s="720" t="s">
        <v>833</v>
      </c>
      <c r="H87" s="720">
        <v>980</v>
      </c>
      <c r="I87" s="721">
        <v>413560000</v>
      </c>
      <c r="J87" s="805">
        <v>9.8000000000000004E-2</v>
      </c>
    </row>
    <row r="88" spans="2:11" ht="21.75" customHeight="1">
      <c r="B88" s="951">
        <v>5</v>
      </c>
      <c r="C88" s="718" t="s">
        <v>1368</v>
      </c>
      <c r="D88" s="723" t="s">
        <v>832</v>
      </c>
      <c r="E88" s="720" t="s">
        <v>1360</v>
      </c>
      <c r="F88" s="720">
        <v>980</v>
      </c>
      <c r="G88" s="720" t="s">
        <v>833</v>
      </c>
      <c r="H88" s="720">
        <v>980</v>
      </c>
      <c r="I88" s="721">
        <v>413560000</v>
      </c>
      <c r="J88" s="805">
        <v>9.8000000000000004E-2</v>
      </c>
    </row>
    <row r="89" spans="2:11" ht="21.75" customHeight="1">
      <c r="B89" s="952">
        <v>6</v>
      </c>
      <c r="C89" s="718" t="s">
        <v>1369</v>
      </c>
      <c r="D89" s="723" t="s">
        <v>832</v>
      </c>
      <c r="E89" s="720" t="s">
        <v>1361</v>
      </c>
      <c r="F89" s="720">
        <v>588</v>
      </c>
      <c r="G89" s="720" t="s">
        <v>833</v>
      </c>
      <c r="H89" s="720">
        <v>588</v>
      </c>
      <c r="I89" s="721">
        <v>248136000</v>
      </c>
      <c r="J89" s="805">
        <v>5.8799999999999998E-2</v>
      </c>
    </row>
    <row r="90" spans="2:11" ht="21.75" customHeight="1">
      <c r="B90" s="951">
        <v>7</v>
      </c>
      <c r="C90" s="718" t="s">
        <v>1370</v>
      </c>
      <c r="D90" s="723" t="s">
        <v>832</v>
      </c>
      <c r="E90" s="720" t="s">
        <v>1362</v>
      </c>
      <c r="F90" s="720">
        <v>588</v>
      </c>
      <c r="G90" s="720" t="s">
        <v>833</v>
      </c>
      <c r="H90" s="720">
        <v>588</v>
      </c>
      <c r="I90" s="721">
        <v>248136000</v>
      </c>
      <c r="J90" s="805">
        <v>5.8799999999999998E-2</v>
      </c>
    </row>
    <row r="91" spans="2:11" ht="21.75" customHeight="1" thickBot="1">
      <c r="B91" s="953">
        <v>8</v>
      </c>
      <c r="C91" s="718" t="s">
        <v>1371</v>
      </c>
      <c r="D91" s="723" t="s">
        <v>832</v>
      </c>
      <c r="E91" s="720" t="s">
        <v>1363</v>
      </c>
      <c r="F91" s="720">
        <v>200</v>
      </c>
      <c r="G91" s="720" t="s">
        <v>833</v>
      </c>
      <c r="H91" s="720">
        <v>200</v>
      </c>
      <c r="I91" s="721">
        <v>84400000</v>
      </c>
      <c r="J91" s="805">
        <v>0.02</v>
      </c>
    </row>
    <row r="92" spans="2:11" ht="15.75" thickBot="1">
      <c r="C92" s="715" t="s">
        <v>738</v>
      </c>
      <c r="D92" s="413"/>
      <c r="E92" s="413"/>
      <c r="F92" s="414">
        <v>10000</v>
      </c>
      <c r="G92" s="413"/>
      <c r="H92" s="414">
        <v>10000</v>
      </c>
      <c r="I92" s="716">
        <f>SUM(I84:I91)</f>
        <v>4220000000</v>
      </c>
      <c r="J92" s="717">
        <f>SUM(J84:J91)</f>
        <v>0.99999999999999989</v>
      </c>
    </row>
    <row r="94" spans="2:11">
      <c r="I94" s="512"/>
    </row>
    <row r="96" spans="2:11">
      <c r="B96" s="1100" t="s">
        <v>911</v>
      </c>
      <c r="C96" s="1100"/>
      <c r="D96" s="1100"/>
      <c r="E96" s="1100"/>
      <c r="F96" s="1100"/>
      <c r="G96" s="1100"/>
      <c r="H96" s="1100"/>
      <c r="I96" s="1100"/>
      <c r="J96" s="1100"/>
      <c r="K96" s="1100"/>
    </row>
    <row r="98" spans="2:10" ht="13.5" customHeight="1" thickBot="1"/>
    <row r="99" spans="2:10" ht="101.25" customHeight="1" thickBot="1">
      <c r="B99" s="1048" t="s">
        <v>835</v>
      </c>
      <c r="C99" s="1048" t="s">
        <v>836</v>
      </c>
      <c r="D99" s="1049" t="s">
        <v>837</v>
      </c>
      <c r="E99" s="1050" t="s">
        <v>1129</v>
      </c>
      <c r="F99" s="1050" t="s">
        <v>838</v>
      </c>
      <c r="G99" s="1049" t="s">
        <v>839</v>
      </c>
      <c r="H99" s="1049" t="s">
        <v>840</v>
      </c>
      <c r="I99" s="1049" t="s">
        <v>831</v>
      </c>
      <c r="J99" s="1050" t="s">
        <v>841</v>
      </c>
    </row>
    <row r="100" spans="2:10" ht="27.75" customHeight="1">
      <c r="B100" s="951">
        <v>1</v>
      </c>
      <c r="C100" s="722" t="s">
        <v>1364</v>
      </c>
      <c r="D100" s="723" t="s">
        <v>832</v>
      </c>
      <c r="E100" s="806" t="s">
        <v>1204</v>
      </c>
      <c r="F100" s="806">
        <v>11481</v>
      </c>
      <c r="G100" s="723" t="s">
        <v>833</v>
      </c>
      <c r="H100" s="723">
        <v>11481</v>
      </c>
      <c r="I100" s="808">
        <v>4844982000</v>
      </c>
      <c r="J100" s="804">
        <v>0.47039999999999998</v>
      </c>
    </row>
    <row r="101" spans="2:10" ht="21" customHeight="1">
      <c r="B101" s="952">
        <v>2</v>
      </c>
      <c r="C101" s="719" t="s">
        <v>1365</v>
      </c>
      <c r="D101" s="723" t="s">
        <v>832</v>
      </c>
      <c r="E101" s="807" t="s">
        <v>1205</v>
      </c>
      <c r="F101" s="807">
        <v>2392</v>
      </c>
      <c r="G101" s="720" t="s">
        <v>833</v>
      </c>
      <c r="H101" s="720">
        <v>2392</v>
      </c>
      <c r="I101" s="809">
        <v>1009424000</v>
      </c>
      <c r="J101" s="805">
        <v>9.8000000000000004E-2</v>
      </c>
    </row>
    <row r="102" spans="2:10" ht="21.75" customHeight="1">
      <c r="B102" s="951">
        <v>3</v>
      </c>
      <c r="C102" s="718" t="s">
        <v>1366</v>
      </c>
      <c r="D102" s="723" t="s">
        <v>832</v>
      </c>
      <c r="E102" s="807" t="s">
        <v>1206</v>
      </c>
      <c r="F102" s="807">
        <v>2392</v>
      </c>
      <c r="G102" s="720" t="s">
        <v>833</v>
      </c>
      <c r="H102" s="720">
        <v>2392</v>
      </c>
      <c r="I102" s="809">
        <v>1009424000</v>
      </c>
      <c r="J102" s="805">
        <v>9.8000000000000004E-2</v>
      </c>
    </row>
    <row r="103" spans="2:10" ht="21.75" customHeight="1">
      <c r="B103" s="952">
        <v>4</v>
      </c>
      <c r="C103" s="718" t="s">
        <v>1367</v>
      </c>
      <c r="D103" s="723" t="s">
        <v>832</v>
      </c>
      <c r="E103" s="807" t="s">
        <v>1207</v>
      </c>
      <c r="F103" s="807">
        <v>2392</v>
      </c>
      <c r="G103" s="720" t="s">
        <v>833</v>
      </c>
      <c r="H103" s="720">
        <v>2392</v>
      </c>
      <c r="I103" s="809">
        <v>1009424000</v>
      </c>
      <c r="J103" s="805">
        <v>9.8000000000000004E-2</v>
      </c>
    </row>
    <row r="104" spans="2:10" ht="21.75" customHeight="1">
      <c r="B104" s="951">
        <v>5</v>
      </c>
      <c r="C104" s="718" t="s">
        <v>1368</v>
      </c>
      <c r="D104" s="723" t="s">
        <v>832</v>
      </c>
      <c r="E104" s="807" t="s">
        <v>1372</v>
      </c>
      <c r="F104" s="807">
        <v>2392</v>
      </c>
      <c r="G104" s="720" t="s">
        <v>833</v>
      </c>
      <c r="H104" s="720">
        <v>2392</v>
      </c>
      <c r="I104" s="809">
        <v>1009424000</v>
      </c>
      <c r="J104" s="805">
        <v>9.8000000000000004E-2</v>
      </c>
    </row>
    <row r="105" spans="2:10" ht="21.75" customHeight="1">
      <c r="B105" s="952">
        <v>6</v>
      </c>
      <c r="C105" s="718" t="s">
        <v>1369</v>
      </c>
      <c r="D105" s="723" t="s">
        <v>832</v>
      </c>
      <c r="E105" s="807" t="s">
        <v>1374</v>
      </c>
      <c r="F105" s="807">
        <v>1435</v>
      </c>
      <c r="G105" s="720" t="s">
        <v>833</v>
      </c>
      <c r="H105" s="720">
        <v>1435</v>
      </c>
      <c r="I105" s="809">
        <v>605570000</v>
      </c>
      <c r="J105" s="805">
        <v>5.8799999999999998E-2</v>
      </c>
    </row>
    <row r="106" spans="2:10" ht="21.75" customHeight="1">
      <c r="B106" s="951">
        <v>7</v>
      </c>
      <c r="C106" s="718" t="s">
        <v>1370</v>
      </c>
      <c r="D106" s="723" t="s">
        <v>832</v>
      </c>
      <c r="E106" s="807" t="s">
        <v>1375</v>
      </c>
      <c r="F106" s="807">
        <v>1435</v>
      </c>
      <c r="G106" s="720" t="s">
        <v>833</v>
      </c>
      <c r="H106" s="720">
        <v>1435</v>
      </c>
      <c r="I106" s="721">
        <v>605570000</v>
      </c>
      <c r="J106" s="805">
        <v>5.8799999999999998E-2</v>
      </c>
    </row>
    <row r="107" spans="2:10" ht="21.75" customHeight="1" thickBot="1">
      <c r="B107" s="953">
        <v>8</v>
      </c>
      <c r="C107" s="718" t="s">
        <v>1371</v>
      </c>
      <c r="D107" s="723" t="s">
        <v>832</v>
      </c>
      <c r="E107" s="807" t="s">
        <v>1373</v>
      </c>
      <c r="F107" s="807">
        <v>489</v>
      </c>
      <c r="G107" s="720" t="s">
        <v>833</v>
      </c>
      <c r="H107" s="720">
        <v>489</v>
      </c>
      <c r="I107" s="721">
        <v>206358000</v>
      </c>
      <c r="J107" s="805">
        <v>0.02</v>
      </c>
    </row>
    <row r="108" spans="2:10" ht="15.75" thickBot="1">
      <c r="C108" s="715" t="s">
        <v>738</v>
      </c>
      <c r="D108" s="413"/>
      <c r="E108" s="413"/>
      <c r="F108" s="414">
        <f>SUM(F100:F107)</f>
        <v>24408</v>
      </c>
      <c r="G108" s="413"/>
      <c r="H108" s="414">
        <f>SUM(H100:H107)</f>
        <v>24408</v>
      </c>
      <c r="I108" s="716">
        <f>SUM(I100:I107)</f>
        <v>10300176000</v>
      </c>
      <c r="J108" s="717">
        <f>SUM(J100:J107)</f>
        <v>0.99999999999999989</v>
      </c>
    </row>
    <row r="116" spans="2:5">
      <c r="B116" s="1099" t="s">
        <v>912</v>
      </c>
      <c r="C116" s="1099"/>
      <c r="D116" s="1099"/>
      <c r="E116" s="1099"/>
    </row>
    <row r="117" spans="2:5">
      <c r="B117" s="415"/>
    </row>
    <row r="118" spans="2:5">
      <c r="B118" s="394" t="s">
        <v>913</v>
      </c>
    </row>
    <row r="119" spans="2:5">
      <c r="B119" s="416" t="s">
        <v>997</v>
      </c>
    </row>
    <row r="120" spans="2:5">
      <c r="B120" s="417"/>
    </row>
    <row r="121" spans="2:5">
      <c r="B121" s="394" t="s">
        <v>914</v>
      </c>
    </row>
    <row r="122" spans="2:5">
      <c r="B122" s="370" t="s">
        <v>1140</v>
      </c>
    </row>
    <row r="125" spans="2:5">
      <c r="B125" s="1099" t="s">
        <v>1212</v>
      </c>
      <c r="C125" s="1099"/>
      <c r="D125" s="1099"/>
      <c r="E125" s="1099"/>
    </row>
    <row r="126" spans="2:5">
      <c r="B126" s="766" t="s">
        <v>1213</v>
      </c>
    </row>
    <row r="128" spans="2:5">
      <c r="B128" s="766"/>
    </row>
  </sheetData>
  <mergeCells count="12">
    <mergeCell ref="B125:E125"/>
    <mergeCell ref="B44:C44"/>
    <mergeCell ref="B49:C49"/>
    <mergeCell ref="B80:K80"/>
    <mergeCell ref="B96:K96"/>
    <mergeCell ref="B116:E116"/>
    <mergeCell ref="B39:C39"/>
    <mergeCell ref="B9:C9"/>
    <mergeCell ref="B11:C11"/>
    <mergeCell ref="B18:B19"/>
    <mergeCell ref="B23:B24"/>
    <mergeCell ref="B34:C3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pageSetUpPr fitToPage="1"/>
  </sheetPr>
  <dimension ref="A6:M226"/>
  <sheetViews>
    <sheetView showGridLines="0" zoomScaleNormal="100" workbookViewId="0">
      <selection activeCell="B25" sqref="B25"/>
    </sheetView>
  </sheetViews>
  <sheetFormatPr baseColWidth="10" defaultColWidth="11.42578125" defaultRowHeight="15"/>
  <cols>
    <col min="1" max="1" width="2.28515625" style="418" customWidth="1"/>
    <col min="2" max="2" width="47.42578125" style="418" customWidth="1"/>
    <col min="3" max="3" width="6.140625" style="418" bestFit="1" customWidth="1"/>
    <col min="4" max="4" width="23" style="418" bestFit="1" customWidth="1"/>
    <col min="5" max="5" width="23.42578125" style="418" bestFit="1" customWidth="1"/>
    <col min="6" max="6" width="1.5703125" style="418" customWidth="1"/>
    <col min="7" max="7" width="42" style="418" customWidth="1"/>
    <col min="8" max="8" width="6.140625" style="418" bestFit="1" customWidth="1"/>
    <col min="9" max="9" width="17" style="418" customWidth="1"/>
    <col min="10" max="10" width="19.5703125" style="418" customWidth="1"/>
    <col min="11" max="11" width="4.140625" style="418" bestFit="1" customWidth="1"/>
    <col min="12" max="12" width="3" style="418" bestFit="1" customWidth="1"/>
    <col min="13" max="13" width="13.5703125" style="418" bestFit="1" customWidth="1"/>
    <col min="14" max="16384" width="11.42578125" style="418"/>
  </cols>
  <sheetData>
    <row r="6" spans="2:10">
      <c r="B6" s="1103"/>
      <c r="C6" s="1103"/>
      <c r="D6" s="1103"/>
      <c r="E6" s="1103"/>
      <c r="F6" s="1103"/>
      <c r="G6" s="1103"/>
      <c r="H6" s="1103"/>
      <c r="I6" s="1103"/>
      <c r="J6" s="1103"/>
    </row>
    <row r="7" spans="2:10">
      <c r="B7" s="691"/>
      <c r="C7" s="691"/>
      <c r="D7" s="691"/>
      <c r="E7" s="691"/>
      <c r="F7" s="691"/>
      <c r="G7" s="691"/>
      <c r="H7" s="691"/>
      <c r="I7" s="691"/>
      <c r="J7" s="691"/>
    </row>
    <row r="8" spans="2:10">
      <c r="B8" s="691"/>
      <c r="C8" s="691"/>
      <c r="D8" s="691"/>
      <c r="E8" s="691"/>
      <c r="F8" s="691"/>
      <c r="G8" s="691"/>
      <c r="H8" s="691"/>
      <c r="I8" s="691"/>
      <c r="J8" s="691"/>
    </row>
    <row r="9" spans="2:10">
      <c r="B9" s="1104" t="s">
        <v>1450</v>
      </c>
      <c r="C9" s="1104"/>
      <c r="D9" s="1104"/>
      <c r="E9" s="1104"/>
      <c r="F9" s="1104"/>
      <c r="G9" s="1104"/>
      <c r="H9" s="1104"/>
      <c r="I9" s="1104"/>
      <c r="J9" s="1104"/>
    </row>
    <row r="10" spans="2:10" ht="15.75" thickBot="1">
      <c r="B10" s="1102" t="s">
        <v>925</v>
      </c>
      <c r="C10" s="1102"/>
      <c r="D10" s="1102"/>
      <c r="E10" s="1102"/>
      <c r="F10" s="1102"/>
      <c r="G10" s="1102"/>
      <c r="H10" s="1102"/>
      <c r="I10" s="1102"/>
      <c r="J10" s="1102"/>
    </row>
    <row r="11" spans="2:10">
      <c r="B11" s="1004"/>
      <c r="C11" s="1005"/>
      <c r="D11" s="1006">
        <v>45930</v>
      </c>
      <c r="E11" s="1006">
        <v>45657</v>
      </c>
      <c r="F11" s="1007"/>
      <c r="G11" s="1005"/>
      <c r="H11" s="1005"/>
      <c r="I11" s="1006">
        <f>+D11</f>
        <v>45930</v>
      </c>
      <c r="J11" s="1008">
        <f>+E11</f>
        <v>45657</v>
      </c>
    </row>
    <row r="12" spans="2:10" ht="15" customHeight="1">
      <c r="B12" s="1105" t="s">
        <v>4</v>
      </c>
      <c r="C12" s="1009" t="s">
        <v>1237</v>
      </c>
      <c r="D12" s="1010" t="s">
        <v>340</v>
      </c>
      <c r="E12" s="1011" t="s">
        <v>669</v>
      </c>
      <c r="F12" s="1010"/>
      <c r="G12" s="1107" t="s">
        <v>241</v>
      </c>
      <c r="H12" s="1009" t="s">
        <v>1237</v>
      </c>
      <c r="I12" s="1010" t="s">
        <v>340</v>
      </c>
      <c r="J12" s="1012" t="s">
        <v>669</v>
      </c>
    </row>
    <row r="13" spans="2:10" ht="15.75" thickBot="1">
      <c r="B13" s="1106"/>
      <c r="C13" s="1013"/>
      <c r="D13" s="1014" t="s">
        <v>189</v>
      </c>
      <c r="E13" s="1015" t="s">
        <v>347</v>
      </c>
      <c r="F13" s="1014"/>
      <c r="G13" s="1108"/>
      <c r="H13" s="1013"/>
      <c r="I13" s="1014" t="s">
        <v>189</v>
      </c>
      <c r="J13" s="1016" t="s">
        <v>347</v>
      </c>
    </row>
    <row r="14" spans="2:10">
      <c r="B14" s="420"/>
      <c r="C14" s="936"/>
      <c r="D14" s="937"/>
      <c r="E14" s="848"/>
      <c r="F14" s="419"/>
      <c r="H14" s="849"/>
      <c r="I14" s="848"/>
      <c r="J14" s="824"/>
    </row>
    <row r="15" spans="2:10">
      <c r="B15" s="783" t="s">
        <v>5</v>
      </c>
      <c r="C15" s="936"/>
      <c r="D15" s="937"/>
      <c r="E15" s="848"/>
      <c r="F15" s="419"/>
      <c r="G15" s="812" t="s">
        <v>94</v>
      </c>
      <c r="H15" s="849"/>
      <c r="I15" s="848"/>
      <c r="J15" s="824"/>
    </row>
    <row r="16" spans="2:10">
      <c r="B16" s="420"/>
      <c r="C16" s="936"/>
      <c r="D16" s="938"/>
      <c r="E16" s="850"/>
      <c r="F16" s="421"/>
      <c r="H16" s="849"/>
      <c r="I16" s="848"/>
      <c r="J16" s="824"/>
    </row>
    <row r="17" spans="2:12">
      <c r="B17" s="422" t="s">
        <v>1239</v>
      </c>
      <c r="C17" s="936"/>
      <c r="D17" s="437"/>
      <c r="E17" s="823"/>
      <c r="F17" s="421"/>
      <c r="G17" s="423" t="s">
        <v>685</v>
      </c>
      <c r="H17" s="849"/>
      <c r="I17" s="823"/>
      <c r="J17" s="825"/>
    </row>
    <row r="18" spans="2:12">
      <c r="B18" s="424" t="s">
        <v>674</v>
      </c>
      <c r="C18" s="939" t="s">
        <v>1238</v>
      </c>
      <c r="D18" s="940">
        <v>0</v>
      </c>
      <c r="E18" s="851">
        <v>0</v>
      </c>
      <c r="F18" s="421"/>
      <c r="G18" s="941" t="s">
        <v>1262</v>
      </c>
      <c r="H18" s="852" t="s">
        <v>1257</v>
      </c>
      <c r="I18" s="851">
        <v>0</v>
      </c>
      <c r="J18" s="432">
        <v>0</v>
      </c>
      <c r="L18" s="377"/>
    </row>
    <row r="19" spans="2:12">
      <c r="B19" s="424" t="s">
        <v>675</v>
      </c>
      <c r="C19" s="939" t="s">
        <v>1238</v>
      </c>
      <c r="D19" s="940">
        <v>0</v>
      </c>
      <c r="E19" s="851">
        <v>0</v>
      </c>
      <c r="F19" s="421"/>
      <c r="G19" s="941" t="s">
        <v>1261</v>
      </c>
      <c r="H19" s="853" t="s">
        <v>1258</v>
      </c>
      <c r="I19" s="851">
        <f>+NOTAS!C352</f>
        <v>296335205</v>
      </c>
      <c r="J19" s="432">
        <v>2745600</v>
      </c>
    </row>
    <row r="20" spans="2:12" ht="30">
      <c r="B20" s="424" t="s">
        <v>676</v>
      </c>
      <c r="C20" s="939" t="s">
        <v>1238</v>
      </c>
      <c r="D20" s="942">
        <f>+NOTAS!D165</f>
        <v>3787481649.974</v>
      </c>
      <c r="E20" s="854">
        <v>805264087</v>
      </c>
      <c r="F20" s="421"/>
      <c r="G20" s="943" t="s">
        <v>1260</v>
      </c>
      <c r="H20" s="853" t="s">
        <v>1259</v>
      </c>
      <c r="I20" s="851">
        <f>+NOTAS!G407</f>
        <v>44793120</v>
      </c>
      <c r="J20" s="432">
        <v>12254482</v>
      </c>
      <c r="K20" s="425"/>
      <c r="L20" s="425"/>
    </row>
    <row r="21" spans="2:12">
      <c r="B21" s="424"/>
      <c r="C21" s="944"/>
      <c r="D21" s="447">
        <f>SUM(D18:D20)</f>
        <v>3787481649.974</v>
      </c>
      <c r="E21" s="426">
        <f>SUM(E18:E20)</f>
        <v>805264087</v>
      </c>
      <c r="F21" s="421"/>
      <c r="G21" s="941" t="s">
        <v>1265</v>
      </c>
      <c r="H21" s="853" t="s">
        <v>1263</v>
      </c>
      <c r="I21" s="851">
        <v>0</v>
      </c>
      <c r="J21" s="432">
        <v>0</v>
      </c>
    </row>
    <row r="22" spans="2:12">
      <c r="B22" s="424"/>
      <c r="C22" s="944"/>
      <c r="D22" s="940"/>
      <c r="E22" s="851"/>
      <c r="F22" s="421"/>
      <c r="G22" s="941" t="s">
        <v>1266</v>
      </c>
      <c r="H22" s="853" t="s">
        <v>1264</v>
      </c>
      <c r="I22" s="851">
        <v>0</v>
      </c>
      <c r="J22" s="432">
        <v>0</v>
      </c>
    </row>
    <row r="23" spans="2:12">
      <c r="B23" s="422" t="s">
        <v>1241</v>
      </c>
      <c r="C23" s="945"/>
      <c r="D23" s="940"/>
      <c r="E23" s="851"/>
      <c r="F23" s="421"/>
      <c r="H23" s="855"/>
      <c r="I23" s="426">
        <f>SUM(I18:I22)</f>
        <v>341128325</v>
      </c>
      <c r="J23" s="445">
        <f>SUM(J18:J22)</f>
        <v>15000082</v>
      </c>
    </row>
    <row r="24" spans="2:12">
      <c r="B24" s="424" t="s">
        <v>670</v>
      </c>
      <c r="C24" s="939" t="s">
        <v>1240</v>
      </c>
      <c r="D24" s="940">
        <v>0</v>
      </c>
      <c r="E24" s="851">
        <v>0</v>
      </c>
      <c r="F24" s="421"/>
      <c r="G24" s="941"/>
      <c r="H24" s="856"/>
      <c r="I24" s="851"/>
      <c r="J24" s="432"/>
    </row>
    <row r="25" spans="2:12">
      <c r="B25" s="424" t="s">
        <v>671</v>
      </c>
      <c r="C25" s="939" t="s">
        <v>1240</v>
      </c>
      <c r="D25" s="940">
        <f>+NOTAS!E187+NOTAS!E202</f>
        <v>414809490</v>
      </c>
      <c r="E25" s="851">
        <v>0</v>
      </c>
      <c r="F25" s="421"/>
      <c r="G25" s="941"/>
      <c r="H25" s="856"/>
      <c r="I25" s="851"/>
      <c r="J25" s="432"/>
    </row>
    <row r="26" spans="2:12">
      <c r="B26" s="424" t="s">
        <v>672</v>
      </c>
      <c r="C26" s="944"/>
      <c r="D26" s="946"/>
      <c r="E26" s="427"/>
      <c r="F26" s="428"/>
      <c r="G26" s="423" t="s">
        <v>1268</v>
      </c>
      <c r="H26" s="856"/>
      <c r="I26" s="823"/>
      <c r="J26" s="825"/>
    </row>
    <row r="27" spans="2:12">
      <c r="B27" s="424"/>
      <c r="C27" s="944"/>
      <c r="D27" s="447">
        <f>+D25</f>
        <v>414809490</v>
      </c>
      <c r="E27" s="426">
        <f>+E25</f>
        <v>0</v>
      </c>
      <c r="F27" s="428"/>
      <c r="G27" s="941" t="s">
        <v>492</v>
      </c>
      <c r="H27" s="853" t="s">
        <v>1267</v>
      </c>
      <c r="I27" s="851">
        <v>0</v>
      </c>
      <c r="J27" s="432">
        <v>0</v>
      </c>
    </row>
    <row r="28" spans="2:12">
      <c r="B28" s="422" t="s">
        <v>729</v>
      </c>
      <c r="C28" s="945"/>
      <c r="D28" s="940"/>
      <c r="E28" s="429"/>
      <c r="F28" s="428"/>
      <c r="G28" s="941" t="s">
        <v>1141</v>
      </c>
      <c r="H28" s="853" t="s">
        <v>1267</v>
      </c>
      <c r="I28" s="851">
        <v>0</v>
      </c>
      <c r="J28" s="432">
        <v>0</v>
      </c>
    </row>
    <row r="29" spans="2:12">
      <c r="B29" s="424" t="s">
        <v>673</v>
      </c>
      <c r="C29" s="939" t="s">
        <v>1242</v>
      </c>
      <c r="D29" s="816">
        <f>+NOTAS!C260</f>
        <v>12903098</v>
      </c>
      <c r="E29" s="815">
        <v>7849957</v>
      </c>
      <c r="F29" s="428"/>
      <c r="G29" s="941" t="s">
        <v>480</v>
      </c>
      <c r="H29" s="853" t="s">
        <v>1267</v>
      </c>
      <c r="I29" s="851">
        <v>0</v>
      </c>
      <c r="J29" s="432">
        <v>0</v>
      </c>
    </row>
    <row r="30" spans="2:12">
      <c r="B30" s="424" t="s">
        <v>677</v>
      </c>
      <c r="C30" s="944"/>
      <c r="D30" s="940">
        <v>0</v>
      </c>
      <c r="E30" s="851">
        <v>0</v>
      </c>
      <c r="F30" s="428"/>
      <c r="G30" s="941"/>
      <c r="H30" s="856"/>
      <c r="I30" s="430"/>
      <c r="J30" s="826"/>
    </row>
    <row r="31" spans="2:12">
      <c r="B31" s="424" t="s">
        <v>1085</v>
      </c>
      <c r="C31" s="939" t="s">
        <v>1242</v>
      </c>
      <c r="D31" s="940">
        <f>+NOTAS!C273</f>
        <v>295089751</v>
      </c>
      <c r="E31" s="851">
        <v>46552471</v>
      </c>
      <c r="F31" s="428"/>
      <c r="G31" s="423" t="s">
        <v>1270</v>
      </c>
      <c r="H31" s="856"/>
      <c r="I31" s="431"/>
      <c r="J31" s="432"/>
    </row>
    <row r="32" spans="2:12">
      <c r="B32" s="424" t="s">
        <v>679</v>
      </c>
      <c r="C32" s="944"/>
      <c r="D32" s="940">
        <v>0</v>
      </c>
      <c r="E32" s="851">
        <v>0</v>
      </c>
      <c r="F32" s="428"/>
      <c r="G32" s="941" t="s">
        <v>885</v>
      </c>
      <c r="H32" s="853" t="s">
        <v>1269</v>
      </c>
      <c r="I32" s="815">
        <f>+NOTAS!C364</f>
        <v>0</v>
      </c>
      <c r="J32" s="818">
        <v>273306368</v>
      </c>
    </row>
    <row r="33" spans="2:12">
      <c r="B33" s="424" t="s">
        <v>1086</v>
      </c>
      <c r="C33" s="939" t="s">
        <v>1243</v>
      </c>
      <c r="D33" s="940">
        <f>+NOTAS!E447</f>
        <v>0</v>
      </c>
      <c r="E33" s="851">
        <v>0</v>
      </c>
      <c r="F33" s="428"/>
      <c r="G33" s="941" t="s">
        <v>500</v>
      </c>
      <c r="H33" s="853" t="s">
        <v>1269</v>
      </c>
      <c r="I33" s="851">
        <f>+NOTAS!C365</f>
        <v>0</v>
      </c>
      <c r="J33" s="432">
        <v>29987845</v>
      </c>
    </row>
    <row r="34" spans="2:12">
      <c r="B34" s="424" t="s">
        <v>681</v>
      </c>
      <c r="C34" s="944"/>
      <c r="D34" s="940">
        <v>0</v>
      </c>
      <c r="E34" s="851">
        <v>0</v>
      </c>
      <c r="F34" s="428"/>
      <c r="G34" s="941" t="s">
        <v>921</v>
      </c>
      <c r="H34" s="853" t="s">
        <v>1269</v>
      </c>
      <c r="I34" s="851">
        <v>0</v>
      </c>
      <c r="J34" s="432">
        <v>0</v>
      </c>
    </row>
    <row r="35" spans="2:12">
      <c r="B35" s="424" t="s">
        <v>682</v>
      </c>
      <c r="C35" s="944"/>
      <c r="D35" s="940">
        <v>0</v>
      </c>
      <c r="E35" s="851">
        <v>0</v>
      </c>
      <c r="F35" s="428"/>
      <c r="G35" s="941" t="s">
        <v>881</v>
      </c>
      <c r="H35" s="853" t="s">
        <v>1269</v>
      </c>
      <c r="I35" s="851">
        <f>+NOTAS!C363</f>
        <v>0</v>
      </c>
      <c r="J35" s="432">
        <v>0</v>
      </c>
    </row>
    <row r="36" spans="2:12">
      <c r="B36" s="424" t="s">
        <v>683</v>
      </c>
      <c r="C36" s="944"/>
      <c r="D36" s="940">
        <v>0</v>
      </c>
      <c r="E36" s="851">
        <v>0</v>
      </c>
      <c r="F36" s="428"/>
      <c r="G36" s="940" t="s">
        <v>886</v>
      </c>
      <c r="H36" s="853" t="s">
        <v>1269</v>
      </c>
      <c r="I36" s="851">
        <v>0</v>
      </c>
      <c r="J36" s="432">
        <v>0</v>
      </c>
    </row>
    <row r="37" spans="2:12">
      <c r="B37" s="424" t="s">
        <v>684</v>
      </c>
      <c r="C37" s="944"/>
      <c r="D37" s="940"/>
      <c r="E37" s="851"/>
      <c r="F37" s="433"/>
      <c r="G37" s="940" t="s">
        <v>1183</v>
      </c>
      <c r="H37" s="856"/>
      <c r="I37" s="434">
        <f>+NOTAS!C366</f>
        <v>0</v>
      </c>
      <c r="J37" s="827">
        <v>0</v>
      </c>
    </row>
    <row r="38" spans="2:12">
      <c r="B38" s="424"/>
      <c r="C38" s="944"/>
      <c r="D38" s="940"/>
      <c r="E38" s="434"/>
      <c r="F38" s="433"/>
      <c r="G38" s="940"/>
      <c r="H38" s="856"/>
      <c r="I38" s="426">
        <f>SUM(I32:I37)</f>
        <v>0</v>
      </c>
      <c r="J38" s="828">
        <f>SUM(J32:J37)</f>
        <v>303294213</v>
      </c>
    </row>
    <row r="39" spans="2:12">
      <c r="B39" s="420"/>
      <c r="C39" s="936"/>
      <c r="D39" s="447">
        <f>SUM(D29:D38)</f>
        <v>307992849</v>
      </c>
      <c r="E39" s="426">
        <f>SUM(E29:E38)</f>
        <v>54402428</v>
      </c>
      <c r="F39" s="433"/>
      <c r="G39" s="423" t="s">
        <v>687</v>
      </c>
      <c r="H39" s="849"/>
      <c r="I39" s="851"/>
      <c r="J39" s="829"/>
    </row>
    <row r="40" spans="2:12">
      <c r="B40" s="424"/>
      <c r="C40" s="944"/>
      <c r="D40" s="940"/>
      <c r="E40" s="435"/>
      <c r="F40" s="433"/>
      <c r="G40" s="940" t="s">
        <v>688</v>
      </c>
      <c r="H40" s="856"/>
      <c r="I40" s="815">
        <v>0</v>
      </c>
      <c r="J40" s="818">
        <v>0</v>
      </c>
    </row>
    <row r="41" spans="2:12">
      <c r="B41" s="424"/>
      <c r="C41" s="944"/>
      <c r="D41" s="940"/>
      <c r="E41" s="851"/>
      <c r="F41" s="433"/>
      <c r="G41" s="940" t="s">
        <v>1396</v>
      </c>
      <c r="H41" s="853" t="s">
        <v>1271</v>
      </c>
      <c r="I41" s="851">
        <f>+NOTAS!C423</f>
        <v>0</v>
      </c>
      <c r="J41" s="432">
        <v>0</v>
      </c>
    </row>
    <row r="42" spans="2:12">
      <c r="B42" s="424"/>
      <c r="C42" s="944"/>
      <c r="D42" s="940"/>
      <c r="E42" s="851"/>
      <c r="F42" s="433"/>
      <c r="G42" s="940" t="s">
        <v>1272</v>
      </c>
      <c r="H42" s="853" t="s">
        <v>1271</v>
      </c>
      <c r="I42" s="851">
        <v>0</v>
      </c>
      <c r="J42" s="432">
        <v>0</v>
      </c>
    </row>
    <row r="43" spans="2:12">
      <c r="B43" s="422" t="s">
        <v>1244</v>
      </c>
      <c r="C43" s="945"/>
      <c r="D43" s="940"/>
      <c r="E43" s="857"/>
      <c r="F43" s="433"/>
      <c r="G43" s="940"/>
      <c r="H43" s="855"/>
      <c r="I43" s="426">
        <f>+I41</f>
        <v>0</v>
      </c>
      <c r="J43" s="868">
        <f>+J42</f>
        <v>0</v>
      </c>
    </row>
    <row r="44" spans="2:12">
      <c r="B44" s="424" t="s">
        <v>1246</v>
      </c>
      <c r="C44" s="939" t="s">
        <v>1245</v>
      </c>
      <c r="D44" s="816">
        <v>0</v>
      </c>
      <c r="E44" s="815">
        <v>0</v>
      </c>
      <c r="F44" s="433"/>
      <c r="G44" s="940"/>
      <c r="H44" s="856"/>
      <c r="I44" s="858"/>
      <c r="J44" s="830"/>
    </row>
    <row r="45" spans="2:12">
      <c r="B45" s="424"/>
      <c r="C45" s="944"/>
      <c r="D45" s="940"/>
      <c r="E45" s="436"/>
      <c r="F45" s="433"/>
      <c r="G45" s="437"/>
      <c r="H45" s="856"/>
      <c r="I45" s="851">
        <v>0</v>
      </c>
      <c r="J45" s="432">
        <v>0</v>
      </c>
    </row>
    <row r="46" spans="2:12">
      <c r="B46" s="784" t="s">
        <v>629</v>
      </c>
      <c r="C46" s="938"/>
      <c r="D46" s="447">
        <f>+D21+D27+D39</f>
        <v>4510283988.974</v>
      </c>
      <c r="E46" s="438">
        <f>+E21+E27+E39</f>
        <v>859666515</v>
      </c>
      <c r="F46" s="433"/>
      <c r="G46" s="813" t="s">
        <v>630</v>
      </c>
      <c r="H46" s="850"/>
      <c r="I46" s="426">
        <f>+I23+I38+I43</f>
        <v>341128325</v>
      </c>
      <c r="J46" s="828">
        <f>+J23+J38+J43</f>
        <v>318294295</v>
      </c>
      <c r="K46" s="377"/>
      <c r="L46" s="425"/>
    </row>
    <row r="47" spans="2:12">
      <c r="B47" s="420"/>
      <c r="C47" s="936"/>
      <c r="D47" s="947"/>
      <c r="E47" s="858"/>
      <c r="F47" s="433"/>
      <c r="G47" s="447"/>
      <c r="H47" s="849"/>
      <c r="I47" s="849"/>
      <c r="J47" s="811"/>
      <c r="L47" s="377"/>
    </row>
    <row r="48" spans="2:12">
      <c r="B48" s="784" t="s">
        <v>46</v>
      </c>
      <c r="C48" s="938"/>
      <c r="D48" s="821"/>
      <c r="E48" s="439"/>
      <c r="F48" s="428"/>
      <c r="G48" s="447" t="s">
        <v>114</v>
      </c>
      <c r="H48" s="850"/>
      <c r="I48" s="440"/>
      <c r="J48" s="831"/>
      <c r="L48" s="425"/>
    </row>
    <row r="49" spans="2:13">
      <c r="B49" s="420"/>
      <c r="C49" s="936"/>
      <c r="D49" s="441"/>
      <c r="E49" s="431"/>
      <c r="F49" s="428"/>
      <c r="G49" s="938"/>
      <c r="H49" s="849"/>
      <c r="I49" s="431"/>
      <c r="J49" s="832"/>
    </row>
    <row r="50" spans="2:13">
      <c r="B50" s="422" t="s">
        <v>321</v>
      </c>
      <c r="C50" s="945"/>
      <c r="D50" s="942"/>
      <c r="E50" s="854"/>
      <c r="F50" s="428"/>
      <c r="G50" s="423" t="s">
        <v>693</v>
      </c>
      <c r="H50" s="855"/>
      <c r="I50" s="851"/>
      <c r="J50" s="829"/>
    </row>
    <row r="51" spans="2:13">
      <c r="B51" s="424" t="s">
        <v>670</v>
      </c>
      <c r="C51" s="948" t="s">
        <v>1240</v>
      </c>
      <c r="D51" s="817">
        <f>+NOTAS!E211</f>
        <v>86251924</v>
      </c>
      <c r="E51" s="819">
        <v>96923089</v>
      </c>
      <c r="F51" s="421"/>
      <c r="G51" s="940" t="s">
        <v>1142</v>
      </c>
      <c r="H51" s="856"/>
      <c r="I51" s="815">
        <v>0</v>
      </c>
      <c r="J51" s="818">
        <v>0</v>
      </c>
    </row>
    <row r="52" spans="2:13">
      <c r="B52" s="424" t="s">
        <v>1247</v>
      </c>
      <c r="C52" s="948" t="s">
        <v>1240</v>
      </c>
      <c r="D52" s="942">
        <f>+NOTAS!E206</f>
        <v>776989638</v>
      </c>
      <c r="E52" s="854">
        <v>7744150131</v>
      </c>
      <c r="F52" s="421"/>
      <c r="G52" s="940" t="s">
        <v>694</v>
      </c>
      <c r="H52" s="856"/>
      <c r="I52" s="851">
        <v>0</v>
      </c>
      <c r="J52" s="432">
        <v>0</v>
      </c>
      <c r="M52" s="425"/>
    </row>
    <row r="53" spans="2:13">
      <c r="B53" s="424" t="s">
        <v>1248</v>
      </c>
      <c r="C53" s="948" t="s">
        <v>1240</v>
      </c>
      <c r="D53" s="942">
        <f>+NOTAS!E196</f>
        <v>1560000000</v>
      </c>
      <c r="E53" s="854">
        <v>1003000000</v>
      </c>
      <c r="F53" s="421"/>
      <c r="G53" s="940" t="s">
        <v>1143</v>
      </c>
      <c r="H53" s="856"/>
      <c r="I53" s="851">
        <v>0</v>
      </c>
      <c r="J53" s="432">
        <v>0</v>
      </c>
    </row>
    <row r="54" spans="2:13">
      <c r="B54" s="424" t="s">
        <v>672</v>
      </c>
      <c r="C54" s="944"/>
      <c r="D54" s="938"/>
      <c r="E54" s="850"/>
      <c r="F54" s="421"/>
      <c r="G54" s="940" t="s">
        <v>686</v>
      </c>
      <c r="H54" s="856"/>
      <c r="I54" s="851">
        <v>0</v>
      </c>
      <c r="J54" s="432">
        <v>0</v>
      </c>
    </row>
    <row r="55" spans="2:13">
      <c r="B55" s="424"/>
      <c r="C55" s="944"/>
      <c r="D55" s="447">
        <f>+D52+D53+D51</f>
        <v>2423241562</v>
      </c>
      <c r="E55" s="426">
        <f>+E52+E53+E51</f>
        <v>8844073220</v>
      </c>
      <c r="F55" s="421"/>
      <c r="G55" s="940" t="s">
        <v>1273</v>
      </c>
      <c r="H55" s="853" t="s">
        <v>1259</v>
      </c>
      <c r="I55" s="851">
        <v>0</v>
      </c>
      <c r="J55" s="432">
        <v>0</v>
      </c>
    </row>
    <row r="56" spans="2:13">
      <c r="B56" s="422" t="s">
        <v>729</v>
      </c>
      <c r="C56" s="945"/>
      <c r="D56" s="938"/>
      <c r="E56" s="850"/>
      <c r="F56" s="421"/>
      <c r="G56" s="941" t="s">
        <v>1261</v>
      </c>
      <c r="H56" s="853" t="s">
        <v>1258</v>
      </c>
      <c r="I56" s="851">
        <v>0</v>
      </c>
      <c r="J56" s="432">
        <v>0</v>
      </c>
    </row>
    <row r="57" spans="2:13">
      <c r="B57" s="424" t="s">
        <v>673</v>
      </c>
      <c r="C57" s="944"/>
      <c r="D57" s="816">
        <v>0</v>
      </c>
      <c r="E57" s="815">
        <v>0</v>
      </c>
      <c r="F57" s="421"/>
      <c r="G57" s="941"/>
      <c r="H57" s="856"/>
      <c r="I57" s="430"/>
      <c r="J57" s="826"/>
    </row>
    <row r="58" spans="2:13">
      <c r="B58" s="424" t="s">
        <v>678</v>
      </c>
      <c r="C58" s="939" t="s">
        <v>1242</v>
      </c>
      <c r="D58" s="940">
        <f>+NOTAS!C279</f>
        <v>0</v>
      </c>
      <c r="E58" s="851">
        <v>18665286</v>
      </c>
      <c r="F58" s="421"/>
      <c r="G58" s="423" t="s">
        <v>695</v>
      </c>
      <c r="H58" s="856"/>
      <c r="I58" s="857"/>
      <c r="J58" s="829"/>
    </row>
    <row r="59" spans="2:13">
      <c r="B59" s="424" t="s">
        <v>689</v>
      </c>
      <c r="C59" s="944"/>
      <c r="D59" s="940">
        <v>0</v>
      </c>
      <c r="E59" s="851">
        <v>0</v>
      </c>
      <c r="F59" s="421"/>
      <c r="G59" s="941" t="s">
        <v>696</v>
      </c>
      <c r="H59" s="856"/>
      <c r="I59" s="815">
        <v>0</v>
      </c>
      <c r="J59" s="818">
        <v>0</v>
      </c>
    </row>
    <row r="60" spans="2:13">
      <c r="B60" s="424" t="s">
        <v>679</v>
      </c>
      <c r="C60" s="944"/>
      <c r="D60" s="940">
        <v>0</v>
      </c>
      <c r="E60" s="851">
        <v>0</v>
      </c>
      <c r="F60" s="421"/>
      <c r="G60" s="941" t="s">
        <v>480</v>
      </c>
      <c r="H60" s="856"/>
      <c r="I60" s="851">
        <v>0</v>
      </c>
      <c r="J60" s="432">
        <v>0</v>
      </c>
    </row>
    <row r="61" spans="2:13">
      <c r="B61" s="424" t="s">
        <v>680</v>
      </c>
      <c r="C61" s="944"/>
      <c r="D61" s="940">
        <v>0</v>
      </c>
      <c r="E61" s="851">
        <v>0</v>
      </c>
      <c r="F61" s="421"/>
      <c r="G61" s="938"/>
      <c r="H61" s="856"/>
      <c r="I61" s="987">
        <v>0</v>
      </c>
      <c r="J61" s="868">
        <v>0</v>
      </c>
    </row>
    <row r="62" spans="2:13">
      <c r="B62" s="424" t="s">
        <v>681</v>
      </c>
      <c r="C62" s="944"/>
      <c r="D62" s="940">
        <v>0</v>
      </c>
      <c r="E62" s="851">
        <v>0</v>
      </c>
      <c r="F62" s="421"/>
      <c r="G62" s="423" t="s">
        <v>184</v>
      </c>
      <c r="H62" s="856"/>
      <c r="I62" s="859"/>
      <c r="J62" s="810"/>
    </row>
    <row r="63" spans="2:13">
      <c r="B63" s="424" t="s">
        <v>682</v>
      </c>
      <c r="C63" s="944"/>
      <c r="D63" s="940">
        <v>0</v>
      </c>
      <c r="E63" s="851">
        <v>0</v>
      </c>
      <c r="F63" s="421"/>
      <c r="G63" s="940" t="s">
        <v>697</v>
      </c>
      <c r="H63" s="856"/>
      <c r="I63" s="815">
        <v>0</v>
      </c>
      <c r="J63" s="818">
        <v>0</v>
      </c>
    </row>
    <row r="64" spans="2:13">
      <c r="B64" s="424" t="s">
        <v>683</v>
      </c>
      <c r="C64" s="944"/>
      <c r="D64" s="940">
        <v>0</v>
      </c>
      <c r="E64" s="851">
        <v>0</v>
      </c>
      <c r="F64" s="421"/>
      <c r="G64" s="442" t="s">
        <v>698</v>
      </c>
      <c r="H64" s="856"/>
      <c r="I64" s="851">
        <v>0</v>
      </c>
      <c r="J64" s="432">
        <v>0</v>
      </c>
    </row>
    <row r="65" spans="2:12">
      <c r="B65" s="424" t="s">
        <v>690</v>
      </c>
      <c r="C65" s="944"/>
      <c r="D65" s="940">
        <v>0</v>
      </c>
      <c r="E65" s="851">
        <v>0</v>
      </c>
      <c r="F65" s="421"/>
      <c r="G65" s="940" t="s">
        <v>1274</v>
      </c>
      <c r="H65" s="853" t="s">
        <v>1271</v>
      </c>
      <c r="I65" s="851">
        <v>0</v>
      </c>
      <c r="J65" s="432">
        <v>0</v>
      </c>
    </row>
    <row r="66" spans="2:12">
      <c r="B66" s="424" t="s">
        <v>684</v>
      </c>
      <c r="C66" s="944"/>
      <c r="D66" s="940">
        <v>0</v>
      </c>
      <c r="E66" s="851">
        <v>0</v>
      </c>
      <c r="F66" s="421"/>
      <c r="G66" s="440" t="s">
        <v>631</v>
      </c>
      <c r="H66" s="856"/>
      <c r="I66" s="987">
        <v>0</v>
      </c>
      <c r="J66" s="445">
        <f>+J65</f>
        <v>0</v>
      </c>
    </row>
    <row r="67" spans="2:12">
      <c r="B67" s="424"/>
      <c r="C67" s="944"/>
      <c r="D67" s="447">
        <f>SUM(D57:D66)</f>
        <v>0</v>
      </c>
      <c r="E67" s="426">
        <f>SUM(E57:E66)</f>
        <v>18665286</v>
      </c>
      <c r="F67" s="425"/>
      <c r="G67" s="440"/>
      <c r="H67" s="856"/>
      <c r="I67" s="426"/>
      <c r="J67" s="445"/>
      <c r="K67" s="377"/>
      <c r="L67" s="377"/>
    </row>
    <row r="68" spans="2:12">
      <c r="B68" s="424"/>
      <c r="C68" s="944"/>
      <c r="D68" s="940"/>
      <c r="E68" s="851"/>
      <c r="F68" s="425"/>
      <c r="G68" s="440" t="s">
        <v>632</v>
      </c>
      <c r="H68" s="856"/>
      <c r="I68" s="426">
        <f>+I46+I66</f>
        <v>341128325</v>
      </c>
      <c r="J68" s="860">
        <f>+J46+J66</f>
        <v>318294295</v>
      </c>
    </row>
    <row r="69" spans="2:12">
      <c r="B69" s="422" t="s">
        <v>1250</v>
      </c>
      <c r="C69" s="945"/>
      <c r="D69" s="940"/>
      <c r="E69" s="851"/>
      <c r="F69" s="425"/>
      <c r="G69" s="435"/>
      <c r="H69" s="849"/>
      <c r="I69" s="435"/>
      <c r="J69" s="833"/>
    </row>
    <row r="70" spans="2:12">
      <c r="B70" s="424" t="s">
        <v>459</v>
      </c>
      <c r="C70" s="939" t="s">
        <v>1249</v>
      </c>
      <c r="D70" s="816">
        <f>+NOTAS!G304</f>
        <v>1579940077</v>
      </c>
      <c r="E70" s="815">
        <v>465693748</v>
      </c>
      <c r="F70" s="425"/>
      <c r="G70" s="861" t="s">
        <v>1276</v>
      </c>
      <c r="H70" s="849"/>
      <c r="I70" s="849"/>
      <c r="J70" s="811"/>
    </row>
    <row r="71" spans="2:12">
      <c r="B71" s="424" t="s">
        <v>691</v>
      </c>
      <c r="C71" s="939" t="s">
        <v>1249</v>
      </c>
      <c r="D71" s="940">
        <f>-NOTAS!L304</f>
        <v>-317484341</v>
      </c>
      <c r="E71" s="851">
        <v>-317484341</v>
      </c>
      <c r="F71" s="433"/>
      <c r="G71" s="423" t="s">
        <v>519</v>
      </c>
      <c r="H71" s="856"/>
      <c r="I71" s="850"/>
      <c r="J71" s="810"/>
    </row>
    <row r="72" spans="2:12">
      <c r="B72" s="424"/>
      <c r="C72" s="944"/>
      <c r="D72" s="447">
        <f>+D70+D71</f>
        <v>1262455736</v>
      </c>
      <c r="E72" s="438">
        <f>+E70+E71</f>
        <v>148209407</v>
      </c>
      <c r="F72" s="433"/>
      <c r="G72" s="851" t="s">
        <v>1376</v>
      </c>
      <c r="H72" s="855"/>
      <c r="I72" s="815">
        <v>10300176000</v>
      </c>
      <c r="J72" s="818">
        <v>10300176000</v>
      </c>
    </row>
    <row r="73" spans="2:12">
      <c r="B73" s="420"/>
      <c r="C73" s="936"/>
      <c r="D73" s="822"/>
      <c r="E73" s="858"/>
      <c r="F73" s="433"/>
      <c r="G73" s="851" t="s">
        <v>1377</v>
      </c>
      <c r="H73" s="856"/>
      <c r="I73" s="851">
        <v>-6080176000</v>
      </c>
      <c r="J73" s="432">
        <v>-6080176000</v>
      </c>
    </row>
    <row r="74" spans="2:12">
      <c r="B74" s="422" t="s">
        <v>1252</v>
      </c>
      <c r="C74" s="945"/>
      <c r="D74" s="947"/>
      <c r="E74" s="858"/>
      <c r="F74" s="425"/>
      <c r="G74" s="851" t="s">
        <v>1378</v>
      </c>
      <c r="H74" s="856"/>
      <c r="I74" s="851">
        <v>196357669</v>
      </c>
      <c r="J74" s="432">
        <v>196357669</v>
      </c>
    </row>
    <row r="75" spans="2:12">
      <c r="B75" s="424" t="s">
        <v>1253</v>
      </c>
      <c r="C75" s="939" t="s">
        <v>1251</v>
      </c>
      <c r="D75" s="816">
        <f>+NOTAS!C319</f>
        <v>41367931</v>
      </c>
      <c r="E75" s="815">
        <v>41367931</v>
      </c>
      <c r="F75" s="425"/>
      <c r="G75" s="856"/>
      <c r="H75" s="856"/>
      <c r="I75" s="426">
        <f>SUM(I72:I74)</f>
        <v>4416357669</v>
      </c>
      <c r="J75" s="445">
        <f>SUM(J72:J74)</f>
        <v>4416357669</v>
      </c>
    </row>
    <row r="76" spans="2:12">
      <c r="B76" s="424" t="s">
        <v>692</v>
      </c>
      <c r="C76" s="944"/>
      <c r="D76" s="940">
        <v>0</v>
      </c>
      <c r="E76" s="851">
        <v>0</v>
      </c>
      <c r="F76" s="425"/>
      <c r="G76" s="423" t="s">
        <v>248</v>
      </c>
      <c r="H76" s="849"/>
      <c r="I76" s="849"/>
      <c r="J76" s="811"/>
    </row>
    <row r="77" spans="2:12">
      <c r="B77" s="424" t="s">
        <v>890</v>
      </c>
      <c r="C77" s="944"/>
      <c r="D77" s="940">
        <v>0</v>
      </c>
      <c r="E77" s="851">
        <v>0</v>
      </c>
      <c r="F77" s="425"/>
      <c r="G77" s="856" t="s">
        <v>612</v>
      </c>
      <c r="H77" s="856"/>
      <c r="I77" s="815">
        <v>518324142</v>
      </c>
      <c r="J77" s="818">
        <v>518324142</v>
      </c>
    </row>
    <row r="78" spans="2:12">
      <c r="B78" s="424" t="s">
        <v>1254</v>
      </c>
      <c r="C78" s="939" t="s">
        <v>1251</v>
      </c>
      <c r="D78" s="446">
        <f>+NOTAS!E319</f>
        <v>-41367931</v>
      </c>
      <c r="E78" s="434">
        <v>-41367931</v>
      </c>
      <c r="F78" s="425"/>
      <c r="G78" s="856" t="s">
        <v>1380</v>
      </c>
      <c r="H78" s="856"/>
      <c r="I78" s="851">
        <v>0</v>
      </c>
      <c r="J78" s="432">
        <v>15028121</v>
      </c>
    </row>
    <row r="79" spans="2:12">
      <c r="B79" s="420"/>
      <c r="C79" s="936"/>
      <c r="D79" s="447">
        <f>SUM(D75:D78)</f>
        <v>0</v>
      </c>
      <c r="E79" s="987">
        <f>+E75+E78</f>
        <v>0</v>
      </c>
      <c r="F79" s="425"/>
      <c r="G79" s="856" t="s">
        <v>1381</v>
      </c>
      <c r="H79" s="849"/>
      <c r="I79" s="851">
        <v>1425431553</v>
      </c>
      <c r="J79" s="432">
        <v>868431553</v>
      </c>
    </row>
    <row r="80" spans="2:12">
      <c r="B80" s="422" t="s">
        <v>1255</v>
      </c>
      <c r="C80" s="936"/>
      <c r="D80" s="938"/>
      <c r="E80" s="851"/>
      <c r="F80" s="425"/>
      <c r="G80" s="856" t="s">
        <v>1379</v>
      </c>
      <c r="H80" s="849"/>
      <c r="I80" s="851">
        <v>21824713</v>
      </c>
      <c r="J80" s="432">
        <v>21824713</v>
      </c>
    </row>
    <row r="81" spans="1:12">
      <c r="B81" s="424" t="s">
        <v>1256</v>
      </c>
      <c r="C81" s="939" t="s">
        <v>1245</v>
      </c>
      <c r="D81" s="816">
        <f>+NOTAS!D326</f>
        <v>22246720</v>
      </c>
      <c r="E81" s="815">
        <v>24999104</v>
      </c>
      <c r="F81" s="425"/>
      <c r="G81" s="849"/>
      <c r="H81" s="849"/>
      <c r="I81" s="426">
        <f>SUM(I77:I80)</f>
        <v>1965580408</v>
      </c>
      <c r="J81" s="445">
        <f>SUM(J77:J80)</f>
        <v>1423608529</v>
      </c>
    </row>
    <row r="82" spans="1:12">
      <c r="B82" s="424"/>
      <c r="C82" s="944"/>
      <c r="D82" s="444">
        <f>+D81</f>
        <v>22246720</v>
      </c>
      <c r="E82" s="820">
        <f>+E81</f>
        <v>24999104</v>
      </c>
      <c r="F82" s="425"/>
      <c r="G82" s="423" t="s">
        <v>806</v>
      </c>
      <c r="H82" s="849"/>
      <c r="I82" s="849"/>
      <c r="J82" s="811"/>
    </row>
    <row r="83" spans="1:12">
      <c r="B83" s="420"/>
      <c r="C83" s="936"/>
      <c r="D83" s="947"/>
      <c r="E83" s="857"/>
      <c r="F83" s="425"/>
      <c r="G83" s="856" t="s">
        <v>806</v>
      </c>
      <c r="H83" s="849"/>
      <c r="I83" s="815">
        <v>1495161605</v>
      </c>
      <c r="J83" s="818">
        <v>3737353039</v>
      </c>
    </row>
    <row r="84" spans="1:12">
      <c r="B84" s="443" t="s">
        <v>634</v>
      </c>
      <c r="C84" s="936"/>
      <c r="D84" s="447">
        <f>+D55+D67+D72+D79+D82</f>
        <v>3707944018</v>
      </c>
      <c r="E84" s="426">
        <f>+E55+E67+E72+E79+E82</f>
        <v>9035947017</v>
      </c>
      <c r="F84" s="425"/>
      <c r="G84" s="849"/>
      <c r="H84" s="853"/>
      <c r="I84" s="820">
        <f>+I83</f>
        <v>1495161605</v>
      </c>
      <c r="J84" s="834">
        <f>+J83</f>
        <v>3737353039</v>
      </c>
    </row>
    <row r="85" spans="1:12" ht="15.75" thickBot="1">
      <c r="B85" s="420"/>
      <c r="C85" s="849"/>
      <c r="D85" s="785"/>
      <c r="E85" s="949"/>
      <c r="F85" s="938"/>
      <c r="G85" s="814" t="s">
        <v>1382</v>
      </c>
      <c r="H85" s="853" t="s">
        <v>1275</v>
      </c>
      <c r="I85" s="785">
        <f>+I75+I81+I84</f>
        <v>7877099682</v>
      </c>
      <c r="J85" s="950">
        <f>+J75+J81+J84</f>
        <v>9577319237</v>
      </c>
    </row>
    <row r="86" spans="1:12" ht="15.75" thickBot="1">
      <c r="B86" s="1034" t="s">
        <v>635</v>
      </c>
      <c r="C86" s="1035"/>
      <c r="D86" s="1036">
        <f>+D46+D84</f>
        <v>8218228006.974</v>
      </c>
      <c r="E86" s="1036">
        <f>+E46+E84</f>
        <v>9895613532</v>
      </c>
      <c r="F86" s="1036"/>
      <c r="G86" s="1034" t="s">
        <v>699</v>
      </c>
      <c r="H86" s="1035"/>
      <c r="I86" s="1037">
        <f>+I68+I85</f>
        <v>8218228007</v>
      </c>
      <c r="J86" s="1037">
        <f>+J68+J85</f>
        <v>9895613532</v>
      </c>
      <c r="K86" s="709">
        <f>+D86-I86</f>
        <v>-2.6000022888183594E-2</v>
      </c>
      <c r="L86" s="709">
        <f>+E86-J86</f>
        <v>0</v>
      </c>
    </row>
    <row r="87" spans="1:12" ht="15.75" thickBot="1">
      <c r="B87" s="449"/>
      <c r="C87" s="449"/>
      <c r="E87" s="450"/>
      <c r="F87" s="450"/>
      <c r="G87" s="690"/>
      <c r="H87" s="690"/>
      <c r="I87" s="1102"/>
      <c r="J87" s="1102"/>
    </row>
    <row r="88" spans="1:12" ht="15.75" thickBot="1">
      <c r="B88" s="1038" t="s">
        <v>1157</v>
      </c>
      <c r="C88" s="1039"/>
      <c r="D88" s="1040" t="s">
        <v>628</v>
      </c>
      <c r="E88" s="1040" t="s">
        <v>1105</v>
      </c>
      <c r="F88" s="1041"/>
      <c r="G88" s="1042" t="s">
        <v>1157</v>
      </c>
      <c r="H88" s="1042"/>
      <c r="I88" s="1040" t="s">
        <v>628</v>
      </c>
      <c r="J88" s="1043" t="s">
        <v>1105</v>
      </c>
    </row>
    <row r="89" spans="1:12">
      <c r="B89" s="794" t="s">
        <v>1158</v>
      </c>
      <c r="C89" s="792">
        <v>12</v>
      </c>
      <c r="D89" s="788">
        <f>+NOTAS!E712</f>
        <v>35565387313</v>
      </c>
      <c r="E89" s="789">
        <v>83690848278</v>
      </c>
      <c r="F89" s="790"/>
      <c r="G89" s="786" t="s">
        <v>1159</v>
      </c>
      <c r="H89" s="792">
        <v>12</v>
      </c>
      <c r="I89" s="789">
        <f>+NOTAS!E717</f>
        <v>35565387313</v>
      </c>
      <c r="J89" s="791">
        <v>83690848278</v>
      </c>
    </row>
    <row r="90" spans="1:12" ht="15.75" thickBot="1">
      <c r="B90" s="795" t="s">
        <v>1158</v>
      </c>
      <c r="C90" s="793"/>
      <c r="D90" s="846">
        <f>+NOTAS!E713</f>
        <v>332589168801</v>
      </c>
      <c r="E90" s="714">
        <v>208485620448</v>
      </c>
      <c r="F90" s="710"/>
      <c r="G90" s="711" t="s">
        <v>1159</v>
      </c>
      <c r="H90" s="787"/>
      <c r="I90" s="847">
        <f>+NOTAS!E718</f>
        <v>332589168801</v>
      </c>
      <c r="J90" s="713">
        <v>208485620448</v>
      </c>
    </row>
    <row r="91" spans="1:12">
      <c r="B91" s="425"/>
      <c r="C91" s="425"/>
      <c r="E91" s="450"/>
      <c r="F91" s="449"/>
      <c r="J91" s="451"/>
    </row>
    <row r="92" spans="1:12">
      <c r="B92" s="442" t="s">
        <v>1236</v>
      </c>
      <c r="C92" s="425"/>
      <c r="E92" s="450"/>
      <c r="F92" s="449"/>
      <c r="J92" s="451"/>
    </row>
    <row r="93" spans="1:12">
      <c r="B93" s="425"/>
      <c r="C93" s="425"/>
      <c r="E93" s="450"/>
      <c r="F93" s="449"/>
      <c r="G93" s="449"/>
      <c r="H93" s="449"/>
      <c r="I93" s="449"/>
      <c r="J93" s="449"/>
    </row>
    <row r="94" spans="1:12">
      <c r="B94" s="425"/>
      <c r="C94" s="425"/>
      <c r="E94" s="450"/>
      <c r="F94" s="449"/>
      <c r="G94" s="449"/>
      <c r="H94" s="449"/>
      <c r="I94" s="449"/>
      <c r="J94" s="449"/>
    </row>
    <row r="95" spans="1:12">
      <c r="A95" s="1101" t="s">
        <v>947</v>
      </c>
      <c r="B95" s="1101"/>
      <c r="C95" s="1101"/>
      <c r="D95" s="1101"/>
      <c r="E95" s="1101"/>
      <c r="F95" s="1101"/>
      <c r="G95" s="1101"/>
      <c r="H95" s="1101"/>
      <c r="I95" s="1101"/>
      <c r="J95" s="1101"/>
    </row>
    <row r="96" spans="1:12">
      <c r="A96" s="1101" t="s">
        <v>996</v>
      </c>
      <c r="B96" s="1101"/>
      <c r="C96" s="1101"/>
      <c r="D96" s="1101"/>
      <c r="E96" s="1101"/>
      <c r="F96" s="1101"/>
      <c r="G96" s="1101"/>
      <c r="H96" s="1101"/>
      <c r="I96" s="1101"/>
      <c r="J96" s="1101"/>
    </row>
    <row r="97" spans="1:10">
      <c r="A97" s="1101" t="s">
        <v>923</v>
      </c>
      <c r="B97" s="1101"/>
      <c r="C97" s="1101"/>
      <c r="D97" s="1101"/>
      <c r="E97" s="1101"/>
      <c r="F97" s="1101"/>
      <c r="G97" s="1101"/>
      <c r="H97" s="1101"/>
      <c r="I97" s="1101"/>
      <c r="J97" s="1101"/>
    </row>
    <row r="98" spans="1:10">
      <c r="B98" s="425"/>
      <c r="C98" s="425"/>
      <c r="D98" s="449"/>
      <c r="E98" s="449"/>
      <c r="F98" s="425"/>
      <c r="G98" s="425"/>
      <c r="H98" s="425"/>
      <c r="I98" s="425"/>
      <c r="J98" s="425"/>
    </row>
    <row r="99" spans="1:10">
      <c r="B99" s="425"/>
      <c r="C99" s="425"/>
      <c r="D99" s="449"/>
      <c r="E99" s="449"/>
      <c r="F99" s="425"/>
      <c r="G99" s="425"/>
      <c r="H99" s="425"/>
      <c r="I99" s="425"/>
      <c r="J99" s="425"/>
    </row>
    <row r="100" spans="1:10" ht="25.5" customHeight="1">
      <c r="B100" s="425"/>
      <c r="C100" s="425"/>
      <c r="D100" s="425"/>
      <c r="E100" s="425"/>
      <c r="F100" s="425"/>
      <c r="G100" s="425"/>
      <c r="H100" s="425"/>
      <c r="I100" s="425"/>
      <c r="J100" s="425"/>
    </row>
    <row r="101" spans="1:10" ht="18.75" customHeight="1">
      <c r="B101" s="425"/>
      <c r="C101" s="425"/>
      <c r="D101" s="425"/>
      <c r="E101" s="425"/>
      <c r="F101" s="425"/>
      <c r="G101" s="425"/>
      <c r="H101" s="425"/>
      <c r="I101" s="425"/>
      <c r="J101" s="425"/>
    </row>
    <row r="102" spans="1:10" ht="18.75" customHeight="1">
      <c r="B102" s="425"/>
      <c r="C102" s="425"/>
      <c r="D102" s="425"/>
      <c r="E102" s="425"/>
      <c r="F102" s="425"/>
      <c r="G102" s="425"/>
      <c r="H102" s="425"/>
      <c r="I102" s="425"/>
      <c r="J102" s="425"/>
    </row>
    <row r="103" spans="1:10">
      <c r="B103" s="425"/>
      <c r="C103" s="425"/>
      <c r="D103" s="425"/>
      <c r="E103" s="425"/>
      <c r="F103" s="425"/>
      <c r="G103" s="425"/>
      <c r="H103" s="425"/>
      <c r="I103" s="425"/>
      <c r="J103" s="425"/>
    </row>
    <row r="104" spans="1:10">
      <c r="B104" s="425"/>
      <c r="C104" s="425"/>
      <c r="D104" s="425"/>
      <c r="E104" s="425"/>
      <c r="F104" s="425"/>
      <c r="G104" s="425"/>
      <c r="H104" s="425"/>
      <c r="I104" s="425"/>
      <c r="J104" s="425"/>
    </row>
    <row r="105" spans="1:10">
      <c r="B105" s="425"/>
      <c r="C105" s="425"/>
      <c r="D105" s="425"/>
      <c r="E105" s="425"/>
      <c r="F105" s="425"/>
      <c r="G105" s="425"/>
      <c r="H105" s="425"/>
      <c r="I105" s="425"/>
      <c r="J105" s="425"/>
    </row>
    <row r="106" spans="1:10">
      <c r="B106" s="425"/>
      <c r="C106" s="425"/>
      <c r="D106" s="425"/>
      <c r="E106" s="425"/>
      <c r="F106" s="425"/>
      <c r="G106" s="425"/>
      <c r="H106" s="425"/>
      <c r="I106" s="425"/>
      <c r="J106" s="425"/>
    </row>
    <row r="107" spans="1:10">
      <c r="B107" s="425"/>
      <c r="C107" s="425"/>
      <c r="D107" s="425"/>
      <c r="E107" s="425"/>
      <c r="F107" s="425"/>
      <c r="G107" s="425"/>
      <c r="H107" s="425"/>
      <c r="I107" s="425"/>
      <c r="J107" s="425"/>
    </row>
    <row r="108" spans="1:10">
      <c r="B108" s="425"/>
      <c r="C108" s="425"/>
      <c r="D108" s="425"/>
      <c r="E108" s="425"/>
      <c r="F108" s="425"/>
      <c r="G108" s="425"/>
      <c r="H108" s="425"/>
      <c r="I108" s="425"/>
      <c r="J108" s="425"/>
    </row>
    <row r="109" spans="1:10">
      <c r="B109" s="425"/>
      <c r="C109" s="425"/>
      <c r="D109" s="425"/>
      <c r="E109" s="425"/>
      <c r="F109" s="425"/>
      <c r="G109" s="425"/>
      <c r="H109" s="425"/>
      <c r="I109" s="425"/>
      <c r="J109" s="425"/>
    </row>
    <row r="110" spans="1:10">
      <c r="B110" s="425"/>
      <c r="C110" s="425"/>
      <c r="D110" s="425"/>
      <c r="E110" s="425"/>
      <c r="F110" s="425"/>
      <c r="G110" s="425"/>
      <c r="H110" s="425"/>
      <c r="I110" s="425"/>
      <c r="J110" s="425"/>
    </row>
    <row r="111" spans="1:10">
      <c r="B111" s="425"/>
      <c r="C111" s="425"/>
      <c r="D111" s="425"/>
      <c r="E111" s="425"/>
      <c r="F111" s="425"/>
      <c r="G111" s="425"/>
      <c r="H111" s="425"/>
      <c r="I111" s="425"/>
      <c r="J111" s="425"/>
    </row>
    <row r="112" spans="1:10">
      <c r="B112" s="425"/>
      <c r="C112" s="425"/>
      <c r="D112" s="425"/>
      <c r="E112" s="425"/>
      <c r="F112" s="425"/>
      <c r="G112" s="425"/>
      <c r="H112" s="425"/>
      <c r="I112" s="425"/>
      <c r="J112" s="425"/>
    </row>
    <row r="113" spans="2:10">
      <c r="B113" s="425"/>
      <c r="C113" s="425"/>
      <c r="D113" s="425"/>
      <c r="E113" s="425"/>
      <c r="F113" s="425"/>
      <c r="G113" s="425"/>
      <c r="H113" s="425"/>
      <c r="I113" s="425"/>
      <c r="J113" s="425"/>
    </row>
    <row r="114" spans="2:10">
      <c r="B114" s="425"/>
      <c r="C114" s="425"/>
      <c r="D114" s="425"/>
      <c r="E114" s="425"/>
      <c r="F114" s="425"/>
      <c r="G114" s="425"/>
      <c r="H114" s="425"/>
      <c r="I114" s="425"/>
      <c r="J114" s="425"/>
    </row>
    <row r="115" spans="2:10">
      <c r="B115" s="425"/>
      <c r="C115" s="425"/>
      <c r="D115" s="425"/>
      <c r="E115" s="425"/>
      <c r="F115" s="425"/>
      <c r="G115" s="425"/>
      <c r="H115" s="425"/>
      <c r="I115" s="425"/>
      <c r="J115" s="425"/>
    </row>
    <row r="116" spans="2:10">
      <c r="B116" s="425"/>
      <c r="C116" s="425"/>
      <c r="D116" s="425"/>
      <c r="E116" s="425"/>
      <c r="F116" s="425"/>
      <c r="G116" s="425"/>
      <c r="H116" s="425"/>
      <c r="I116" s="425"/>
      <c r="J116" s="425"/>
    </row>
    <row r="117" spans="2:10">
      <c r="B117" s="425"/>
      <c r="C117" s="425"/>
      <c r="D117" s="425"/>
      <c r="E117" s="425"/>
      <c r="F117" s="425"/>
      <c r="G117" s="425"/>
      <c r="H117" s="425"/>
      <c r="I117" s="425"/>
      <c r="J117" s="425"/>
    </row>
    <row r="118" spans="2:10">
      <c r="B118" s="425"/>
      <c r="C118" s="425"/>
      <c r="D118" s="425"/>
      <c r="E118" s="425"/>
      <c r="F118" s="425"/>
      <c r="G118" s="425"/>
      <c r="H118" s="425"/>
      <c r="I118" s="425"/>
      <c r="J118" s="425"/>
    </row>
    <row r="119" spans="2:10">
      <c r="B119" s="425"/>
      <c r="C119" s="425"/>
      <c r="D119" s="425"/>
      <c r="E119" s="425"/>
      <c r="F119" s="425"/>
      <c r="G119" s="425"/>
      <c r="H119" s="425"/>
      <c r="I119" s="425"/>
      <c r="J119" s="425"/>
    </row>
    <row r="120" spans="2:10">
      <c r="B120" s="425"/>
      <c r="C120" s="425"/>
      <c r="D120" s="425"/>
      <c r="E120" s="425"/>
      <c r="F120" s="425"/>
      <c r="G120" s="425"/>
      <c r="H120" s="425"/>
      <c r="I120" s="425"/>
      <c r="J120" s="425"/>
    </row>
    <row r="121" spans="2:10">
      <c r="B121" s="425"/>
      <c r="C121" s="425"/>
      <c r="D121" s="425"/>
      <c r="E121" s="425"/>
      <c r="F121" s="425"/>
      <c r="G121" s="425"/>
      <c r="H121" s="425"/>
      <c r="I121" s="425"/>
      <c r="J121" s="425"/>
    </row>
    <row r="122" spans="2:10">
      <c r="B122" s="425"/>
      <c r="C122" s="425"/>
      <c r="D122" s="425"/>
      <c r="E122" s="425"/>
      <c r="F122" s="425"/>
      <c r="G122" s="425"/>
      <c r="H122" s="425"/>
      <c r="I122" s="425"/>
      <c r="J122" s="425"/>
    </row>
    <row r="123" spans="2:10">
      <c r="B123" s="425"/>
      <c r="C123" s="425"/>
      <c r="D123" s="425"/>
      <c r="E123" s="425"/>
      <c r="F123" s="425"/>
      <c r="G123" s="425"/>
      <c r="H123" s="425"/>
      <c r="I123" s="425"/>
      <c r="J123" s="425"/>
    </row>
    <row r="124" spans="2:10">
      <c r="B124" s="425"/>
      <c r="C124" s="425"/>
      <c r="D124" s="425"/>
      <c r="E124" s="425"/>
      <c r="F124" s="425"/>
      <c r="G124" s="425"/>
      <c r="H124" s="425"/>
      <c r="I124" s="425"/>
      <c r="J124" s="425"/>
    </row>
    <row r="125" spans="2:10">
      <c r="B125" s="425"/>
      <c r="C125" s="425"/>
      <c r="D125" s="425"/>
      <c r="E125" s="425"/>
      <c r="F125" s="425"/>
      <c r="G125" s="425"/>
      <c r="H125" s="425"/>
      <c r="I125" s="425"/>
      <c r="J125" s="425"/>
    </row>
    <row r="126" spans="2:10">
      <c r="B126" s="425"/>
      <c r="C126" s="425"/>
      <c r="D126" s="425"/>
      <c r="E126" s="425"/>
      <c r="F126" s="425"/>
      <c r="G126" s="425"/>
      <c r="H126" s="425"/>
      <c r="I126" s="425"/>
      <c r="J126" s="425"/>
    </row>
    <row r="127" spans="2:10">
      <c r="B127" s="425"/>
      <c r="C127" s="425"/>
      <c r="D127" s="425"/>
      <c r="E127" s="425"/>
      <c r="F127" s="425"/>
      <c r="G127" s="425"/>
      <c r="H127" s="425"/>
      <c r="I127" s="425"/>
      <c r="J127" s="425"/>
    </row>
    <row r="128" spans="2:10">
      <c r="B128" s="425"/>
      <c r="C128" s="425"/>
      <c r="D128" s="425"/>
      <c r="E128" s="425"/>
      <c r="F128" s="425"/>
      <c r="G128" s="425"/>
      <c r="H128" s="425"/>
      <c r="I128" s="425"/>
      <c r="J128" s="425"/>
    </row>
    <row r="129" spans="2:10">
      <c r="B129" s="425"/>
      <c r="C129" s="425"/>
      <c r="D129" s="425"/>
      <c r="E129" s="425"/>
      <c r="F129" s="425"/>
      <c r="G129" s="425"/>
      <c r="H129" s="425"/>
      <c r="I129" s="425"/>
      <c r="J129" s="425"/>
    </row>
    <row r="130" spans="2:10">
      <c r="B130" s="425"/>
      <c r="C130" s="425"/>
      <c r="D130" s="425"/>
      <c r="E130" s="425"/>
      <c r="F130" s="425"/>
      <c r="G130" s="425"/>
      <c r="H130" s="425"/>
      <c r="I130" s="425"/>
      <c r="J130" s="425"/>
    </row>
    <row r="131" spans="2:10">
      <c r="B131" s="425"/>
      <c r="C131" s="425"/>
      <c r="D131" s="425"/>
      <c r="E131" s="425"/>
      <c r="F131" s="425"/>
      <c r="G131" s="425"/>
      <c r="H131" s="425"/>
      <c r="I131" s="425"/>
      <c r="J131" s="425"/>
    </row>
    <row r="132" spans="2:10">
      <c r="B132" s="425"/>
      <c r="C132" s="425"/>
      <c r="D132" s="425"/>
      <c r="E132" s="425"/>
      <c r="F132" s="425"/>
      <c r="G132" s="425"/>
      <c r="H132" s="425"/>
      <c r="I132" s="425"/>
      <c r="J132" s="425"/>
    </row>
    <row r="133" spans="2:10">
      <c r="B133" s="425"/>
      <c r="C133" s="425"/>
      <c r="D133" s="425"/>
      <c r="E133" s="425"/>
      <c r="F133" s="425"/>
      <c r="G133" s="425"/>
      <c r="H133" s="425"/>
      <c r="I133" s="425"/>
      <c r="J133" s="425"/>
    </row>
    <row r="134" spans="2:10">
      <c r="B134" s="425"/>
      <c r="C134" s="425"/>
      <c r="D134" s="425"/>
      <c r="E134" s="425"/>
      <c r="F134" s="425"/>
      <c r="G134" s="425"/>
      <c r="H134" s="425"/>
      <c r="I134" s="425"/>
      <c r="J134" s="425"/>
    </row>
    <row r="135" spans="2:10">
      <c r="B135" s="425"/>
      <c r="C135" s="425"/>
      <c r="D135" s="425"/>
      <c r="E135" s="425"/>
      <c r="F135" s="425"/>
      <c r="G135" s="425"/>
      <c r="H135" s="425"/>
      <c r="I135" s="425"/>
      <c r="J135" s="425"/>
    </row>
    <row r="136" spans="2:10">
      <c r="B136" s="425"/>
      <c r="C136" s="425"/>
      <c r="D136" s="425"/>
      <c r="E136" s="425"/>
      <c r="F136" s="425"/>
      <c r="G136" s="425"/>
      <c r="H136" s="425"/>
      <c r="I136" s="425"/>
      <c r="J136" s="425"/>
    </row>
    <row r="137" spans="2:10">
      <c r="B137" s="425"/>
      <c r="C137" s="425"/>
      <c r="D137" s="425"/>
      <c r="E137" s="425"/>
      <c r="F137" s="425"/>
      <c r="G137" s="425"/>
      <c r="H137" s="425"/>
      <c r="I137" s="425"/>
      <c r="J137" s="425"/>
    </row>
    <row r="138" spans="2:10">
      <c r="B138" s="425"/>
      <c r="C138" s="425"/>
      <c r="D138" s="425"/>
      <c r="E138" s="425"/>
      <c r="F138" s="425"/>
      <c r="G138" s="425"/>
      <c r="H138" s="425"/>
      <c r="I138" s="425"/>
      <c r="J138" s="425"/>
    </row>
    <row r="139" spans="2:10">
      <c r="B139" s="425"/>
      <c r="C139" s="425"/>
      <c r="D139" s="425"/>
      <c r="E139" s="425"/>
      <c r="F139" s="425"/>
      <c r="G139" s="425"/>
      <c r="H139" s="425"/>
      <c r="I139" s="425"/>
      <c r="J139" s="425"/>
    </row>
    <row r="140" spans="2:10">
      <c r="B140" s="425"/>
      <c r="C140" s="425"/>
      <c r="D140" s="425"/>
      <c r="E140" s="425"/>
      <c r="F140" s="425"/>
      <c r="G140" s="425"/>
      <c r="H140" s="425"/>
      <c r="I140" s="425"/>
      <c r="J140" s="425"/>
    </row>
    <row r="141" spans="2:10">
      <c r="B141" s="425"/>
      <c r="C141" s="425"/>
      <c r="D141" s="425"/>
      <c r="E141" s="425"/>
      <c r="F141" s="425"/>
      <c r="G141" s="425"/>
      <c r="H141" s="425"/>
      <c r="I141" s="425"/>
      <c r="J141" s="425"/>
    </row>
    <row r="142" spans="2:10">
      <c r="B142" s="425"/>
      <c r="C142" s="425"/>
      <c r="D142" s="425"/>
      <c r="E142" s="425"/>
      <c r="F142" s="425"/>
      <c r="G142" s="425"/>
      <c r="H142" s="425"/>
      <c r="I142" s="425"/>
      <c r="J142" s="425"/>
    </row>
    <row r="143" spans="2:10">
      <c r="B143" s="425"/>
      <c r="C143" s="425"/>
      <c r="D143" s="425"/>
      <c r="E143" s="425"/>
      <c r="F143" s="425"/>
      <c r="G143" s="425"/>
      <c r="H143" s="425"/>
      <c r="I143" s="425"/>
      <c r="J143" s="425"/>
    </row>
    <row r="144" spans="2:10">
      <c r="B144" s="425"/>
      <c r="C144" s="425"/>
      <c r="D144" s="425"/>
      <c r="E144" s="425"/>
      <c r="F144" s="425"/>
      <c r="G144" s="425"/>
      <c r="H144" s="425"/>
      <c r="I144" s="425"/>
      <c r="J144" s="425"/>
    </row>
    <row r="145" spans="2:10">
      <c r="B145" s="425"/>
      <c r="C145" s="425"/>
      <c r="D145" s="425"/>
      <c r="E145" s="425"/>
      <c r="F145" s="425"/>
      <c r="G145" s="425"/>
      <c r="H145" s="425"/>
      <c r="I145" s="425"/>
      <c r="J145" s="425"/>
    </row>
    <row r="146" spans="2:10">
      <c r="B146" s="425"/>
      <c r="C146" s="425"/>
      <c r="D146" s="425"/>
      <c r="E146" s="425"/>
      <c r="F146" s="425"/>
      <c r="G146" s="425"/>
      <c r="H146" s="425"/>
      <c r="I146" s="425"/>
      <c r="J146" s="425"/>
    </row>
    <row r="147" spans="2:10">
      <c r="B147" s="425"/>
      <c r="C147" s="425"/>
      <c r="D147" s="425"/>
      <c r="E147" s="425"/>
      <c r="F147" s="425"/>
      <c r="G147" s="425"/>
      <c r="H147" s="425"/>
      <c r="I147" s="425"/>
      <c r="J147" s="425"/>
    </row>
    <row r="148" spans="2:10">
      <c r="B148" s="425"/>
      <c r="C148" s="425"/>
      <c r="D148" s="425"/>
      <c r="E148" s="425"/>
      <c r="F148" s="425"/>
      <c r="G148" s="425"/>
      <c r="H148" s="425"/>
      <c r="I148" s="425"/>
      <c r="J148" s="425"/>
    </row>
    <row r="149" spans="2:10">
      <c r="B149" s="425"/>
      <c r="C149" s="425"/>
      <c r="D149" s="425"/>
      <c r="E149" s="425"/>
      <c r="F149" s="425"/>
      <c r="G149" s="425"/>
      <c r="H149" s="425"/>
      <c r="I149" s="425"/>
      <c r="J149" s="425"/>
    </row>
    <row r="150" spans="2:10">
      <c r="B150" s="425"/>
      <c r="C150" s="425"/>
      <c r="D150" s="425"/>
      <c r="E150" s="425"/>
      <c r="F150" s="425"/>
      <c r="G150" s="425"/>
      <c r="H150" s="425"/>
      <c r="I150" s="425"/>
      <c r="J150" s="425"/>
    </row>
    <row r="151" spans="2:10">
      <c r="B151" s="425"/>
      <c r="C151" s="425"/>
      <c r="D151" s="425"/>
      <c r="E151" s="425"/>
      <c r="F151" s="425"/>
      <c r="G151" s="425"/>
      <c r="H151" s="425"/>
      <c r="I151" s="425"/>
      <c r="J151" s="425"/>
    </row>
    <row r="152" spans="2:10">
      <c r="B152" s="425"/>
      <c r="C152" s="425"/>
      <c r="D152" s="425"/>
      <c r="E152" s="425"/>
      <c r="F152" s="425"/>
      <c r="G152" s="425"/>
      <c r="H152" s="425"/>
      <c r="I152" s="425"/>
      <c r="J152" s="425"/>
    </row>
    <row r="153" spans="2:10">
      <c r="B153" s="425"/>
      <c r="C153" s="425"/>
      <c r="D153" s="425"/>
      <c r="E153" s="425"/>
      <c r="F153" s="425"/>
      <c r="G153" s="425"/>
      <c r="H153" s="425"/>
      <c r="I153" s="425"/>
      <c r="J153" s="425"/>
    </row>
    <row r="154" spans="2:10">
      <c r="B154" s="425"/>
      <c r="C154" s="425"/>
      <c r="D154" s="425"/>
      <c r="E154" s="425"/>
      <c r="F154" s="425"/>
      <c r="G154" s="425"/>
      <c r="H154" s="425"/>
      <c r="I154" s="425"/>
      <c r="J154" s="425"/>
    </row>
    <row r="155" spans="2:10">
      <c r="B155" s="425"/>
      <c r="C155" s="425"/>
      <c r="D155" s="425"/>
      <c r="E155" s="425"/>
      <c r="F155" s="425"/>
      <c r="G155" s="425"/>
      <c r="H155" s="425"/>
      <c r="I155" s="425"/>
      <c r="J155" s="425"/>
    </row>
    <row r="156" spans="2:10">
      <c r="B156" s="425"/>
      <c r="C156" s="425"/>
      <c r="D156" s="425"/>
      <c r="E156" s="425"/>
      <c r="F156" s="425"/>
      <c r="G156" s="425"/>
      <c r="H156" s="425"/>
      <c r="I156" s="425"/>
      <c r="J156" s="425"/>
    </row>
    <row r="157" spans="2:10">
      <c r="B157" s="425"/>
      <c r="C157" s="425"/>
      <c r="D157" s="425"/>
      <c r="E157" s="425"/>
      <c r="F157" s="425"/>
      <c r="G157" s="425"/>
      <c r="H157" s="425"/>
      <c r="I157" s="425"/>
      <c r="J157" s="425"/>
    </row>
    <row r="158" spans="2:10">
      <c r="B158" s="425"/>
      <c r="C158" s="425"/>
      <c r="D158" s="425"/>
      <c r="E158" s="425"/>
      <c r="F158" s="425"/>
      <c r="G158" s="425"/>
      <c r="H158" s="425"/>
      <c r="I158" s="425"/>
      <c r="J158" s="425"/>
    </row>
    <row r="159" spans="2:10">
      <c r="B159" s="425"/>
      <c r="C159" s="425"/>
      <c r="D159" s="425"/>
      <c r="E159" s="425"/>
      <c r="F159" s="425"/>
      <c r="G159" s="425"/>
      <c r="H159" s="425"/>
      <c r="I159" s="425"/>
      <c r="J159" s="425"/>
    </row>
    <row r="160" spans="2:10">
      <c r="B160" s="425"/>
      <c r="C160" s="425"/>
      <c r="D160" s="425"/>
      <c r="E160" s="425"/>
      <c r="F160" s="425"/>
      <c r="G160" s="425"/>
      <c r="H160" s="425"/>
      <c r="I160" s="425"/>
      <c r="J160" s="425"/>
    </row>
    <row r="161" spans="2:10">
      <c r="B161" s="425"/>
      <c r="C161" s="425"/>
      <c r="D161" s="425"/>
      <c r="E161" s="425"/>
      <c r="F161" s="425"/>
      <c r="G161" s="425"/>
      <c r="H161" s="425"/>
      <c r="I161" s="425"/>
      <c r="J161" s="425"/>
    </row>
    <row r="162" spans="2:10">
      <c r="B162" s="425"/>
      <c r="C162" s="425"/>
      <c r="D162" s="425"/>
      <c r="E162" s="425"/>
      <c r="F162" s="425"/>
      <c r="G162" s="425"/>
      <c r="H162" s="425"/>
      <c r="I162" s="425"/>
      <c r="J162" s="425"/>
    </row>
    <row r="163" spans="2:10">
      <c r="B163" s="425"/>
      <c r="C163" s="425"/>
      <c r="D163" s="425"/>
      <c r="E163" s="425"/>
      <c r="F163" s="425"/>
      <c r="G163" s="425"/>
      <c r="H163" s="425"/>
      <c r="I163" s="425"/>
      <c r="J163" s="425"/>
    </row>
    <row r="164" spans="2:10">
      <c r="B164" s="425"/>
      <c r="C164" s="425"/>
      <c r="D164" s="425"/>
      <c r="E164" s="425"/>
      <c r="F164" s="425"/>
      <c r="G164" s="425"/>
      <c r="H164" s="425"/>
      <c r="I164" s="425"/>
      <c r="J164" s="425"/>
    </row>
    <row r="165" spans="2:10">
      <c r="B165" s="425"/>
      <c r="C165" s="425"/>
      <c r="D165" s="425"/>
      <c r="E165" s="425"/>
      <c r="F165" s="425"/>
      <c r="G165" s="425"/>
      <c r="H165" s="425"/>
      <c r="I165" s="425"/>
      <c r="J165" s="425"/>
    </row>
    <row r="166" spans="2:10">
      <c r="B166" s="425"/>
      <c r="C166" s="425"/>
      <c r="D166" s="425"/>
      <c r="E166" s="425"/>
      <c r="F166" s="425"/>
      <c r="G166" s="425"/>
      <c r="H166" s="425"/>
      <c r="I166" s="425"/>
      <c r="J166" s="425"/>
    </row>
    <row r="167" spans="2:10">
      <c r="B167" s="425"/>
      <c r="C167" s="425"/>
      <c r="D167" s="425"/>
      <c r="E167" s="425"/>
      <c r="F167" s="425"/>
      <c r="G167" s="425"/>
      <c r="H167" s="425"/>
      <c r="I167" s="425"/>
      <c r="J167" s="425"/>
    </row>
    <row r="168" spans="2:10">
      <c r="B168" s="425"/>
      <c r="C168" s="425"/>
      <c r="D168" s="425"/>
      <c r="E168" s="425"/>
      <c r="F168" s="425"/>
      <c r="G168" s="425"/>
      <c r="H168" s="425"/>
      <c r="I168" s="425"/>
      <c r="J168" s="425"/>
    </row>
    <row r="169" spans="2:10">
      <c r="B169" s="425"/>
      <c r="C169" s="425"/>
      <c r="D169" s="425"/>
      <c r="E169" s="425"/>
      <c r="F169" s="425"/>
      <c r="G169" s="425"/>
      <c r="H169" s="425"/>
      <c r="I169" s="425"/>
      <c r="J169" s="425"/>
    </row>
    <row r="170" spans="2:10">
      <c r="B170" s="425"/>
      <c r="C170" s="425"/>
      <c r="D170" s="425"/>
      <c r="E170" s="425"/>
      <c r="F170" s="425"/>
      <c r="G170" s="425"/>
      <c r="H170" s="425"/>
      <c r="I170" s="425"/>
      <c r="J170" s="425"/>
    </row>
    <row r="171" spans="2:10">
      <c r="B171" s="425"/>
      <c r="C171" s="425"/>
      <c r="D171" s="425"/>
      <c r="E171" s="425"/>
      <c r="F171" s="425"/>
      <c r="G171" s="425"/>
      <c r="H171" s="425"/>
      <c r="I171" s="425"/>
      <c r="J171" s="425"/>
    </row>
    <row r="172" spans="2:10">
      <c r="B172" s="425"/>
      <c r="C172" s="425"/>
      <c r="D172" s="425"/>
      <c r="E172" s="425"/>
      <c r="F172" s="425"/>
      <c r="G172" s="425"/>
      <c r="H172" s="425"/>
      <c r="I172" s="425"/>
      <c r="J172" s="425"/>
    </row>
    <row r="173" spans="2:10">
      <c r="B173" s="425"/>
      <c r="C173" s="425"/>
      <c r="D173" s="425"/>
      <c r="E173" s="425"/>
      <c r="F173" s="425"/>
      <c r="G173" s="425"/>
      <c r="H173" s="425"/>
      <c r="I173" s="425"/>
      <c r="J173" s="425"/>
    </row>
    <row r="174" spans="2:10">
      <c r="B174" s="425"/>
      <c r="C174" s="425"/>
      <c r="D174" s="425"/>
      <c r="E174" s="425"/>
      <c r="F174" s="425"/>
      <c r="G174" s="425"/>
      <c r="H174" s="425"/>
      <c r="I174" s="425"/>
      <c r="J174" s="425"/>
    </row>
    <row r="175" spans="2:10">
      <c r="B175" s="425"/>
      <c r="C175" s="425"/>
      <c r="D175" s="425"/>
      <c r="E175" s="425"/>
      <c r="F175" s="425"/>
      <c r="G175" s="425"/>
      <c r="H175" s="425"/>
      <c r="I175" s="425"/>
      <c r="J175" s="425"/>
    </row>
    <row r="176" spans="2:10">
      <c r="B176" s="425"/>
      <c r="C176" s="425"/>
      <c r="D176" s="425"/>
      <c r="E176" s="425"/>
      <c r="F176" s="425"/>
      <c r="G176" s="425"/>
      <c r="H176" s="425"/>
      <c r="I176" s="425"/>
      <c r="J176" s="425"/>
    </row>
    <row r="177" spans="2:10">
      <c r="B177" s="425"/>
      <c r="C177" s="425"/>
      <c r="D177" s="425"/>
      <c r="E177" s="425"/>
      <c r="F177" s="425"/>
      <c r="G177" s="425"/>
      <c r="H177" s="425"/>
      <c r="I177" s="425"/>
      <c r="J177" s="425"/>
    </row>
    <row r="178" spans="2:10">
      <c r="B178" s="425"/>
      <c r="C178" s="425"/>
      <c r="D178" s="425"/>
      <c r="E178" s="425"/>
      <c r="F178" s="425"/>
      <c r="G178" s="425"/>
      <c r="H178" s="425"/>
      <c r="I178" s="425"/>
      <c r="J178" s="425"/>
    </row>
    <row r="179" spans="2:10">
      <c r="B179" s="425"/>
      <c r="C179" s="425"/>
      <c r="D179" s="425"/>
      <c r="E179" s="425"/>
      <c r="F179" s="425"/>
      <c r="G179" s="425"/>
      <c r="H179" s="425"/>
      <c r="I179" s="425"/>
      <c r="J179" s="425"/>
    </row>
    <row r="180" spans="2:10">
      <c r="B180" s="425"/>
      <c r="C180" s="425"/>
      <c r="D180" s="425"/>
      <c r="E180" s="425"/>
      <c r="F180" s="425"/>
      <c r="G180" s="425"/>
      <c r="H180" s="425"/>
      <c r="I180" s="425"/>
      <c r="J180" s="425"/>
    </row>
    <row r="181" spans="2:10">
      <c r="B181" s="425"/>
      <c r="C181" s="425"/>
      <c r="D181" s="425"/>
      <c r="E181" s="425"/>
      <c r="F181" s="425"/>
      <c r="G181" s="425"/>
      <c r="H181" s="425"/>
      <c r="I181" s="425"/>
      <c r="J181" s="425"/>
    </row>
    <row r="182" spans="2:10">
      <c r="B182" s="425"/>
      <c r="C182" s="425"/>
      <c r="D182" s="425"/>
      <c r="E182" s="425"/>
      <c r="F182" s="425"/>
      <c r="G182" s="425"/>
      <c r="H182" s="425"/>
      <c r="I182" s="425"/>
      <c r="J182" s="425"/>
    </row>
    <row r="183" spans="2:10">
      <c r="B183" s="425"/>
      <c r="C183" s="425"/>
      <c r="D183" s="425"/>
      <c r="E183" s="425"/>
      <c r="F183" s="425"/>
      <c r="G183" s="425"/>
      <c r="H183" s="425"/>
      <c r="I183" s="425"/>
      <c r="J183" s="425"/>
    </row>
    <row r="184" spans="2:10">
      <c r="B184" s="425"/>
      <c r="C184" s="425"/>
      <c r="D184" s="425"/>
      <c r="E184" s="425"/>
      <c r="F184" s="425"/>
      <c r="G184" s="425"/>
      <c r="H184" s="425"/>
      <c r="I184" s="425"/>
      <c r="J184" s="425"/>
    </row>
    <row r="185" spans="2:10">
      <c r="B185" s="425"/>
      <c r="C185" s="425"/>
      <c r="D185" s="425"/>
      <c r="E185" s="425"/>
      <c r="F185" s="425"/>
      <c r="G185" s="425"/>
      <c r="H185" s="425"/>
      <c r="I185" s="425"/>
      <c r="J185" s="425"/>
    </row>
    <row r="186" spans="2:10">
      <c r="B186" s="425"/>
      <c r="C186" s="425"/>
      <c r="D186" s="425"/>
      <c r="E186" s="425"/>
      <c r="F186" s="425"/>
      <c r="G186" s="425"/>
      <c r="H186" s="425"/>
      <c r="I186" s="425"/>
      <c r="J186" s="425"/>
    </row>
    <row r="187" spans="2:10">
      <c r="B187" s="425"/>
      <c r="C187" s="425"/>
      <c r="D187" s="425"/>
      <c r="E187" s="425"/>
      <c r="F187" s="425"/>
      <c r="G187" s="425"/>
      <c r="H187" s="425"/>
      <c r="I187" s="425"/>
      <c r="J187" s="425"/>
    </row>
    <row r="188" spans="2:10">
      <c r="B188" s="425"/>
      <c r="C188" s="425"/>
      <c r="D188" s="425"/>
      <c r="E188" s="425"/>
      <c r="F188" s="425"/>
      <c r="G188" s="425"/>
      <c r="H188" s="425"/>
      <c r="I188" s="425"/>
      <c r="J188" s="425"/>
    </row>
    <row r="189" spans="2:10">
      <c r="B189" s="425"/>
      <c r="C189" s="425"/>
      <c r="D189" s="425"/>
      <c r="E189" s="425"/>
      <c r="F189" s="425"/>
      <c r="G189" s="425"/>
      <c r="H189" s="425"/>
      <c r="I189" s="425"/>
      <c r="J189" s="425"/>
    </row>
    <row r="190" spans="2:10">
      <c r="B190" s="425"/>
      <c r="C190" s="425"/>
      <c r="D190" s="425"/>
      <c r="E190" s="425"/>
      <c r="F190" s="425"/>
      <c r="G190" s="425"/>
      <c r="H190" s="425"/>
      <c r="I190" s="425"/>
      <c r="J190" s="425"/>
    </row>
    <row r="191" spans="2:10">
      <c r="B191" s="425"/>
      <c r="C191" s="425"/>
      <c r="D191" s="425"/>
      <c r="E191" s="425"/>
      <c r="F191" s="425"/>
      <c r="G191" s="425"/>
      <c r="H191" s="425"/>
      <c r="I191" s="425"/>
      <c r="J191" s="425"/>
    </row>
    <row r="192" spans="2:10">
      <c r="B192" s="425"/>
      <c r="C192" s="425"/>
      <c r="D192" s="425"/>
      <c r="E192" s="425"/>
      <c r="F192" s="425"/>
      <c r="G192" s="425"/>
      <c r="H192" s="425"/>
      <c r="I192" s="425"/>
      <c r="J192" s="425"/>
    </row>
    <row r="193" spans="2:10">
      <c r="B193" s="425"/>
      <c r="C193" s="425"/>
      <c r="D193" s="425"/>
      <c r="E193" s="425"/>
      <c r="F193" s="425"/>
      <c r="G193" s="425"/>
      <c r="H193" s="425"/>
      <c r="I193" s="425"/>
      <c r="J193" s="425"/>
    </row>
    <row r="194" spans="2:10">
      <c r="B194" s="425"/>
      <c r="C194" s="425"/>
      <c r="D194" s="425"/>
      <c r="E194" s="425"/>
      <c r="F194" s="425"/>
      <c r="G194" s="425"/>
      <c r="H194" s="425"/>
      <c r="I194" s="425"/>
      <c r="J194" s="425"/>
    </row>
    <row r="195" spans="2:10">
      <c r="B195" s="425"/>
      <c r="C195" s="425"/>
      <c r="D195" s="425"/>
      <c r="E195" s="425"/>
      <c r="F195" s="425"/>
      <c r="G195" s="425"/>
      <c r="H195" s="425"/>
      <c r="I195" s="425"/>
      <c r="J195" s="425"/>
    </row>
    <row r="196" spans="2:10">
      <c r="B196" s="425"/>
      <c r="C196" s="425"/>
      <c r="D196" s="425"/>
      <c r="E196" s="425"/>
      <c r="F196" s="425"/>
      <c r="G196" s="425"/>
      <c r="H196" s="425"/>
      <c r="I196" s="425"/>
      <c r="J196" s="425"/>
    </row>
    <row r="197" spans="2:10">
      <c r="B197" s="425"/>
      <c r="C197" s="425"/>
      <c r="D197" s="425"/>
      <c r="E197" s="425"/>
      <c r="F197" s="425"/>
      <c r="G197" s="425"/>
      <c r="H197" s="425"/>
      <c r="I197" s="425"/>
      <c r="J197" s="425"/>
    </row>
    <row r="198" spans="2:10">
      <c r="B198" s="425"/>
      <c r="C198" s="425"/>
      <c r="D198" s="425"/>
      <c r="E198" s="425"/>
      <c r="F198" s="425"/>
      <c r="G198" s="425"/>
      <c r="H198" s="425"/>
      <c r="I198" s="425"/>
      <c r="J198" s="425"/>
    </row>
    <row r="199" spans="2:10">
      <c r="B199" s="425"/>
      <c r="C199" s="425"/>
      <c r="D199" s="425"/>
      <c r="E199" s="425"/>
      <c r="F199" s="425"/>
      <c r="G199" s="425"/>
      <c r="H199" s="425"/>
      <c r="I199" s="425"/>
      <c r="J199" s="425"/>
    </row>
    <row r="200" spans="2:10">
      <c r="B200" s="425"/>
      <c r="C200" s="425"/>
      <c r="D200" s="425"/>
      <c r="E200" s="425"/>
      <c r="F200" s="425"/>
      <c r="G200" s="425"/>
      <c r="H200" s="425"/>
      <c r="I200" s="425"/>
      <c r="J200" s="425"/>
    </row>
    <row r="201" spans="2:10">
      <c r="B201" s="425"/>
      <c r="C201" s="425"/>
      <c r="D201" s="425"/>
      <c r="E201" s="425"/>
      <c r="F201" s="425"/>
      <c r="G201" s="425"/>
      <c r="H201" s="425"/>
      <c r="I201" s="425"/>
      <c r="J201" s="425"/>
    </row>
    <row r="202" spans="2:10">
      <c r="B202" s="425"/>
      <c r="C202" s="425"/>
      <c r="D202" s="425"/>
      <c r="E202" s="425"/>
      <c r="F202" s="425"/>
      <c r="G202" s="425"/>
      <c r="H202" s="425"/>
      <c r="I202" s="425"/>
      <c r="J202" s="425"/>
    </row>
    <row r="203" spans="2:10">
      <c r="B203" s="425"/>
      <c r="C203" s="425"/>
      <c r="D203" s="425"/>
      <c r="E203" s="425"/>
      <c r="F203" s="425"/>
      <c r="G203" s="425"/>
      <c r="H203" s="425"/>
      <c r="I203" s="425"/>
      <c r="J203" s="425"/>
    </row>
    <row r="204" spans="2:10">
      <c r="B204" s="425"/>
      <c r="C204" s="425"/>
      <c r="D204" s="425"/>
      <c r="E204" s="425"/>
      <c r="F204" s="425"/>
      <c r="G204" s="425"/>
      <c r="H204" s="425"/>
      <c r="I204" s="425"/>
      <c r="J204" s="425"/>
    </row>
    <row r="205" spans="2:10">
      <c r="B205" s="425"/>
      <c r="C205" s="425"/>
      <c r="D205" s="425"/>
      <c r="E205" s="425"/>
      <c r="F205" s="425"/>
      <c r="G205" s="425"/>
      <c r="H205" s="425"/>
      <c r="I205" s="425"/>
      <c r="J205" s="425"/>
    </row>
    <row r="206" spans="2:10">
      <c r="B206" s="425"/>
      <c r="C206" s="425"/>
      <c r="D206" s="425"/>
      <c r="E206" s="425"/>
      <c r="F206" s="425"/>
      <c r="G206" s="425"/>
      <c r="H206" s="425"/>
      <c r="I206" s="425"/>
      <c r="J206" s="425"/>
    </row>
    <row r="207" spans="2:10">
      <c r="B207" s="425"/>
      <c r="C207" s="425"/>
      <c r="D207" s="425"/>
      <c r="E207" s="425"/>
      <c r="F207" s="425"/>
      <c r="G207" s="425"/>
      <c r="H207" s="425"/>
      <c r="I207" s="425"/>
      <c r="J207" s="425"/>
    </row>
    <row r="208" spans="2:10">
      <c r="B208" s="425"/>
      <c r="C208" s="425"/>
      <c r="D208" s="425"/>
      <c r="E208" s="425"/>
      <c r="F208" s="425"/>
      <c r="G208" s="425"/>
      <c r="H208" s="425"/>
      <c r="I208" s="425"/>
      <c r="J208" s="425"/>
    </row>
    <row r="209" spans="2:10">
      <c r="B209" s="425"/>
      <c r="C209" s="425"/>
      <c r="D209" s="425"/>
      <c r="E209" s="425"/>
      <c r="F209" s="425"/>
      <c r="G209" s="425"/>
      <c r="H209" s="425"/>
      <c r="I209" s="425"/>
      <c r="J209" s="425"/>
    </row>
    <row r="210" spans="2:10">
      <c r="B210" s="425"/>
      <c r="C210" s="425"/>
      <c r="D210" s="425"/>
      <c r="E210" s="425"/>
      <c r="F210" s="425"/>
      <c r="G210" s="425"/>
      <c r="H210" s="425"/>
      <c r="I210" s="425"/>
      <c r="J210" s="425"/>
    </row>
    <row r="211" spans="2:10">
      <c r="B211" s="425"/>
      <c r="C211" s="425"/>
      <c r="D211" s="425"/>
      <c r="E211" s="425"/>
      <c r="F211" s="425"/>
      <c r="G211" s="425"/>
      <c r="H211" s="425"/>
      <c r="I211" s="425"/>
      <c r="J211" s="425"/>
    </row>
    <row r="212" spans="2:10">
      <c r="B212" s="425"/>
      <c r="C212" s="425"/>
      <c r="D212" s="425"/>
      <c r="E212" s="425"/>
      <c r="F212" s="425"/>
      <c r="G212" s="425"/>
      <c r="H212" s="425"/>
      <c r="I212" s="425"/>
      <c r="J212" s="425"/>
    </row>
    <row r="213" spans="2:10">
      <c r="B213" s="425"/>
      <c r="C213" s="425"/>
      <c r="D213" s="425"/>
      <c r="E213" s="425"/>
      <c r="F213" s="425"/>
      <c r="G213" s="425"/>
      <c r="H213" s="425"/>
      <c r="I213" s="425"/>
      <c r="J213" s="425"/>
    </row>
    <row r="214" spans="2:10">
      <c r="B214" s="425"/>
      <c r="C214" s="425"/>
      <c r="D214" s="425"/>
      <c r="E214" s="425"/>
      <c r="F214" s="425"/>
      <c r="G214" s="425"/>
      <c r="H214" s="425"/>
      <c r="I214" s="425"/>
      <c r="J214" s="425"/>
    </row>
    <row r="215" spans="2:10">
      <c r="B215" s="425"/>
      <c r="C215" s="425"/>
      <c r="D215" s="425"/>
      <c r="E215" s="425"/>
      <c r="F215" s="425"/>
      <c r="G215" s="425"/>
      <c r="H215" s="425"/>
      <c r="I215" s="425"/>
      <c r="J215" s="425"/>
    </row>
    <row r="216" spans="2:10">
      <c r="B216" s="425"/>
      <c r="C216" s="425"/>
      <c r="D216" s="425"/>
      <c r="E216" s="425"/>
      <c r="F216" s="425"/>
      <c r="G216" s="425"/>
      <c r="H216" s="425"/>
      <c r="I216" s="425"/>
      <c r="J216" s="425"/>
    </row>
    <row r="217" spans="2:10">
      <c r="D217" s="425"/>
      <c r="E217" s="425"/>
      <c r="F217" s="425"/>
      <c r="G217" s="425"/>
      <c r="H217" s="425"/>
      <c r="I217" s="425"/>
      <c r="J217" s="425"/>
    </row>
    <row r="218" spans="2:10">
      <c r="D218" s="425"/>
      <c r="E218" s="425"/>
      <c r="F218" s="425"/>
      <c r="G218" s="425"/>
      <c r="H218" s="425"/>
      <c r="I218" s="425"/>
      <c r="J218" s="425"/>
    </row>
    <row r="219" spans="2:10">
      <c r="D219" s="425"/>
      <c r="E219" s="425"/>
      <c r="F219" s="425"/>
      <c r="G219" s="425"/>
      <c r="H219" s="425"/>
      <c r="I219" s="425"/>
      <c r="J219" s="425"/>
    </row>
    <row r="220" spans="2:10">
      <c r="D220" s="425"/>
      <c r="E220" s="425"/>
      <c r="F220" s="425"/>
      <c r="G220" s="425"/>
      <c r="H220" s="425"/>
      <c r="I220" s="425"/>
      <c r="J220" s="425"/>
    </row>
    <row r="221" spans="2:10">
      <c r="D221" s="425"/>
      <c r="E221" s="425"/>
      <c r="F221" s="425"/>
      <c r="G221" s="425"/>
      <c r="H221" s="425"/>
      <c r="I221" s="425"/>
      <c r="J221" s="425"/>
    </row>
    <row r="222" spans="2:10">
      <c r="D222" s="425"/>
      <c r="E222" s="425"/>
      <c r="G222" s="425"/>
      <c r="H222" s="425"/>
      <c r="I222" s="425"/>
      <c r="J222" s="425"/>
    </row>
    <row r="223" spans="2:10">
      <c r="D223" s="425"/>
      <c r="E223" s="425"/>
      <c r="G223" s="425"/>
      <c r="H223" s="425"/>
      <c r="I223" s="425"/>
      <c r="J223" s="425"/>
    </row>
    <row r="224" spans="2:10">
      <c r="D224" s="425"/>
      <c r="E224" s="425"/>
    </row>
    <row r="225" spans="4:5">
      <c r="D225" s="425"/>
      <c r="E225" s="425"/>
    </row>
    <row r="226" spans="4:5">
      <c r="D226" s="425"/>
      <c r="E226" s="425"/>
    </row>
  </sheetData>
  <mergeCells count="9">
    <mergeCell ref="A95:J95"/>
    <mergeCell ref="A96:J96"/>
    <mergeCell ref="A97:J97"/>
    <mergeCell ref="I87:J87"/>
    <mergeCell ref="B6:J6"/>
    <mergeCell ref="B9:J9"/>
    <mergeCell ref="B10:J10"/>
    <mergeCell ref="B12:B13"/>
    <mergeCell ref="G12:G13"/>
  </mergeCells>
  <pageMargins left="0.7" right="0.7" top="0.75" bottom="0.75" header="0.3" footer="0.3"/>
  <pageSetup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70C0"/>
    <pageSetUpPr fitToPage="1"/>
  </sheetPr>
  <dimension ref="A3:H131"/>
  <sheetViews>
    <sheetView showGridLines="0" zoomScaleNormal="100" workbookViewId="0">
      <selection activeCell="B29" sqref="B29"/>
    </sheetView>
  </sheetViews>
  <sheetFormatPr baseColWidth="10" defaultColWidth="11.42578125" defaultRowHeight="15"/>
  <cols>
    <col min="1" max="1" width="4.5703125" style="452" customWidth="1"/>
    <col min="2" max="2" width="75.42578125" style="453" customWidth="1"/>
    <col min="3" max="3" width="13.140625" style="458" hidden="1" customWidth="1"/>
    <col min="4" max="4" width="6.42578125" style="458" customWidth="1"/>
    <col min="5" max="5" width="14.140625" style="453" bestFit="1" customWidth="1"/>
    <col min="6" max="6" width="13.140625" style="453" bestFit="1" customWidth="1"/>
    <col min="7" max="7" width="13.42578125" style="453" bestFit="1" customWidth="1"/>
    <col min="8" max="8" width="12.85546875" style="453" bestFit="1" customWidth="1"/>
    <col min="9" max="16384" width="11.42578125" style="453"/>
  </cols>
  <sheetData>
    <row r="3" spans="1:7">
      <c r="B3" s="1109"/>
      <c r="C3" s="1109"/>
      <c r="D3" s="1109"/>
      <c r="E3" s="1109"/>
      <c r="F3" s="1109"/>
    </row>
    <row r="4" spans="1:7">
      <c r="B4" s="454"/>
      <c r="C4" s="455"/>
      <c r="D4" s="455"/>
      <c r="E4" s="456"/>
      <c r="F4" s="456"/>
    </row>
    <row r="5" spans="1:7">
      <c r="B5" s="454"/>
      <c r="C5" s="455"/>
      <c r="D5" s="455"/>
      <c r="E5" s="456"/>
      <c r="F5" s="456"/>
    </row>
    <row r="6" spans="1:7" ht="34.5" customHeight="1">
      <c r="A6" s="457"/>
      <c r="B6" s="1112" t="s">
        <v>1451</v>
      </c>
      <c r="C6" s="1112"/>
      <c r="D6" s="1112"/>
      <c r="E6" s="1112"/>
      <c r="F6" s="1112"/>
    </row>
    <row r="7" spans="1:7">
      <c r="B7" s="1113" t="s">
        <v>925</v>
      </c>
      <c r="C7" s="1113"/>
      <c r="D7" s="1113"/>
      <c r="E7" s="1113"/>
      <c r="F7" s="1113"/>
    </row>
    <row r="8" spans="1:7" ht="15.75" thickBot="1">
      <c r="E8" s="725">
        <v>45930</v>
      </c>
      <c r="F8" s="725">
        <v>45565</v>
      </c>
    </row>
    <row r="9" spans="1:7" s="462" customFormat="1">
      <c r="A9" s="459"/>
      <c r="B9" s="1110"/>
      <c r="C9" s="460"/>
      <c r="D9" s="1114" t="s">
        <v>1237</v>
      </c>
      <c r="E9" s="461" t="s">
        <v>533</v>
      </c>
      <c r="F9" s="461" t="s">
        <v>533</v>
      </c>
    </row>
    <row r="10" spans="1:7" ht="15.75" thickBot="1">
      <c r="B10" s="1111"/>
      <c r="C10" s="463"/>
      <c r="D10" s="1115"/>
      <c r="E10" s="464" t="s">
        <v>700</v>
      </c>
      <c r="F10" s="464" t="s">
        <v>701</v>
      </c>
    </row>
    <row r="11" spans="1:7">
      <c r="B11" s="465" t="s">
        <v>702</v>
      </c>
      <c r="C11" s="466"/>
      <c r="D11" s="466"/>
      <c r="E11" s="467"/>
      <c r="F11" s="468"/>
    </row>
    <row r="12" spans="1:7">
      <c r="B12" s="469" t="s">
        <v>703</v>
      </c>
      <c r="C12" s="470"/>
      <c r="D12" s="470"/>
      <c r="E12" s="471"/>
      <c r="F12" s="472"/>
    </row>
    <row r="13" spans="1:7">
      <c r="B13" s="473" t="s">
        <v>1000</v>
      </c>
      <c r="C13" s="470"/>
      <c r="D13" s="470"/>
      <c r="E13" s="870">
        <f>+NOTAS!C511</f>
        <v>0</v>
      </c>
      <c r="F13" s="472">
        <v>0</v>
      </c>
      <c r="G13" s="458"/>
    </row>
    <row r="14" spans="1:7" ht="15" customHeight="1">
      <c r="B14" s="473" t="s">
        <v>1278</v>
      </c>
      <c r="C14" s="470"/>
      <c r="D14" s="796" t="s">
        <v>1277</v>
      </c>
      <c r="E14" s="471">
        <f>+NOTAS!C512</f>
        <v>25466445</v>
      </c>
      <c r="F14" s="471">
        <v>2711738</v>
      </c>
      <c r="G14" s="458"/>
    </row>
    <row r="15" spans="1:7" ht="15" customHeight="1">
      <c r="B15" s="473"/>
      <c r="C15" s="470"/>
      <c r="D15" s="470"/>
      <c r="E15" s="471"/>
      <c r="F15" s="471"/>
      <c r="G15" s="474"/>
    </row>
    <row r="16" spans="1:7" ht="15" customHeight="1">
      <c r="B16" s="469" t="s">
        <v>704</v>
      </c>
      <c r="C16" s="470"/>
      <c r="D16" s="470"/>
      <c r="E16" s="475"/>
      <c r="F16" s="475"/>
    </row>
    <row r="17" spans="1:8">
      <c r="B17" s="473" t="s">
        <v>1437</v>
      </c>
      <c r="C17" s="470"/>
      <c r="D17" s="470"/>
      <c r="E17" s="476">
        <f>+NOTAS!C513</f>
        <v>783049077</v>
      </c>
      <c r="F17" s="476">
        <v>0</v>
      </c>
    </row>
    <row r="18" spans="1:8">
      <c r="B18" s="473" t="s">
        <v>1438</v>
      </c>
      <c r="C18" s="470"/>
      <c r="D18" s="796" t="s">
        <v>1277</v>
      </c>
      <c r="E18" s="476">
        <f>+NOTAS!C514</f>
        <v>1784476625</v>
      </c>
      <c r="F18" s="476">
        <v>2826843386</v>
      </c>
    </row>
    <row r="19" spans="1:8">
      <c r="B19" s="473"/>
      <c r="C19" s="470"/>
      <c r="D19" s="470"/>
      <c r="E19" s="476"/>
      <c r="F19" s="476"/>
    </row>
    <row r="20" spans="1:8">
      <c r="B20" s="469" t="s">
        <v>1001</v>
      </c>
      <c r="C20" s="470"/>
      <c r="D20" s="470"/>
      <c r="E20" s="476"/>
      <c r="F20" s="476"/>
    </row>
    <row r="21" spans="1:8">
      <c r="B21" s="473" t="s">
        <v>1002</v>
      </c>
      <c r="C21" s="470"/>
      <c r="D21" s="470"/>
      <c r="E21" s="476">
        <v>0</v>
      </c>
      <c r="F21" s="476">
        <v>0</v>
      </c>
    </row>
    <row r="22" spans="1:8">
      <c r="B22" s="473" t="s">
        <v>1003</v>
      </c>
      <c r="C22" s="470"/>
      <c r="D22" s="470"/>
      <c r="E22" s="476">
        <v>0</v>
      </c>
      <c r="F22" s="476">
        <v>0</v>
      </c>
    </row>
    <row r="23" spans="1:8">
      <c r="B23" s="473"/>
      <c r="C23" s="470"/>
      <c r="D23" s="470"/>
      <c r="E23" s="475"/>
      <c r="F23" s="475"/>
    </row>
    <row r="24" spans="1:8" s="478" customFormat="1">
      <c r="A24" s="477"/>
      <c r="B24" s="473" t="s">
        <v>1279</v>
      </c>
      <c r="C24" s="470"/>
      <c r="D24" s="796" t="s">
        <v>1277</v>
      </c>
      <c r="E24" s="476">
        <f>+NOTAS!C515</f>
        <v>1138242809</v>
      </c>
      <c r="F24" s="476">
        <v>58223135</v>
      </c>
      <c r="H24" s="458"/>
    </row>
    <row r="25" spans="1:8">
      <c r="B25" s="473" t="s">
        <v>1280</v>
      </c>
      <c r="C25" s="470"/>
      <c r="D25" s="796" t="s">
        <v>1277</v>
      </c>
      <c r="E25" s="476">
        <v>0</v>
      </c>
      <c r="F25" s="476">
        <v>0</v>
      </c>
      <c r="H25" s="458"/>
    </row>
    <row r="26" spans="1:8">
      <c r="B26" s="473" t="s">
        <v>1281</v>
      </c>
      <c r="C26" s="470"/>
      <c r="D26" s="796" t="s">
        <v>1277</v>
      </c>
      <c r="E26" s="476">
        <f>+NOTAS!C517</f>
        <v>419135257</v>
      </c>
      <c r="F26" s="476">
        <v>1075484063</v>
      </c>
      <c r="H26" s="458"/>
    </row>
    <row r="27" spans="1:8">
      <c r="B27" s="473" t="s">
        <v>888</v>
      </c>
      <c r="C27" s="470"/>
      <c r="D27" s="470"/>
      <c r="E27" s="876">
        <v>0</v>
      </c>
      <c r="F27" s="479">
        <v>0</v>
      </c>
      <c r="H27" s="458"/>
    </row>
    <row r="28" spans="1:8">
      <c r="B28" s="473" t="s">
        <v>1004</v>
      </c>
      <c r="C28" s="470"/>
      <c r="D28" s="470"/>
      <c r="E28" s="876">
        <v>0</v>
      </c>
      <c r="F28" s="479">
        <v>0</v>
      </c>
      <c r="H28" s="458"/>
    </row>
    <row r="29" spans="1:8">
      <c r="B29" s="473" t="s">
        <v>1005</v>
      </c>
      <c r="C29" s="470"/>
      <c r="D29" s="470"/>
      <c r="E29" s="876">
        <v>0</v>
      </c>
      <c r="F29" s="479">
        <v>0</v>
      </c>
      <c r="H29" s="458"/>
    </row>
    <row r="30" spans="1:8">
      <c r="B30" s="473" t="s">
        <v>1282</v>
      </c>
      <c r="C30" s="470"/>
      <c r="D30" s="796" t="s">
        <v>1277</v>
      </c>
      <c r="E30" s="476">
        <f>+NOTAS!C507</f>
        <v>2769719683</v>
      </c>
      <c r="F30" s="479">
        <v>1915370104</v>
      </c>
      <c r="H30" s="458"/>
    </row>
    <row r="31" spans="1:8">
      <c r="B31" s="473" t="s">
        <v>1283</v>
      </c>
      <c r="C31" s="470"/>
      <c r="D31" s="796" t="s">
        <v>1277</v>
      </c>
      <c r="E31" s="476">
        <v>0</v>
      </c>
      <c r="F31" s="479">
        <v>0</v>
      </c>
    </row>
    <row r="32" spans="1:8">
      <c r="B32" s="473"/>
      <c r="C32" s="470"/>
      <c r="D32" s="470"/>
      <c r="E32" s="480"/>
      <c r="F32" s="479"/>
    </row>
    <row r="33" spans="1:6">
      <c r="B33" s="473" t="s">
        <v>1284</v>
      </c>
      <c r="C33" s="470"/>
      <c r="D33" s="796" t="s">
        <v>1277</v>
      </c>
      <c r="E33" s="476">
        <v>0</v>
      </c>
      <c r="F33" s="472">
        <v>0</v>
      </c>
    </row>
    <row r="34" spans="1:6">
      <c r="B34" s="473"/>
      <c r="C34" s="971"/>
      <c r="D34" s="971"/>
      <c r="E34" s="475"/>
      <c r="F34" s="472"/>
    </row>
    <row r="35" spans="1:6" s="462" customFormat="1">
      <c r="A35" s="459"/>
      <c r="B35" s="481" t="s">
        <v>1006</v>
      </c>
      <c r="C35" s="971"/>
      <c r="D35" s="971"/>
      <c r="E35" s="972">
        <f>SUM(E11:E33)</f>
        <v>6920089896</v>
      </c>
      <c r="F35" s="688">
        <f>SUM(F11:F33)</f>
        <v>5878632426</v>
      </c>
    </row>
    <row r="36" spans="1:6">
      <c r="B36" s="481" t="s">
        <v>705</v>
      </c>
      <c r="C36" s="971"/>
      <c r="D36" s="971"/>
      <c r="E36" s="482"/>
      <c r="F36" s="472"/>
    </row>
    <row r="37" spans="1:6">
      <c r="A37" s="459"/>
      <c r="B37" s="473" t="s">
        <v>707</v>
      </c>
      <c r="C37" s="971"/>
      <c r="D37" s="971"/>
      <c r="E37" s="471">
        <v>4001991689</v>
      </c>
      <c r="F37" s="471">
        <v>1975538751</v>
      </c>
    </row>
    <row r="38" spans="1:6">
      <c r="A38" s="459"/>
      <c r="B38" s="473" t="s">
        <v>1007</v>
      </c>
      <c r="C38" s="971"/>
      <c r="D38" s="971"/>
      <c r="E38" s="471">
        <v>3228810</v>
      </c>
      <c r="F38" s="471">
        <v>3092730</v>
      </c>
    </row>
    <row r="39" spans="1:6">
      <c r="B39" s="473" t="s">
        <v>1286</v>
      </c>
      <c r="C39" s="971"/>
      <c r="D39" s="973" t="s">
        <v>1285</v>
      </c>
      <c r="E39" s="471">
        <f>+NOTAS!C541</f>
        <v>99242416</v>
      </c>
      <c r="F39" s="471">
        <v>91413707</v>
      </c>
    </row>
    <row r="40" spans="1:6" s="462" customFormat="1">
      <c r="A40" s="459"/>
      <c r="B40" s="481" t="s">
        <v>708</v>
      </c>
      <c r="C40" s="971"/>
      <c r="D40" s="971"/>
      <c r="E40" s="484">
        <f>+E35-E36-E37-E38-E39</f>
        <v>2815626981</v>
      </c>
      <c r="F40" s="688">
        <f>+F35-F36-F37-F38-F39</f>
        <v>3808587238</v>
      </c>
    </row>
    <row r="41" spans="1:6" s="462" customFormat="1">
      <c r="A41" s="459"/>
      <c r="B41" s="481"/>
      <c r="C41" s="971"/>
      <c r="D41" s="971"/>
      <c r="E41" s="972"/>
      <c r="F41" s="472"/>
    </row>
    <row r="42" spans="1:6" s="462" customFormat="1">
      <c r="A42" s="459"/>
      <c r="B42" s="481" t="s">
        <v>1008</v>
      </c>
      <c r="C42" s="971"/>
      <c r="D42" s="971"/>
      <c r="E42" s="974"/>
      <c r="F42" s="472"/>
    </row>
    <row r="43" spans="1:6">
      <c r="B43" s="473" t="s">
        <v>709</v>
      </c>
      <c r="C43" s="971"/>
      <c r="D43" s="971"/>
      <c r="E43" s="471">
        <v>0</v>
      </c>
      <c r="F43" s="472">
        <v>0</v>
      </c>
    </row>
    <row r="44" spans="1:6">
      <c r="B44" s="473" t="s">
        <v>710</v>
      </c>
      <c r="C44" s="971"/>
      <c r="D44" s="971"/>
      <c r="E44" s="471">
        <v>0</v>
      </c>
      <c r="F44" s="472">
        <v>0</v>
      </c>
    </row>
    <row r="45" spans="1:6">
      <c r="B45" s="473" t="s">
        <v>1287</v>
      </c>
      <c r="C45" s="971"/>
      <c r="D45" s="973" t="s">
        <v>1285</v>
      </c>
      <c r="E45" s="471">
        <f>+NOTAS!C543</f>
        <v>19501734</v>
      </c>
      <c r="F45" s="472">
        <v>4973882</v>
      </c>
    </row>
    <row r="46" spans="1:6">
      <c r="B46" s="473"/>
      <c r="C46" s="971"/>
      <c r="D46" s="971"/>
      <c r="E46" s="974">
        <f>+E43+E45</f>
        <v>19501734</v>
      </c>
      <c r="F46" s="688">
        <f>SUM(F43:F45)</f>
        <v>4973882</v>
      </c>
    </row>
    <row r="47" spans="1:6" s="462" customFormat="1" ht="15" customHeight="1">
      <c r="A47" s="459"/>
      <c r="B47" s="481" t="s">
        <v>1009</v>
      </c>
      <c r="C47" s="971"/>
      <c r="D47" s="971"/>
      <c r="E47" s="975"/>
      <c r="F47" s="472"/>
    </row>
    <row r="48" spans="1:6" ht="15.75" customHeight="1">
      <c r="B48" s="473" t="s">
        <v>852</v>
      </c>
      <c r="C48" s="971"/>
      <c r="D48" s="971"/>
      <c r="E48" s="471">
        <f>SUM(C49:C62)</f>
        <v>710142184</v>
      </c>
      <c r="F48" s="472">
        <v>619756356</v>
      </c>
    </row>
    <row r="49" spans="1:6" s="686" customFormat="1" ht="15.75" hidden="1" customHeight="1">
      <c r="A49" s="683"/>
      <c r="B49" s="684" t="s">
        <v>1093</v>
      </c>
      <c r="C49" s="976">
        <v>2290851</v>
      </c>
      <c r="D49" s="976"/>
      <c r="E49" s="977"/>
      <c r="F49" s="685"/>
    </row>
    <row r="50" spans="1:6" s="686" customFormat="1" ht="15.75" hidden="1" customHeight="1">
      <c r="A50" s="683"/>
      <c r="B50" s="684" t="s">
        <v>1094</v>
      </c>
      <c r="C50" s="976">
        <v>77913877</v>
      </c>
      <c r="D50" s="976"/>
      <c r="E50" s="977"/>
      <c r="F50" s="685"/>
    </row>
    <row r="51" spans="1:6" s="686" customFormat="1" ht="15.75" hidden="1" customHeight="1">
      <c r="A51" s="683"/>
      <c r="B51" s="684" t="s">
        <v>1125</v>
      </c>
      <c r="C51" s="976">
        <v>5097384</v>
      </c>
      <c r="D51" s="976"/>
      <c r="E51" s="977"/>
      <c r="F51" s="685"/>
    </row>
    <row r="52" spans="1:6" s="686" customFormat="1" ht="15.75" hidden="1" customHeight="1">
      <c r="A52" s="683"/>
      <c r="B52" s="684" t="s">
        <v>1398</v>
      </c>
      <c r="C52" s="976">
        <v>1484850</v>
      </c>
      <c r="D52" s="976"/>
      <c r="E52" s="977"/>
      <c r="F52" s="685"/>
    </row>
    <row r="53" spans="1:6" s="686" customFormat="1" ht="15.75" hidden="1" customHeight="1">
      <c r="A53" s="683"/>
      <c r="B53" s="684" t="s">
        <v>1399</v>
      </c>
      <c r="C53" s="976">
        <v>13500000</v>
      </c>
      <c r="D53" s="976"/>
      <c r="E53" s="977"/>
      <c r="F53" s="685"/>
    </row>
    <row r="54" spans="1:6" s="686" customFormat="1" ht="15.75" hidden="1" customHeight="1">
      <c r="A54" s="683"/>
      <c r="B54" s="684" t="s">
        <v>1222</v>
      </c>
      <c r="C54" s="976">
        <v>94962466</v>
      </c>
      <c r="D54" s="976"/>
      <c r="E54" s="977"/>
      <c r="F54" s="685"/>
    </row>
    <row r="55" spans="1:6" s="686" customFormat="1" ht="15.75" hidden="1" customHeight="1">
      <c r="A55" s="683"/>
      <c r="B55" s="684" t="s">
        <v>1095</v>
      </c>
      <c r="C55" s="976">
        <v>27000000</v>
      </c>
      <c r="D55" s="976"/>
      <c r="E55" s="977"/>
      <c r="F55" s="685"/>
    </row>
    <row r="56" spans="1:6" s="686" customFormat="1" ht="15.75" hidden="1" customHeight="1">
      <c r="A56" s="683"/>
      <c r="B56" s="684" t="s">
        <v>1112</v>
      </c>
      <c r="C56" s="976">
        <v>3373809</v>
      </c>
      <c r="D56" s="976"/>
      <c r="E56" s="977"/>
      <c r="F56" s="685"/>
    </row>
    <row r="57" spans="1:6" s="686" customFormat="1" ht="15.75" hidden="1" customHeight="1">
      <c r="A57" s="683"/>
      <c r="B57" s="684" t="s">
        <v>1096</v>
      </c>
      <c r="C57" s="976">
        <v>466870408</v>
      </c>
      <c r="D57" s="976"/>
      <c r="E57" s="977"/>
      <c r="F57" s="472"/>
    </row>
    <row r="58" spans="1:6" s="686" customFormat="1" ht="15.75" hidden="1" customHeight="1">
      <c r="A58" s="683"/>
      <c r="B58" s="684" t="s">
        <v>1209</v>
      </c>
      <c r="C58" s="976">
        <v>2417583</v>
      </c>
      <c r="D58" s="976"/>
      <c r="E58" s="977"/>
      <c r="F58" s="472"/>
    </row>
    <row r="59" spans="1:6" s="686" customFormat="1" ht="15.75" hidden="1" customHeight="1">
      <c r="A59" s="683"/>
      <c r="B59" s="684" t="s">
        <v>1210</v>
      </c>
      <c r="C59" s="976"/>
      <c r="D59" s="976"/>
      <c r="E59" s="977"/>
      <c r="F59" s="472"/>
    </row>
    <row r="60" spans="1:6" s="686" customFormat="1" ht="15.75" hidden="1" customHeight="1">
      <c r="A60" s="683"/>
      <c r="B60" s="684" t="s">
        <v>1200</v>
      </c>
      <c r="C60" s="976">
        <v>12313636</v>
      </c>
      <c r="D60" s="976"/>
      <c r="E60" s="977"/>
      <c r="F60" s="472"/>
    </row>
    <row r="61" spans="1:6" s="686" customFormat="1" ht="15.75" hidden="1" customHeight="1">
      <c r="A61" s="683"/>
      <c r="B61" s="684" t="s">
        <v>1211</v>
      </c>
      <c r="C61" s="976">
        <v>1978022</v>
      </c>
      <c r="D61" s="976"/>
      <c r="E61" s="977"/>
      <c r="F61" s="472"/>
    </row>
    <row r="62" spans="1:6" s="686" customFormat="1" ht="15.75" hidden="1" customHeight="1">
      <c r="A62" s="683"/>
      <c r="B62" s="684" t="s">
        <v>146</v>
      </c>
      <c r="C62" s="976">
        <v>939298</v>
      </c>
      <c r="D62" s="976"/>
      <c r="E62" s="977"/>
      <c r="F62" s="472"/>
    </row>
    <row r="63" spans="1:6" ht="15" customHeight="1">
      <c r="B63" s="473" t="s">
        <v>1010</v>
      </c>
      <c r="C63" s="971"/>
      <c r="D63" s="971"/>
      <c r="E63" s="471">
        <f>+C64+C65</f>
        <v>0</v>
      </c>
      <c r="F63" s="472">
        <v>0</v>
      </c>
    </row>
    <row r="64" spans="1:6" s="686" customFormat="1" ht="15" hidden="1" customHeight="1">
      <c r="A64" s="683"/>
      <c r="B64" s="684" t="s">
        <v>1123</v>
      </c>
      <c r="C64" s="978"/>
      <c r="D64" s="978"/>
      <c r="E64" s="977"/>
      <c r="F64" s="472"/>
    </row>
    <row r="65" spans="1:6" s="686" customFormat="1" ht="15" hidden="1" customHeight="1">
      <c r="A65" s="683"/>
      <c r="B65" s="684" t="s">
        <v>1124</v>
      </c>
      <c r="C65" s="978">
        <v>0</v>
      </c>
      <c r="D65" s="978"/>
      <c r="E65" s="977"/>
      <c r="F65" s="472"/>
    </row>
    <row r="66" spans="1:6" ht="15.75" customHeight="1">
      <c r="B66" s="473" t="s">
        <v>1011</v>
      </c>
      <c r="C66" s="971"/>
      <c r="D66" s="971"/>
      <c r="E66" s="471">
        <f>SUM(C67:C70)</f>
        <v>136297262</v>
      </c>
      <c r="F66" s="472">
        <v>16045089</v>
      </c>
    </row>
    <row r="67" spans="1:6" s="686" customFormat="1" ht="15.75" hidden="1" customHeight="1">
      <c r="A67" s="683"/>
      <c r="B67" s="684" t="s">
        <v>1113</v>
      </c>
      <c r="C67" s="976">
        <v>26843636</v>
      </c>
      <c r="D67" s="976"/>
      <c r="E67" s="977"/>
      <c r="F67" s="472"/>
    </row>
    <row r="68" spans="1:6" s="686" customFormat="1" ht="15.75" hidden="1" customHeight="1">
      <c r="A68" s="683"/>
      <c r="B68" s="684" t="s">
        <v>1151</v>
      </c>
      <c r="C68" s="976">
        <v>104336940</v>
      </c>
      <c r="D68" s="976"/>
      <c r="E68" s="977"/>
      <c r="F68" s="472"/>
    </row>
    <row r="69" spans="1:6" s="686" customFormat="1" ht="15.75" hidden="1" customHeight="1">
      <c r="A69" s="683"/>
      <c r="B69" s="684" t="s">
        <v>1186</v>
      </c>
      <c r="C69" s="976">
        <v>4914634</v>
      </c>
      <c r="D69" s="976"/>
      <c r="E69" s="977"/>
      <c r="F69" s="472"/>
    </row>
    <row r="70" spans="1:6" s="686" customFormat="1" ht="15.75" hidden="1" customHeight="1">
      <c r="A70" s="683"/>
      <c r="B70" s="684" t="s">
        <v>1160</v>
      </c>
      <c r="C70" s="976">
        <v>202052</v>
      </c>
      <c r="D70" s="976"/>
      <c r="E70" s="977"/>
      <c r="F70" s="472"/>
    </row>
    <row r="71" spans="1:6" ht="15" customHeight="1">
      <c r="B71" s="473" t="s">
        <v>853</v>
      </c>
      <c r="C71" s="971"/>
      <c r="D71" s="971"/>
      <c r="E71" s="471">
        <v>131654062</v>
      </c>
      <c r="F71" s="472">
        <v>121218685</v>
      </c>
    </row>
    <row r="72" spans="1:6" ht="15.75" customHeight="1">
      <c r="B72" s="473" t="s">
        <v>613</v>
      </c>
      <c r="C72" s="979"/>
      <c r="D72" s="979"/>
      <c r="E72" s="471">
        <f>SUM(C73:C85)</f>
        <v>54026880</v>
      </c>
      <c r="F72" s="472">
        <v>32694531</v>
      </c>
    </row>
    <row r="73" spans="1:6" s="686" customFormat="1" ht="15.75" hidden="1" customHeight="1">
      <c r="A73" s="683"/>
      <c r="B73" s="687" t="s">
        <v>1090</v>
      </c>
      <c r="C73" s="976">
        <v>2169354</v>
      </c>
      <c r="D73" s="976"/>
      <c r="E73" s="977"/>
      <c r="F73" s="472"/>
    </row>
    <row r="74" spans="1:6" s="686" customFormat="1" ht="15.75" hidden="1" customHeight="1">
      <c r="A74" s="683"/>
      <c r="B74" s="687" t="s">
        <v>1150</v>
      </c>
      <c r="C74" s="976">
        <v>0</v>
      </c>
      <c r="D74" s="976"/>
      <c r="E74" s="977"/>
      <c r="F74" s="472"/>
    </row>
    <row r="75" spans="1:6" s="686" customFormat="1" ht="15.75" hidden="1" customHeight="1">
      <c r="A75" s="683"/>
      <c r="B75" s="687" t="s">
        <v>1149</v>
      </c>
      <c r="C75" s="976">
        <v>0</v>
      </c>
      <c r="D75" s="976"/>
      <c r="E75" s="977"/>
      <c r="F75" s="472"/>
    </row>
    <row r="76" spans="1:6" s="686" customFormat="1" ht="15.75" hidden="1" customHeight="1">
      <c r="A76" s="683"/>
      <c r="B76" s="687" t="s">
        <v>1091</v>
      </c>
      <c r="C76" s="976">
        <v>2352220</v>
      </c>
      <c r="D76" s="976"/>
      <c r="E76" s="977"/>
      <c r="F76" s="472"/>
    </row>
    <row r="77" spans="1:6" s="686" customFormat="1" ht="15.75" hidden="1" customHeight="1">
      <c r="A77" s="683"/>
      <c r="B77" s="687" t="s">
        <v>1114</v>
      </c>
      <c r="C77" s="976">
        <v>0</v>
      </c>
      <c r="D77" s="976"/>
      <c r="E77" s="977"/>
      <c r="F77" s="472"/>
    </row>
    <row r="78" spans="1:6" s="686" customFormat="1" ht="15.75" hidden="1" customHeight="1">
      <c r="A78" s="683"/>
      <c r="B78" s="687" t="s">
        <v>1126</v>
      </c>
      <c r="C78" s="976">
        <v>3395998</v>
      </c>
      <c r="D78" s="976"/>
      <c r="E78" s="977"/>
      <c r="F78" s="472"/>
    </row>
    <row r="79" spans="1:6" s="686" customFormat="1" ht="15.75" hidden="1" customHeight="1">
      <c r="A79" s="683"/>
      <c r="B79" s="687" t="s">
        <v>1162</v>
      </c>
      <c r="C79" s="976">
        <v>0</v>
      </c>
      <c r="D79" s="976"/>
      <c r="E79" s="977"/>
      <c r="F79" s="472"/>
    </row>
    <row r="80" spans="1:6" s="686" customFormat="1" ht="15.75" hidden="1" customHeight="1">
      <c r="A80" s="683"/>
      <c r="B80" s="687" t="s">
        <v>1115</v>
      </c>
      <c r="C80" s="976">
        <v>32950389</v>
      </c>
      <c r="D80" s="976"/>
      <c r="E80" s="977"/>
      <c r="F80" s="472"/>
    </row>
    <row r="81" spans="1:6" s="686" customFormat="1" ht="15.75" hidden="1" customHeight="1">
      <c r="A81" s="683"/>
      <c r="B81" s="687" t="s">
        <v>1187</v>
      </c>
      <c r="C81" s="976">
        <v>6888659</v>
      </c>
      <c r="D81" s="976"/>
      <c r="E81" s="977"/>
      <c r="F81" s="472"/>
    </row>
    <row r="82" spans="1:6" s="686" customFormat="1" ht="15.75" hidden="1" customHeight="1">
      <c r="A82" s="683"/>
      <c r="B82" s="687" t="s">
        <v>1116</v>
      </c>
      <c r="C82" s="976">
        <v>0</v>
      </c>
      <c r="D82" s="976"/>
      <c r="E82" s="977"/>
      <c r="F82" s="472"/>
    </row>
    <row r="83" spans="1:6" s="686" customFormat="1" ht="15.75" hidden="1" customHeight="1">
      <c r="A83" s="683"/>
      <c r="B83" s="687" t="s">
        <v>1161</v>
      </c>
      <c r="C83" s="976"/>
      <c r="D83" s="976"/>
      <c r="E83" s="977"/>
      <c r="F83" s="472"/>
    </row>
    <row r="84" spans="1:6" s="686" customFormat="1" ht="15.75" hidden="1" customHeight="1">
      <c r="A84" s="683"/>
      <c r="B84" s="687" t="s">
        <v>1117</v>
      </c>
      <c r="C84" s="976">
        <v>74806</v>
      </c>
      <c r="D84" s="976"/>
      <c r="E84" s="977"/>
      <c r="F84" s="472"/>
    </row>
    <row r="85" spans="1:6" s="686" customFormat="1" ht="15.75" hidden="1" customHeight="1">
      <c r="A85" s="683"/>
      <c r="B85" s="687" t="s">
        <v>1092</v>
      </c>
      <c r="C85" s="976">
        <v>6195454</v>
      </c>
      <c r="D85" s="976"/>
      <c r="E85" s="977"/>
      <c r="F85" s="472"/>
    </row>
    <row r="86" spans="1:6">
      <c r="B86" s="473" t="s">
        <v>595</v>
      </c>
      <c r="C86" s="971"/>
      <c r="D86" s="971"/>
      <c r="E86" s="471">
        <v>2107843</v>
      </c>
      <c r="F86" s="472">
        <v>2041731</v>
      </c>
    </row>
    <row r="87" spans="1:6">
      <c r="B87" s="473" t="s">
        <v>854</v>
      </c>
      <c r="C87" s="971"/>
      <c r="D87" s="971"/>
      <c r="E87" s="471">
        <v>131955</v>
      </c>
      <c r="F87" s="472">
        <v>380</v>
      </c>
    </row>
    <row r="88" spans="1:6">
      <c r="B88" s="473" t="s">
        <v>652</v>
      </c>
      <c r="C88" s="971"/>
      <c r="D88" s="971"/>
      <c r="E88" s="471">
        <v>6280600</v>
      </c>
      <c r="F88" s="472">
        <v>32599400</v>
      </c>
    </row>
    <row r="89" spans="1:6">
      <c r="B89" s="473" t="s">
        <v>1288</v>
      </c>
      <c r="C89" s="971"/>
      <c r="D89" s="973" t="s">
        <v>1285</v>
      </c>
      <c r="E89" s="471">
        <f>+NOTAS!C570</f>
        <v>321878394</v>
      </c>
      <c r="F89" s="472">
        <v>310779928</v>
      </c>
    </row>
    <row r="90" spans="1:6">
      <c r="B90" s="473"/>
      <c r="C90" s="971"/>
      <c r="D90" s="971"/>
      <c r="E90" s="974">
        <f>SUM(E48:E89)</f>
        <v>1362519180</v>
      </c>
      <c r="F90" s="688">
        <f>SUM(F48:F89)</f>
        <v>1135136100</v>
      </c>
    </row>
    <row r="91" spans="1:6" s="462" customFormat="1">
      <c r="A91" s="459"/>
      <c r="B91" s="481" t="s">
        <v>711</v>
      </c>
      <c r="C91" s="971"/>
      <c r="D91" s="971"/>
      <c r="E91" s="484">
        <f>+E40-E46-E90</f>
        <v>1433606067</v>
      </c>
      <c r="F91" s="688">
        <f>+F40-F46-F90</f>
        <v>2668477256</v>
      </c>
    </row>
    <row r="92" spans="1:6" s="462" customFormat="1">
      <c r="A92" s="459"/>
      <c r="B92" s="481"/>
      <c r="C92" s="971"/>
      <c r="D92" s="971"/>
      <c r="E92" s="974"/>
      <c r="F92" s="472"/>
    </row>
    <row r="93" spans="1:6" s="462" customFormat="1">
      <c r="A93" s="459"/>
      <c r="B93" s="481" t="s">
        <v>1290</v>
      </c>
      <c r="C93" s="971"/>
      <c r="D93" s="973" t="s">
        <v>1289</v>
      </c>
      <c r="E93" s="975"/>
      <c r="F93" s="472"/>
    </row>
    <row r="94" spans="1:6" s="462" customFormat="1">
      <c r="A94" s="459"/>
      <c r="B94" s="481"/>
      <c r="C94" s="971"/>
      <c r="D94" s="971"/>
      <c r="E94" s="975"/>
      <c r="F94" s="472"/>
    </row>
    <row r="95" spans="1:6">
      <c r="B95" s="473" t="s">
        <v>551</v>
      </c>
      <c r="C95" s="971"/>
      <c r="D95" s="971"/>
      <c r="E95" s="471">
        <f>+NOTAS!C578</f>
        <v>255649207</v>
      </c>
      <c r="F95" s="472">
        <v>272353086</v>
      </c>
    </row>
    <row r="96" spans="1:6">
      <c r="B96" s="473" t="s">
        <v>827</v>
      </c>
      <c r="C96" s="980"/>
      <c r="D96" s="980"/>
      <c r="E96" s="486">
        <f>+NOTAS!C583</f>
        <v>10801112</v>
      </c>
      <c r="F96" s="472">
        <v>7218953</v>
      </c>
    </row>
    <row r="97" spans="2:7">
      <c r="B97" s="473"/>
      <c r="C97" s="980"/>
      <c r="D97" s="980"/>
      <c r="E97" s="486"/>
      <c r="F97" s="472"/>
    </row>
    <row r="98" spans="2:7">
      <c r="B98" s="481" t="s">
        <v>865</v>
      </c>
      <c r="C98" s="980"/>
      <c r="D98" s="980"/>
      <c r="E98" s="981"/>
      <c r="F98" s="472"/>
    </row>
    <row r="99" spans="2:7">
      <c r="B99" s="465" t="s">
        <v>864</v>
      </c>
      <c r="C99" s="980"/>
      <c r="D99" s="980"/>
      <c r="E99" s="981"/>
      <c r="F99" s="472"/>
    </row>
    <row r="100" spans="2:7">
      <c r="B100" s="488" t="s">
        <v>1292</v>
      </c>
      <c r="C100" s="980"/>
      <c r="D100" s="797" t="s">
        <v>1291</v>
      </c>
      <c r="E100" s="471">
        <f>+NOTAS!C592</f>
        <v>556216722</v>
      </c>
      <c r="F100" s="472">
        <v>545382963</v>
      </c>
    </row>
    <row r="101" spans="2:7">
      <c r="B101" s="473" t="s">
        <v>1293</v>
      </c>
      <c r="C101" s="971"/>
      <c r="D101" s="973" t="s">
        <v>1295</v>
      </c>
      <c r="E101" s="489">
        <f>+NOTAS!D148</f>
        <v>226898492</v>
      </c>
      <c r="F101" s="695">
        <v>1025866385</v>
      </c>
      <c r="G101" s="838"/>
    </row>
    <row r="102" spans="2:7">
      <c r="B102" s="473" t="s">
        <v>1294</v>
      </c>
      <c r="C102" s="982"/>
      <c r="D102" s="973" t="s">
        <v>1295</v>
      </c>
      <c r="E102" s="983">
        <f>+NOTAS!D150</f>
        <v>1005356406</v>
      </c>
      <c r="F102" s="798">
        <v>15808936</v>
      </c>
    </row>
    <row r="103" spans="2:7">
      <c r="B103" s="490"/>
      <c r="C103" s="982"/>
      <c r="D103" s="982"/>
      <c r="E103" s="983"/>
      <c r="F103" s="491"/>
    </row>
    <row r="104" spans="2:7">
      <c r="B104" s="465" t="s">
        <v>706</v>
      </c>
      <c r="C104" s="982"/>
      <c r="D104" s="982"/>
      <c r="E104" s="984"/>
      <c r="F104" s="492"/>
    </row>
    <row r="105" spans="2:7">
      <c r="B105" s="473" t="s">
        <v>600</v>
      </c>
      <c r="C105" s="971"/>
      <c r="D105" s="797" t="s">
        <v>1291</v>
      </c>
      <c r="E105" s="489">
        <v>0</v>
      </c>
      <c r="F105" s="493">
        <v>0</v>
      </c>
    </row>
    <row r="106" spans="2:7">
      <c r="B106" s="473" t="s">
        <v>1293</v>
      </c>
      <c r="C106" s="971"/>
      <c r="D106" s="973" t="s">
        <v>1295</v>
      </c>
      <c r="E106" s="489">
        <f>+NOTAS!D149</f>
        <v>60945105</v>
      </c>
      <c r="F106" s="493">
        <v>22204679</v>
      </c>
      <c r="G106" s="838"/>
    </row>
    <row r="107" spans="2:7">
      <c r="B107" s="473" t="s">
        <v>1294</v>
      </c>
      <c r="C107" s="971"/>
      <c r="D107" s="973" t="s">
        <v>1295</v>
      </c>
      <c r="E107" s="489">
        <f>+NOTAS!D151</f>
        <v>21996470</v>
      </c>
      <c r="F107" s="493">
        <v>16443423</v>
      </c>
    </row>
    <row r="108" spans="2:7">
      <c r="B108" s="473"/>
      <c r="C108" s="971"/>
      <c r="D108" s="973"/>
      <c r="E108" s="489"/>
      <c r="F108" s="493"/>
    </row>
    <row r="109" spans="2:7">
      <c r="B109" s="481" t="s">
        <v>712</v>
      </c>
      <c r="C109" s="470"/>
      <c r="D109" s="470"/>
      <c r="E109" s="489">
        <v>0</v>
      </c>
      <c r="F109" s="483">
        <v>0</v>
      </c>
    </row>
    <row r="110" spans="2:7">
      <c r="B110" s="473" t="s">
        <v>875</v>
      </c>
      <c r="C110" s="470"/>
      <c r="D110" s="470"/>
      <c r="E110" s="489">
        <v>0</v>
      </c>
      <c r="F110" s="483">
        <v>0</v>
      </c>
    </row>
    <row r="111" spans="2:7">
      <c r="B111" s="473" t="s">
        <v>713</v>
      </c>
      <c r="C111" s="470"/>
      <c r="D111" s="470"/>
      <c r="E111" s="489">
        <v>0</v>
      </c>
      <c r="F111" s="483">
        <v>0</v>
      </c>
    </row>
    <row r="112" spans="2:7">
      <c r="B112" s="473"/>
      <c r="C112" s="470"/>
      <c r="D112" s="470"/>
      <c r="E112" s="494"/>
      <c r="F112" s="483"/>
    </row>
    <row r="113" spans="1:6">
      <c r="B113" s="481" t="s">
        <v>714</v>
      </c>
      <c r="C113" s="470"/>
      <c r="D113" s="470"/>
      <c r="E113" s="494"/>
      <c r="F113" s="483"/>
    </row>
    <row r="114" spans="1:6">
      <c r="B114" s="473" t="s">
        <v>668</v>
      </c>
      <c r="C114" s="470"/>
      <c r="D114" s="470"/>
      <c r="E114" s="489">
        <v>0</v>
      </c>
      <c r="F114" s="483">
        <v>0</v>
      </c>
    </row>
    <row r="115" spans="1:6">
      <c r="B115" s="473" t="s">
        <v>346</v>
      </c>
      <c r="C115" s="470"/>
      <c r="D115" s="470"/>
      <c r="E115" s="489">
        <v>0</v>
      </c>
      <c r="F115" s="483">
        <v>0</v>
      </c>
    </row>
    <row r="116" spans="1:6">
      <c r="B116" s="473"/>
      <c r="C116" s="470"/>
      <c r="D116" s="470"/>
      <c r="E116" s="494"/>
      <c r="F116" s="483"/>
    </row>
    <row r="117" spans="1:6" s="462" customFormat="1">
      <c r="A117" s="459"/>
      <c r="B117" s="481" t="s">
        <v>876</v>
      </c>
      <c r="C117" s="495"/>
      <c r="D117" s="495"/>
      <c r="E117" s="484">
        <f>+E91+E95-E96+E100+E101-E102-E105+E106-E107+E110-E111</f>
        <v>1495161605</v>
      </c>
      <c r="F117" s="484">
        <f>+F91+F95-F96+F100+F101-F102-F105+F106-F107+F110-F111</f>
        <v>4494813057</v>
      </c>
    </row>
    <row r="118" spans="1:6">
      <c r="B118" s="481" t="s">
        <v>244</v>
      </c>
      <c r="C118" s="470"/>
      <c r="D118" s="470"/>
      <c r="E118" s="471">
        <v>0</v>
      </c>
      <c r="F118" s="483">
        <v>0</v>
      </c>
    </row>
    <row r="119" spans="1:6" ht="15.75" thickBot="1">
      <c r="B119" s="496" t="s">
        <v>612</v>
      </c>
      <c r="C119" s="485"/>
      <c r="D119" s="485"/>
      <c r="E119" s="486">
        <v>0</v>
      </c>
      <c r="F119" s="487">
        <v>0</v>
      </c>
    </row>
    <row r="120" spans="1:6" ht="15.75" thickBot="1">
      <c r="B120" s="1030" t="s">
        <v>633</v>
      </c>
      <c r="C120" s="1031"/>
      <c r="D120" s="1031"/>
      <c r="E120" s="1032">
        <f>+E117-E118-E119</f>
        <v>1495161605</v>
      </c>
      <c r="F120" s="1033">
        <f>+F117-F118-F119</f>
        <v>4494813057</v>
      </c>
    </row>
    <row r="121" spans="1:6" s="502" customFormat="1">
      <c r="A121" s="497"/>
      <c r="B121" s="498"/>
      <c r="C121" s="499"/>
      <c r="D121" s="499"/>
      <c r="E121" s="500"/>
      <c r="F121" s="501"/>
    </row>
    <row r="122" spans="1:6">
      <c r="B122" s="442" t="s">
        <v>1018</v>
      </c>
      <c r="C122" s="499"/>
      <c r="D122" s="499"/>
      <c r="E122" s="503"/>
    </row>
    <row r="123" spans="1:6">
      <c r="E123" s="503"/>
    </row>
    <row r="124" spans="1:6">
      <c r="E124" s="474"/>
    </row>
    <row r="125" spans="1:6">
      <c r="E125" s="504"/>
    </row>
    <row r="129" spans="2:6">
      <c r="B129" s="1101" t="s">
        <v>947</v>
      </c>
      <c r="C129" s="1101"/>
      <c r="D129" s="1101"/>
      <c r="E129" s="1101"/>
      <c r="F129" s="1101"/>
    </row>
    <row r="130" spans="2:6">
      <c r="B130" s="1101" t="s">
        <v>996</v>
      </c>
      <c r="C130" s="1101"/>
      <c r="D130" s="1101"/>
      <c r="E130" s="1101"/>
      <c r="F130" s="1101"/>
    </row>
    <row r="131" spans="2:6">
      <c r="B131" s="1101" t="s">
        <v>923</v>
      </c>
      <c r="C131" s="1101"/>
      <c r="D131" s="1101"/>
      <c r="E131" s="1101"/>
      <c r="F131" s="1101"/>
    </row>
  </sheetData>
  <sortState xmlns:xlrd2="http://schemas.microsoft.com/office/spreadsheetml/2017/richdata2" ref="B49:C60">
    <sortCondition ref="B49:B60"/>
  </sortState>
  <mergeCells count="8">
    <mergeCell ref="B129:F129"/>
    <mergeCell ref="B130:F130"/>
    <mergeCell ref="B131:F131"/>
    <mergeCell ref="B3:F3"/>
    <mergeCell ref="B9:B10"/>
    <mergeCell ref="B6:F6"/>
    <mergeCell ref="B7:F7"/>
    <mergeCell ref="D9:D10"/>
  </mergeCells>
  <phoneticPr fontId="44" type="noConversion"/>
  <pageMargins left="0.70866141732283472" right="0.39370078740157483" top="1.0236220472440944" bottom="0.59055118110236227" header="0.51181102362204722" footer="0.51181102362204722"/>
  <pageSetup paperSize="9" scale="49" firstPageNumber="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6052A-EBAE-43C9-B5BD-4796C4A39058}">
  <sheetPr>
    <tabColor rgb="FF0070C0"/>
    <pageSetUpPr fitToPage="1"/>
  </sheetPr>
  <dimension ref="B7:H52"/>
  <sheetViews>
    <sheetView showGridLines="0" zoomScaleNormal="100" workbookViewId="0">
      <selection activeCell="D38" sqref="D38"/>
    </sheetView>
  </sheetViews>
  <sheetFormatPr baseColWidth="10" defaultColWidth="11.42578125" defaultRowHeight="15"/>
  <cols>
    <col min="1" max="1" width="4.28515625" style="883" customWidth="1"/>
    <col min="2" max="2" width="11.42578125" style="883"/>
    <col min="3" max="3" width="17.7109375" style="883" customWidth="1"/>
    <col min="4" max="4" width="24.7109375" style="883" customWidth="1"/>
    <col min="5" max="5" width="16.5703125" style="395" bestFit="1" customWidth="1"/>
    <col min="6" max="6" width="18.5703125" style="884" bestFit="1" customWidth="1"/>
    <col min="7" max="7" width="3.7109375" style="883" bestFit="1" customWidth="1"/>
    <col min="8" max="8" width="11.42578125" style="883"/>
    <col min="9" max="9" width="13.42578125" style="883" bestFit="1" customWidth="1"/>
    <col min="10" max="16384" width="11.42578125" style="883"/>
  </cols>
  <sheetData>
    <row r="7" spans="2:6">
      <c r="B7" s="1118" t="s">
        <v>869</v>
      </c>
      <c r="C7" s="1118"/>
      <c r="D7" s="1118"/>
      <c r="E7" s="1118"/>
      <c r="F7" s="1118"/>
    </row>
    <row r="8" spans="2:6">
      <c r="B8" s="1119" t="s">
        <v>1452</v>
      </c>
      <c r="C8" s="1119"/>
      <c r="D8" s="1119"/>
      <c r="E8" s="1119"/>
      <c r="F8" s="1119"/>
    </row>
    <row r="9" spans="2:6">
      <c r="B9" s="1120" t="s">
        <v>925</v>
      </c>
      <c r="C9" s="1120"/>
      <c r="D9" s="1120"/>
      <c r="E9" s="1120"/>
      <c r="F9" s="1120"/>
    </row>
    <row r="10" spans="2:6" ht="15.75" thickBot="1">
      <c r="B10" s="885"/>
      <c r="C10" s="885"/>
      <c r="D10" s="885"/>
      <c r="E10" s="839">
        <v>45930</v>
      </c>
      <c r="F10" s="839">
        <v>45565</v>
      </c>
    </row>
    <row r="11" spans="2:6">
      <c r="B11" s="1023"/>
      <c r="C11" s="1017"/>
      <c r="D11" s="1017"/>
      <c r="E11" s="1018" t="s">
        <v>1393</v>
      </c>
      <c r="F11" s="1019" t="s">
        <v>1394</v>
      </c>
    </row>
    <row r="12" spans="2:6" ht="15.75" thickBot="1">
      <c r="B12" s="1024"/>
      <c r="C12" s="1020"/>
      <c r="D12" s="1020"/>
      <c r="E12" s="1021">
        <v>2025</v>
      </c>
      <c r="F12" s="1022">
        <v>2024</v>
      </c>
    </row>
    <row r="13" spans="2:6">
      <c r="B13" s="886" t="s">
        <v>1412</v>
      </c>
      <c r="C13" s="887"/>
      <c r="D13" s="887"/>
      <c r="E13" s="902"/>
      <c r="F13" s="903"/>
    </row>
    <row r="14" spans="2:6">
      <c r="B14" s="888" t="s">
        <v>1409</v>
      </c>
      <c r="C14" s="885"/>
      <c r="D14" s="885"/>
      <c r="E14" s="904">
        <v>7661954976</v>
      </c>
      <c r="F14" s="905">
        <v>6694563910</v>
      </c>
    </row>
    <row r="15" spans="2:6" ht="14.25" customHeight="1">
      <c r="B15" s="888" t="s">
        <v>1410</v>
      </c>
      <c r="C15" s="885"/>
      <c r="D15" s="885"/>
      <c r="E15" s="904">
        <v>-654888716</v>
      </c>
      <c r="F15" s="905">
        <v>-459139570</v>
      </c>
    </row>
    <row r="16" spans="2:6">
      <c r="B16" s="888" t="s">
        <v>1411</v>
      </c>
      <c r="C16" s="885"/>
      <c r="D16" s="885"/>
      <c r="E16" s="902">
        <v>-548681647</v>
      </c>
      <c r="F16" s="903">
        <v>-1190142328</v>
      </c>
    </row>
    <row r="17" spans="2:7" ht="15" customHeight="1">
      <c r="B17" s="1116" t="s">
        <v>1413</v>
      </c>
      <c r="C17" s="1117"/>
      <c r="D17" s="1117"/>
      <c r="E17" s="1028">
        <f>SUM(E13:E16)</f>
        <v>6458384613</v>
      </c>
      <c r="F17" s="1029">
        <f>SUM(F13:F16)</f>
        <v>5045282012</v>
      </c>
    </row>
    <row r="18" spans="2:7">
      <c r="B18" s="888" t="s">
        <v>1414</v>
      </c>
      <c r="C18" s="885"/>
      <c r="D18" s="885"/>
      <c r="E18" s="910">
        <v>0</v>
      </c>
      <c r="F18" s="911">
        <v>0</v>
      </c>
    </row>
    <row r="19" spans="2:7">
      <c r="B19" s="888" t="s">
        <v>1415</v>
      </c>
      <c r="C19" s="885"/>
      <c r="D19" s="885"/>
      <c r="E19" s="910">
        <v>0</v>
      </c>
      <c r="F19" s="911">
        <v>0</v>
      </c>
    </row>
    <row r="20" spans="2:7">
      <c r="B20" s="888" t="s">
        <v>1416</v>
      </c>
      <c r="C20" s="885"/>
      <c r="D20" s="885"/>
      <c r="E20" s="910">
        <v>0</v>
      </c>
      <c r="F20" s="911">
        <v>0</v>
      </c>
    </row>
    <row r="21" spans="2:7">
      <c r="B21" s="888" t="s">
        <v>1417</v>
      </c>
      <c r="C21" s="885"/>
      <c r="D21" s="885"/>
      <c r="E21" s="904">
        <v>-4552767755</v>
      </c>
      <c r="F21" s="905">
        <v>-1975538751</v>
      </c>
    </row>
    <row r="22" spans="2:7">
      <c r="B22" s="1116" t="s">
        <v>1418</v>
      </c>
      <c r="C22" s="1117"/>
      <c r="D22" s="1117"/>
      <c r="E22" s="1028">
        <f>SUM(E18:E21)</f>
        <v>-4552767755</v>
      </c>
      <c r="F22" s="1029">
        <f>SUM(F18:F21)</f>
        <v>-1975538751</v>
      </c>
      <c r="G22" s="889"/>
    </row>
    <row r="23" spans="2:7">
      <c r="B23" s="890" t="s">
        <v>1419</v>
      </c>
      <c r="C23" s="885"/>
      <c r="D23" s="885"/>
      <c r="E23" s="910">
        <v>0</v>
      </c>
      <c r="F23" s="911">
        <v>0</v>
      </c>
    </row>
    <row r="24" spans="2:7">
      <c r="B24" s="891" t="s">
        <v>1420</v>
      </c>
      <c r="C24" s="885"/>
      <c r="D24" s="885"/>
      <c r="E24" s="902">
        <v>557000000</v>
      </c>
      <c r="F24" s="911">
        <v>0</v>
      </c>
    </row>
    <row r="25" spans="2:7">
      <c r="B25" s="888" t="s">
        <v>1013</v>
      </c>
      <c r="C25" s="885"/>
      <c r="D25" s="885"/>
      <c r="E25" s="902">
        <v>6006022168</v>
      </c>
      <c r="F25" s="905">
        <v>-789340474</v>
      </c>
    </row>
    <row r="26" spans="2:7">
      <c r="B26" s="888" t="s">
        <v>1421</v>
      </c>
      <c r="C26" s="885"/>
      <c r="D26" s="885"/>
      <c r="E26" s="910">
        <v>0</v>
      </c>
      <c r="F26" s="911">
        <v>0</v>
      </c>
    </row>
    <row r="27" spans="2:7">
      <c r="B27" s="888" t="s">
        <v>1422</v>
      </c>
      <c r="C27" s="885"/>
      <c r="D27" s="885"/>
      <c r="E27" s="902">
        <v>-1114246329</v>
      </c>
      <c r="F27" s="903">
        <v>-12668181</v>
      </c>
    </row>
    <row r="28" spans="2:7">
      <c r="B28" s="888" t="s">
        <v>1423</v>
      </c>
      <c r="C28" s="885"/>
      <c r="D28" s="885"/>
      <c r="E28" s="910">
        <v>0</v>
      </c>
      <c r="F28" s="911">
        <v>0</v>
      </c>
    </row>
    <row r="29" spans="2:7">
      <c r="B29" s="888" t="s">
        <v>1424</v>
      </c>
      <c r="C29" s="885"/>
      <c r="D29" s="885"/>
      <c r="E29" s="902">
        <v>119715305</v>
      </c>
      <c r="F29" s="911">
        <v>0</v>
      </c>
    </row>
    <row r="30" spans="2:7">
      <c r="B30" s="888" t="s">
        <v>1425</v>
      </c>
      <c r="C30" s="885"/>
      <c r="D30" s="885"/>
      <c r="E30" s="910">
        <v>0</v>
      </c>
      <c r="F30" s="911">
        <v>0</v>
      </c>
    </row>
    <row r="31" spans="2:7">
      <c r="B31" s="1116" t="s">
        <v>1426</v>
      </c>
      <c r="C31" s="1117"/>
      <c r="D31" s="1117"/>
      <c r="E31" s="1028">
        <f>SUM(E23:E30)</f>
        <v>5568491144</v>
      </c>
      <c r="F31" s="1029">
        <f>SUM(F23:F30)</f>
        <v>-802008655</v>
      </c>
    </row>
    <row r="32" spans="2:7">
      <c r="B32" s="890" t="s">
        <v>1427</v>
      </c>
      <c r="C32" s="885"/>
      <c r="D32" s="885"/>
      <c r="E32" s="910">
        <v>0</v>
      </c>
      <c r="F32" s="911">
        <v>0</v>
      </c>
    </row>
    <row r="33" spans="2:8">
      <c r="B33" s="888" t="s">
        <v>1428</v>
      </c>
      <c r="C33" s="885"/>
      <c r="D33" s="885"/>
      <c r="E33" s="910">
        <v>0</v>
      </c>
      <c r="F33" s="911">
        <v>0</v>
      </c>
    </row>
    <row r="34" spans="2:8">
      <c r="B34" s="888" t="s">
        <v>1429</v>
      </c>
      <c r="C34" s="885"/>
      <c r="D34" s="885"/>
      <c r="E34" s="910">
        <v>0</v>
      </c>
      <c r="F34" s="911">
        <v>0</v>
      </c>
    </row>
    <row r="35" spans="2:8">
      <c r="B35" s="888" t="s">
        <v>1430</v>
      </c>
      <c r="C35" s="885"/>
      <c r="D35" s="885"/>
      <c r="E35" s="902">
        <v>-3752381160</v>
      </c>
      <c r="F35" s="903">
        <v>-1825000000</v>
      </c>
    </row>
    <row r="36" spans="2:8">
      <c r="B36" s="888" t="s">
        <v>1431</v>
      </c>
      <c r="C36" s="885"/>
      <c r="D36" s="885"/>
      <c r="E36" s="910">
        <v>0</v>
      </c>
      <c r="F36" s="903">
        <v>127905944</v>
      </c>
    </row>
    <row r="37" spans="2:8">
      <c r="B37" s="1116" t="s">
        <v>1432</v>
      </c>
      <c r="C37" s="1117"/>
      <c r="D37" s="1117"/>
      <c r="E37" s="1028">
        <f>SUM(E32:E36)</f>
        <v>-3752381160</v>
      </c>
      <c r="F37" s="1029">
        <f>SUM(F32:F36)</f>
        <v>-1697094056</v>
      </c>
    </row>
    <row r="38" spans="2:8">
      <c r="B38" s="888" t="s">
        <v>1433</v>
      </c>
      <c r="C38" s="885"/>
      <c r="D38" s="885"/>
      <c r="E38" s="906">
        <f>+E17+E22+E31+E37</f>
        <v>3721726842</v>
      </c>
      <c r="F38" s="903">
        <f>+F17+F22+F31+F37</f>
        <v>570640550</v>
      </c>
    </row>
    <row r="39" spans="2:8">
      <c r="B39" s="888" t="s">
        <v>1434</v>
      </c>
      <c r="C39" s="885"/>
      <c r="D39" s="885"/>
      <c r="E39" s="907">
        <v>-739509279</v>
      </c>
      <c r="F39" s="905">
        <v>1015818705</v>
      </c>
    </row>
    <row r="40" spans="2:8" ht="15.75" thickBot="1">
      <c r="B40" s="892" t="s">
        <v>1435</v>
      </c>
      <c r="C40" s="893"/>
      <c r="D40" s="893"/>
      <c r="E40" s="908">
        <v>805264087</v>
      </c>
      <c r="F40" s="909">
        <v>90205743</v>
      </c>
    </row>
    <row r="41" spans="2:8" ht="15.75" thickBot="1">
      <c r="B41" s="1025" t="s">
        <v>1436</v>
      </c>
      <c r="C41" s="1026"/>
      <c r="D41" s="1026"/>
      <c r="E41" s="1027">
        <f>+E38+E40+E39</f>
        <v>3787481650</v>
      </c>
      <c r="F41" s="1027">
        <f>+F38+F40+F39</f>
        <v>1676664998</v>
      </c>
      <c r="G41" s="914"/>
    </row>
    <row r="42" spans="2:8">
      <c r="B42" s="894"/>
      <c r="C42" s="885"/>
      <c r="D42" s="885"/>
      <c r="E42" s="895"/>
      <c r="F42" s="896"/>
    </row>
    <row r="43" spans="2:8">
      <c r="B43" s="897" t="s">
        <v>1236</v>
      </c>
      <c r="D43" s="885"/>
      <c r="E43" s="889"/>
      <c r="F43" s="898"/>
    </row>
    <row r="44" spans="2:8">
      <c r="B44" s="885"/>
      <c r="C44" s="885"/>
      <c r="D44" s="885"/>
      <c r="E44" s="899"/>
      <c r="F44" s="899"/>
    </row>
    <row r="45" spans="2:8">
      <c r="B45" s="1101" t="s">
        <v>947</v>
      </c>
      <c r="C45" s="1101"/>
      <c r="D45" s="1101"/>
      <c r="E45" s="1101"/>
      <c r="F45" s="1101"/>
      <c r="G45" s="1101"/>
    </row>
    <row r="46" spans="2:8">
      <c r="B46" s="1101" t="s">
        <v>996</v>
      </c>
      <c r="C46" s="1101"/>
      <c r="D46" s="1101"/>
      <c r="E46" s="1101"/>
      <c r="F46" s="1101"/>
      <c r="G46" s="1101"/>
    </row>
    <row r="47" spans="2:8">
      <c r="B47" s="1101" t="s">
        <v>923</v>
      </c>
      <c r="C47" s="1101"/>
      <c r="D47" s="1101"/>
      <c r="E47" s="1101"/>
      <c r="F47" s="1101"/>
      <c r="G47" s="1101"/>
      <c r="H47" s="900"/>
    </row>
    <row r="48" spans="2:8">
      <c r="C48" s="900"/>
      <c r="D48" s="449"/>
      <c r="E48" s="900"/>
      <c r="F48" s="450"/>
      <c r="G48" s="449"/>
      <c r="H48" s="900"/>
    </row>
    <row r="49" spans="2:7">
      <c r="E49" s="883"/>
      <c r="F49" s="901"/>
    </row>
    <row r="50" spans="2:7">
      <c r="B50" s="1101"/>
      <c r="C50" s="1101"/>
      <c r="D50" s="1101"/>
      <c r="E50" s="1101"/>
      <c r="F50" s="1101"/>
      <c r="G50" s="1101"/>
    </row>
    <row r="51" spans="2:7">
      <c r="B51" s="1101"/>
      <c r="C51" s="1101"/>
      <c r="D51" s="1101"/>
      <c r="E51" s="1101"/>
      <c r="F51" s="1101"/>
      <c r="G51" s="1101"/>
    </row>
    <row r="52" spans="2:7">
      <c r="B52" s="1101"/>
      <c r="C52" s="1101"/>
      <c r="D52" s="1101"/>
      <c r="E52" s="1101"/>
      <c r="F52" s="1101"/>
      <c r="G52" s="1101"/>
    </row>
  </sheetData>
  <mergeCells count="13">
    <mergeCell ref="B31:D31"/>
    <mergeCell ref="B7:F7"/>
    <mergeCell ref="B8:F8"/>
    <mergeCell ref="B9:F9"/>
    <mergeCell ref="B17:D17"/>
    <mergeCell ref="B22:D22"/>
    <mergeCell ref="B52:G52"/>
    <mergeCell ref="B37:D37"/>
    <mergeCell ref="B45:G45"/>
    <mergeCell ref="B46:G46"/>
    <mergeCell ref="B47:G47"/>
    <mergeCell ref="B50:G50"/>
    <mergeCell ref="B51:G51"/>
  </mergeCells>
  <pageMargins left="0.70866141732283472" right="0.39370078740157483" top="1.0236220472440944" bottom="0.59055118110236227" header="0.51181102362204722" footer="0.51181102362204722"/>
  <pageSetup paperSize="9" scale="8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pageSetUpPr fitToPage="1"/>
  </sheetPr>
  <dimension ref="A4:O40"/>
  <sheetViews>
    <sheetView showGridLines="0" zoomScale="80" zoomScaleNormal="80" workbookViewId="0">
      <selection activeCell="H33" sqref="G32:H33"/>
    </sheetView>
  </sheetViews>
  <sheetFormatPr baseColWidth="10" defaultColWidth="11.42578125" defaultRowHeight="15"/>
  <cols>
    <col min="1" max="1" width="47.28515625" style="370" bestFit="1" customWidth="1"/>
    <col min="2" max="2" width="11.28515625" style="370" bestFit="1" customWidth="1"/>
    <col min="3" max="3" width="13.7109375" style="370" bestFit="1" customWidth="1"/>
    <col min="4" max="4" width="13.5703125" style="370" bestFit="1" customWidth="1"/>
    <col min="5" max="5" width="12" style="370" bestFit="1" customWidth="1"/>
    <col min="6" max="6" width="13.42578125" style="370" bestFit="1" customWidth="1"/>
    <col min="7" max="7" width="13.5703125" style="370" bestFit="1" customWidth="1"/>
    <col min="8" max="8" width="10.85546875" style="370" bestFit="1" customWidth="1"/>
    <col min="9" max="11" width="14.28515625" style="370" bestFit="1" customWidth="1"/>
    <col min="12" max="12" width="13.5703125" style="370" bestFit="1" customWidth="1"/>
    <col min="13" max="13" width="3.42578125" style="370" bestFit="1" customWidth="1"/>
    <col min="14" max="14" width="14" style="370" bestFit="1" customWidth="1"/>
    <col min="15" max="16384" width="11.42578125" style="370"/>
  </cols>
  <sheetData>
    <row r="4" spans="1:12">
      <c r="A4" s="1121"/>
      <c r="B4" s="1121"/>
      <c r="C4" s="1121"/>
      <c r="D4" s="1121"/>
      <c r="E4" s="1121"/>
      <c r="F4" s="1121"/>
      <c r="G4" s="1121"/>
      <c r="H4" s="1121"/>
      <c r="I4" s="1121"/>
      <c r="J4" s="1121"/>
      <c r="K4" s="505"/>
      <c r="L4" s="505"/>
    </row>
    <row r="5" spans="1:12">
      <c r="A5" s="506"/>
      <c r="B5" s="506"/>
      <c r="C5" s="506"/>
      <c r="D5" s="506"/>
      <c r="E5" s="506"/>
      <c r="F5" s="506"/>
      <c r="G5" s="506"/>
      <c r="H5" s="506"/>
      <c r="I5" s="506"/>
      <c r="J5" s="506"/>
      <c r="K5" s="505"/>
      <c r="L5" s="505"/>
    </row>
    <row r="6" spans="1:12">
      <c r="A6" s="506"/>
      <c r="B6" s="506"/>
      <c r="C6" s="506"/>
      <c r="D6" s="506"/>
      <c r="E6" s="506"/>
      <c r="F6" s="506"/>
      <c r="G6" s="506"/>
      <c r="H6" s="506"/>
      <c r="I6" s="506"/>
      <c r="J6" s="506"/>
      <c r="K6" s="505"/>
      <c r="L6" s="505"/>
    </row>
    <row r="7" spans="1:12">
      <c r="A7" s="506"/>
      <c r="B7" s="506"/>
      <c r="C7" s="506"/>
      <c r="D7" s="506"/>
      <c r="E7" s="506"/>
      <c r="F7" s="506"/>
      <c r="G7" s="506"/>
      <c r="H7" s="506"/>
      <c r="I7" s="506"/>
      <c r="J7" s="506"/>
      <c r="K7" s="505"/>
      <c r="L7" s="505"/>
    </row>
    <row r="8" spans="1:12">
      <c r="A8" s="506"/>
      <c r="B8" s="506"/>
      <c r="C8" s="506"/>
      <c r="D8" s="506"/>
      <c r="E8" s="506"/>
      <c r="F8" s="506"/>
      <c r="G8" s="506"/>
      <c r="H8" s="506"/>
      <c r="I8" s="506"/>
      <c r="J8" s="506"/>
      <c r="K8" s="505"/>
      <c r="L8" s="505"/>
    </row>
    <row r="9" spans="1:12">
      <c r="A9" s="1125" t="s">
        <v>870</v>
      </c>
      <c r="B9" s="1125"/>
      <c r="C9" s="1125"/>
      <c r="D9" s="1125"/>
      <c r="E9" s="1125"/>
      <c r="F9" s="1125"/>
      <c r="G9" s="1125"/>
      <c r="H9" s="1125"/>
      <c r="I9" s="1125"/>
      <c r="J9" s="1125"/>
      <c r="K9" s="1125"/>
      <c r="L9" s="1125"/>
    </row>
    <row r="10" spans="1:12">
      <c r="A10" s="1125" t="s">
        <v>1452</v>
      </c>
      <c r="B10" s="1125"/>
      <c r="C10" s="1125"/>
      <c r="D10" s="1125"/>
      <c r="E10" s="1125"/>
      <c r="F10" s="1125"/>
      <c r="G10" s="1125"/>
      <c r="H10" s="1125"/>
      <c r="I10" s="1125"/>
      <c r="J10" s="1125"/>
      <c r="K10" s="1125"/>
      <c r="L10" s="1125"/>
    </row>
    <row r="11" spans="1:12">
      <c r="A11" s="1126" t="s">
        <v>924</v>
      </c>
      <c r="B11" s="1126"/>
      <c r="C11" s="1126"/>
      <c r="D11" s="1126"/>
      <c r="E11" s="1126"/>
      <c r="F11" s="1126"/>
      <c r="G11" s="1126"/>
      <c r="H11" s="1126"/>
      <c r="I11" s="1126"/>
      <c r="J11" s="1126"/>
      <c r="K11" s="1126"/>
      <c r="L11" s="1126"/>
    </row>
    <row r="12" spans="1:12" ht="15.75" thickBot="1">
      <c r="A12" s="505"/>
      <c r="B12" s="507"/>
      <c r="C12" s="507"/>
      <c r="D12" s="507"/>
      <c r="E12" s="507"/>
      <c r="F12" s="507"/>
      <c r="G12" s="507"/>
      <c r="H12" s="507"/>
      <c r="I12" s="507"/>
      <c r="J12" s="507"/>
      <c r="K12" s="507"/>
      <c r="L12" s="507"/>
    </row>
    <row r="13" spans="1:12" ht="15" customHeight="1">
      <c r="A13" s="1122" t="s">
        <v>342</v>
      </c>
      <c r="B13" s="1131" t="s">
        <v>129</v>
      </c>
      <c r="C13" s="1132"/>
      <c r="D13" s="1133"/>
      <c r="E13" s="1131" t="s">
        <v>718</v>
      </c>
      <c r="F13" s="1132"/>
      <c r="G13" s="1132"/>
      <c r="H13" s="1133"/>
      <c r="I13" s="1131" t="s">
        <v>722</v>
      </c>
      <c r="J13" s="1132"/>
      <c r="K13" s="1132" t="s">
        <v>128</v>
      </c>
      <c r="L13" s="1142"/>
    </row>
    <row r="14" spans="1:12" ht="15" customHeight="1">
      <c r="A14" s="1123"/>
      <c r="B14" s="1134"/>
      <c r="C14" s="1135"/>
      <c r="D14" s="1136"/>
      <c r="E14" s="1134"/>
      <c r="F14" s="1135"/>
      <c r="G14" s="1135"/>
      <c r="H14" s="1136"/>
      <c r="I14" s="1134"/>
      <c r="J14" s="1135"/>
      <c r="K14" s="1135"/>
      <c r="L14" s="1143"/>
    </row>
    <row r="15" spans="1:12">
      <c r="A15" s="1124"/>
      <c r="B15" s="508" t="s">
        <v>715</v>
      </c>
      <c r="C15" s="508" t="s">
        <v>727</v>
      </c>
      <c r="D15" s="508" t="s">
        <v>717</v>
      </c>
      <c r="E15" s="1127" t="s">
        <v>719</v>
      </c>
      <c r="F15" s="1128" t="s">
        <v>720</v>
      </c>
      <c r="G15" s="1129" t="s">
        <v>53</v>
      </c>
      <c r="H15" s="1130" t="s">
        <v>721</v>
      </c>
      <c r="I15" s="1137" t="s">
        <v>723</v>
      </c>
      <c r="J15" s="1137" t="s">
        <v>724</v>
      </c>
      <c r="K15" s="862" t="s">
        <v>1167</v>
      </c>
      <c r="L15" s="863" t="s">
        <v>1167</v>
      </c>
    </row>
    <row r="16" spans="1:12">
      <c r="A16" s="1124"/>
      <c r="B16" s="508"/>
      <c r="C16" s="508" t="s">
        <v>716</v>
      </c>
      <c r="D16" s="508"/>
      <c r="E16" s="1127"/>
      <c r="F16" s="1128"/>
      <c r="G16" s="1129"/>
      <c r="H16" s="1130"/>
      <c r="I16" s="1138"/>
      <c r="J16" s="1138"/>
      <c r="K16" s="862" t="s">
        <v>700</v>
      </c>
      <c r="L16" s="863" t="s">
        <v>701</v>
      </c>
    </row>
    <row r="17" spans="1:15" ht="24" customHeight="1">
      <c r="A17" s="509" t="s">
        <v>860</v>
      </c>
      <c r="B17" s="510">
        <v>0</v>
      </c>
      <c r="C17" s="510">
        <v>0</v>
      </c>
      <c r="D17" s="510">
        <v>4416357669</v>
      </c>
      <c r="E17" s="510">
        <v>518324142</v>
      </c>
      <c r="F17" s="510">
        <v>15028121</v>
      </c>
      <c r="G17" s="510">
        <v>868431553</v>
      </c>
      <c r="H17" s="510">
        <v>21824713</v>
      </c>
      <c r="I17" s="510">
        <v>-2869027935</v>
      </c>
      <c r="J17" s="510">
        <v>6606380974</v>
      </c>
      <c r="K17" s="510">
        <f>SUM(B17:J17)</f>
        <v>9577319237</v>
      </c>
      <c r="L17" s="1139"/>
    </row>
    <row r="18" spans="1:15" ht="24" customHeight="1">
      <c r="A18" s="509" t="s">
        <v>725</v>
      </c>
      <c r="B18" s="510">
        <v>0</v>
      </c>
      <c r="C18" s="511">
        <v>0</v>
      </c>
      <c r="D18" s="511">
        <v>0</v>
      </c>
      <c r="E18" s="510">
        <v>0</v>
      </c>
      <c r="F18" s="510">
        <v>-15028121</v>
      </c>
      <c r="G18" s="510">
        <v>0</v>
      </c>
      <c r="H18" s="510">
        <v>0</v>
      </c>
      <c r="I18" s="510">
        <v>0</v>
      </c>
      <c r="J18" s="510">
        <v>0</v>
      </c>
      <c r="K18" s="510">
        <f>SUM(B18:J18)</f>
        <v>-15028121</v>
      </c>
      <c r="L18" s="1140"/>
      <c r="M18" s="512"/>
    </row>
    <row r="19" spans="1:15" ht="24" customHeight="1">
      <c r="A19" s="513" t="s">
        <v>874</v>
      </c>
      <c r="B19" s="511">
        <v>0</v>
      </c>
      <c r="C19" s="511">
        <v>0</v>
      </c>
      <c r="D19" s="511">
        <v>0</v>
      </c>
      <c r="E19" s="511">
        <v>0</v>
      </c>
      <c r="F19" s="511">
        <v>0</v>
      </c>
      <c r="G19" s="511">
        <v>0</v>
      </c>
      <c r="H19" s="511">
        <v>0</v>
      </c>
      <c r="I19" s="511">
        <v>0</v>
      </c>
      <c r="J19" s="511">
        <v>0</v>
      </c>
      <c r="K19" s="510">
        <f t="shared" ref="K19:K22" si="0">SUM(B19:J19)</f>
        <v>0</v>
      </c>
      <c r="L19" s="1140"/>
    </row>
    <row r="20" spans="1:15" ht="24" customHeight="1">
      <c r="A20" s="513" t="s">
        <v>726</v>
      </c>
      <c r="B20" s="511">
        <v>0</v>
      </c>
      <c r="C20" s="511">
        <v>0</v>
      </c>
      <c r="D20" s="511">
        <v>0</v>
      </c>
      <c r="E20" s="511">
        <v>0</v>
      </c>
      <c r="F20" s="511">
        <v>0</v>
      </c>
      <c r="G20" s="511">
        <v>0</v>
      </c>
      <c r="H20" s="511">
        <v>0</v>
      </c>
      <c r="I20" s="510">
        <v>2869027935</v>
      </c>
      <c r="J20" s="511">
        <v>-6606380974</v>
      </c>
      <c r="K20" s="510">
        <f t="shared" si="0"/>
        <v>-3737353039</v>
      </c>
      <c r="L20" s="1140"/>
    </row>
    <row r="21" spans="1:15" ht="24" customHeight="1">
      <c r="A21" s="513" t="s">
        <v>1144</v>
      </c>
      <c r="B21" s="511">
        <v>0</v>
      </c>
      <c r="C21" s="511">
        <v>0</v>
      </c>
      <c r="D21" s="511">
        <v>0</v>
      </c>
      <c r="E21" s="511">
        <v>0</v>
      </c>
      <c r="F21" s="511">
        <v>0</v>
      </c>
      <c r="G21" s="511">
        <v>557000000</v>
      </c>
      <c r="H21" s="511">
        <v>0</v>
      </c>
      <c r="I21" s="511">
        <v>0</v>
      </c>
      <c r="J21" s="511">
        <v>0</v>
      </c>
      <c r="K21" s="510">
        <f t="shared" si="0"/>
        <v>557000000</v>
      </c>
      <c r="L21" s="1140"/>
    </row>
    <row r="22" spans="1:15" ht="24" customHeight="1">
      <c r="A22" s="513" t="s">
        <v>942</v>
      </c>
      <c r="B22" s="511">
        <v>0</v>
      </c>
      <c r="C22" s="511">
        <v>0</v>
      </c>
      <c r="D22" s="511">
        <v>0</v>
      </c>
      <c r="E22" s="511">
        <v>0</v>
      </c>
      <c r="F22" s="511">
        <v>0</v>
      </c>
      <c r="G22" s="511">
        <v>0</v>
      </c>
      <c r="H22" s="511">
        <v>0</v>
      </c>
      <c r="I22" s="510">
        <v>0</v>
      </c>
      <c r="J22" s="511">
        <v>0</v>
      </c>
      <c r="K22" s="510">
        <f t="shared" si="0"/>
        <v>0</v>
      </c>
      <c r="L22" s="1140"/>
    </row>
    <row r="23" spans="1:15" ht="24" customHeight="1">
      <c r="A23" s="509" t="s">
        <v>633</v>
      </c>
      <c r="B23" s="510">
        <v>0</v>
      </c>
      <c r="C23" s="510">
        <v>0</v>
      </c>
      <c r="D23" s="510">
        <v>0</v>
      </c>
      <c r="E23" s="510">
        <v>0</v>
      </c>
      <c r="F23" s="510">
        <v>0</v>
      </c>
      <c r="G23" s="510">
        <v>0</v>
      </c>
      <c r="H23" s="510">
        <v>0</v>
      </c>
      <c r="I23" s="510">
        <v>0</v>
      </c>
      <c r="J23" s="511">
        <v>1495161605</v>
      </c>
      <c r="K23" s="510">
        <f>SUM(B23:J23)</f>
        <v>1495161605</v>
      </c>
      <c r="L23" s="1141"/>
    </row>
    <row r="24" spans="1:15" ht="24" customHeight="1">
      <c r="A24" s="514" t="s">
        <v>1168</v>
      </c>
      <c r="B24" s="515">
        <v>0</v>
      </c>
      <c r="C24" s="515">
        <f t="shared" ref="C24:I24" si="1">SUM(C17:C23)</f>
        <v>0</v>
      </c>
      <c r="D24" s="515">
        <f>SUM(D17:D23)</f>
        <v>4416357669</v>
      </c>
      <c r="E24" s="515">
        <f>SUM(E17:E23)</f>
        <v>518324142</v>
      </c>
      <c r="F24" s="515">
        <f t="shared" si="1"/>
        <v>0</v>
      </c>
      <c r="G24" s="515">
        <f t="shared" si="1"/>
        <v>1425431553</v>
      </c>
      <c r="H24" s="515">
        <f t="shared" si="1"/>
        <v>21824713</v>
      </c>
      <c r="I24" s="515">
        <f t="shared" si="1"/>
        <v>0</v>
      </c>
      <c r="J24" s="515">
        <f>SUM(J17:J23)</f>
        <v>1495161605</v>
      </c>
      <c r="K24" s="515">
        <f>SUM(D24:J24)</f>
        <v>7877099682</v>
      </c>
      <c r="L24" s="516"/>
      <c r="M24" s="709">
        <f>+K24-BALANCE!I85</f>
        <v>0</v>
      </c>
      <c r="N24" s="512"/>
      <c r="O24" s="512"/>
    </row>
    <row r="25" spans="1:15" ht="24" customHeight="1" thickBot="1">
      <c r="A25" s="517" t="s">
        <v>883</v>
      </c>
      <c r="B25" s="518">
        <v>0</v>
      </c>
      <c r="C25" s="519">
        <v>0</v>
      </c>
      <c r="D25" s="519">
        <v>4220000000</v>
      </c>
      <c r="E25" s="518">
        <v>321621351</v>
      </c>
      <c r="F25" s="518">
        <v>15028121</v>
      </c>
      <c r="G25" s="518">
        <v>868431553</v>
      </c>
      <c r="H25" s="518">
        <v>21824713</v>
      </c>
      <c r="I25" s="518">
        <v>0</v>
      </c>
      <c r="J25" s="518">
        <v>4494813057</v>
      </c>
      <c r="K25" s="518"/>
      <c r="L25" s="520">
        <v>9941718795</v>
      </c>
      <c r="M25" s="709"/>
      <c r="N25" s="512"/>
      <c r="O25" s="512"/>
    </row>
    <row r="26" spans="1:15">
      <c r="A26" s="507"/>
      <c r="B26" s="522"/>
      <c r="C26" s="522"/>
      <c r="D26" s="522"/>
      <c r="E26" s="522"/>
      <c r="F26" s="522"/>
      <c r="G26" s="522"/>
      <c r="H26" s="522"/>
      <c r="I26" s="522"/>
      <c r="J26" s="522"/>
      <c r="K26" s="448"/>
      <c r="L26" s="448"/>
    </row>
    <row r="27" spans="1:15">
      <c r="A27" s="442" t="s">
        <v>1018</v>
      </c>
      <c r="B27" s="507"/>
      <c r="C27" s="523"/>
      <c r="D27" s="524"/>
      <c r="E27" s="507"/>
      <c r="F27" s="507"/>
      <c r="G27" s="507"/>
      <c r="H27" s="507"/>
      <c r="I27" s="507"/>
      <c r="J27" s="507"/>
      <c r="K27" s="507"/>
      <c r="L27" s="507"/>
    </row>
    <row r="28" spans="1:15" s="377" customFormat="1" ht="24" customHeight="1">
      <c r="J28" s="525"/>
    </row>
    <row r="29" spans="1:15">
      <c r="A29" s="507"/>
      <c r="B29" s="507"/>
      <c r="C29" s="507"/>
      <c r="D29" s="526"/>
      <c r="E29" s="507"/>
      <c r="F29" s="507"/>
      <c r="G29" s="507"/>
      <c r="H29" s="507"/>
      <c r="I29" s="507"/>
      <c r="J29" s="507"/>
      <c r="K29" s="526"/>
      <c r="L29" s="507"/>
    </row>
    <row r="30" spans="1:15">
      <c r="A30" s="507"/>
      <c r="B30" s="507"/>
      <c r="C30" s="507"/>
      <c r="D30" s="526"/>
      <c r="E30" s="507"/>
      <c r="F30" s="507"/>
      <c r="G30" s="507"/>
      <c r="H30" s="507"/>
      <c r="I30" s="507"/>
      <c r="J30" s="507"/>
      <c r="K30" s="507"/>
      <c r="L30" s="507"/>
    </row>
    <row r="31" spans="1:15">
      <c r="A31" s="507"/>
      <c r="B31" s="507"/>
      <c r="C31" s="507"/>
      <c r="D31" s="507"/>
      <c r="E31" s="507"/>
      <c r="F31" s="507"/>
      <c r="G31" s="507"/>
      <c r="H31" s="507"/>
      <c r="I31" s="507"/>
      <c r="J31" s="507"/>
      <c r="K31" s="507"/>
      <c r="L31" s="507"/>
    </row>
    <row r="32" spans="1:15">
      <c r="A32" s="507"/>
      <c r="B32" s="507"/>
      <c r="C32" s="507"/>
      <c r="D32" s="507"/>
      <c r="E32" s="507"/>
      <c r="F32" s="507"/>
      <c r="G32" s="507"/>
      <c r="H32" s="507"/>
      <c r="I32" s="507"/>
      <c r="J32" s="507"/>
      <c r="K32" s="507"/>
      <c r="L32" s="507"/>
    </row>
    <row r="33" spans="1:12">
      <c r="A33" s="507"/>
      <c r="B33" s="507"/>
      <c r="C33" s="507"/>
      <c r="D33" s="507"/>
      <c r="E33" s="507"/>
      <c r="F33" s="507"/>
      <c r="G33" s="507"/>
      <c r="H33" s="507"/>
      <c r="I33" s="507"/>
      <c r="J33" s="507"/>
      <c r="K33" s="507"/>
      <c r="L33" s="507"/>
    </row>
    <row r="34" spans="1:12">
      <c r="A34" s="507"/>
      <c r="B34" s="507"/>
      <c r="C34" s="507"/>
      <c r="D34" s="507"/>
      <c r="E34" s="507"/>
      <c r="F34" s="507"/>
      <c r="G34" s="507"/>
      <c r="H34" s="507"/>
      <c r="I34" s="507"/>
      <c r="J34" s="507"/>
      <c r="K34" s="507"/>
      <c r="L34" s="507"/>
    </row>
    <row r="35" spans="1:12" ht="15" customHeight="1">
      <c r="A35" s="1101" t="s">
        <v>947</v>
      </c>
      <c r="B35" s="1101"/>
      <c r="C35" s="1101"/>
      <c r="D35" s="1101"/>
      <c r="E35" s="1101"/>
      <c r="F35" s="1101"/>
      <c r="G35" s="1101"/>
      <c r="H35" s="1101"/>
      <c r="I35" s="1101"/>
      <c r="J35" s="1101"/>
      <c r="K35" s="1101"/>
      <c r="L35" s="1101"/>
    </row>
    <row r="36" spans="1:12" ht="15" customHeight="1">
      <c r="A36" s="1101" t="s">
        <v>996</v>
      </c>
      <c r="B36" s="1101"/>
      <c r="C36" s="1101"/>
      <c r="D36" s="1101"/>
      <c r="E36" s="1101"/>
      <c r="F36" s="1101"/>
      <c r="G36" s="1101"/>
      <c r="H36" s="1101"/>
      <c r="I36" s="1101"/>
      <c r="J36" s="1101"/>
      <c r="K36" s="1101"/>
      <c r="L36" s="1101"/>
    </row>
    <row r="37" spans="1:12">
      <c r="A37" s="1101" t="s">
        <v>923</v>
      </c>
      <c r="B37" s="1101"/>
      <c r="C37" s="1101"/>
      <c r="D37" s="1101"/>
      <c r="E37" s="1101"/>
      <c r="F37" s="1101"/>
      <c r="G37" s="1101"/>
      <c r="H37" s="1101"/>
      <c r="I37" s="1101"/>
      <c r="J37" s="1101"/>
      <c r="K37" s="1101"/>
      <c r="L37" s="1101"/>
    </row>
    <row r="40" spans="1:12">
      <c r="A40" s="507"/>
      <c r="B40" s="507"/>
      <c r="C40" s="507"/>
      <c r="D40" s="507"/>
      <c r="E40" s="507"/>
      <c r="F40" s="507"/>
      <c r="G40" s="507"/>
      <c r="H40" s="507"/>
      <c r="I40" s="507"/>
      <c r="J40" s="507"/>
      <c r="K40" s="507"/>
      <c r="L40" s="507"/>
    </row>
  </sheetData>
  <mergeCells count="19">
    <mergeCell ref="A35:L35"/>
    <mergeCell ref="A36:L36"/>
    <mergeCell ref="A37:L37"/>
    <mergeCell ref="L17:L23"/>
    <mergeCell ref="K13:L14"/>
    <mergeCell ref="A4:J4"/>
    <mergeCell ref="A13:A16"/>
    <mergeCell ref="A9:L9"/>
    <mergeCell ref="A10:L10"/>
    <mergeCell ref="A11:L11"/>
    <mergeCell ref="E15:E16"/>
    <mergeCell ref="F15:F16"/>
    <mergeCell ref="G15:G16"/>
    <mergeCell ref="H15:H16"/>
    <mergeCell ref="B13:D14"/>
    <mergeCell ref="E13:H14"/>
    <mergeCell ref="I13:J14"/>
    <mergeCell ref="I15:I16"/>
    <mergeCell ref="J15:J16"/>
  </mergeCells>
  <pageMargins left="0.7" right="0.7" top="0.75" bottom="0.75" header="0.3" footer="0.3"/>
  <pageSetup paperSize="9" scale="60" orientation="landscape"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A7:XFD789"/>
  <sheetViews>
    <sheetView zoomScaleNormal="100" workbookViewId="0">
      <selection activeCell="F18" sqref="F18"/>
    </sheetView>
  </sheetViews>
  <sheetFormatPr baseColWidth="10" defaultColWidth="11.42578125" defaultRowHeight="15"/>
  <cols>
    <col min="1" max="1" width="1.28515625" style="370" customWidth="1"/>
    <col min="2" max="2" width="34.85546875" style="370" customWidth="1"/>
    <col min="3" max="3" width="19.5703125" style="370" customWidth="1"/>
    <col min="4" max="4" width="19.140625" style="370" customWidth="1"/>
    <col min="5" max="5" width="18.85546875" style="370" customWidth="1"/>
    <col min="6" max="6" width="17.5703125" style="370" customWidth="1"/>
    <col min="7" max="7" width="15.85546875" style="370" customWidth="1"/>
    <col min="8" max="8" width="16.7109375" style="370" customWidth="1"/>
    <col min="9" max="9" width="15.5703125" style="370" customWidth="1"/>
    <col min="10" max="10" width="10.140625" style="370" customWidth="1"/>
    <col min="11" max="11" width="11.42578125" style="370"/>
    <col min="12" max="12" width="14" style="370" customWidth="1"/>
    <col min="13" max="13" width="14.7109375" style="370" customWidth="1"/>
    <col min="14" max="17" width="11.42578125" style="370"/>
    <col min="18" max="18" width="13.85546875" style="370" customWidth="1"/>
    <col min="19" max="16384" width="11.42578125" style="370"/>
  </cols>
  <sheetData>
    <row r="7" spans="2:2">
      <c r="B7" s="527" t="s">
        <v>1453</v>
      </c>
    </row>
    <row r="9" spans="2:2">
      <c r="B9" s="399" t="s">
        <v>1384</v>
      </c>
    </row>
    <row r="10" spans="2:2">
      <c r="B10" s="370" t="s">
        <v>1454</v>
      </c>
    </row>
    <row r="12" spans="2:2">
      <c r="B12" s="399" t="s">
        <v>1385</v>
      </c>
    </row>
    <row r="13" spans="2:2">
      <c r="B13" s="370" t="s">
        <v>959</v>
      </c>
    </row>
    <row r="14" spans="2:2">
      <c r="B14" s="370" t="s">
        <v>1026</v>
      </c>
    </row>
    <row r="15" spans="2:2">
      <c r="B15" s="370" t="s">
        <v>960</v>
      </c>
    </row>
    <row r="17" spans="2:13">
      <c r="B17" s="370" t="s">
        <v>950</v>
      </c>
    </row>
    <row r="18" spans="2:13">
      <c r="B18" s="370" t="s">
        <v>951</v>
      </c>
    </row>
    <row r="19" spans="2:13">
      <c r="B19" s="368" t="s">
        <v>952</v>
      </c>
      <c r="C19" s="368"/>
      <c r="D19" s="368"/>
      <c r="E19" s="368"/>
      <c r="F19" s="368"/>
      <c r="G19" s="368"/>
      <c r="H19" s="368"/>
      <c r="I19" s="368"/>
      <c r="J19" s="368"/>
      <c r="K19" s="368"/>
      <c r="L19" s="368"/>
      <c r="M19" s="368"/>
    </row>
    <row r="20" spans="2:13">
      <c r="B20" s="370" t="s">
        <v>953</v>
      </c>
    </row>
    <row r="21" spans="2:13">
      <c r="B21" s="370" t="s">
        <v>954</v>
      </c>
    </row>
    <row r="22" spans="2:13">
      <c r="B22" s="370" t="s">
        <v>955</v>
      </c>
    </row>
    <row r="23" spans="2:13">
      <c r="B23" s="370" t="s">
        <v>956</v>
      </c>
    </row>
    <row r="24" spans="2:13">
      <c r="B24" s="370" t="s">
        <v>1163</v>
      </c>
    </row>
    <row r="25" spans="2:13">
      <c r="B25" s="370" t="s">
        <v>957</v>
      </c>
    </row>
    <row r="26" spans="2:13">
      <c r="B26" s="370" t="s">
        <v>958</v>
      </c>
    </row>
    <row r="27" spans="2:13">
      <c r="B27" s="370" t="s">
        <v>1164</v>
      </c>
    </row>
    <row r="28" spans="2:13">
      <c r="B28" s="370" t="s">
        <v>965</v>
      </c>
    </row>
    <row r="29" spans="2:13">
      <c r="B29" s="370" t="s">
        <v>966</v>
      </c>
    </row>
    <row r="30" spans="2:13">
      <c r="B30" s="370" t="s">
        <v>1165</v>
      </c>
    </row>
    <row r="31" spans="2:13">
      <c r="B31" s="370" t="s">
        <v>967</v>
      </c>
    </row>
    <row r="32" spans="2:13">
      <c r="B32" s="370" t="s">
        <v>1166</v>
      </c>
    </row>
    <row r="33" spans="2:7">
      <c r="B33" s="370" t="s">
        <v>1023</v>
      </c>
    </row>
    <row r="34" spans="2:7">
      <c r="B34" s="370" t="s">
        <v>1024</v>
      </c>
    </row>
    <row r="35" spans="2:7">
      <c r="B35" s="370" t="s">
        <v>1031</v>
      </c>
    </row>
    <row r="37" spans="2:7">
      <c r="B37" s="399" t="s">
        <v>1383</v>
      </c>
      <c r="C37" s="399"/>
      <c r="D37" s="399"/>
      <c r="E37" s="399"/>
    </row>
    <row r="38" spans="2:7">
      <c r="B38" s="370" t="s">
        <v>1025</v>
      </c>
    </row>
    <row r="39" spans="2:7">
      <c r="B39" s="370" t="s">
        <v>1191</v>
      </c>
    </row>
    <row r="40" spans="2:7">
      <c r="B40" s="399" t="s">
        <v>1386</v>
      </c>
      <c r="C40" s="399"/>
      <c r="D40" s="399"/>
      <c r="E40" s="399"/>
      <c r="F40" s="399"/>
      <c r="G40" s="399"/>
    </row>
    <row r="41" spans="2:7">
      <c r="B41" s="399" t="s">
        <v>1296</v>
      </c>
      <c r="C41" s="399"/>
      <c r="D41" s="399"/>
      <c r="E41" s="399"/>
      <c r="F41" s="399"/>
      <c r="G41" s="399"/>
    </row>
    <row r="43" spans="2:7">
      <c r="B43" s="370" t="s">
        <v>1297</v>
      </c>
    </row>
    <row r="44" spans="2:7">
      <c r="B44" s="370" t="s">
        <v>1298</v>
      </c>
    </row>
    <row r="45" spans="2:7">
      <c r="B45" s="370" t="s">
        <v>1299</v>
      </c>
    </row>
    <row r="46" spans="2:7">
      <c r="B46" s="370" t="s">
        <v>1300</v>
      </c>
    </row>
    <row r="48" spans="2:7">
      <c r="B48" s="399" t="s">
        <v>1387</v>
      </c>
      <c r="C48" s="399"/>
      <c r="D48" s="399"/>
    </row>
    <row r="49" spans="2:18">
      <c r="B49" s="368" t="s">
        <v>968</v>
      </c>
    </row>
    <row r="50" spans="2:18">
      <c r="B50" s="370" t="s">
        <v>969</v>
      </c>
    </row>
    <row r="51" spans="2:18">
      <c r="B51" s="370" t="s">
        <v>970</v>
      </c>
    </row>
    <row r="53" spans="2:18" ht="30">
      <c r="B53" s="528" t="s">
        <v>1388</v>
      </c>
      <c r="C53" s="399"/>
      <c r="D53" s="399"/>
    </row>
    <row r="54" spans="2:18">
      <c r="B54" s="370" t="s">
        <v>961</v>
      </c>
    </row>
    <row r="56" spans="2:18">
      <c r="B56" s="528" t="s">
        <v>1389</v>
      </c>
      <c r="C56" s="399"/>
      <c r="D56" s="399"/>
    </row>
    <row r="57" spans="2:18">
      <c r="B57" s="1203" t="s">
        <v>1081</v>
      </c>
      <c r="C57" s="1203"/>
      <c r="D57" s="1203"/>
      <c r="E57" s="1203"/>
      <c r="F57" s="1203"/>
      <c r="G57" s="1203"/>
      <c r="H57" s="1203"/>
      <c r="I57" s="1203"/>
      <c r="J57" s="1203"/>
      <c r="K57" s="1203"/>
      <c r="L57" s="1203"/>
      <c r="M57" s="1203"/>
      <c r="N57" s="1203"/>
      <c r="O57" s="1203"/>
      <c r="P57" s="1203"/>
      <c r="Q57" s="1203"/>
      <c r="R57" s="1203"/>
    </row>
    <row r="58" spans="2:18" ht="29.25" customHeight="1">
      <c r="B58" s="1204" t="s">
        <v>1082</v>
      </c>
      <c r="C58" s="1203"/>
      <c r="D58" s="1203"/>
      <c r="E58" s="1203"/>
      <c r="F58" s="1203"/>
      <c r="G58" s="1203"/>
      <c r="H58" s="1203"/>
      <c r="I58" s="1203"/>
      <c r="J58" s="1203"/>
      <c r="K58" s="1203"/>
      <c r="L58" s="1203"/>
      <c r="M58" s="1203"/>
      <c r="N58" s="1203"/>
      <c r="O58" s="1203"/>
      <c r="P58" s="1203"/>
      <c r="Q58" s="1203"/>
      <c r="R58" s="1203"/>
    </row>
    <row r="59" spans="2:18" ht="18.75" customHeight="1">
      <c r="B59" s="1205" t="s">
        <v>1084</v>
      </c>
      <c r="C59" s="1205"/>
      <c r="D59" s="1205"/>
      <c r="E59" s="1205"/>
      <c r="F59" s="1205"/>
      <c r="G59" s="1205"/>
      <c r="H59" s="1205"/>
      <c r="I59" s="1205"/>
      <c r="J59" s="1205"/>
      <c r="K59" s="1205"/>
      <c r="L59" s="1205"/>
      <c r="M59" s="1205"/>
      <c r="N59" s="1205"/>
      <c r="O59" s="1205"/>
      <c r="P59" s="1205"/>
      <c r="Q59" s="1205"/>
      <c r="R59" s="1205"/>
    </row>
    <row r="60" spans="2:18">
      <c r="B60" s="370" t="s">
        <v>1083</v>
      </c>
    </row>
    <row r="63" spans="2:18" ht="30">
      <c r="B63" s="528" t="s">
        <v>1390</v>
      </c>
      <c r="C63" s="399"/>
      <c r="D63" s="399"/>
    </row>
    <row r="64" spans="2:18">
      <c r="B64" s="370" t="s">
        <v>962</v>
      </c>
    </row>
    <row r="66" spans="2:11">
      <c r="B66" s="399" t="s">
        <v>1391</v>
      </c>
      <c r="C66" s="399"/>
      <c r="D66" s="399"/>
    </row>
    <row r="67" spans="2:11">
      <c r="B67" s="370" t="s">
        <v>963</v>
      </c>
    </row>
    <row r="69" spans="2:11">
      <c r="B69" s="399" t="s">
        <v>1392</v>
      </c>
      <c r="C69" s="399"/>
      <c r="D69" s="399"/>
    </row>
    <row r="70" spans="2:11">
      <c r="B70" s="370" t="s">
        <v>964</v>
      </c>
    </row>
    <row r="71" spans="2:11">
      <c r="B71" s="528"/>
    </row>
    <row r="72" spans="2:11">
      <c r="B72" s="527" t="s">
        <v>915</v>
      </c>
    </row>
    <row r="73" spans="2:11">
      <c r="B73" s="415"/>
    </row>
    <row r="74" spans="2:11">
      <c r="B74" s="529" t="s">
        <v>1130</v>
      </c>
    </row>
    <row r="76" spans="2:11" ht="81" customHeight="1">
      <c r="B76" s="1144" t="s">
        <v>1484</v>
      </c>
      <c r="C76" s="1144"/>
      <c r="D76" s="1144"/>
      <c r="E76" s="1144"/>
    </row>
    <row r="77" spans="2:11">
      <c r="C77" s="400"/>
      <c r="D77" s="400"/>
      <c r="E77" s="400"/>
    </row>
    <row r="78" spans="2:11" ht="15.75" thickBot="1">
      <c r="C78" s="871">
        <v>45930</v>
      </c>
      <c r="D78" s="871">
        <v>45565</v>
      </c>
      <c r="E78" s="871">
        <v>45657</v>
      </c>
    </row>
    <row r="79" spans="2:11" ht="30" customHeight="1" thickBot="1">
      <c r="B79" s="1002"/>
      <c r="C79" s="1003" t="s">
        <v>1179</v>
      </c>
      <c r="D79" s="1003" t="s">
        <v>1180</v>
      </c>
      <c r="E79" s="1003" t="s">
        <v>928</v>
      </c>
      <c r="F79" s="507"/>
      <c r="G79" s="507"/>
      <c r="H79" s="507"/>
      <c r="I79" s="507"/>
      <c r="J79" s="507"/>
      <c r="K79" s="507"/>
    </row>
    <row r="80" spans="2:11" ht="15.75" thickBot="1">
      <c r="B80" s="373" t="s">
        <v>855</v>
      </c>
      <c r="C80" s="865">
        <v>6952.1</v>
      </c>
      <c r="D80" s="986">
        <v>7789.9</v>
      </c>
      <c r="E80" s="865">
        <v>7812.22</v>
      </c>
      <c r="F80" s="507"/>
      <c r="G80" s="507"/>
      <c r="H80" s="507"/>
      <c r="I80" s="507"/>
      <c r="J80" s="507"/>
      <c r="K80" s="507"/>
    </row>
    <row r="81" spans="2:11" ht="15.75" thickBot="1">
      <c r="B81" s="373" t="s">
        <v>856</v>
      </c>
      <c r="C81" s="865">
        <v>6970.65</v>
      </c>
      <c r="D81" s="865">
        <v>7796.79</v>
      </c>
      <c r="E81" s="865">
        <v>7843.41</v>
      </c>
      <c r="F81" s="507"/>
      <c r="G81" s="507"/>
      <c r="H81" s="507"/>
      <c r="I81" s="507"/>
      <c r="J81" s="507"/>
      <c r="K81" s="507"/>
    </row>
    <row r="85" spans="2:11" s="530" customFormat="1">
      <c r="D85" s="556"/>
      <c r="E85" s="557"/>
      <c r="F85" s="556"/>
      <c r="G85" s="556"/>
      <c r="H85" s="556"/>
    </row>
    <row r="86" spans="2:11" s="530" customFormat="1">
      <c r="B86" s="1206" t="s">
        <v>1032</v>
      </c>
      <c r="C86" s="1206"/>
      <c r="D86" s="1206"/>
      <c r="E86" s="1206"/>
      <c r="F86" s="1206"/>
      <c r="G86" s="1206"/>
      <c r="H86" s="1206"/>
      <c r="I86" s="1206"/>
    </row>
    <row r="87" spans="2:11" s="530" customFormat="1">
      <c r="B87" s="1207"/>
      <c r="C87" s="1207"/>
      <c r="D87" s="1207"/>
      <c r="E87" s="1207"/>
      <c r="F87" s="1207"/>
      <c r="G87" s="1207"/>
      <c r="H87" s="1207"/>
      <c r="I87" s="1207"/>
    </row>
    <row r="88" spans="2:11" s="530" customFormat="1">
      <c r="B88" s="1207" t="s">
        <v>325</v>
      </c>
      <c r="C88" s="1207"/>
      <c r="D88" s="1207"/>
      <c r="E88" s="1207"/>
      <c r="F88" s="1207"/>
      <c r="G88" s="1207"/>
      <c r="H88" s="1207"/>
      <c r="I88" s="1207"/>
    </row>
    <row r="89" spans="2:11" s="530" customFormat="1" ht="15.75" thickBot="1">
      <c r="B89" s="531"/>
      <c r="C89" s="1208"/>
      <c r="D89" s="1208"/>
      <c r="E89" s="1208"/>
      <c r="F89" s="1208"/>
      <c r="G89" s="1209"/>
      <c r="H89" s="1209"/>
      <c r="I89" s="1209"/>
    </row>
    <row r="90" spans="2:11" s="530" customFormat="1" ht="52.5" customHeight="1">
      <c r="B90" s="1210" t="s">
        <v>1145</v>
      </c>
      <c r="C90" s="994" t="s">
        <v>327</v>
      </c>
      <c r="D90" s="994" t="s">
        <v>327</v>
      </c>
      <c r="E90" s="1213" t="s">
        <v>1147</v>
      </c>
      <c r="F90" s="995" t="s">
        <v>1134</v>
      </c>
      <c r="G90" s="996" t="s">
        <v>327</v>
      </c>
      <c r="H90" s="1213" t="s">
        <v>930</v>
      </c>
      <c r="I90" s="997" t="s">
        <v>1088</v>
      </c>
    </row>
    <row r="91" spans="2:11" s="530" customFormat="1">
      <c r="B91" s="1211"/>
      <c r="C91" s="1216" t="s">
        <v>231</v>
      </c>
      <c r="D91" s="1216" t="s">
        <v>328</v>
      </c>
      <c r="E91" s="1214"/>
      <c r="F91" s="998" t="s">
        <v>929</v>
      </c>
      <c r="G91" s="1218" t="s">
        <v>328</v>
      </c>
      <c r="H91" s="1214"/>
      <c r="I91" s="999" t="s">
        <v>929</v>
      </c>
    </row>
    <row r="92" spans="2:11" s="530" customFormat="1" ht="15.75" thickBot="1">
      <c r="B92" s="1212"/>
      <c r="C92" s="1217"/>
      <c r="D92" s="1217"/>
      <c r="E92" s="1215"/>
      <c r="F92" s="1000">
        <v>45930</v>
      </c>
      <c r="G92" s="1219"/>
      <c r="H92" s="1215"/>
      <c r="I92" s="1001">
        <v>45657</v>
      </c>
    </row>
    <row r="93" spans="2:11" s="530" customFormat="1" ht="24.75" customHeight="1">
      <c r="B93" s="532" t="s">
        <v>329</v>
      </c>
      <c r="C93" s="533"/>
      <c r="D93" s="534"/>
      <c r="E93" s="534"/>
      <c r="F93" s="535"/>
      <c r="G93" s="535"/>
      <c r="H93" s="535"/>
      <c r="I93" s="536"/>
    </row>
    <row r="94" spans="2:11" s="530" customFormat="1" ht="24.75" customHeight="1">
      <c r="B94" s="537" t="s">
        <v>666</v>
      </c>
      <c r="C94" s="538"/>
      <c r="D94" s="539"/>
      <c r="E94" s="539"/>
      <c r="F94" s="540"/>
      <c r="G94" s="540"/>
      <c r="H94" s="540"/>
      <c r="I94" s="541"/>
    </row>
    <row r="95" spans="2:11" s="530" customFormat="1" ht="24.75" customHeight="1">
      <c r="B95" s="537" t="s">
        <v>1102</v>
      </c>
      <c r="C95" s="538"/>
      <c r="D95" s="539"/>
      <c r="E95" s="539"/>
      <c r="F95" s="540"/>
      <c r="G95" s="540"/>
      <c r="H95" s="540"/>
      <c r="I95" s="541"/>
    </row>
    <row r="96" spans="2:11" s="530" customFormat="1" ht="24.75" customHeight="1">
      <c r="B96" s="542" t="s">
        <v>728</v>
      </c>
      <c r="C96" s="543" t="s">
        <v>857</v>
      </c>
      <c r="D96" s="539">
        <v>0</v>
      </c>
      <c r="E96" s="539"/>
      <c r="F96" s="540">
        <v>0</v>
      </c>
      <c r="G96" s="539">
        <v>0</v>
      </c>
      <c r="H96" s="539"/>
      <c r="I96" s="541">
        <v>0</v>
      </c>
    </row>
    <row r="97" spans="2:9" s="548" customFormat="1" ht="24.75" customHeight="1">
      <c r="B97" s="537" t="s">
        <v>1103</v>
      </c>
      <c r="C97" s="544"/>
      <c r="D97" s="545">
        <f>+D98</f>
        <v>538420.93999999994</v>
      </c>
      <c r="E97" s="680"/>
      <c r="F97" s="546">
        <f>+F98</f>
        <v>3743156216.974</v>
      </c>
      <c r="G97" s="545">
        <v>85397.16</v>
      </c>
      <c r="H97" s="680"/>
      <c r="I97" s="547">
        <f>+I98</f>
        <v>667141401.29519999</v>
      </c>
    </row>
    <row r="98" spans="2:9" s="530" customFormat="1" ht="24.75" customHeight="1">
      <c r="B98" s="537" t="s">
        <v>1104</v>
      </c>
      <c r="C98" s="543" t="s">
        <v>857</v>
      </c>
      <c r="D98" s="539">
        <v>538420.93999999994</v>
      </c>
      <c r="E98" s="703">
        <f>+C80</f>
        <v>6952.1</v>
      </c>
      <c r="F98" s="540">
        <f>+D98*E98</f>
        <v>3743156216.974</v>
      </c>
      <c r="G98" s="539">
        <v>85397.16</v>
      </c>
      <c r="H98" s="703">
        <f>+E$80</f>
        <v>7812.22</v>
      </c>
      <c r="I98" s="541">
        <f>+G98*H98</f>
        <v>667141401.29519999</v>
      </c>
    </row>
    <row r="99" spans="2:9" s="548" customFormat="1" ht="24.75" customHeight="1">
      <c r="B99" s="550" t="s">
        <v>1215</v>
      </c>
      <c r="C99" s="551"/>
      <c r="D99" s="545">
        <f>+D102</f>
        <v>1856</v>
      </c>
      <c r="E99" s="539"/>
      <c r="F99" s="546">
        <f>+F101+F102</f>
        <v>12903097.600000001</v>
      </c>
      <c r="G99" s="545">
        <v>878.5</v>
      </c>
      <c r="H99" s="539"/>
      <c r="I99" s="547">
        <f>+I101+I102</f>
        <v>6863035.2700000005</v>
      </c>
    </row>
    <row r="100" spans="2:9" s="548" customFormat="1" ht="24.75" customHeight="1">
      <c r="B100" s="550" t="s">
        <v>1216</v>
      </c>
      <c r="C100" s="551"/>
      <c r="D100" s="545">
        <f>+D103</f>
        <v>0</v>
      </c>
      <c r="E100" s="539"/>
      <c r="F100" s="546">
        <v>0</v>
      </c>
      <c r="G100" s="545">
        <v>121.46</v>
      </c>
      <c r="H100" s="539"/>
      <c r="I100" s="547">
        <f>+I102+I103</f>
        <v>7849957.2854000004</v>
      </c>
    </row>
    <row r="101" spans="2:9" s="530" customFormat="1" ht="24.75" customHeight="1">
      <c r="B101" s="549" t="s">
        <v>730</v>
      </c>
      <c r="C101" s="543" t="s">
        <v>857</v>
      </c>
      <c r="D101" s="539">
        <v>0</v>
      </c>
      <c r="E101" s="539">
        <f>+C80</f>
        <v>6952.1</v>
      </c>
      <c r="F101" s="540">
        <f>+D101*E101</f>
        <v>0</v>
      </c>
      <c r="G101" s="539">
        <v>0</v>
      </c>
      <c r="H101" s="703">
        <f>+E$80</f>
        <v>7812.22</v>
      </c>
      <c r="I101" s="541">
        <f>+G101*H101</f>
        <v>0</v>
      </c>
    </row>
    <row r="102" spans="2:9" s="530" customFormat="1" ht="24.75" customHeight="1">
      <c r="B102" s="549" t="s">
        <v>678</v>
      </c>
      <c r="C102" s="543" t="s">
        <v>857</v>
      </c>
      <c r="D102" s="539">
        <v>1856</v>
      </c>
      <c r="E102" s="539">
        <f>+E$101</f>
        <v>6952.1</v>
      </c>
      <c r="F102" s="540">
        <f>+D102*E102</f>
        <v>12903097.600000001</v>
      </c>
      <c r="G102" s="539">
        <v>878.5</v>
      </c>
      <c r="H102" s="703">
        <f>+E$80</f>
        <v>7812.22</v>
      </c>
      <c r="I102" s="541">
        <f>+G102*H102</f>
        <v>6863035.2700000005</v>
      </c>
    </row>
    <row r="103" spans="2:9" s="530" customFormat="1" ht="24.75" customHeight="1">
      <c r="B103" s="549" t="s">
        <v>678</v>
      </c>
      <c r="C103" s="543" t="s">
        <v>1214</v>
      </c>
      <c r="D103" s="539">
        <v>0</v>
      </c>
      <c r="E103" s="539">
        <v>0</v>
      </c>
      <c r="F103" s="540">
        <f>+D103*E103</f>
        <v>0</v>
      </c>
      <c r="G103" s="539">
        <v>121.46</v>
      </c>
      <c r="H103" s="539">
        <v>8125.49</v>
      </c>
      <c r="I103" s="541">
        <f>+G103*H103</f>
        <v>986922.01539999992</v>
      </c>
    </row>
    <row r="104" spans="2:9" s="530" customFormat="1" ht="24.75" customHeight="1">
      <c r="B104" s="550" t="s">
        <v>1462</v>
      </c>
      <c r="C104" s="543"/>
      <c r="D104" s="539"/>
      <c r="E104" s="539"/>
      <c r="F104" s="540"/>
      <c r="G104" s="539"/>
      <c r="H104" s="539"/>
      <c r="I104" s="541"/>
    </row>
    <row r="105" spans="2:9" s="530" customFormat="1" ht="24.75" customHeight="1">
      <c r="B105" s="549" t="s">
        <v>1463</v>
      </c>
      <c r="C105" s="543"/>
      <c r="D105" s="539">
        <v>0</v>
      </c>
      <c r="E105" s="539"/>
      <c r="F105" s="540">
        <v>0</v>
      </c>
      <c r="G105" s="539">
        <v>0</v>
      </c>
      <c r="H105" s="703">
        <f>+E$80</f>
        <v>7812.22</v>
      </c>
      <c r="I105" s="541">
        <v>0</v>
      </c>
    </row>
    <row r="106" spans="2:9" s="530" customFormat="1" ht="24.75" customHeight="1">
      <c r="B106" s="550" t="s">
        <v>1013</v>
      </c>
      <c r="C106" s="543"/>
      <c r="D106" s="545">
        <f>+D107+D108+D109</f>
        <v>84479.989999999991</v>
      </c>
      <c r="E106" s="539"/>
      <c r="F106" s="546">
        <f>+F107+F108+F109</f>
        <v>587313338.47899997</v>
      </c>
      <c r="G106" s="539"/>
      <c r="H106" s="539"/>
      <c r="I106" s="541"/>
    </row>
    <row r="107" spans="2:9" s="530" customFormat="1" ht="24.75" customHeight="1">
      <c r="B107" s="549" t="s">
        <v>1466</v>
      </c>
      <c r="C107" s="543" t="s">
        <v>857</v>
      </c>
      <c r="D107" s="539">
        <v>59325.469999999987</v>
      </c>
      <c r="E107" s="539">
        <f t="shared" ref="E107:E111" si="0">+E$101</f>
        <v>6952.1</v>
      </c>
      <c r="F107" s="540">
        <f t="shared" ref="F107:F111" si="1">+D107*E107</f>
        <v>412436599.98699993</v>
      </c>
      <c r="G107" s="539">
        <v>0</v>
      </c>
      <c r="H107" s="703">
        <f t="shared" ref="H107:H108" si="2">+E$80</f>
        <v>7812.22</v>
      </c>
      <c r="I107" s="541">
        <f t="shared" ref="I107:I111" si="3">+G107*H107</f>
        <v>0</v>
      </c>
    </row>
    <row r="108" spans="2:9" s="530" customFormat="1" ht="24.75" customHeight="1">
      <c r="B108" s="549" t="s">
        <v>230</v>
      </c>
      <c r="C108" s="543" t="s">
        <v>857</v>
      </c>
      <c r="D108" s="539">
        <v>12406.6</v>
      </c>
      <c r="E108" s="539">
        <f t="shared" si="0"/>
        <v>6952.1</v>
      </c>
      <c r="F108" s="540">
        <f t="shared" si="1"/>
        <v>86251923.860000014</v>
      </c>
      <c r="G108" s="539">
        <v>0</v>
      </c>
      <c r="H108" s="703">
        <f t="shared" si="2"/>
        <v>7812.22</v>
      </c>
      <c r="I108" s="541">
        <f t="shared" si="3"/>
        <v>0</v>
      </c>
    </row>
    <row r="109" spans="2:9" s="530" customFormat="1" ht="24.75" customHeight="1">
      <c r="B109" s="549" t="s">
        <v>1467</v>
      </c>
      <c r="C109" s="543" t="s">
        <v>857</v>
      </c>
      <c r="D109" s="539">
        <v>12747.92</v>
      </c>
      <c r="E109" s="539">
        <f t="shared" si="0"/>
        <v>6952.1</v>
      </c>
      <c r="F109" s="540">
        <f t="shared" si="1"/>
        <v>88624814.631999999</v>
      </c>
      <c r="G109" s="539">
        <v>0</v>
      </c>
      <c r="H109" s="703">
        <f>+E$80</f>
        <v>7812.22</v>
      </c>
      <c r="I109" s="541">
        <f t="shared" si="3"/>
        <v>0</v>
      </c>
    </row>
    <row r="110" spans="2:9" s="530" customFormat="1" ht="24.75" customHeight="1">
      <c r="B110" s="550" t="s">
        <v>1464</v>
      </c>
      <c r="C110" s="543"/>
      <c r="D110" s="545">
        <f>+D111</f>
        <v>15121.609999999999</v>
      </c>
      <c r="E110" s="539"/>
      <c r="F110" s="546">
        <f>+F111</f>
        <v>105126944.881</v>
      </c>
      <c r="G110" s="545">
        <f>+G111</f>
        <v>40815.378855178169</v>
      </c>
      <c r="H110" s="703">
        <v>0</v>
      </c>
      <c r="I110" s="547">
        <f>+I111</f>
        <v>318858719</v>
      </c>
    </row>
    <row r="111" spans="2:9" s="530" customFormat="1" ht="24.75" customHeight="1">
      <c r="B111" s="549" t="s">
        <v>867</v>
      </c>
      <c r="C111" s="543" t="s">
        <v>857</v>
      </c>
      <c r="D111" s="539">
        <v>15121.609999999999</v>
      </c>
      <c r="E111" s="539">
        <f t="shared" si="0"/>
        <v>6952.1</v>
      </c>
      <c r="F111" s="540">
        <f t="shared" si="1"/>
        <v>105126944.881</v>
      </c>
      <c r="G111" s="539">
        <v>40815.378855178169</v>
      </c>
      <c r="H111" s="703">
        <f>+E$80</f>
        <v>7812.22</v>
      </c>
      <c r="I111" s="541">
        <f t="shared" si="3"/>
        <v>318858719</v>
      </c>
    </row>
    <row r="112" spans="2:9" s="530" customFormat="1" ht="24.75" customHeight="1">
      <c r="B112" s="550" t="s">
        <v>1101</v>
      </c>
      <c r="C112" s="543"/>
      <c r="D112" s="545"/>
      <c r="E112" s="552"/>
      <c r="F112" s="545"/>
      <c r="G112" s="545"/>
      <c r="H112" s="552"/>
      <c r="I112" s="915"/>
    </row>
    <row r="113" spans="2:10" s="530" customFormat="1" ht="24.75" customHeight="1">
      <c r="B113" s="550" t="s">
        <v>1468</v>
      </c>
      <c r="C113" s="543"/>
      <c r="D113" s="545">
        <f>+D114</f>
        <v>3200</v>
      </c>
      <c r="E113" s="552"/>
      <c r="F113" s="546">
        <f>+F114</f>
        <v>22246720</v>
      </c>
      <c r="G113" s="545">
        <f>+G114</f>
        <v>3200</v>
      </c>
      <c r="H113" s="552"/>
      <c r="I113" s="547">
        <f>+I114</f>
        <v>24999104</v>
      </c>
    </row>
    <row r="114" spans="2:10" s="530" customFormat="1" ht="24.75" customHeight="1">
      <c r="B114" s="553" t="s">
        <v>437</v>
      </c>
      <c r="C114" s="543" t="s">
        <v>857</v>
      </c>
      <c r="D114" s="539">
        <v>3200</v>
      </c>
      <c r="E114" s="539">
        <f t="shared" ref="E114:E124" si="4">+E$101</f>
        <v>6952.1</v>
      </c>
      <c r="F114" s="564">
        <f>+D114*E114</f>
        <v>22246720</v>
      </c>
      <c r="G114" s="539">
        <v>3200</v>
      </c>
      <c r="H114" s="703">
        <f>+E$80</f>
        <v>7812.22</v>
      </c>
      <c r="I114" s="916">
        <f>+G114*H114</f>
        <v>24999104</v>
      </c>
    </row>
    <row r="115" spans="2:10" s="530" customFormat="1" ht="24.75" customHeight="1">
      <c r="B115" s="550" t="s">
        <v>321</v>
      </c>
      <c r="C115" s="543"/>
      <c r="D115" s="545">
        <f>SUM(D116:D122)</f>
        <v>111763.3</v>
      </c>
      <c r="E115" s="539"/>
      <c r="F115" s="546">
        <f>SUM(F116:F122)</f>
        <v>776989637.93000007</v>
      </c>
      <c r="G115" s="545">
        <f>SUM(G116:G122)</f>
        <v>949163.39</v>
      </c>
      <c r="H115" s="954"/>
      <c r="I115" s="957">
        <f>SUM(I116:I122)</f>
        <v>7415073218.6258001</v>
      </c>
    </row>
    <row r="116" spans="2:10" s="530" customFormat="1" ht="24.75" customHeight="1">
      <c r="B116" s="553" t="s">
        <v>1465</v>
      </c>
      <c r="C116" s="543" t="s">
        <v>857</v>
      </c>
      <c r="D116" s="539">
        <v>111763.3</v>
      </c>
      <c r="E116" s="539">
        <f t="shared" si="4"/>
        <v>6952.1</v>
      </c>
      <c r="F116" s="564">
        <f>+D116*E116</f>
        <v>776989637.93000007</v>
      </c>
      <c r="G116" s="539">
        <v>111763.3</v>
      </c>
      <c r="H116" s="703">
        <f t="shared" ref="H116:H119" si="5">+E$80</f>
        <v>7812.22</v>
      </c>
      <c r="I116" s="955">
        <f>+G116*H116</f>
        <v>873119487.52600002</v>
      </c>
    </row>
    <row r="117" spans="2:10" s="530" customFormat="1" ht="24.75" customHeight="1">
      <c r="B117" s="549" t="s">
        <v>1466</v>
      </c>
      <c r="C117" s="543" t="s">
        <v>857</v>
      </c>
      <c r="D117" s="539">
        <v>0</v>
      </c>
      <c r="E117" s="539">
        <f t="shared" si="4"/>
        <v>6952.1</v>
      </c>
      <c r="F117" s="540">
        <v>0</v>
      </c>
      <c r="G117" s="539">
        <v>169479.88</v>
      </c>
      <c r="H117" s="703">
        <f t="shared" si="5"/>
        <v>7812.22</v>
      </c>
      <c r="I117" s="955">
        <f t="shared" ref="I117:I119" si="6">+G117*H117</f>
        <v>1324014108.1336</v>
      </c>
    </row>
    <row r="118" spans="2:10" s="530" customFormat="1" ht="24.75" customHeight="1">
      <c r="B118" s="549" t="s">
        <v>1472</v>
      </c>
      <c r="C118" s="543" t="s">
        <v>857</v>
      </c>
      <c r="D118" s="539">
        <v>0</v>
      </c>
      <c r="E118" s="539">
        <f t="shared" si="4"/>
        <v>6952.1</v>
      </c>
      <c r="F118" s="540">
        <v>0</v>
      </c>
      <c r="G118" s="539">
        <v>12406.6</v>
      </c>
      <c r="H118" s="703">
        <f t="shared" si="5"/>
        <v>7812.22</v>
      </c>
      <c r="I118" s="955">
        <f t="shared" si="6"/>
        <v>96923088.65200001</v>
      </c>
    </row>
    <row r="119" spans="2:10" s="530" customFormat="1" ht="24.75" customHeight="1">
      <c r="B119" s="549" t="s">
        <v>1467</v>
      </c>
      <c r="C119" s="543" t="s">
        <v>857</v>
      </c>
      <c r="D119" s="539">
        <v>0</v>
      </c>
      <c r="E119" s="539">
        <f t="shared" si="4"/>
        <v>6952.1</v>
      </c>
      <c r="F119" s="540">
        <v>0</v>
      </c>
      <c r="G119" s="539">
        <v>383196.36</v>
      </c>
      <c r="H119" s="703">
        <f t="shared" si="5"/>
        <v>7812.22</v>
      </c>
      <c r="I119" s="955">
        <f t="shared" si="6"/>
        <v>2993614267.5191998</v>
      </c>
    </row>
    <row r="120" spans="2:10" s="530" customFormat="1" ht="24.75" customHeight="1">
      <c r="B120" s="553" t="s">
        <v>1469</v>
      </c>
      <c r="C120" s="543" t="s">
        <v>857</v>
      </c>
      <c r="D120" s="539">
        <v>0</v>
      </c>
      <c r="E120" s="539">
        <f t="shared" si="4"/>
        <v>6952.1</v>
      </c>
      <c r="F120" s="540">
        <v>0</v>
      </c>
      <c r="G120" s="539">
        <v>136564.65</v>
      </c>
      <c r="H120" s="703">
        <f t="shared" ref="H120" si="7">+E$80</f>
        <v>7812.22</v>
      </c>
      <c r="I120" s="955">
        <f t="shared" ref="I120" si="8">+G120*H120</f>
        <v>1066873090.023</v>
      </c>
    </row>
    <row r="121" spans="2:10" s="530" customFormat="1" ht="24.75" customHeight="1">
      <c r="B121" s="553" t="s">
        <v>1470</v>
      </c>
      <c r="C121" s="543" t="s">
        <v>857</v>
      </c>
      <c r="D121" s="539">
        <v>0</v>
      </c>
      <c r="E121" s="539">
        <f t="shared" si="4"/>
        <v>6952.1</v>
      </c>
      <c r="F121" s="540">
        <v>0</v>
      </c>
      <c r="G121" s="539">
        <v>31219.68</v>
      </c>
      <c r="H121" s="703">
        <f t="shared" ref="H121:H122" si="9">+E$80</f>
        <v>7812.22</v>
      </c>
      <c r="I121" s="955">
        <f t="shared" ref="I121:I124" si="10">+G121*H121</f>
        <v>243895008.4896</v>
      </c>
    </row>
    <row r="122" spans="2:10" s="530" customFormat="1" ht="24.75" customHeight="1">
      <c r="B122" s="553" t="s">
        <v>1471</v>
      </c>
      <c r="C122" s="543" t="s">
        <v>857</v>
      </c>
      <c r="D122" s="539">
        <v>0</v>
      </c>
      <c r="E122" s="539">
        <f t="shared" si="4"/>
        <v>6952.1</v>
      </c>
      <c r="F122" s="540">
        <v>0</v>
      </c>
      <c r="G122" s="539">
        <v>104532.92000000001</v>
      </c>
      <c r="H122" s="703">
        <f t="shared" si="9"/>
        <v>7812.22</v>
      </c>
      <c r="I122" s="955">
        <f t="shared" si="10"/>
        <v>816634168.28240013</v>
      </c>
    </row>
    <row r="123" spans="2:10" s="530" customFormat="1" ht="24.75" customHeight="1">
      <c r="B123" s="550" t="s">
        <v>1464</v>
      </c>
      <c r="C123" s="543"/>
      <c r="D123" s="545">
        <f>+D124</f>
        <v>20088.48</v>
      </c>
      <c r="E123" s="539"/>
      <c r="F123" s="680">
        <f>+F124</f>
        <v>139657121.808</v>
      </c>
      <c r="G123" s="545">
        <f>+G124</f>
        <v>76179.379996979085</v>
      </c>
      <c r="H123" s="539"/>
      <c r="I123" s="956">
        <f>+I124</f>
        <v>595130076</v>
      </c>
    </row>
    <row r="124" spans="2:10" s="530" customFormat="1" ht="24.75" customHeight="1">
      <c r="B124" s="549" t="s">
        <v>868</v>
      </c>
      <c r="C124" s="543" t="s">
        <v>857</v>
      </c>
      <c r="D124" s="539">
        <v>20088.48</v>
      </c>
      <c r="E124" s="539">
        <f t="shared" si="4"/>
        <v>6952.1</v>
      </c>
      <c r="F124" s="564">
        <f>+D124*E124</f>
        <v>139657121.808</v>
      </c>
      <c r="G124" s="539">
        <v>76179.379996979085</v>
      </c>
      <c r="H124" s="703">
        <f>+E$80</f>
        <v>7812.22</v>
      </c>
      <c r="I124" s="955">
        <f t="shared" si="10"/>
        <v>595130076</v>
      </c>
    </row>
    <row r="125" spans="2:10" s="530" customFormat="1" ht="24.75" customHeight="1">
      <c r="B125" s="1066" t="s">
        <v>1109</v>
      </c>
      <c r="C125" s="1067"/>
      <c r="D125" s="1068">
        <f>+D97+D99+D106+D110+D113+D115+D123</f>
        <v>774930.32</v>
      </c>
      <c r="E125" s="1069">
        <v>0</v>
      </c>
      <c r="F125" s="1068">
        <f>+F97+F99+F106+F110+F113+F115+F123</f>
        <v>5387393077.671999</v>
      </c>
      <c r="G125" s="1068">
        <f>+G97+G99+G106+G110+G113+G115+G123</f>
        <v>1155633.8088521573</v>
      </c>
      <c r="H125" s="1069">
        <v>0</v>
      </c>
      <c r="I125" s="1070">
        <f>+I97+I99+I106+I110+I113+I115+I123</f>
        <v>9028065554.191</v>
      </c>
      <c r="J125" s="709"/>
    </row>
    <row r="126" spans="2:10" s="530" customFormat="1" ht="24.75" customHeight="1" thickBot="1">
      <c r="B126" s="1066" t="s">
        <v>1217</v>
      </c>
      <c r="C126" s="1067"/>
      <c r="D126" s="1068">
        <f>+D100</f>
        <v>0</v>
      </c>
      <c r="E126" s="1069">
        <v>0</v>
      </c>
      <c r="F126" s="1071">
        <f>+F100</f>
        <v>0</v>
      </c>
      <c r="G126" s="1068">
        <v>121.46</v>
      </c>
      <c r="H126" s="1069">
        <v>0</v>
      </c>
      <c r="I126" s="957">
        <f>+I100</f>
        <v>7849957.2854000004</v>
      </c>
      <c r="J126" s="709"/>
    </row>
    <row r="127" spans="2:10" s="548" customFormat="1" ht="24.75" customHeight="1" thickBot="1">
      <c r="B127" s="1061" t="s">
        <v>331</v>
      </c>
      <c r="C127" s="1062"/>
      <c r="D127" s="1063"/>
      <c r="E127" s="1063"/>
      <c r="F127" s="1064">
        <f>+F114+F125</f>
        <v>5409639797.671999</v>
      </c>
      <c r="G127" s="1063"/>
      <c r="H127" s="1064"/>
      <c r="I127" s="1065">
        <v>56191728567.053596</v>
      </c>
    </row>
    <row r="128" spans="2:10" s="530" customFormat="1" ht="52.5" customHeight="1">
      <c r="B128" s="1210" t="s">
        <v>1145</v>
      </c>
      <c r="C128" s="994" t="s">
        <v>327</v>
      </c>
      <c r="D128" s="994" t="s">
        <v>327</v>
      </c>
      <c r="E128" s="1213" t="s">
        <v>1147</v>
      </c>
      <c r="F128" s="995" t="s">
        <v>1134</v>
      </c>
      <c r="G128" s="996" t="s">
        <v>327</v>
      </c>
      <c r="H128" s="1213" t="s">
        <v>930</v>
      </c>
      <c r="I128" s="997" t="s">
        <v>1088</v>
      </c>
    </row>
    <row r="129" spans="2:14" s="530" customFormat="1">
      <c r="B129" s="1211"/>
      <c r="C129" s="1216" t="s">
        <v>231</v>
      </c>
      <c r="D129" s="1216" t="s">
        <v>328</v>
      </c>
      <c r="E129" s="1214"/>
      <c r="F129" s="998" t="s">
        <v>929</v>
      </c>
      <c r="G129" s="1218" t="s">
        <v>328</v>
      </c>
      <c r="H129" s="1214"/>
      <c r="I129" s="999" t="s">
        <v>929</v>
      </c>
    </row>
    <row r="130" spans="2:14" s="530" customFormat="1" ht="15.75" thickBot="1">
      <c r="B130" s="1212"/>
      <c r="C130" s="1217"/>
      <c r="D130" s="1217"/>
      <c r="E130" s="1215"/>
      <c r="F130" s="1000">
        <f>+F92</f>
        <v>45930</v>
      </c>
      <c r="G130" s="1219"/>
      <c r="H130" s="1215"/>
      <c r="I130" s="1001">
        <f>+I92</f>
        <v>45657</v>
      </c>
    </row>
    <row r="131" spans="2:14" s="530" customFormat="1" ht="24.75" customHeight="1">
      <c r="B131" s="835" t="s">
        <v>93</v>
      </c>
      <c r="C131" s="533"/>
      <c r="D131" s="534"/>
      <c r="E131" s="534"/>
      <c r="F131" s="535"/>
      <c r="G131" s="535"/>
      <c r="H131" s="535"/>
      <c r="I131" s="536"/>
    </row>
    <row r="132" spans="2:14" s="548" customFormat="1" ht="24.75" customHeight="1">
      <c r="B132" s="836" t="s">
        <v>332</v>
      </c>
      <c r="C132" s="544"/>
      <c r="D132" s="545"/>
      <c r="E132" s="545"/>
      <c r="F132" s="546">
        <f>+F133</f>
        <v>188744777.9955</v>
      </c>
      <c r="G132" s="546"/>
      <c r="H132" s="546"/>
      <c r="I132" s="547">
        <f>+I133</f>
        <v>79974147.599999994</v>
      </c>
    </row>
    <row r="133" spans="2:14" s="548" customFormat="1" ht="24.75" customHeight="1">
      <c r="B133" s="836" t="s">
        <v>1098</v>
      </c>
      <c r="C133" s="544"/>
      <c r="D133" s="545">
        <f>+D134+D135+D136</f>
        <v>27077.07</v>
      </c>
      <c r="E133" s="545"/>
      <c r="F133" s="546">
        <f>+F134+F135+F136</f>
        <v>188744777.9955</v>
      </c>
      <c r="G133" s="545">
        <f>+G134+G135+G136</f>
        <v>10980</v>
      </c>
      <c r="H133" s="546"/>
      <c r="I133" s="547">
        <v>79974147.599999994</v>
      </c>
      <c r="J133" s="709"/>
    </row>
    <row r="134" spans="2:14" s="530" customFormat="1" ht="24.75" customHeight="1">
      <c r="B134" s="837" t="s">
        <v>1021</v>
      </c>
      <c r="C134" s="543" t="s">
        <v>857</v>
      </c>
      <c r="D134" s="554">
        <v>0</v>
      </c>
      <c r="E134" s="539">
        <f>+C81</f>
        <v>6970.65</v>
      </c>
      <c r="F134" s="555">
        <f>+D134*E134</f>
        <v>0</v>
      </c>
      <c r="G134" s="539">
        <v>0</v>
      </c>
      <c r="H134" s="539">
        <v>7283.62</v>
      </c>
      <c r="I134" s="935">
        <v>0</v>
      </c>
      <c r="K134" s="556"/>
      <c r="L134" s="556"/>
      <c r="M134" s="556"/>
      <c r="N134" s="556"/>
    </row>
    <row r="135" spans="2:14" s="530" customFormat="1" ht="24.75" customHeight="1">
      <c r="B135" s="837" t="s">
        <v>1022</v>
      </c>
      <c r="C135" s="543" t="s">
        <v>857</v>
      </c>
      <c r="D135" s="554">
        <v>0</v>
      </c>
      <c r="E135" s="539">
        <f>+E134</f>
        <v>6970.65</v>
      </c>
      <c r="F135" s="555">
        <f t="shared" ref="F135:F136" si="11">+D135*E135</f>
        <v>0</v>
      </c>
      <c r="G135" s="554">
        <v>0</v>
      </c>
      <c r="H135" s="539">
        <v>7283.62</v>
      </c>
      <c r="I135" s="935">
        <v>0</v>
      </c>
      <c r="L135" s="557"/>
    </row>
    <row r="136" spans="2:14" s="530" customFormat="1" ht="24.75" customHeight="1">
      <c r="B136" s="837" t="s">
        <v>1020</v>
      </c>
      <c r="C136" s="543" t="s">
        <v>857</v>
      </c>
      <c r="D136" s="539">
        <v>27077.07</v>
      </c>
      <c r="E136" s="539">
        <f>+E135</f>
        <v>6970.65</v>
      </c>
      <c r="F136" s="555">
        <f t="shared" si="11"/>
        <v>188744777.9955</v>
      </c>
      <c r="G136" s="539">
        <v>10980</v>
      </c>
      <c r="H136" s="539">
        <v>7283.62</v>
      </c>
      <c r="I136" s="681">
        <v>79974147.599999994</v>
      </c>
      <c r="L136" s="557"/>
    </row>
    <row r="137" spans="2:14" s="530" customFormat="1" ht="24.75" customHeight="1">
      <c r="B137" s="836" t="s">
        <v>667</v>
      </c>
      <c r="C137" s="538"/>
      <c r="D137" s="539"/>
      <c r="E137" s="539"/>
      <c r="F137" s="540"/>
      <c r="G137" s="540"/>
      <c r="H137" s="539"/>
      <c r="I137" s="541"/>
      <c r="L137" s="557"/>
    </row>
    <row r="138" spans="2:14" s="530" customFormat="1" ht="24.75" customHeight="1">
      <c r="B138" s="837" t="s">
        <v>732</v>
      </c>
      <c r="C138" s="543" t="s">
        <v>857</v>
      </c>
      <c r="D138" s="539"/>
      <c r="E138" s="539"/>
      <c r="F138" s="540">
        <v>0</v>
      </c>
      <c r="G138" s="540">
        <v>0</v>
      </c>
      <c r="H138" s="539"/>
      <c r="I138" s="541">
        <v>0</v>
      </c>
    </row>
    <row r="139" spans="2:14" s="530" customFormat="1" ht="24.75" customHeight="1" thickBot="1">
      <c r="B139" s="1072" t="s">
        <v>1099</v>
      </c>
      <c r="C139" s="1067"/>
      <c r="D139" s="1068">
        <f>+D134+D135+D136+D138</f>
        <v>27077.07</v>
      </c>
      <c r="E139" s="1069"/>
      <c r="F139" s="1071">
        <f>+F134+F135+F136</f>
        <v>188744777.9955</v>
      </c>
      <c r="G139" s="1068">
        <v>10980</v>
      </c>
      <c r="H139" s="1069">
        <f>+D81</f>
        <v>7796.79</v>
      </c>
      <c r="I139" s="957">
        <f>+G139*H139</f>
        <v>85608754.200000003</v>
      </c>
    </row>
    <row r="140" spans="2:14" s="530" customFormat="1" ht="24.75" customHeight="1" thickBot="1">
      <c r="B140" s="1061" t="s">
        <v>1100</v>
      </c>
      <c r="C140" s="1062"/>
      <c r="D140" s="1063">
        <f>+D139</f>
        <v>27077.07</v>
      </c>
      <c r="E140" s="1063"/>
      <c r="F140" s="1064">
        <f>+F132</f>
        <v>188744777.9955</v>
      </c>
      <c r="G140" s="1063">
        <f>+G139</f>
        <v>10980</v>
      </c>
      <c r="H140" s="1064"/>
      <c r="I140" s="1065">
        <f>+I139</f>
        <v>85608754.200000003</v>
      </c>
    </row>
    <row r="144" spans="2:14" s="530" customFormat="1">
      <c r="B144" s="1206" t="s">
        <v>1033</v>
      </c>
      <c r="C144" s="1206"/>
      <c r="D144" s="1206"/>
      <c r="E144" s="1206"/>
      <c r="F144" s="1206"/>
      <c r="G144" s="558"/>
      <c r="H144" s="558"/>
      <c r="I144" s="558"/>
      <c r="J144" s="558"/>
    </row>
    <row r="145" spans="2:10" s="530" customFormat="1">
      <c r="B145" s="559"/>
      <c r="C145" s="559"/>
      <c r="D145" s="559"/>
      <c r="E145" s="559"/>
      <c r="F145" s="559"/>
      <c r="G145" s="558"/>
      <c r="H145" s="558"/>
      <c r="I145" s="558"/>
      <c r="J145" s="558"/>
    </row>
    <row r="146" spans="2:10" ht="15.75" thickBot="1">
      <c r="C146" s="782"/>
      <c r="D146" s="864">
        <v>45930</v>
      </c>
      <c r="E146" s="864"/>
      <c r="F146" s="864">
        <v>45565</v>
      </c>
    </row>
    <row r="147" spans="2:10" s="400" customFormat="1" ht="60">
      <c r="B147" s="624" t="s">
        <v>733</v>
      </c>
      <c r="C147" s="609" t="s">
        <v>1169</v>
      </c>
      <c r="D147" s="609" t="s">
        <v>1170</v>
      </c>
      <c r="E147" s="609" t="s">
        <v>1171</v>
      </c>
      <c r="F147" s="610" t="s">
        <v>1172</v>
      </c>
    </row>
    <row r="148" spans="2:10" ht="30">
      <c r="B148" s="882" t="s">
        <v>1135</v>
      </c>
      <c r="C148" s="659">
        <f>+C80</f>
        <v>6952.1</v>
      </c>
      <c r="D148" s="866">
        <v>226898492</v>
      </c>
      <c r="E148" s="867">
        <v>7789.9</v>
      </c>
      <c r="F148" s="917">
        <v>1025866385</v>
      </c>
      <c r="H148" s="512"/>
      <c r="I148" s="512"/>
      <c r="J148" s="512"/>
    </row>
    <row r="149" spans="2:10" ht="30">
      <c r="B149" s="882" t="s">
        <v>1136</v>
      </c>
      <c r="C149" s="659">
        <f>+C81</f>
        <v>6970.65</v>
      </c>
      <c r="D149" s="866">
        <v>60945105</v>
      </c>
      <c r="E149" s="867">
        <v>7796.79</v>
      </c>
      <c r="F149" s="917">
        <v>22204679</v>
      </c>
      <c r="H149" s="512"/>
      <c r="I149" s="512"/>
      <c r="J149" s="512"/>
    </row>
    <row r="150" spans="2:10" ht="30">
      <c r="B150" s="882" t="s">
        <v>1137</v>
      </c>
      <c r="C150" s="659">
        <f>+C148</f>
        <v>6952.1</v>
      </c>
      <c r="D150" s="866">
        <v>1005356406</v>
      </c>
      <c r="E150" s="867">
        <v>7789.9</v>
      </c>
      <c r="F150" s="917">
        <v>15808936</v>
      </c>
      <c r="G150" s="512"/>
      <c r="H150" s="512"/>
      <c r="I150" s="512"/>
      <c r="J150" s="512"/>
    </row>
    <row r="151" spans="2:10" ht="30">
      <c r="B151" s="882" t="s">
        <v>734</v>
      </c>
      <c r="C151" s="659">
        <f>+C149</f>
        <v>6970.65</v>
      </c>
      <c r="D151" s="866">
        <v>21996470</v>
      </c>
      <c r="E151" s="867">
        <v>7796.79</v>
      </c>
      <c r="F151" s="917">
        <v>16443423</v>
      </c>
      <c r="H151" s="512"/>
    </row>
    <row r="152" spans="2:10" s="400" customFormat="1" ht="15.75" thickBot="1">
      <c r="B152" s="918" t="s">
        <v>735</v>
      </c>
      <c r="C152" s="919"/>
      <c r="D152" s="920">
        <f>+D148+D149-D150-D151</f>
        <v>-739509279</v>
      </c>
      <c r="E152" s="921"/>
      <c r="F152" s="922">
        <f>+F148+F149-F150-F151</f>
        <v>1015818705</v>
      </c>
      <c r="H152" s="512"/>
      <c r="I152" s="370"/>
    </row>
    <row r="156" spans="2:10">
      <c r="B156" s="399" t="s">
        <v>1034</v>
      </c>
      <c r="G156" s="377"/>
      <c r="H156" s="512"/>
    </row>
    <row r="157" spans="2:10">
      <c r="B157" s="873"/>
      <c r="G157" s="377"/>
      <c r="H157" s="512"/>
    </row>
    <row r="158" spans="2:10">
      <c r="B158" s="1220" t="s">
        <v>916</v>
      </c>
      <c r="C158" s="1220"/>
      <c r="D158" s="1220"/>
      <c r="E158" s="1220"/>
      <c r="G158" s="377"/>
      <c r="H158" s="512"/>
    </row>
    <row r="159" spans="2:10">
      <c r="B159" s="416"/>
      <c r="C159" s="416"/>
      <c r="D159" s="416"/>
      <c r="E159" s="416"/>
      <c r="G159" s="377"/>
      <c r="H159" s="512"/>
    </row>
    <row r="160" spans="2:10" ht="15.75" thickBot="1">
      <c r="D160" s="521">
        <f>+D146</f>
        <v>45930</v>
      </c>
      <c r="E160" s="521">
        <v>45657</v>
      </c>
      <c r="G160" s="377"/>
      <c r="H160" s="512"/>
    </row>
    <row r="161" spans="1:16384" s="400" customFormat="1" ht="15" customHeight="1">
      <c r="B161" s="1145" t="s">
        <v>736</v>
      </c>
      <c r="C161" s="1147" t="s">
        <v>1089</v>
      </c>
      <c r="D161" s="1159" t="s">
        <v>737</v>
      </c>
      <c r="E161" s="1160"/>
      <c r="G161" s="377"/>
      <c r="H161" s="563"/>
    </row>
    <row r="162" spans="1:16384" s="400" customFormat="1" ht="15" customHeight="1">
      <c r="B162" s="1146"/>
      <c r="C162" s="1148"/>
      <c r="D162" s="382" t="s">
        <v>1127</v>
      </c>
      <c r="E162" s="993" t="s">
        <v>872</v>
      </c>
      <c r="G162" s="377"/>
      <c r="H162" s="563"/>
    </row>
    <row r="163" spans="1:16384" ht="14.25" customHeight="1">
      <c r="B163" s="923" t="s">
        <v>1097</v>
      </c>
      <c r="C163" s="748">
        <v>538420.93999999994</v>
      </c>
      <c r="D163" s="560">
        <v>3743156216.974</v>
      </c>
      <c r="E163" s="592">
        <v>656782241</v>
      </c>
      <c r="G163" s="377"/>
      <c r="H163" s="512"/>
    </row>
    <row r="164" spans="1:16384" ht="14.25" customHeight="1">
      <c r="B164" s="923" t="s">
        <v>1148</v>
      </c>
      <c r="C164" s="749"/>
      <c r="D164" s="560">
        <v>44325433</v>
      </c>
      <c r="E164" s="592">
        <v>148481846</v>
      </c>
      <c r="G164" s="377"/>
      <c r="H164" s="512"/>
    </row>
    <row r="165" spans="1:16384" s="400" customFormat="1" ht="15" customHeight="1" thickBot="1">
      <c r="B165" s="1073" t="s">
        <v>738</v>
      </c>
      <c r="C165" s="1074"/>
      <c r="D165" s="1075">
        <f>SUM(D163:D164)</f>
        <v>3787481649.974</v>
      </c>
      <c r="E165" s="1075">
        <f>SUM(E163:E164)</f>
        <v>805264087</v>
      </c>
      <c r="G165" s="377"/>
      <c r="H165" s="377"/>
      <c r="I165" s="377"/>
      <c r="J165" s="377"/>
    </row>
    <row r="170" spans="1:16384" s="731" customFormat="1">
      <c r="B170" s="1185" t="s">
        <v>1035</v>
      </c>
      <c r="C170" s="1185"/>
      <c r="D170" s="1185"/>
      <c r="E170" s="1185"/>
      <c r="F170" s="1185"/>
      <c r="G170" s="1185"/>
      <c r="H170" s="1185"/>
      <c r="I170" s="1185"/>
    </row>
    <row r="171" spans="1:16384" s="731" customFormat="1" ht="15" customHeight="1">
      <c r="A171" s="877"/>
      <c r="B171" s="407"/>
      <c r="C171" s="407"/>
      <c r="D171" s="1200" t="s">
        <v>326</v>
      </c>
      <c r="E171" s="1200"/>
      <c r="F171" s="1200"/>
      <c r="G171" s="407"/>
      <c r="H171" s="407"/>
      <c r="I171" s="1144"/>
      <c r="J171" s="1144"/>
      <c r="K171" s="1144"/>
      <c r="L171" s="1144"/>
      <c r="M171" s="1144"/>
      <c r="N171" s="1144"/>
      <c r="O171" s="1144"/>
      <c r="P171" s="1144"/>
      <c r="Q171" s="1144"/>
      <c r="R171" s="1144"/>
      <c r="S171" s="1144"/>
      <c r="T171" s="1144"/>
      <c r="U171" s="1144"/>
      <c r="V171" s="1144"/>
      <c r="W171" s="1144"/>
      <c r="X171" s="1144"/>
      <c r="Y171" s="1144"/>
      <c r="Z171" s="1144"/>
      <c r="AA171" s="1144"/>
      <c r="AB171" s="1144"/>
      <c r="AC171" s="1144"/>
      <c r="AD171" s="1144"/>
      <c r="AE171" s="1144"/>
      <c r="AF171" s="1144"/>
      <c r="AG171" s="1144"/>
      <c r="AH171" s="1144"/>
      <c r="AI171" s="1144"/>
      <c r="AJ171" s="1144"/>
      <c r="AK171" s="1144"/>
      <c r="AL171" s="1144"/>
      <c r="AM171" s="1144"/>
      <c r="AN171" s="1144"/>
      <c r="AO171" s="1144"/>
      <c r="AP171" s="1144"/>
      <c r="AQ171" s="1144"/>
      <c r="AR171" s="1144"/>
      <c r="AS171" s="1144"/>
      <c r="AT171" s="1144"/>
      <c r="AU171" s="1144"/>
      <c r="AV171" s="1144"/>
      <c r="AW171" s="1144"/>
      <c r="AX171" s="1144"/>
      <c r="AY171" s="1144"/>
      <c r="AZ171" s="1144"/>
      <c r="BA171" s="1144"/>
      <c r="BB171" s="1144"/>
      <c r="BC171" s="1144"/>
      <c r="BD171" s="1144"/>
      <c r="BE171" s="1144"/>
      <c r="BF171" s="1144"/>
      <c r="BG171" s="1144"/>
      <c r="BH171" s="1144"/>
      <c r="BI171" s="1144"/>
      <c r="BJ171" s="1144"/>
      <c r="BK171" s="1144"/>
      <c r="BL171" s="1144"/>
      <c r="BM171" s="1144"/>
      <c r="BN171" s="1144"/>
      <c r="BO171" s="1144"/>
      <c r="BP171" s="1144"/>
      <c r="BQ171" s="1144"/>
      <c r="BR171" s="1144"/>
      <c r="BS171" s="1144"/>
      <c r="BT171" s="1144"/>
      <c r="BU171" s="1144"/>
      <c r="BV171" s="1144"/>
      <c r="BW171" s="1144"/>
      <c r="BX171" s="1144"/>
      <c r="BY171" s="1144"/>
      <c r="BZ171" s="1144"/>
      <c r="CA171" s="1144"/>
      <c r="CB171" s="1144"/>
      <c r="CC171" s="1144"/>
      <c r="CD171" s="1144"/>
      <c r="CE171" s="1144"/>
      <c r="CF171" s="1144"/>
      <c r="CG171" s="1144"/>
      <c r="CH171" s="1144"/>
      <c r="CI171" s="1144"/>
      <c r="CJ171" s="1144"/>
      <c r="CK171" s="1144"/>
      <c r="CL171" s="1144"/>
      <c r="CM171" s="1144"/>
      <c r="CN171" s="1144"/>
      <c r="CO171" s="1144"/>
      <c r="CP171" s="1144"/>
      <c r="CQ171" s="1144"/>
      <c r="CR171" s="1144"/>
      <c r="CS171" s="1144"/>
      <c r="CT171" s="1144"/>
      <c r="CU171" s="1144"/>
      <c r="CV171" s="1144"/>
      <c r="CW171" s="1144"/>
      <c r="CX171" s="1144"/>
      <c r="CY171" s="1144"/>
      <c r="CZ171" s="1144"/>
      <c r="DA171" s="1144"/>
      <c r="DB171" s="1144"/>
      <c r="DC171" s="1144"/>
      <c r="DD171" s="1144"/>
      <c r="DE171" s="1144"/>
      <c r="DF171" s="1144"/>
      <c r="DG171" s="1144"/>
      <c r="DH171" s="1144"/>
      <c r="DI171" s="1144"/>
      <c r="DJ171" s="1144"/>
      <c r="DK171" s="1144"/>
      <c r="DL171" s="1144"/>
      <c r="DM171" s="1144"/>
      <c r="DN171" s="1144"/>
      <c r="DO171" s="1144"/>
      <c r="DP171" s="1144"/>
      <c r="DQ171" s="1144"/>
      <c r="DR171" s="1144"/>
      <c r="DS171" s="1144"/>
      <c r="DT171" s="1144"/>
      <c r="DU171" s="1144"/>
      <c r="DV171" s="1144"/>
      <c r="DW171" s="1144"/>
      <c r="DX171" s="1144"/>
      <c r="DY171" s="1144"/>
      <c r="DZ171" s="1144"/>
      <c r="EA171" s="1144"/>
      <c r="EB171" s="1144"/>
      <c r="EC171" s="1144"/>
      <c r="ED171" s="1144"/>
      <c r="EE171" s="1144"/>
      <c r="EF171" s="1144"/>
      <c r="EG171" s="1144"/>
      <c r="EH171" s="1144"/>
      <c r="EI171" s="1144"/>
      <c r="EJ171" s="1144"/>
      <c r="EK171" s="1144"/>
      <c r="EL171" s="1144"/>
      <c r="EM171" s="1144"/>
      <c r="EN171" s="1144"/>
      <c r="EO171" s="1144"/>
      <c r="EP171" s="1144"/>
      <c r="EQ171" s="1144"/>
      <c r="ER171" s="1144"/>
      <c r="ES171" s="1144"/>
      <c r="ET171" s="1144"/>
      <c r="EU171" s="1144"/>
      <c r="EV171" s="1144"/>
      <c r="EW171" s="1144"/>
      <c r="EX171" s="1144"/>
      <c r="EY171" s="1144"/>
      <c r="EZ171" s="1144"/>
      <c r="FA171" s="1144"/>
      <c r="FB171" s="1144"/>
      <c r="FC171" s="1144"/>
      <c r="FD171" s="1144"/>
      <c r="FE171" s="1144"/>
      <c r="FF171" s="1144"/>
      <c r="FG171" s="1144"/>
      <c r="FH171" s="1144"/>
      <c r="FI171" s="1144"/>
      <c r="FJ171" s="1144"/>
      <c r="FK171" s="1144"/>
      <c r="FL171" s="1144"/>
      <c r="FM171" s="1144"/>
      <c r="FN171" s="1144"/>
      <c r="FO171" s="1144"/>
      <c r="FP171" s="1144"/>
      <c r="FQ171" s="1144"/>
      <c r="FR171" s="1144"/>
      <c r="FS171" s="1144"/>
      <c r="FT171" s="1144"/>
      <c r="FU171" s="1144"/>
      <c r="FV171" s="1144"/>
      <c r="FW171" s="1144"/>
      <c r="FX171" s="1144"/>
      <c r="FY171" s="1144"/>
      <c r="FZ171" s="1144"/>
      <c r="GA171" s="1144"/>
      <c r="GB171" s="1144"/>
      <c r="GC171" s="1144"/>
      <c r="GD171" s="1144"/>
      <c r="GE171" s="1144"/>
      <c r="GF171" s="1144"/>
      <c r="GG171" s="1144"/>
      <c r="GH171" s="1144"/>
      <c r="GI171" s="1144"/>
      <c r="GJ171" s="1144"/>
      <c r="GK171" s="1144"/>
      <c r="GL171" s="1144"/>
      <c r="GM171" s="1144"/>
      <c r="GN171" s="1144"/>
      <c r="GO171" s="1144"/>
      <c r="GP171" s="1144"/>
      <c r="GQ171" s="1144"/>
      <c r="GR171" s="1144"/>
      <c r="GS171" s="1144"/>
      <c r="GT171" s="1144"/>
      <c r="GU171" s="1144"/>
      <c r="GV171" s="1144"/>
      <c r="GW171" s="1144"/>
      <c r="GX171" s="1144"/>
      <c r="GY171" s="1144"/>
      <c r="GZ171" s="1144"/>
      <c r="HA171" s="1144"/>
      <c r="HB171" s="1144"/>
      <c r="HC171" s="1144"/>
      <c r="HD171" s="1144"/>
      <c r="HE171" s="1144"/>
      <c r="HF171" s="1144"/>
      <c r="HG171" s="1144"/>
      <c r="HH171" s="1144"/>
      <c r="HI171" s="1144"/>
      <c r="HJ171" s="1144"/>
      <c r="HK171" s="1144"/>
      <c r="HL171" s="1144"/>
      <c r="HM171" s="1144"/>
      <c r="HN171" s="1144"/>
      <c r="HO171" s="1144"/>
      <c r="HP171" s="1144"/>
      <c r="HQ171" s="1144"/>
      <c r="HR171" s="1144"/>
      <c r="HS171" s="1144"/>
      <c r="HT171" s="1144"/>
      <c r="HU171" s="1144"/>
      <c r="HV171" s="1144"/>
      <c r="HW171" s="1144"/>
      <c r="HX171" s="1144"/>
      <c r="HY171" s="1144"/>
      <c r="HZ171" s="1144"/>
      <c r="IA171" s="1144"/>
      <c r="IB171" s="1144"/>
      <c r="IC171" s="1144"/>
      <c r="ID171" s="1144"/>
      <c r="IE171" s="1144"/>
      <c r="IF171" s="1144"/>
      <c r="IG171" s="1144"/>
      <c r="IH171" s="1144"/>
      <c r="II171" s="1144"/>
      <c r="IJ171" s="1144"/>
      <c r="IK171" s="1144"/>
      <c r="IL171" s="1144"/>
      <c r="IM171" s="1144"/>
      <c r="IN171" s="1144"/>
      <c r="IO171" s="1144"/>
      <c r="IP171" s="1144"/>
      <c r="IQ171" s="1144"/>
      <c r="IR171" s="1144"/>
      <c r="IS171" s="1144"/>
      <c r="IT171" s="1144"/>
      <c r="IU171" s="1144"/>
      <c r="IV171" s="1144"/>
      <c r="IW171" s="1144"/>
      <c r="IX171" s="1144"/>
      <c r="IY171" s="1144"/>
      <c r="IZ171" s="1144"/>
      <c r="JA171" s="1144"/>
      <c r="JB171" s="1144"/>
      <c r="JC171" s="1144"/>
      <c r="JD171" s="1144"/>
      <c r="JE171" s="1144"/>
      <c r="JF171" s="1144"/>
      <c r="JG171" s="1144"/>
      <c r="JH171" s="1144"/>
      <c r="JI171" s="1144"/>
      <c r="JJ171" s="1144"/>
      <c r="JK171" s="1144"/>
      <c r="JL171" s="1144"/>
      <c r="JM171" s="1144"/>
      <c r="JN171" s="1144"/>
      <c r="JO171" s="1144"/>
      <c r="JP171" s="1144"/>
      <c r="JQ171" s="1144"/>
      <c r="JR171" s="1144"/>
      <c r="JS171" s="1144"/>
      <c r="JT171" s="1144"/>
      <c r="JU171" s="1144"/>
      <c r="JV171" s="1144"/>
      <c r="JW171" s="1144"/>
      <c r="JX171" s="1144"/>
      <c r="JY171" s="1144"/>
      <c r="JZ171" s="1144"/>
      <c r="KA171" s="1144"/>
      <c r="KB171" s="1144"/>
      <c r="KC171" s="1144"/>
      <c r="KD171" s="1144"/>
      <c r="KE171" s="1144"/>
      <c r="KF171" s="1144"/>
      <c r="KG171" s="1144"/>
      <c r="KH171" s="1144"/>
      <c r="KI171" s="1144"/>
      <c r="KJ171" s="1144"/>
      <c r="KK171" s="1144"/>
      <c r="KL171" s="1144"/>
      <c r="KM171" s="1144"/>
      <c r="KN171" s="1144"/>
      <c r="KO171" s="1144"/>
      <c r="KP171" s="1144"/>
      <c r="KQ171" s="1144"/>
      <c r="KR171" s="1144"/>
      <c r="KS171" s="1144"/>
      <c r="KT171" s="1144"/>
      <c r="KU171" s="1144"/>
      <c r="KV171" s="1144"/>
      <c r="KW171" s="1144"/>
      <c r="KX171" s="1144"/>
      <c r="KY171" s="1144"/>
      <c r="KZ171" s="1144"/>
      <c r="LA171" s="1144"/>
      <c r="LB171" s="1144"/>
      <c r="LC171" s="1144"/>
      <c r="LD171" s="1144"/>
      <c r="LE171" s="1144"/>
      <c r="LF171" s="1144"/>
      <c r="LG171" s="1144"/>
      <c r="LH171" s="1144"/>
      <c r="LI171" s="1144"/>
      <c r="LJ171" s="1144"/>
      <c r="LK171" s="1144"/>
      <c r="LL171" s="1144"/>
      <c r="LM171" s="1144"/>
      <c r="LN171" s="1144"/>
      <c r="LO171" s="1144"/>
      <c r="LP171" s="1144"/>
      <c r="LQ171" s="1144"/>
      <c r="LR171" s="1144"/>
      <c r="LS171" s="1144"/>
      <c r="LT171" s="1144"/>
      <c r="LU171" s="1144"/>
      <c r="LV171" s="1144"/>
      <c r="LW171" s="1144"/>
      <c r="LX171" s="1144"/>
      <c r="LY171" s="1144"/>
      <c r="LZ171" s="1144"/>
      <c r="MA171" s="1144"/>
      <c r="MB171" s="1144"/>
      <c r="MC171" s="1144"/>
      <c r="MD171" s="1144"/>
      <c r="ME171" s="1144"/>
      <c r="MF171" s="1144"/>
      <c r="MG171" s="1144"/>
      <c r="MH171" s="1144"/>
      <c r="MI171" s="1144"/>
      <c r="MJ171" s="1144"/>
      <c r="MK171" s="1144"/>
      <c r="ML171" s="1144"/>
      <c r="MM171" s="1144"/>
      <c r="MN171" s="1144"/>
      <c r="MO171" s="1144"/>
      <c r="MP171" s="1144"/>
      <c r="MQ171" s="1144"/>
      <c r="MR171" s="1144"/>
      <c r="MS171" s="1144"/>
      <c r="MT171" s="1144"/>
      <c r="MU171" s="1144"/>
      <c r="MV171" s="1144"/>
      <c r="MW171" s="1144"/>
      <c r="MX171" s="1144"/>
      <c r="MY171" s="1144"/>
      <c r="MZ171" s="1144"/>
      <c r="NA171" s="1144"/>
      <c r="NB171" s="1144"/>
      <c r="NC171" s="1144"/>
      <c r="ND171" s="1144"/>
      <c r="NE171" s="1144"/>
      <c r="NF171" s="1144"/>
      <c r="NG171" s="1144"/>
      <c r="NH171" s="1144"/>
      <c r="NI171" s="1144"/>
      <c r="NJ171" s="1144"/>
      <c r="NK171" s="1144"/>
      <c r="NL171" s="1144"/>
      <c r="NM171" s="1144"/>
      <c r="NN171" s="1144"/>
      <c r="NO171" s="1144"/>
      <c r="NP171" s="1144"/>
      <c r="NQ171" s="1144"/>
      <c r="NR171" s="1144"/>
      <c r="NS171" s="1144"/>
      <c r="NT171" s="1144"/>
      <c r="NU171" s="1144"/>
      <c r="NV171" s="1144"/>
      <c r="NW171" s="1144"/>
      <c r="NX171" s="1144"/>
      <c r="NY171" s="1144"/>
      <c r="NZ171" s="1144"/>
      <c r="OA171" s="1144"/>
      <c r="OB171" s="1144"/>
      <c r="OC171" s="1144"/>
      <c r="OD171" s="1144"/>
      <c r="OE171" s="1144"/>
      <c r="OF171" s="1144"/>
      <c r="OG171" s="1144"/>
      <c r="OH171" s="1144"/>
      <c r="OI171" s="1144"/>
      <c r="OJ171" s="1144"/>
      <c r="OK171" s="1144"/>
      <c r="OL171" s="1144"/>
      <c r="OM171" s="1144"/>
      <c r="ON171" s="1144"/>
      <c r="OO171" s="1144"/>
      <c r="OP171" s="1144"/>
      <c r="OQ171" s="1144"/>
      <c r="OR171" s="1144"/>
      <c r="OS171" s="1144"/>
      <c r="OT171" s="1144"/>
      <c r="OU171" s="1144"/>
      <c r="OV171" s="1144"/>
      <c r="OW171" s="1144"/>
      <c r="OX171" s="1144"/>
      <c r="OY171" s="1144"/>
      <c r="OZ171" s="1144"/>
      <c r="PA171" s="1144"/>
      <c r="PB171" s="1144"/>
      <c r="PC171" s="1144"/>
      <c r="PD171" s="1144"/>
      <c r="PE171" s="1144"/>
      <c r="PF171" s="1144"/>
      <c r="PG171" s="1144"/>
      <c r="PH171" s="1144"/>
      <c r="PI171" s="1144"/>
      <c r="PJ171" s="1144"/>
      <c r="PK171" s="1144"/>
      <c r="PL171" s="1144"/>
      <c r="PM171" s="1144"/>
      <c r="PN171" s="1144"/>
      <c r="PO171" s="1144"/>
      <c r="PP171" s="1144"/>
      <c r="PQ171" s="1144"/>
      <c r="PR171" s="1144"/>
      <c r="PS171" s="1144"/>
      <c r="PT171" s="1144"/>
      <c r="PU171" s="1144"/>
      <c r="PV171" s="1144"/>
      <c r="PW171" s="1144"/>
      <c r="PX171" s="1144"/>
      <c r="PY171" s="1144"/>
      <c r="PZ171" s="1144"/>
      <c r="QA171" s="1144"/>
      <c r="QB171" s="1144"/>
      <c r="QC171" s="1144"/>
      <c r="QD171" s="1144"/>
      <c r="QE171" s="1144"/>
      <c r="QF171" s="1144"/>
      <c r="QG171" s="1144"/>
      <c r="QH171" s="1144"/>
      <c r="QI171" s="1144"/>
      <c r="QJ171" s="1144"/>
      <c r="QK171" s="1144"/>
      <c r="QL171" s="1144"/>
      <c r="QM171" s="1144"/>
      <c r="QN171" s="1144"/>
      <c r="QO171" s="1144"/>
      <c r="QP171" s="1144"/>
      <c r="QQ171" s="1144"/>
      <c r="QR171" s="1144"/>
      <c r="QS171" s="1144"/>
      <c r="QT171" s="1144"/>
      <c r="QU171" s="1144"/>
      <c r="QV171" s="1144"/>
      <c r="QW171" s="1144"/>
      <c r="QX171" s="1144"/>
      <c r="QY171" s="1144"/>
      <c r="QZ171" s="1144"/>
      <c r="RA171" s="1144"/>
      <c r="RB171" s="1144"/>
      <c r="RC171" s="1144"/>
      <c r="RD171" s="1144"/>
      <c r="RE171" s="1144"/>
      <c r="RF171" s="1144"/>
      <c r="RG171" s="1144"/>
      <c r="RH171" s="1144"/>
      <c r="RI171" s="1144"/>
      <c r="RJ171" s="1144"/>
      <c r="RK171" s="1144"/>
      <c r="RL171" s="1144"/>
      <c r="RM171" s="1144"/>
      <c r="RN171" s="1144"/>
      <c r="RO171" s="1144"/>
      <c r="RP171" s="1144"/>
      <c r="RQ171" s="1144"/>
      <c r="RR171" s="1144"/>
      <c r="RS171" s="1144"/>
      <c r="RT171" s="1144"/>
      <c r="RU171" s="1144"/>
      <c r="RV171" s="1144"/>
      <c r="RW171" s="1144"/>
      <c r="RX171" s="1144"/>
      <c r="RY171" s="1144"/>
      <c r="RZ171" s="1144"/>
      <c r="SA171" s="1144"/>
      <c r="SB171" s="1144"/>
      <c r="SC171" s="1144"/>
      <c r="SD171" s="1144"/>
      <c r="SE171" s="1144"/>
      <c r="SF171" s="1144"/>
      <c r="SG171" s="1144"/>
      <c r="SH171" s="1144"/>
      <c r="SI171" s="1144"/>
      <c r="SJ171" s="1144"/>
      <c r="SK171" s="1144"/>
      <c r="SL171" s="1144"/>
      <c r="SM171" s="1144"/>
      <c r="SN171" s="1144"/>
      <c r="SO171" s="1144"/>
      <c r="SP171" s="1144"/>
      <c r="SQ171" s="1144"/>
      <c r="SR171" s="1144"/>
      <c r="SS171" s="1144"/>
      <c r="ST171" s="1144"/>
      <c r="SU171" s="1144"/>
      <c r="SV171" s="1144"/>
      <c r="SW171" s="1144"/>
      <c r="SX171" s="1144"/>
      <c r="SY171" s="1144"/>
      <c r="SZ171" s="1144"/>
      <c r="TA171" s="1144"/>
      <c r="TB171" s="1144"/>
      <c r="TC171" s="1144"/>
      <c r="TD171" s="1144"/>
      <c r="TE171" s="1144"/>
      <c r="TF171" s="1144"/>
      <c r="TG171" s="1144"/>
      <c r="TH171" s="1144"/>
      <c r="TI171" s="1144"/>
      <c r="TJ171" s="1144"/>
      <c r="TK171" s="1144"/>
      <c r="TL171" s="1144"/>
      <c r="TM171" s="1144"/>
      <c r="TN171" s="1144"/>
      <c r="TO171" s="1144"/>
      <c r="TP171" s="1144"/>
      <c r="TQ171" s="1144"/>
      <c r="TR171" s="1144"/>
      <c r="TS171" s="1144"/>
      <c r="TT171" s="1144"/>
      <c r="TU171" s="1144"/>
      <c r="TV171" s="1144"/>
      <c r="TW171" s="1144"/>
      <c r="TX171" s="1144"/>
      <c r="TY171" s="1144"/>
      <c r="TZ171" s="1144"/>
      <c r="UA171" s="1144"/>
      <c r="UB171" s="1144"/>
      <c r="UC171" s="1144"/>
      <c r="UD171" s="1144"/>
      <c r="UE171" s="1144"/>
      <c r="UF171" s="1144"/>
      <c r="UG171" s="1144"/>
      <c r="UH171" s="1144"/>
      <c r="UI171" s="1144"/>
      <c r="UJ171" s="1144"/>
      <c r="UK171" s="1144"/>
      <c r="UL171" s="1144"/>
      <c r="UM171" s="1144"/>
      <c r="UN171" s="1144"/>
      <c r="UO171" s="1144"/>
      <c r="UP171" s="1144"/>
      <c r="UQ171" s="1144"/>
      <c r="UR171" s="1144"/>
      <c r="US171" s="1144"/>
      <c r="UT171" s="1144"/>
      <c r="UU171" s="1144"/>
      <c r="UV171" s="1144"/>
      <c r="UW171" s="1144"/>
      <c r="UX171" s="1144"/>
      <c r="UY171" s="1144"/>
      <c r="UZ171" s="1144"/>
      <c r="VA171" s="1144"/>
      <c r="VB171" s="1144"/>
      <c r="VC171" s="1144"/>
      <c r="VD171" s="1144"/>
      <c r="VE171" s="1144"/>
      <c r="VF171" s="1144"/>
      <c r="VG171" s="1144"/>
      <c r="VH171" s="1144"/>
      <c r="VI171" s="1144"/>
      <c r="VJ171" s="1144"/>
      <c r="VK171" s="1144"/>
      <c r="VL171" s="1144"/>
      <c r="VM171" s="1144"/>
      <c r="VN171" s="1144"/>
      <c r="VO171" s="1144"/>
      <c r="VP171" s="1144"/>
      <c r="VQ171" s="1144"/>
      <c r="VR171" s="1144"/>
      <c r="VS171" s="1144"/>
      <c r="VT171" s="1144"/>
      <c r="VU171" s="1144"/>
      <c r="VV171" s="1144"/>
      <c r="VW171" s="1144"/>
      <c r="VX171" s="1144"/>
      <c r="VY171" s="1144"/>
      <c r="VZ171" s="1144"/>
      <c r="WA171" s="1144"/>
      <c r="WB171" s="1144"/>
      <c r="WC171" s="1144"/>
      <c r="WD171" s="1144"/>
      <c r="WE171" s="1144"/>
      <c r="WF171" s="1144"/>
      <c r="WG171" s="1144"/>
      <c r="WH171" s="1144"/>
      <c r="WI171" s="1144"/>
      <c r="WJ171" s="1144"/>
      <c r="WK171" s="1144"/>
      <c r="WL171" s="1144"/>
      <c r="WM171" s="1144"/>
      <c r="WN171" s="1144"/>
      <c r="WO171" s="1144"/>
      <c r="WP171" s="1144"/>
      <c r="WQ171" s="1144"/>
      <c r="WR171" s="1144"/>
      <c r="WS171" s="1144"/>
      <c r="WT171" s="1144"/>
      <c r="WU171" s="1144"/>
      <c r="WV171" s="1144"/>
      <c r="WW171" s="1144"/>
      <c r="WX171" s="1144"/>
      <c r="WY171" s="1144"/>
      <c r="WZ171" s="1144"/>
      <c r="XA171" s="1144"/>
      <c r="XB171" s="1144"/>
      <c r="XC171" s="1144"/>
      <c r="XD171" s="1144"/>
      <c r="XE171" s="1144"/>
      <c r="XF171" s="1144"/>
      <c r="XG171" s="1144"/>
      <c r="XH171" s="1144"/>
      <c r="XI171" s="1144"/>
      <c r="XJ171" s="1144"/>
      <c r="XK171" s="1144"/>
      <c r="XL171" s="1144"/>
      <c r="XM171" s="1144"/>
      <c r="XN171" s="1144"/>
      <c r="XO171" s="1144"/>
      <c r="XP171" s="1144"/>
      <c r="XQ171" s="1144"/>
      <c r="XR171" s="1144"/>
      <c r="XS171" s="1144"/>
      <c r="XT171" s="1144"/>
      <c r="XU171" s="1144"/>
      <c r="XV171" s="1144"/>
      <c r="XW171" s="1144"/>
      <c r="XX171" s="1144"/>
      <c r="XY171" s="1144"/>
      <c r="XZ171" s="1144"/>
      <c r="YA171" s="1144"/>
      <c r="YB171" s="1144"/>
      <c r="YC171" s="1144"/>
      <c r="YD171" s="1144"/>
      <c r="YE171" s="1144"/>
      <c r="YF171" s="1144"/>
      <c r="YG171" s="1144"/>
      <c r="YH171" s="1144"/>
      <c r="YI171" s="1144"/>
      <c r="YJ171" s="1144"/>
      <c r="YK171" s="1144"/>
      <c r="YL171" s="1144"/>
      <c r="YM171" s="1144"/>
      <c r="YN171" s="1144"/>
      <c r="YO171" s="1144"/>
      <c r="YP171" s="1144"/>
      <c r="YQ171" s="1144"/>
      <c r="YR171" s="1144"/>
      <c r="YS171" s="1144"/>
      <c r="YT171" s="1144"/>
      <c r="YU171" s="1144"/>
      <c r="YV171" s="1144"/>
      <c r="YW171" s="1144"/>
      <c r="YX171" s="1144"/>
      <c r="YY171" s="1144"/>
      <c r="YZ171" s="1144"/>
      <c r="ZA171" s="1144"/>
      <c r="ZB171" s="1144"/>
      <c r="ZC171" s="1144"/>
      <c r="ZD171" s="1144"/>
      <c r="ZE171" s="1144"/>
      <c r="ZF171" s="1144"/>
      <c r="ZG171" s="1144"/>
      <c r="ZH171" s="1144"/>
      <c r="ZI171" s="1144"/>
      <c r="ZJ171" s="1144"/>
      <c r="ZK171" s="1144"/>
      <c r="ZL171" s="1144"/>
      <c r="ZM171" s="1144"/>
      <c r="ZN171" s="1144"/>
      <c r="ZO171" s="1144"/>
      <c r="ZP171" s="1144"/>
      <c r="ZQ171" s="1144"/>
      <c r="ZR171" s="1144"/>
      <c r="ZS171" s="1144"/>
      <c r="ZT171" s="1144"/>
      <c r="ZU171" s="1144"/>
      <c r="ZV171" s="1144"/>
      <c r="ZW171" s="1144"/>
      <c r="ZX171" s="1144"/>
      <c r="ZY171" s="1144"/>
      <c r="ZZ171" s="1144"/>
      <c r="AAA171" s="1144"/>
      <c r="AAB171" s="1144"/>
      <c r="AAC171" s="1144"/>
      <c r="AAD171" s="1144"/>
      <c r="AAE171" s="1144"/>
      <c r="AAF171" s="1144"/>
      <c r="AAG171" s="1144"/>
      <c r="AAH171" s="1144"/>
      <c r="AAI171" s="1144"/>
      <c r="AAJ171" s="1144"/>
      <c r="AAK171" s="1144"/>
      <c r="AAL171" s="1144"/>
      <c r="AAM171" s="1144"/>
      <c r="AAN171" s="1144"/>
      <c r="AAO171" s="1144"/>
      <c r="AAP171" s="1144"/>
      <c r="AAQ171" s="1144"/>
      <c r="AAR171" s="1144"/>
      <c r="AAS171" s="1144"/>
      <c r="AAT171" s="1144"/>
      <c r="AAU171" s="1144"/>
      <c r="AAV171" s="1144"/>
      <c r="AAW171" s="1144"/>
      <c r="AAX171" s="1144"/>
      <c r="AAY171" s="1144"/>
      <c r="AAZ171" s="1144"/>
      <c r="ABA171" s="1144"/>
      <c r="ABB171" s="1144"/>
      <c r="ABC171" s="1144"/>
      <c r="ABD171" s="1144"/>
      <c r="ABE171" s="1144"/>
      <c r="ABF171" s="1144"/>
      <c r="ABG171" s="1144"/>
      <c r="ABH171" s="1144"/>
      <c r="ABI171" s="1144"/>
      <c r="ABJ171" s="1144"/>
      <c r="ABK171" s="1144"/>
      <c r="ABL171" s="1144"/>
      <c r="ABM171" s="1144"/>
      <c r="ABN171" s="1144"/>
      <c r="ABO171" s="1144"/>
      <c r="ABP171" s="1144"/>
      <c r="ABQ171" s="1144"/>
      <c r="ABR171" s="1144"/>
      <c r="ABS171" s="1144"/>
      <c r="ABT171" s="1144"/>
      <c r="ABU171" s="1144"/>
      <c r="ABV171" s="1144"/>
      <c r="ABW171" s="1144"/>
      <c r="ABX171" s="1144"/>
      <c r="ABY171" s="1144"/>
      <c r="ABZ171" s="1144"/>
      <c r="ACA171" s="1144"/>
      <c r="ACB171" s="1144"/>
      <c r="ACC171" s="1144"/>
      <c r="ACD171" s="1144"/>
      <c r="ACE171" s="1144"/>
      <c r="ACF171" s="1144"/>
      <c r="ACG171" s="1144"/>
      <c r="ACH171" s="1144"/>
      <c r="ACI171" s="1144"/>
      <c r="ACJ171" s="1144"/>
      <c r="ACK171" s="1144"/>
      <c r="ACL171" s="1144"/>
      <c r="ACM171" s="1144"/>
      <c r="ACN171" s="1144"/>
      <c r="ACO171" s="1144"/>
      <c r="ACP171" s="1144"/>
      <c r="ACQ171" s="1144"/>
      <c r="ACR171" s="1144"/>
      <c r="ACS171" s="1144"/>
      <c r="ACT171" s="1144"/>
      <c r="ACU171" s="1144"/>
      <c r="ACV171" s="1144"/>
      <c r="ACW171" s="1144"/>
      <c r="ACX171" s="1144"/>
      <c r="ACY171" s="1144"/>
      <c r="ACZ171" s="1144"/>
      <c r="ADA171" s="1144"/>
      <c r="ADB171" s="1144"/>
      <c r="ADC171" s="1144"/>
      <c r="ADD171" s="1144"/>
      <c r="ADE171" s="1144"/>
      <c r="ADF171" s="1144"/>
      <c r="ADG171" s="1144"/>
      <c r="ADH171" s="1144"/>
      <c r="ADI171" s="1144"/>
      <c r="ADJ171" s="1144"/>
      <c r="ADK171" s="1144"/>
      <c r="ADL171" s="1144"/>
      <c r="ADM171" s="1144"/>
      <c r="ADN171" s="1144"/>
      <c r="ADO171" s="1144"/>
      <c r="ADP171" s="1144"/>
      <c r="ADQ171" s="1144"/>
      <c r="ADR171" s="1144"/>
      <c r="ADS171" s="1144"/>
      <c r="ADT171" s="1144"/>
      <c r="ADU171" s="1144"/>
      <c r="ADV171" s="1144"/>
      <c r="ADW171" s="1144"/>
      <c r="ADX171" s="1144"/>
      <c r="ADY171" s="1144"/>
      <c r="ADZ171" s="1144"/>
      <c r="AEA171" s="1144"/>
      <c r="AEB171" s="1144"/>
      <c r="AEC171" s="1144"/>
      <c r="AED171" s="1144"/>
      <c r="AEE171" s="1144"/>
      <c r="AEF171" s="1144"/>
      <c r="AEG171" s="1144"/>
      <c r="AEH171" s="1144"/>
      <c r="AEI171" s="1144"/>
      <c r="AEJ171" s="1144"/>
      <c r="AEK171" s="1144"/>
      <c r="AEL171" s="1144"/>
      <c r="AEM171" s="1144"/>
      <c r="AEN171" s="1144"/>
      <c r="AEO171" s="1144"/>
      <c r="AEP171" s="1144"/>
      <c r="AEQ171" s="1144"/>
      <c r="AER171" s="1144"/>
      <c r="AES171" s="1144"/>
      <c r="AET171" s="1144"/>
      <c r="AEU171" s="1144"/>
      <c r="AEV171" s="1144"/>
      <c r="AEW171" s="1144"/>
      <c r="AEX171" s="1144"/>
      <c r="AEY171" s="1144"/>
      <c r="AEZ171" s="1144"/>
      <c r="AFA171" s="1144"/>
      <c r="AFB171" s="1144"/>
      <c r="AFC171" s="1144"/>
      <c r="AFD171" s="1144"/>
      <c r="AFE171" s="1144"/>
      <c r="AFF171" s="1144"/>
      <c r="AFG171" s="1144"/>
      <c r="AFH171" s="1144"/>
      <c r="AFI171" s="1144"/>
      <c r="AFJ171" s="1144"/>
      <c r="AFK171" s="1144"/>
      <c r="AFL171" s="1144"/>
      <c r="AFM171" s="1144"/>
      <c r="AFN171" s="1144"/>
      <c r="AFO171" s="1144"/>
      <c r="AFP171" s="1144"/>
      <c r="AFQ171" s="1144"/>
      <c r="AFR171" s="1144"/>
      <c r="AFS171" s="1144"/>
      <c r="AFT171" s="1144"/>
      <c r="AFU171" s="1144"/>
      <c r="AFV171" s="1144"/>
      <c r="AFW171" s="1144"/>
      <c r="AFX171" s="1144"/>
      <c r="AFY171" s="1144"/>
      <c r="AFZ171" s="1144"/>
      <c r="AGA171" s="1144"/>
      <c r="AGB171" s="1144"/>
      <c r="AGC171" s="1144"/>
      <c r="AGD171" s="1144"/>
      <c r="AGE171" s="1144"/>
      <c r="AGF171" s="1144"/>
      <c r="AGG171" s="1144"/>
      <c r="AGH171" s="1144"/>
      <c r="AGI171" s="1144"/>
      <c r="AGJ171" s="1144"/>
      <c r="AGK171" s="1144"/>
      <c r="AGL171" s="1144"/>
      <c r="AGM171" s="1144"/>
      <c r="AGN171" s="1144"/>
      <c r="AGO171" s="1144"/>
      <c r="AGP171" s="1144"/>
      <c r="AGQ171" s="1144"/>
      <c r="AGR171" s="1144"/>
      <c r="AGS171" s="1144"/>
      <c r="AGT171" s="1144"/>
      <c r="AGU171" s="1144"/>
      <c r="AGV171" s="1144"/>
      <c r="AGW171" s="1144"/>
      <c r="AGX171" s="1144"/>
      <c r="AGY171" s="1144"/>
      <c r="AGZ171" s="1144"/>
      <c r="AHA171" s="1144"/>
      <c r="AHB171" s="1144"/>
      <c r="AHC171" s="1144"/>
      <c r="AHD171" s="1144"/>
      <c r="AHE171" s="1144"/>
      <c r="AHF171" s="1144"/>
      <c r="AHG171" s="1144"/>
      <c r="AHH171" s="1144"/>
      <c r="AHI171" s="1144"/>
      <c r="AHJ171" s="1144"/>
      <c r="AHK171" s="1144"/>
      <c r="AHL171" s="1144"/>
      <c r="AHM171" s="1144"/>
      <c r="AHN171" s="1144"/>
      <c r="AHO171" s="1144"/>
      <c r="AHP171" s="1144"/>
      <c r="AHQ171" s="1144"/>
      <c r="AHR171" s="1144"/>
      <c r="AHS171" s="1144"/>
      <c r="AHT171" s="1144"/>
      <c r="AHU171" s="1144"/>
      <c r="AHV171" s="1144"/>
      <c r="AHW171" s="1144"/>
      <c r="AHX171" s="1144"/>
      <c r="AHY171" s="1144"/>
      <c r="AHZ171" s="1144"/>
      <c r="AIA171" s="1144"/>
      <c r="AIB171" s="1144"/>
      <c r="AIC171" s="1144"/>
      <c r="AID171" s="1144"/>
      <c r="AIE171" s="1144"/>
      <c r="AIF171" s="1144"/>
      <c r="AIG171" s="1144"/>
      <c r="AIH171" s="1144"/>
      <c r="AII171" s="1144"/>
      <c r="AIJ171" s="1144"/>
      <c r="AIK171" s="1144"/>
      <c r="AIL171" s="1144"/>
      <c r="AIM171" s="1144"/>
      <c r="AIN171" s="1144"/>
      <c r="AIO171" s="1144"/>
      <c r="AIP171" s="1144"/>
      <c r="AIQ171" s="1144"/>
      <c r="AIR171" s="1144"/>
      <c r="AIS171" s="1144"/>
      <c r="AIT171" s="1144"/>
      <c r="AIU171" s="1144"/>
      <c r="AIV171" s="1144"/>
      <c r="AIW171" s="1144"/>
      <c r="AIX171" s="1144"/>
      <c r="AIY171" s="1144"/>
      <c r="AIZ171" s="1144"/>
      <c r="AJA171" s="1144"/>
      <c r="AJB171" s="1144"/>
      <c r="AJC171" s="1144"/>
      <c r="AJD171" s="1144"/>
      <c r="AJE171" s="1144"/>
      <c r="AJF171" s="1144"/>
      <c r="AJG171" s="1144"/>
      <c r="AJH171" s="1144"/>
      <c r="AJI171" s="1144"/>
      <c r="AJJ171" s="1144"/>
      <c r="AJK171" s="1144"/>
      <c r="AJL171" s="1144"/>
      <c r="AJM171" s="1144"/>
      <c r="AJN171" s="1144"/>
      <c r="AJO171" s="1144"/>
      <c r="AJP171" s="1144"/>
      <c r="AJQ171" s="1144"/>
      <c r="AJR171" s="1144"/>
      <c r="AJS171" s="1144"/>
      <c r="AJT171" s="1144"/>
      <c r="AJU171" s="1144"/>
      <c r="AJV171" s="1144"/>
      <c r="AJW171" s="1144"/>
      <c r="AJX171" s="1144"/>
      <c r="AJY171" s="1144"/>
      <c r="AJZ171" s="1144"/>
      <c r="AKA171" s="1144"/>
      <c r="AKB171" s="1144"/>
      <c r="AKC171" s="1144"/>
      <c r="AKD171" s="1144"/>
      <c r="AKE171" s="1144"/>
      <c r="AKF171" s="1144"/>
      <c r="AKG171" s="1144"/>
      <c r="AKH171" s="1144"/>
      <c r="AKI171" s="1144"/>
      <c r="AKJ171" s="1144"/>
      <c r="AKK171" s="1144"/>
      <c r="AKL171" s="1144"/>
      <c r="AKM171" s="1144"/>
      <c r="AKN171" s="1144"/>
      <c r="AKO171" s="1144"/>
      <c r="AKP171" s="1144"/>
      <c r="AKQ171" s="1144"/>
      <c r="AKR171" s="1144"/>
      <c r="AKS171" s="1144"/>
      <c r="AKT171" s="1144"/>
      <c r="AKU171" s="1144"/>
      <c r="AKV171" s="1144"/>
      <c r="AKW171" s="1144"/>
      <c r="AKX171" s="1144"/>
      <c r="AKY171" s="1144"/>
      <c r="AKZ171" s="1144"/>
      <c r="ALA171" s="1144"/>
      <c r="ALB171" s="1144"/>
      <c r="ALC171" s="1144"/>
      <c r="ALD171" s="1144"/>
      <c r="ALE171" s="1144"/>
      <c r="ALF171" s="1144"/>
      <c r="ALG171" s="1144"/>
      <c r="ALH171" s="1144"/>
      <c r="ALI171" s="1144"/>
      <c r="ALJ171" s="1144"/>
      <c r="ALK171" s="1144"/>
      <c r="ALL171" s="1144"/>
      <c r="ALM171" s="1144"/>
      <c r="ALN171" s="1144"/>
      <c r="ALO171" s="1144"/>
      <c r="ALP171" s="1144"/>
      <c r="ALQ171" s="1144"/>
      <c r="ALR171" s="1144"/>
      <c r="ALS171" s="1144"/>
      <c r="ALT171" s="1144"/>
      <c r="ALU171" s="1144"/>
      <c r="ALV171" s="1144"/>
      <c r="ALW171" s="1144"/>
      <c r="ALX171" s="1144"/>
      <c r="ALY171" s="1144"/>
      <c r="ALZ171" s="1144"/>
      <c r="AMA171" s="1144"/>
      <c r="AMB171" s="1144"/>
      <c r="AMC171" s="1144"/>
      <c r="AMD171" s="1144"/>
      <c r="AME171" s="1144"/>
      <c r="AMF171" s="1144"/>
      <c r="AMG171" s="1144"/>
      <c r="AMH171" s="1144"/>
      <c r="AMI171" s="1144"/>
      <c r="AMJ171" s="1144"/>
      <c r="AMK171" s="1144"/>
      <c r="AML171" s="1144"/>
      <c r="AMM171" s="1144"/>
      <c r="AMN171" s="1144"/>
      <c r="AMO171" s="1144"/>
      <c r="AMP171" s="1144"/>
      <c r="AMQ171" s="1144"/>
      <c r="AMR171" s="1144"/>
      <c r="AMS171" s="1144"/>
      <c r="AMT171" s="1144"/>
      <c r="AMU171" s="1144"/>
      <c r="AMV171" s="1144"/>
      <c r="AMW171" s="1144"/>
      <c r="AMX171" s="1144"/>
      <c r="AMY171" s="1144"/>
      <c r="AMZ171" s="1144"/>
      <c r="ANA171" s="1144"/>
      <c r="ANB171" s="1144"/>
      <c r="ANC171" s="1144"/>
      <c r="AND171" s="1144"/>
      <c r="ANE171" s="1144"/>
      <c r="ANF171" s="1144"/>
      <c r="ANG171" s="1144"/>
      <c r="ANH171" s="1144"/>
      <c r="ANI171" s="1144"/>
      <c r="ANJ171" s="1144"/>
      <c r="ANK171" s="1144"/>
      <c r="ANL171" s="1144"/>
      <c r="ANM171" s="1144"/>
      <c r="ANN171" s="1144"/>
      <c r="ANO171" s="1144"/>
      <c r="ANP171" s="1144"/>
      <c r="ANQ171" s="1144"/>
      <c r="ANR171" s="1144"/>
      <c r="ANS171" s="1144"/>
      <c r="ANT171" s="1144"/>
      <c r="ANU171" s="1144"/>
      <c r="ANV171" s="1144"/>
      <c r="ANW171" s="1144"/>
      <c r="ANX171" s="1144"/>
      <c r="ANY171" s="1144"/>
      <c r="ANZ171" s="1144"/>
      <c r="AOA171" s="1144"/>
      <c r="AOB171" s="1144"/>
      <c r="AOC171" s="1144"/>
      <c r="AOD171" s="1144"/>
      <c r="AOE171" s="1144"/>
      <c r="AOF171" s="1144"/>
      <c r="AOG171" s="1144"/>
      <c r="AOH171" s="1144"/>
      <c r="AOI171" s="1144"/>
      <c r="AOJ171" s="1144"/>
      <c r="AOK171" s="1144"/>
      <c r="AOL171" s="1144"/>
      <c r="AOM171" s="1144"/>
      <c r="AON171" s="1144"/>
      <c r="AOO171" s="1144"/>
      <c r="AOP171" s="1144"/>
      <c r="AOQ171" s="1144"/>
      <c r="AOR171" s="1144"/>
      <c r="AOS171" s="1144"/>
      <c r="AOT171" s="1144"/>
      <c r="AOU171" s="1144"/>
      <c r="AOV171" s="1144"/>
      <c r="AOW171" s="1144"/>
      <c r="AOX171" s="1144"/>
      <c r="AOY171" s="1144"/>
      <c r="AOZ171" s="1144"/>
      <c r="APA171" s="1144"/>
      <c r="APB171" s="1144"/>
      <c r="APC171" s="1144"/>
      <c r="APD171" s="1144"/>
      <c r="APE171" s="1144"/>
      <c r="APF171" s="1144"/>
      <c r="APG171" s="1144"/>
      <c r="APH171" s="1144"/>
      <c r="API171" s="1144"/>
      <c r="APJ171" s="1144"/>
      <c r="APK171" s="1144"/>
      <c r="APL171" s="1144"/>
      <c r="APM171" s="1144"/>
      <c r="APN171" s="1144"/>
      <c r="APO171" s="1144"/>
      <c r="APP171" s="1144"/>
      <c r="APQ171" s="1144"/>
      <c r="APR171" s="1144"/>
      <c r="APS171" s="1144"/>
      <c r="APT171" s="1144"/>
      <c r="APU171" s="1144"/>
      <c r="APV171" s="1144"/>
      <c r="APW171" s="1144"/>
      <c r="APX171" s="1144"/>
      <c r="APY171" s="1144"/>
      <c r="APZ171" s="1144"/>
      <c r="AQA171" s="1144"/>
      <c r="AQB171" s="1144"/>
      <c r="AQC171" s="1144"/>
      <c r="AQD171" s="1144"/>
      <c r="AQE171" s="1144"/>
      <c r="AQF171" s="1144"/>
      <c r="AQG171" s="1144"/>
      <c r="AQH171" s="1144"/>
      <c r="AQI171" s="1144"/>
      <c r="AQJ171" s="1144"/>
      <c r="AQK171" s="1144"/>
      <c r="AQL171" s="1144"/>
      <c r="AQM171" s="1144"/>
      <c r="AQN171" s="1144"/>
      <c r="AQO171" s="1144"/>
      <c r="AQP171" s="1144"/>
      <c r="AQQ171" s="1144"/>
      <c r="AQR171" s="1144"/>
      <c r="AQS171" s="1144"/>
      <c r="AQT171" s="1144"/>
      <c r="AQU171" s="1144"/>
      <c r="AQV171" s="1144"/>
      <c r="AQW171" s="1144"/>
      <c r="AQX171" s="1144"/>
      <c r="AQY171" s="1144"/>
      <c r="AQZ171" s="1144"/>
      <c r="ARA171" s="1144"/>
      <c r="ARB171" s="1144"/>
      <c r="ARC171" s="1144"/>
      <c r="ARD171" s="1144"/>
      <c r="ARE171" s="1144"/>
      <c r="ARF171" s="1144"/>
      <c r="ARG171" s="1144"/>
      <c r="ARH171" s="1144"/>
      <c r="ARI171" s="1144"/>
      <c r="ARJ171" s="1144"/>
      <c r="ARK171" s="1144"/>
      <c r="ARL171" s="1144"/>
      <c r="ARM171" s="1144"/>
      <c r="ARN171" s="1144"/>
      <c r="ARO171" s="1144"/>
      <c r="ARP171" s="1144"/>
      <c r="ARQ171" s="1144"/>
      <c r="ARR171" s="1144"/>
      <c r="ARS171" s="1144"/>
      <c r="ART171" s="1144"/>
      <c r="ARU171" s="1144"/>
      <c r="ARV171" s="1144"/>
      <c r="ARW171" s="1144"/>
      <c r="ARX171" s="1144"/>
      <c r="ARY171" s="1144"/>
      <c r="ARZ171" s="1144"/>
      <c r="ASA171" s="1144"/>
      <c r="ASB171" s="1144"/>
      <c r="ASC171" s="1144"/>
      <c r="ASD171" s="1144"/>
      <c r="ASE171" s="1144"/>
      <c r="ASF171" s="1144"/>
      <c r="ASG171" s="1144"/>
      <c r="ASH171" s="1144"/>
      <c r="ASI171" s="1144"/>
      <c r="ASJ171" s="1144"/>
      <c r="ASK171" s="1144"/>
      <c r="ASL171" s="1144"/>
      <c r="ASM171" s="1144"/>
      <c r="ASN171" s="1144"/>
      <c r="ASO171" s="1144"/>
      <c r="ASP171" s="1144"/>
      <c r="ASQ171" s="1144"/>
      <c r="ASR171" s="1144"/>
      <c r="ASS171" s="1144"/>
      <c r="AST171" s="1144"/>
      <c r="ASU171" s="1144"/>
      <c r="ASV171" s="1144"/>
      <c r="ASW171" s="1144"/>
      <c r="ASX171" s="1144"/>
      <c r="ASY171" s="1144"/>
      <c r="ASZ171" s="1144"/>
      <c r="ATA171" s="1144"/>
      <c r="ATB171" s="1144"/>
      <c r="ATC171" s="1144"/>
      <c r="ATD171" s="1144"/>
      <c r="ATE171" s="1144"/>
      <c r="ATF171" s="1144"/>
      <c r="ATG171" s="1144"/>
      <c r="ATH171" s="1144"/>
      <c r="ATI171" s="1144"/>
      <c r="ATJ171" s="1144"/>
      <c r="ATK171" s="1144"/>
      <c r="ATL171" s="1144"/>
      <c r="ATM171" s="1144"/>
      <c r="ATN171" s="1144"/>
      <c r="ATO171" s="1144"/>
      <c r="ATP171" s="1144"/>
      <c r="ATQ171" s="1144"/>
      <c r="ATR171" s="1144"/>
      <c r="ATS171" s="1144"/>
      <c r="ATT171" s="1144"/>
      <c r="ATU171" s="1144"/>
      <c r="ATV171" s="1144"/>
      <c r="ATW171" s="1144"/>
      <c r="ATX171" s="1144"/>
      <c r="ATY171" s="1144"/>
      <c r="ATZ171" s="1144"/>
      <c r="AUA171" s="1144"/>
      <c r="AUB171" s="1144"/>
      <c r="AUC171" s="1144"/>
      <c r="AUD171" s="1144"/>
      <c r="AUE171" s="1144"/>
      <c r="AUF171" s="1144"/>
      <c r="AUG171" s="1144"/>
      <c r="AUH171" s="1144"/>
      <c r="AUI171" s="1144"/>
      <c r="AUJ171" s="1144"/>
      <c r="AUK171" s="1144"/>
      <c r="AUL171" s="1144"/>
      <c r="AUM171" s="1144"/>
      <c r="AUN171" s="1144"/>
      <c r="AUO171" s="1144"/>
      <c r="AUP171" s="1144"/>
      <c r="AUQ171" s="1144"/>
      <c r="AUR171" s="1144"/>
      <c r="AUS171" s="1144"/>
      <c r="AUT171" s="1144"/>
      <c r="AUU171" s="1144"/>
      <c r="AUV171" s="1144"/>
      <c r="AUW171" s="1144"/>
      <c r="AUX171" s="1144"/>
      <c r="AUY171" s="1144"/>
      <c r="AUZ171" s="1144"/>
      <c r="AVA171" s="1144"/>
      <c r="AVB171" s="1144"/>
      <c r="AVC171" s="1144"/>
      <c r="AVD171" s="1144"/>
      <c r="AVE171" s="1144"/>
      <c r="AVF171" s="1144"/>
      <c r="AVG171" s="1144"/>
      <c r="AVH171" s="1144"/>
      <c r="AVI171" s="1144"/>
      <c r="AVJ171" s="1144"/>
      <c r="AVK171" s="1144"/>
      <c r="AVL171" s="1144"/>
      <c r="AVM171" s="1144"/>
      <c r="AVN171" s="1144"/>
      <c r="AVO171" s="1144"/>
      <c r="AVP171" s="1144"/>
      <c r="AVQ171" s="1144"/>
      <c r="AVR171" s="1144"/>
      <c r="AVS171" s="1144"/>
      <c r="AVT171" s="1144"/>
      <c r="AVU171" s="1144"/>
      <c r="AVV171" s="1144"/>
      <c r="AVW171" s="1144"/>
      <c r="AVX171" s="1144"/>
      <c r="AVY171" s="1144"/>
      <c r="AVZ171" s="1144"/>
      <c r="AWA171" s="1144"/>
      <c r="AWB171" s="1144"/>
      <c r="AWC171" s="1144"/>
      <c r="AWD171" s="1144"/>
      <c r="AWE171" s="1144"/>
      <c r="AWF171" s="1144"/>
      <c r="AWG171" s="1144"/>
      <c r="AWH171" s="1144"/>
      <c r="AWI171" s="1144"/>
      <c r="AWJ171" s="1144"/>
      <c r="AWK171" s="1144"/>
      <c r="AWL171" s="1144"/>
      <c r="AWM171" s="1144"/>
      <c r="AWN171" s="1144"/>
      <c r="AWO171" s="1144"/>
      <c r="AWP171" s="1144"/>
      <c r="AWQ171" s="1144"/>
      <c r="AWR171" s="1144"/>
      <c r="AWS171" s="1144"/>
      <c r="AWT171" s="1144"/>
      <c r="AWU171" s="1144"/>
      <c r="AWV171" s="1144"/>
      <c r="AWW171" s="1144"/>
      <c r="AWX171" s="1144"/>
      <c r="AWY171" s="1144"/>
      <c r="AWZ171" s="1144"/>
      <c r="AXA171" s="1144"/>
      <c r="AXB171" s="1144"/>
      <c r="AXC171" s="1144"/>
      <c r="AXD171" s="1144"/>
      <c r="AXE171" s="1144"/>
      <c r="AXF171" s="1144"/>
      <c r="AXG171" s="1144"/>
      <c r="AXH171" s="1144"/>
      <c r="AXI171" s="1144"/>
      <c r="AXJ171" s="1144"/>
      <c r="AXK171" s="1144"/>
      <c r="AXL171" s="1144"/>
      <c r="AXM171" s="1144"/>
      <c r="AXN171" s="1144"/>
      <c r="AXO171" s="1144"/>
      <c r="AXP171" s="1144"/>
      <c r="AXQ171" s="1144"/>
      <c r="AXR171" s="1144"/>
      <c r="AXS171" s="1144"/>
      <c r="AXT171" s="1144"/>
      <c r="AXU171" s="1144"/>
      <c r="AXV171" s="1144"/>
      <c r="AXW171" s="1144"/>
      <c r="AXX171" s="1144"/>
      <c r="AXY171" s="1144"/>
      <c r="AXZ171" s="1144"/>
      <c r="AYA171" s="1144"/>
      <c r="AYB171" s="1144"/>
      <c r="AYC171" s="1144"/>
      <c r="AYD171" s="1144"/>
      <c r="AYE171" s="1144"/>
      <c r="AYF171" s="1144"/>
      <c r="AYG171" s="1144"/>
      <c r="AYH171" s="1144"/>
      <c r="AYI171" s="1144"/>
      <c r="AYJ171" s="1144"/>
      <c r="AYK171" s="1144"/>
      <c r="AYL171" s="1144"/>
      <c r="AYM171" s="1144"/>
      <c r="AYN171" s="1144"/>
      <c r="AYO171" s="1144"/>
      <c r="AYP171" s="1144"/>
      <c r="AYQ171" s="1144"/>
      <c r="AYR171" s="1144"/>
      <c r="AYS171" s="1144"/>
      <c r="AYT171" s="1144"/>
      <c r="AYU171" s="1144"/>
      <c r="AYV171" s="1144"/>
      <c r="AYW171" s="1144"/>
      <c r="AYX171" s="1144"/>
      <c r="AYY171" s="1144"/>
      <c r="AYZ171" s="1144"/>
      <c r="AZA171" s="1144"/>
      <c r="AZB171" s="1144"/>
      <c r="AZC171" s="1144"/>
      <c r="AZD171" s="1144"/>
      <c r="AZE171" s="1144"/>
      <c r="AZF171" s="1144"/>
      <c r="AZG171" s="1144"/>
      <c r="AZH171" s="1144"/>
      <c r="AZI171" s="1144"/>
      <c r="AZJ171" s="1144"/>
      <c r="AZK171" s="1144"/>
      <c r="AZL171" s="1144"/>
      <c r="AZM171" s="1144"/>
      <c r="AZN171" s="1144"/>
      <c r="AZO171" s="1144"/>
      <c r="AZP171" s="1144"/>
      <c r="AZQ171" s="1144"/>
      <c r="AZR171" s="1144"/>
      <c r="AZS171" s="1144"/>
      <c r="AZT171" s="1144"/>
      <c r="AZU171" s="1144"/>
      <c r="AZV171" s="1144"/>
      <c r="AZW171" s="1144"/>
      <c r="AZX171" s="1144"/>
      <c r="AZY171" s="1144"/>
      <c r="AZZ171" s="1144"/>
      <c r="BAA171" s="1144"/>
      <c r="BAB171" s="1144"/>
      <c r="BAC171" s="1144"/>
      <c r="BAD171" s="1144"/>
      <c r="BAE171" s="1144"/>
      <c r="BAF171" s="1144"/>
      <c r="BAG171" s="1144"/>
      <c r="BAH171" s="1144"/>
      <c r="BAI171" s="1144"/>
      <c r="BAJ171" s="1144"/>
      <c r="BAK171" s="1144"/>
      <c r="BAL171" s="1144"/>
      <c r="BAM171" s="1144"/>
      <c r="BAN171" s="1144"/>
      <c r="BAO171" s="1144"/>
      <c r="BAP171" s="1144"/>
      <c r="BAQ171" s="1144"/>
      <c r="BAR171" s="1144"/>
      <c r="BAS171" s="1144"/>
      <c r="BAT171" s="1144"/>
      <c r="BAU171" s="1144"/>
      <c r="BAV171" s="1144"/>
      <c r="BAW171" s="1144"/>
      <c r="BAX171" s="1144"/>
      <c r="BAY171" s="1144"/>
      <c r="BAZ171" s="1144"/>
      <c r="BBA171" s="1144"/>
      <c r="BBB171" s="1144"/>
      <c r="BBC171" s="1144"/>
      <c r="BBD171" s="1144"/>
      <c r="BBE171" s="1144"/>
      <c r="BBF171" s="1144"/>
      <c r="BBG171" s="1144"/>
      <c r="BBH171" s="1144"/>
      <c r="BBI171" s="1144"/>
      <c r="BBJ171" s="1144"/>
      <c r="BBK171" s="1144"/>
      <c r="BBL171" s="1144"/>
      <c r="BBM171" s="1144"/>
      <c r="BBN171" s="1144"/>
      <c r="BBO171" s="1144"/>
      <c r="BBP171" s="1144"/>
      <c r="BBQ171" s="1144"/>
      <c r="BBR171" s="1144"/>
      <c r="BBS171" s="1144"/>
      <c r="BBT171" s="1144"/>
      <c r="BBU171" s="1144"/>
      <c r="BBV171" s="1144"/>
      <c r="BBW171" s="1144"/>
      <c r="BBX171" s="1144"/>
      <c r="BBY171" s="1144"/>
      <c r="BBZ171" s="1144"/>
      <c r="BCA171" s="1144"/>
      <c r="BCB171" s="1144"/>
      <c r="BCC171" s="1144"/>
      <c r="BCD171" s="1144"/>
      <c r="BCE171" s="1144"/>
      <c r="BCF171" s="1144"/>
      <c r="BCG171" s="1144"/>
      <c r="BCH171" s="1144"/>
      <c r="BCI171" s="1144"/>
      <c r="BCJ171" s="1144"/>
      <c r="BCK171" s="1144"/>
      <c r="BCL171" s="1144"/>
      <c r="BCM171" s="1144"/>
      <c r="BCN171" s="1144"/>
      <c r="BCO171" s="1144"/>
      <c r="BCP171" s="1144"/>
      <c r="BCQ171" s="1144"/>
      <c r="BCR171" s="1144"/>
      <c r="BCS171" s="1144"/>
      <c r="BCT171" s="1144"/>
      <c r="BCU171" s="1144"/>
      <c r="BCV171" s="1144"/>
      <c r="BCW171" s="1144"/>
      <c r="BCX171" s="1144"/>
      <c r="BCY171" s="1144"/>
      <c r="BCZ171" s="1144"/>
      <c r="BDA171" s="1144"/>
      <c r="BDB171" s="1144"/>
      <c r="BDC171" s="1144"/>
      <c r="BDD171" s="1144"/>
      <c r="BDE171" s="1144"/>
      <c r="BDF171" s="1144"/>
      <c r="BDG171" s="1144"/>
      <c r="BDH171" s="1144"/>
      <c r="BDI171" s="1144"/>
      <c r="BDJ171" s="1144"/>
      <c r="BDK171" s="1144"/>
      <c r="BDL171" s="1144"/>
      <c r="BDM171" s="1144"/>
      <c r="BDN171" s="1144"/>
      <c r="BDO171" s="1144"/>
      <c r="BDP171" s="1144"/>
      <c r="BDQ171" s="1144"/>
      <c r="BDR171" s="1144"/>
      <c r="BDS171" s="1144"/>
      <c r="BDT171" s="1144"/>
      <c r="BDU171" s="1144"/>
      <c r="BDV171" s="1144"/>
      <c r="BDW171" s="1144"/>
      <c r="BDX171" s="1144"/>
      <c r="BDY171" s="1144"/>
      <c r="BDZ171" s="1144"/>
      <c r="BEA171" s="1144"/>
      <c r="BEB171" s="1144"/>
      <c r="BEC171" s="1144"/>
      <c r="BED171" s="1144"/>
      <c r="BEE171" s="1144"/>
      <c r="BEF171" s="1144"/>
      <c r="BEG171" s="1144"/>
      <c r="BEH171" s="1144"/>
      <c r="BEI171" s="1144"/>
      <c r="BEJ171" s="1144"/>
      <c r="BEK171" s="1144"/>
      <c r="BEL171" s="1144"/>
      <c r="BEM171" s="1144"/>
      <c r="BEN171" s="1144"/>
      <c r="BEO171" s="1144"/>
      <c r="BEP171" s="1144"/>
      <c r="BEQ171" s="1144"/>
      <c r="BER171" s="1144"/>
      <c r="BES171" s="1144"/>
      <c r="BET171" s="1144"/>
      <c r="BEU171" s="1144"/>
      <c r="BEV171" s="1144"/>
      <c r="BEW171" s="1144"/>
      <c r="BEX171" s="1144"/>
      <c r="BEY171" s="1144"/>
      <c r="BEZ171" s="1144"/>
      <c r="BFA171" s="1144"/>
      <c r="BFB171" s="1144"/>
      <c r="BFC171" s="1144"/>
      <c r="BFD171" s="1144"/>
      <c r="BFE171" s="1144"/>
      <c r="BFF171" s="1144"/>
      <c r="BFG171" s="1144"/>
      <c r="BFH171" s="1144"/>
      <c r="BFI171" s="1144"/>
      <c r="BFJ171" s="1144"/>
      <c r="BFK171" s="1144"/>
      <c r="BFL171" s="1144"/>
      <c r="BFM171" s="1144"/>
      <c r="BFN171" s="1144"/>
      <c r="BFO171" s="1144"/>
      <c r="BFP171" s="1144"/>
      <c r="BFQ171" s="1144"/>
      <c r="BFR171" s="1144"/>
      <c r="BFS171" s="1144"/>
      <c r="BFT171" s="1144"/>
      <c r="BFU171" s="1144"/>
      <c r="BFV171" s="1144"/>
      <c r="BFW171" s="1144"/>
      <c r="BFX171" s="1144"/>
      <c r="BFY171" s="1144"/>
      <c r="BFZ171" s="1144"/>
      <c r="BGA171" s="1144"/>
      <c r="BGB171" s="1144"/>
      <c r="BGC171" s="1144"/>
      <c r="BGD171" s="1144"/>
      <c r="BGE171" s="1144"/>
      <c r="BGF171" s="1144"/>
      <c r="BGG171" s="1144"/>
      <c r="BGH171" s="1144"/>
      <c r="BGI171" s="1144"/>
      <c r="BGJ171" s="1144"/>
      <c r="BGK171" s="1144"/>
      <c r="BGL171" s="1144"/>
      <c r="BGM171" s="1144"/>
      <c r="BGN171" s="1144"/>
      <c r="BGO171" s="1144"/>
      <c r="BGP171" s="1144"/>
      <c r="BGQ171" s="1144"/>
      <c r="BGR171" s="1144"/>
      <c r="BGS171" s="1144"/>
      <c r="BGT171" s="1144"/>
      <c r="BGU171" s="1144"/>
      <c r="BGV171" s="1144"/>
      <c r="BGW171" s="1144"/>
      <c r="BGX171" s="1144"/>
      <c r="BGY171" s="1144"/>
      <c r="BGZ171" s="1144"/>
      <c r="BHA171" s="1144"/>
      <c r="BHB171" s="1144"/>
      <c r="BHC171" s="1144"/>
      <c r="BHD171" s="1144"/>
      <c r="BHE171" s="1144"/>
      <c r="BHF171" s="1144"/>
      <c r="BHG171" s="1144"/>
      <c r="BHH171" s="1144"/>
      <c r="BHI171" s="1144"/>
      <c r="BHJ171" s="1144"/>
      <c r="BHK171" s="1144"/>
      <c r="BHL171" s="1144"/>
      <c r="BHM171" s="1144"/>
      <c r="BHN171" s="1144"/>
      <c r="BHO171" s="1144"/>
      <c r="BHP171" s="1144"/>
      <c r="BHQ171" s="1144"/>
      <c r="BHR171" s="1144"/>
      <c r="BHS171" s="1144"/>
      <c r="BHT171" s="1144"/>
      <c r="BHU171" s="1144"/>
      <c r="BHV171" s="1144"/>
      <c r="BHW171" s="1144"/>
      <c r="BHX171" s="1144"/>
      <c r="BHY171" s="1144"/>
      <c r="BHZ171" s="1144"/>
      <c r="BIA171" s="1144"/>
      <c r="BIB171" s="1144"/>
      <c r="BIC171" s="1144"/>
      <c r="BID171" s="1144"/>
      <c r="BIE171" s="1144"/>
      <c r="BIF171" s="1144"/>
      <c r="BIG171" s="1144"/>
      <c r="BIH171" s="1144"/>
      <c r="BII171" s="1144"/>
      <c r="BIJ171" s="1144"/>
      <c r="BIK171" s="1144"/>
      <c r="BIL171" s="1144"/>
      <c r="BIM171" s="1144"/>
      <c r="BIN171" s="1144"/>
      <c r="BIO171" s="1144"/>
      <c r="BIP171" s="1144"/>
      <c r="BIQ171" s="1144"/>
      <c r="BIR171" s="1144"/>
      <c r="BIS171" s="1144"/>
      <c r="BIT171" s="1144"/>
      <c r="BIU171" s="1144"/>
      <c r="BIV171" s="1144"/>
      <c r="BIW171" s="1144"/>
      <c r="BIX171" s="1144"/>
      <c r="BIY171" s="1144"/>
      <c r="BIZ171" s="1144"/>
      <c r="BJA171" s="1144"/>
      <c r="BJB171" s="1144"/>
      <c r="BJC171" s="1144"/>
      <c r="BJD171" s="1144"/>
      <c r="BJE171" s="1144"/>
      <c r="BJF171" s="1144"/>
      <c r="BJG171" s="1144"/>
      <c r="BJH171" s="1144"/>
      <c r="BJI171" s="1144"/>
      <c r="BJJ171" s="1144"/>
      <c r="BJK171" s="1144"/>
      <c r="BJL171" s="1144"/>
      <c r="BJM171" s="1144"/>
      <c r="BJN171" s="1144"/>
      <c r="BJO171" s="1144"/>
      <c r="BJP171" s="1144"/>
      <c r="BJQ171" s="1144"/>
      <c r="BJR171" s="1144"/>
      <c r="BJS171" s="1144"/>
      <c r="BJT171" s="1144"/>
      <c r="BJU171" s="1144"/>
      <c r="BJV171" s="1144"/>
      <c r="BJW171" s="1144"/>
      <c r="BJX171" s="1144"/>
      <c r="BJY171" s="1144"/>
      <c r="BJZ171" s="1144"/>
      <c r="BKA171" s="1144"/>
      <c r="BKB171" s="1144"/>
      <c r="BKC171" s="1144"/>
      <c r="BKD171" s="1144"/>
      <c r="BKE171" s="1144"/>
      <c r="BKF171" s="1144"/>
      <c r="BKG171" s="1144"/>
      <c r="BKH171" s="1144"/>
      <c r="BKI171" s="1144"/>
      <c r="BKJ171" s="1144"/>
      <c r="BKK171" s="1144"/>
      <c r="BKL171" s="1144"/>
      <c r="BKM171" s="1144"/>
      <c r="BKN171" s="1144"/>
      <c r="BKO171" s="1144"/>
      <c r="BKP171" s="1144"/>
      <c r="BKQ171" s="1144"/>
      <c r="BKR171" s="1144"/>
      <c r="BKS171" s="1144"/>
      <c r="BKT171" s="1144"/>
      <c r="BKU171" s="1144"/>
      <c r="BKV171" s="1144"/>
      <c r="BKW171" s="1144"/>
      <c r="BKX171" s="1144"/>
      <c r="BKY171" s="1144"/>
      <c r="BKZ171" s="1144"/>
      <c r="BLA171" s="1144"/>
      <c r="BLB171" s="1144"/>
      <c r="BLC171" s="1144"/>
      <c r="BLD171" s="1144"/>
      <c r="BLE171" s="1144"/>
      <c r="BLF171" s="1144"/>
      <c r="BLG171" s="1144"/>
      <c r="BLH171" s="1144"/>
      <c r="BLI171" s="1144"/>
      <c r="BLJ171" s="1144"/>
      <c r="BLK171" s="1144"/>
      <c r="BLL171" s="1144"/>
      <c r="BLM171" s="1144"/>
      <c r="BLN171" s="1144"/>
      <c r="BLO171" s="1144"/>
      <c r="BLP171" s="1144"/>
      <c r="BLQ171" s="1144"/>
      <c r="BLR171" s="1144"/>
      <c r="BLS171" s="1144"/>
      <c r="BLT171" s="1144"/>
      <c r="BLU171" s="1144"/>
      <c r="BLV171" s="1144"/>
      <c r="BLW171" s="1144"/>
      <c r="BLX171" s="1144"/>
      <c r="BLY171" s="1144"/>
      <c r="BLZ171" s="1144"/>
      <c r="BMA171" s="1144"/>
      <c r="BMB171" s="1144"/>
      <c r="BMC171" s="1144"/>
      <c r="BMD171" s="1144"/>
      <c r="BME171" s="1144"/>
      <c r="BMF171" s="1144"/>
      <c r="BMG171" s="1144"/>
      <c r="BMH171" s="1144"/>
      <c r="BMI171" s="1144"/>
      <c r="BMJ171" s="1144"/>
      <c r="BMK171" s="1144"/>
      <c r="BML171" s="1144"/>
      <c r="BMM171" s="1144"/>
      <c r="BMN171" s="1144"/>
      <c r="BMO171" s="1144"/>
      <c r="BMP171" s="1144"/>
      <c r="BMQ171" s="1144"/>
      <c r="BMR171" s="1144"/>
      <c r="BMS171" s="1144"/>
      <c r="BMT171" s="1144"/>
      <c r="BMU171" s="1144"/>
      <c r="BMV171" s="1144"/>
      <c r="BMW171" s="1144"/>
      <c r="BMX171" s="1144"/>
      <c r="BMY171" s="1144"/>
      <c r="BMZ171" s="1144"/>
      <c r="BNA171" s="1144"/>
      <c r="BNB171" s="1144"/>
      <c r="BNC171" s="1144"/>
      <c r="BND171" s="1144"/>
      <c r="BNE171" s="1144"/>
      <c r="BNF171" s="1144"/>
      <c r="BNG171" s="1144"/>
      <c r="BNH171" s="1144"/>
      <c r="BNI171" s="1144"/>
      <c r="BNJ171" s="1144"/>
      <c r="BNK171" s="1144"/>
      <c r="BNL171" s="1144"/>
      <c r="BNM171" s="1144"/>
      <c r="BNN171" s="1144"/>
      <c r="BNO171" s="1144"/>
      <c r="BNP171" s="1144"/>
      <c r="BNQ171" s="1144"/>
      <c r="BNR171" s="1144"/>
      <c r="BNS171" s="1144"/>
      <c r="BNT171" s="1144"/>
      <c r="BNU171" s="1144"/>
      <c r="BNV171" s="1144"/>
      <c r="BNW171" s="1144"/>
      <c r="BNX171" s="1144"/>
      <c r="BNY171" s="1144"/>
      <c r="BNZ171" s="1144"/>
      <c r="BOA171" s="1144"/>
      <c r="BOB171" s="1144"/>
      <c r="BOC171" s="1144"/>
      <c r="BOD171" s="1144"/>
      <c r="BOE171" s="1144"/>
      <c r="BOF171" s="1144"/>
      <c r="BOG171" s="1144"/>
      <c r="BOH171" s="1144"/>
      <c r="BOI171" s="1144"/>
      <c r="BOJ171" s="1144"/>
      <c r="BOK171" s="1144"/>
      <c r="BOL171" s="1144"/>
      <c r="BOM171" s="1144"/>
      <c r="BON171" s="1144"/>
      <c r="BOO171" s="1144"/>
      <c r="BOP171" s="1144"/>
      <c r="BOQ171" s="1144"/>
      <c r="BOR171" s="1144"/>
      <c r="BOS171" s="1144"/>
      <c r="BOT171" s="1144"/>
      <c r="BOU171" s="1144"/>
      <c r="BOV171" s="1144"/>
      <c r="BOW171" s="1144"/>
      <c r="BOX171" s="1144"/>
      <c r="BOY171" s="1144"/>
      <c r="BOZ171" s="1144"/>
      <c r="BPA171" s="1144"/>
      <c r="BPB171" s="1144"/>
      <c r="BPC171" s="1144"/>
      <c r="BPD171" s="1144"/>
      <c r="BPE171" s="1144"/>
      <c r="BPF171" s="1144"/>
      <c r="BPG171" s="1144"/>
      <c r="BPH171" s="1144"/>
      <c r="BPI171" s="1144"/>
      <c r="BPJ171" s="1144"/>
      <c r="BPK171" s="1144"/>
      <c r="BPL171" s="1144"/>
      <c r="BPM171" s="1144"/>
      <c r="BPN171" s="1144"/>
      <c r="BPO171" s="1144"/>
      <c r="BPP171" s="1144"/>
      <c r="BPQ171" s="1144"/>
      <c r="BPR171" s="1144"/>
      <c r="BPS171" s="1144"/>
      <c r="BPT171" s="1144"/>
      <c r="BPU171" s="1144"/>
      <c r="BPV171" s="1144"/>
      <c r="BPW171" s="1144"/>
      <c r="BPX171" s="1144"/>
      <c r="BPY171" s="1144"/>
      <c r="BPZ171" s="1144"/>
      <c r="BQA171" s="1144"/>
      <c r="BQB171" s="1144"/>
      <c r="BQC171" s="1144"/>
      <c r="BQD171" s="1144"/>
      <c r="BQE171" s="1144"/>
      <c r="BQF171" s="1144"/>
      <c r="BQG171" s="1144"/>
      <c r="BQH171" s="1144"/>
      <c r="BQI171" s="1144"/>
      <c r="BQJ171" s="1144"/>
      <c r="BQK171" s="1144"/>
      <c r="BQL171" s="1144"/>
      <c r="BQM171" s="1144"/>
      <c r="BQN171" s="1144"/>
      <c r="BQO171" s="1144"/>
      <c r="BQP171" s="1144"/>
      <c r="BQQ171" s="1144"/>
      <c r="BQR171" s="1144"/>
      <c r="BQS171" s="1144"/>
      <c r="BQT171" s="1144"/>
      <c r="BQU171" s="1144"/>
      <c r="BQV171" s="1144"/>
      <c r="BQW171" s="1144"/>
      <c r="BQX171" s="1144"/>
      <c r="BQY171" s="1144"/>
      <c r="BQZ171" s="1144"/>
      <c r="BRA171" s="1144"/>
      <c r="BRB171" s="1144"/>
      <c r="BRC171" s="1144"/>
      <c r="BRD171" s="1144"/>
      <c r="BRE171" s="1144"/>
      <c r="BRF171" s="1144"/>
      <c r="BRG171" s="1144"/>
      <c r="BRH171" s="1144"/>
      <c r="BRI171" s="1144"/>
      <c r="BRJ171" s="1144"/>
      <c r="BRK171" s="1144"/>
      <c r="BRL171" s="1144"/>
      <c r="BRM171" s="1144"/>
      <c r="BRN171" s="1144"/>
      <c r="BRO171" s="1144"/>
      <c r="BRP171" s="1144"/>
      <c r="BRQ171" s="1144"/>
      <c r="BRR171" s="1144"/>
      <c r="BRS171" s="1144"/>
      <c r="BRT171" s="1144"/>
      <c r="BRU171" s="1144"/>
      <c r="BRV171" s="1144"/>
      <c r="BRW171" s="1144"/>
      <c r="BRX171" s="1144"/>
      <c r="BRY171" s="1144"/>
      <c r="BRZ171" s="1144"/>
      <c r="BSA171" s="1144"/>
      <c r="BSB171" s="1144"/>
      <c r="BSC171" s="1144"/>
      <c r="BSD171" s="1144"/>
      <c r="BSE171" s="1144"/>
      <c r="BSF171" s="1144"/>
      <c r="BSG171" s="1144"/>
      <c r="BSH171" s="1144"/>
      <c r="BSI171" s="1144"/>
      <c r="BSJ171" s="1144"/>
      <c r="BSK171" s="1144"/>
      <c r="BSL171" s="1144"/>
      <c r="BSM171" s="1144"/>
      <c r="BSN171" s="1144"/>
      <c r="BSO171" s="1144"/>
      <c r="BSP171" s="1144"/>
      <c r="BSQ171" s="1144"/>
      <c r="BSR171" s="1144"/>
      <c r="BSS171" s="1144"/>
      <c r="BST171" s="1144"/>
      <c r="BSU171" s="1144"/>
      <c r="BSV171" s="1144"/>
      <c r="BSW171" s="1144"/>
      <c r="BSX171" s="1144"/>
      <c r="BSY171" s="1144"/>
      <c r="BSZ171" s="1144"/>
      <c r="BTA171" s="1144"/>
      <c r="BTB171" s="1144"/>
      <c r="BTC171" s="1144"/>
      <c r="BTD171" s="1144"/>
      <c r="BTE171" s="1144"/>
      <c r="BTF171" s="1144"/>
      <c r="BTG171" s="1144"/>
      <c r="BTH171" s="1144"/>
      <c r="BTI171" s="1144"/>
      <c r="BTJ171" s="1144"/>
      <c r="BTK171" s="1144"/>
      <c r="BTL171" s="1144"/>
      <c r="BTM171" s="1144"/>
      <c r="BTN171" s="1144"/>
      <c r="BTO171" s="1144"/>
      <c r="BTP171" s="1144"/>
      <c r="BTQ171" s="1144"/>
      <c r="BTR171" s="1144"/>
      <c r="BTS171" s="1144"/>
      <c r="BTT171" s="1144"/>
      <c r="BTU171" s="1144"/>
      <c r="BTV171" s="1144"/>
      <c r="BTW171" s="1144"/>
      <c r="BTX171" s="1144"/>
      <c r="BTY171" s="1144"/>
      <c r="BTZ171" s="1144"/>
      <c r="BUA171" s="1144"/>
      <c r="BUB171" s="1144"/>
      <c r="BUC171" s="1144"/>
      <c r="BUD171" s="1144"/>
      <c r="BUE171" s="1144"/>
      <c r="BUF171" s="1144"/>
      <c r="BUG171" s="1144"/>
      <c r="BUH171" s="1144"/>
      <c r="BUI171" s="1144"/>
      <c r="BUJ171" s="1144"/>
      <c r="BUK171" s="1144"/>
      <c r="BUL171" s="1144"/>
      <c r="BUM171" s="1144"/>
      <c r="BUN171" s="1144"/>
      <c r="BUO171" s="1144"/>
      <c r="BUP171" s="1144"/>
      <c r="BUQ171" s="1144"/>
      <c r="BUR171" s="1144"/>
      <c r="BUS171" s="1144"/>
      <c r="BUT171" s="1144"/>
      <c r="BUU171" s="1144"/>
      <c r="BUV171" s="1144"/>
      <c r="BUW171" s="1144"/>
      <c r="BUX171" s="1144"/>
      <c r="BUY171" s="1144"/>
      <c r="BUZ171" s="1144"/>
      <c r="BVA171" s="1144"/>
      <c r="BVB171" s="1144"/>
      <c r="BVC171" s="1144"/>
      <c r="BVD171" s="1144"/>
      <c r="BVE171" s="1144"/>
      <c r="BVF171" s="1144"/>
      <c r="BVG171" s="1144"/>
      <c r="BVH171" s="1144"/>
      <c r="BVI171" s="1144"/>
      <c r="BVJ171" s="1144"/>
      <c r="BVK171" s="1144"/>
      <c r="BVL171" s="1144"/>
      <c r="BVM171" s="1144"/>
      <c r="BVN171" s="1144"/>
      <c r="BVO171" s="1144"/>
      <c r="BVP171" s="1144"/>
      <c r="BVQ171" s="1144"/>
      <c r="BVR171" s="1144"/>
      <c r="BVS171" s="1144"/>
      <c r="BVT171" s="1144"/>
      <c r="BVU171" s="1144"/>
      <c r="BVV171" s="1144"/>
      <c r="BVW171" s="1144"/>
      <c r="BVX171" s="1144"/>
      <c r="BVY171" s="1144"/>
      <c r="BVZ171" s="1144"/>
      <c r="BWA171" s="1144"/>
      <c r="BWB171" s="1144"/>
      <c r="BWC171" s="1144"/>
      <c r="BWD171" s="1144"/>
      <c r="BWE171" s="1144"/>
      <c r="BWF171" s="1144"/>
      <c r="BWG171" s="1144"/>
      <c r="BWH171" s="1144"/>
      <c r="BWI171" s="1144"/>
      <c r="BWJ171" s="1144"/>
      <c r="BWK171" s="1144"/>
      <c r="BWL171" s="1144"/>
      <c r="BWM171" s="1144"/>
      <c r="BWN171" s="1144"/>
      <c r="BWO171" s="1144"/>
      <c r="BWP171" s="1144"/>
      <c r="BWQ171" s="1144"/>
      <c r="BWR171" s="1144"/>
      <c r="BWS171" s="1144"/>
      <c r="BWT171" s="1144"/>
      <c r="BWU171" s="1144"/>
      <c r="BWV171" s="1144"/>
      <c r="BWW171" s="1144"/>
      <c r="BWX171" s="1144"/>
      <c r="BWY171" s="1144"/>
      <c r="BWZ171" s="1144"/>
      <c r="BXA171" s="1144"/>
      <c r="BXB171" s="1144"/>
      <c r="BXC171" s="1144"/>
      <c r="BXD171" s="1144"/>
      <c r="BXE171" s="1144"/>
      <c r="BXF171" s="1144"/>
      <c r="BXG171" s="1144"/>
      <c r="BXH171" s="1144"/>
      <c r="BXI171" s="1144"/>
      <c r="BXJ171" s="1144"/>
      <c r="BXK171" s="1144"/>
      <c r="BXL171" s="1144"/>
      <c r="BXM171" s="1144"/>
      <c r="BXN171" s="1144"/>
      <c r="BXO171" s="1144"/>
      <c r="BXP171" s="1144"/>
      <c r="BXQ171" s="1144"/>
      <c r="BXR171" s="1144"/>
      <c r="BXS171" s="1144"/>
      <c r="BXT171" s="1144"/>
      <c r="BXU171" s="1144"/>
      <c r="BXV171" s="1144"/>
      <c r="BXW171" s="1144"/>
      <c r="BXX171" s="1144"/>
      <c r="BXY171" s="1144"/>
      <c r="BXZ171" s="1144"/>
      <c r="BYA171" s="1144"/>
      <c r="BYB171" s="1144"/>
      <c r="BYC171" s="1144"/>
      <c r="BYD171" s="1144"/>
      <c r="BYE171" s="1144"/>
      <c r="BYF171" s="1144"/>
      <c r="BYG171" s="1144"/>
      <c r="BYH171" s="1144"/>
      <c r="BYI171" s="1144"/>
      <c r="BYJ171" s="1144"/>
      <c r="BYK171" s="1144"/>
      <c r="BYL171" s="1144"/>
      <c r="BYM171" s="1144"/>
      <c r="BYN171" s="1144"/>
      <c r="BYO171" s="1144"/>
      <c r="BYP171" s="1144"/>
      <c r="BYQ171" s="1144"/>
      <c r="BYR171" s="1144"/>
      <c r="BYS171" s="1144"/>
      <c r="BYT171" s="1144"/>
      <c r="BYU171" s="1144"/>
      <c r="BYV171" s="1144"/>
      <c r="BYW171" s="1144"/>
      <c r="BYX171" s="1144"/>
      <c r="BYY171" s="1144"/>
      <c r="BYZ171" s="1144"/>
      <c r="BZA171" s="1144"/>
      <c r="BZB171" s="1144"/>
      <c r="BZC171" s="1144"/>
      <c r="BZD171" s="1144"/>
      <c r="BZE171" s="1144"/>
      <c r="BZF171" s="1144"/>
      <c r="BZG171" s="1144"/>
      <c r="BZH171" s="1144"/>
      <c r="BZI171" s="1144"/>
      <c r="BZJ171" s="1144"/>
      <c r="BZK171" s="1144"/>
      <c r="BZL171" s="1144"/>
      <c r="BZM171" s="1144"/>
      <c r="BZN171" s="1144"/>
      <c r="BZO171" s="1144"/>
      <c r="BZP171" s="1144"/>
      <c r="BZQ171" s="1144"/>
      <c r="BZR171" s="1144"/>
      <c r="BZS171" s="1144"/>
      <c r="BZT171" s="1144"/>
      <c r="BZU171" s="1144"/>
      <c r="BZV171" s="1144"/>
      <c r="BZW171" s="1144"/>
      <c r="BZX171" s="1144"/>
      <c r="BZY171" s="1144"/>
      <c r="BZZ171" s="1144"/>
      <c r="CAA171" s="1144"/>
      <c r="CAB171" s="1144"/>
      <c r="CAC171" s="1144"/>
      <c r="CAD171" s="1144"/>
      <c r="CAE171" s="1144"/>
      <c r="CAF171" s="1144"/>
      <c r="CAG171" s="1144"/>
      <c r="CAH171" s="1144"/>
      <c r="CAI171" s="1144"/>
      <c r="CAJ171" s="1144"/>
      <c r="CAK171" s="1144"/>
      <c r="CAL171" s="1144"/>
      <c r="CAM171" s="1144"/>
      <c r="CAN171" s="1144"/>
      <c r="CAO171" s="1144"/>
      <c r="CAP171" s="1144"/>
      <c r="CAQ171" s="1144"/>
      <c r="CAR171" s="1144"/>
      <c r="CAS171" s="1144"/>
      <c r="CAT171" s="1144"/>
      <c r="CAU171" s="1144"/>
      <c r="CAV171" s="1144"/>
      <c r="CAW171" s="1144"/>
      <c r="CAX171" s="1144"/>
      <c r="CAY171" s="1144"/>
      <c r="CAZ171" s="1144"/>
      <c r="CBA171" s="1144"/>
      <c r="CBB171" s="1144"/>
      <c r="CBC171" s="1144"/>
      <c r="CBD171" s="1144"/>
      <c r="CBE171" s="1144"/>
      <c r="CBF171" s="1144"/>
      <c r="CBG171" s="1144"/>
      <c r="CBH171" s="1144"/>
      <c r="CBI171" s="1144"/>
      <c r="CBJ171" s="1144"/>
      <c r="CBK171" s="1144"/>
      <c r="CBL171" s="1144"/>
      <c r="CBM171" s="1144"/>
      <c r="CBN171" s="1144"/>
      <c r="CBO171" s="1144"/>
      <c r="CBP171" s="1144"/>
      <c r="CBQ171" s="1144"/>
      <c r="CBR171" s="1144"/>
      <c r="CBS171" s="1144"/>
      <c r="CBT171" s="1144"/>
      <c r="CBU171" s="1144"/>
      <c r="CBV171" s="1144"/>
      <c r="CBW171" s="1144"/>
      <c r="CBX171" s="1144"/>
      <c r="CBY171" s="1144"/>
      <c r="CBZ171" s="1144"/>
      <c r="CCA171" s="1144"/>
      <c r="CCB171" s="1144"/>
      <c r="CCC171" s="1144"/>
      <c r="CCD171" s="1144"/>
      <c r="CCE171" s="1144"/>
      <c r="CCF171" s="1144"/>
      <c r="CCG171" s="1144"/>
      <c r="CCH171" s="1144"/>
      <c r="CCI171" s="1144"/>
      <c r="CCJ171" s="1144"/>
      <c r="CCK171" s="1144"/>
      <c r="CCL171" s="1144"/>
      <c r="CCM171" s="1144"/>
      <c r="CCN171" s="1144"/>
      <c r="CCO171" s="1144"/>
      <c r="CCP171" s="1144"/>
      <c r="CCQ171" s="1144"/>
      <c r="CCR171" s="1144"/>
      <c r="CCS171" s="1144"/>
      <c r="CCT171" s="1144"/>
      <c r="CCU171" s="1144"/>
      <c r="CCV171" s="1144"/>
      <c r="CCW171" s="1144"/>
      <c r="CCX171" s="1144"/>
      <c r="CCY171" s="1144"/>
      <c r="CCZ171" s="1144"/>
      <c r="CDA171" s="1144"/>
      <c r="CDB171" s="1144"/>
      <c r="CDC171" s="1144"/>
      <c r="CDD171" s="1144"/>
      <c r="CDE171" s="1144"/>
      <c r="CDF171" s="1144"/>
      <c r="CDG171" s="1144"/>
      <c r="CDH171" s="1144"/>
      <c r="CDI171" s="1144"/>
      <c r="CDJ171" s="1144"/>
      <c r="CDK171" s="1144"/>
      <c r="CDL171" s="1144"/>
      <c r="CDM171" s="1144"/>
      <c r="CDN171" s="1144"/>
      <c r="CDO171" s="1144"/>
      <c r="CDP171" s="1144"/>
      <c r="CDQ171" s="1144"/>
      <c r="CDR171" s="1144"/>
      <c r="CDS171" s="1144"/>
      <c r="CDT171" s="1144"/>
      <c r="CDU171" s="1144"/>
      <c r="CDV171" s="1144"/>
      <c r="CDW171" s="1144"/>
      <c r="CDX171" s="1144"/>
      <c r="CDY171" s="1144"/>
      <c r="CDZ171" s="1144"/>
      <c r="CEA171" s="1144"/>
      <c r="CEB171" s="1144"/>
      <c r="CEC171" s="1144"/>
      <c r="CED171" s="1144"/>
      <c r="CEE171" s="1144"/>
      <c r="CEF171" s="1144"/>
      <c r="CEG171" s="1144"/>
      <c r="CEH171" s="1144"/>
      <c r="CEI171" s="1144"/>
      <c r="CEJ171" s="1144"/>
      <c r="CEK171" s="1144"/>
      <c r="CEL171" s="1144"/>
      <c r="CEM171" s="1144"/>
      <c r="CEN171" s="1144"/>
      <c r="CEO171" s="1144"/>
      <c r="CEP171" s="1144"/>
      <c r="CEQ171" s="1144"/>
      <c r="CER171" s="1144"/>
      <c r="CES171" s="1144"/>
      <c r="CET171" s="1144"/>
      <c r="CEU171" s="1144"/>
      <c r="CEV171" s="1144"/>
      <c r="CEW171" s="1144"/>
      <c r="CEX171" s="1144"/>
      <c r="CEY171" s="1144"/>
      <c r="CEZ171" s="1144"/>
      <c r="CFA171" s="1144"/>
      <c r="CFB171" s="1144"/>
      <c r="CFC171" s="1144"/>
      <c r="CFD171" s="1144"/>
      <c r="CFE171" s="1144"/>
      <c r="CFF171" s="1144"/>
      <c r="CFG171" s="1144"/>
      <c r="CFH171" s="1144"/>
      <c r="CFI171" s="1144"/>
      <c r="CFJ171" s="1144"/>
      <c r="CFK171" s="1144"/>
      <c r="CFL171" s="1144"/>
      <c r="CFM171" s="1144"/>
      <c r="CFN171" s="1144"/>
      <c r="CFO171" s="1144"/>
      <c r="CFP171" s="1144"/>
      <c r="CFQ171" s="1144"/>
      <c r="CFR171" s="1144"/>
      <c r="CFS171" s="1144"/>
      <c r="CFT171" s="1144"/>
      <c r="CFU171" s="1144"/>
      <c r="CFV171" s="1144"/>
      <c r="CFW171" s="1144"/>
      <c r="CFX171" s="1144"/>
      <c r="CFY171" s="1144"/>
      <c r="CFZ171" s="1144"/>
      <c r="CGA171" s="1144"/>
      <c r="CGB171" s="1144"/>
      <c r="CGC171" s="1144"/>
      <c r="CGD171" s="1144"/>
      <c r="CGE171" s="1144"/>
      <c r="CGF171" s="1144"/>
      <c r="CGG171" s="1144"/>
      <c r="CGH171" s="1144"/>
      <c r="CGI171" s="1144"/>
      <c r="CGJ171" s="1144"/>
      <c r="CGK171" s="1144"/>
      <c r="CGL171" s="1144"/>
      <c r="CGM171" s="1144"/>
      <c r="CGN171" s="1144"/>
      <c r="CGO171" s="1144"/>
      <c r="CGP171" s="1144"/>
      <c r="CGQ171" s="1144"/>
      <c r="CGR171" s="1144"/>
      <c r="CGS171" s="1144"/>
      <c r="CGT171" s="1144"/>
      <c r="CGU171" s="1144"/>
      <c r="CGV171" s="1144"/>
      <c r="CGW171" s="1144"/>
      <c r="CGX171" s="1144"/>
      <c r="CGY171" s="1144"/>
      <c r="CGZ171" s="1144"/>
      <c r="CHA171" s="1144"/>
      <c r="CHB171" s="1144"/>
      <c r="CHC171" s="1144"/>
      <c r="CHD171" s="1144"/>
      <c r="CHE171" s="1144"/>
      <c r="CHF171" s="1144"/>
      <c r="CHG171" s="1144"/>
      <c r="CHH171" s="1144"/>
      <c r="CHI171" s="1144"/>
      <c r="CHJ171" s="1144"/>
      <c r="CHK171" s="1144"/>
      <c r="CHL171" s="1144"/>
      <c r="CHM171" s="1144"/>
      <c r="CHN171" s="1144"/>
      <c r="CHO171" s="1144"/>
      <c r="CHP171" s="1144"/>
      <c r="CHQ171" s="1144"/>
      <c r="CHR171" s="1144"/>
      <c r="CHS171" s="1144"/>
      <c r="CHT171" s="1144"/>
      <c r="CHU171" s="1144"/>
      <c r="CHV171" s="1144"/>
      <c r="CHW171" s="1144"/>
      <c r="CHX171" s="1144"/>
      <c r="CHY171" s="1144"/>
      <c r="CHZ171" s="1144"/>
      <c r="CIA171" s="1144"/>
      <c r="CIB171" s="1144"/>
      <c r="CIC171" s="1144"/>
      <c r="CID171" s="1144"/>
      <c r="CIE171" s="1144"/>
      <c r="CIF171" s="1144"/>
      <c r="CIG171" s="1144"/>
      <c r="CIH171" s="1144"/>
      <c r="CII171" s="1144"/>
      <c r="CIJ171" s="1144"/>
      <c r="CIK171" s="1144"/>
      <c r="CIL171" s="1144"/>
      <c r="CIM171" s="1144"/>
      <c r="CIN171" s="1144"/>
      <c r="CIO171" s="1144"/>
      <c r="CIP171" s="1144"/>
      <c r="CIQ171" s="1144"/>
      <c r="CIR171" s="1144"/>
      <c r="CIS171" s="1144"/>
      <c r="CIT171" s="1144"/>
      <c r="CIU171" s="1144"/>
      <c r="CIV171" s="1144"/>
      <c r="CIW171" s="1144"/>
      <c r="CIX171" s="1144"/>
      <c r="CIY171" s="1144"/>
      <c r="CIZ171" s="1144"/>
      <c r="CJA171" s="1144"/>
      <c r="CJB171" s="1144"/>
      <c r="CJC171" s="1144"/>
      <c r="CJD171" s="1144"/>
      <c r="CJE171" s="1144"/>
      <c r="CJF171" s="1144"/>
      <c r="CJG171" s="1144"/>
      <c r="CJH171" s="1144"/>
      <c r="CJI171" s="1144"/>
      <c r="CJJ171" s="1144"/>
      <c r="CJK171" s="1144"/>
      <c r="CJL171" s="1144"/>
      <c r="CJM171" s="1144"/>
      <c r="CJN171" s="1144"/>
      <c r="CJO171" s="1144"/>
      <c r="CJP171" s="1144"/>
      <c r="CJQ171" s="1144"/>
      <c r="CJR171" s="1144"/>
      <c r="CJS171" s="1144"/>
      <c r="CJT171" s="1144"/>
      <c r="CJU171" s="1144"/>
      <c r="CJV171" s="1144"/>
      <c r="CJW171" s="1144"/>
      <c r="CJX171" s="1144"/>
      <c r="CJY171" s="1144"/>
      <c r="CJZ171" s="1144"/>
      <c r="CKA171" s="1144"/>
      <c r="CKB171" s="1144"/>
      <c r="CKC171" s="1144"/>
      <c r="CKD171" s="1144"/>
      <c r="CKE171" s="1144"/>
      <c r="CKF171" s="1144"/>
      <c r="CKG171" s="1144"/>
      <c r="CKH171" s="1144"/>
      <c r="CKI171" s="1144"/>
      <c r="CKJ171" s="1144"/>
      <c r="CKK171" s="1144"/>
      <c r="CKL171" s="1144"/>
      <c r="CKM171" s="1144"/>
      <c r="CKN171" s="1144"/>
      <c r="CKO171" s="1144"/>
      <c r="CKP171" s="1144"/>
      <c r="CKQ171" s="1144"/>
      <c r="CKR171" s="1144"/>
      <c r="CKS171" s="1144"/>
      <c r="CKT171" s="1144"/>
      <c r="CKU171" s="1144"/>
      <c r="CKV171" s="1144"/>
      <c r="CKW171" s="1144"/>
      <c r="CKX171" s="1144"/>
      <c r="CKY171" s="1144"/>
      <c r="CKZ171" s="1144"/>
      <c r="CLA171" s="1144"/>
      <c r="CLB171" s="1144"/>
      <c r="CLC171" s="1144"/>
      <c r="CLD171" s="1144"/>
      <c r="CLE171" s="1144"/>
      <c r="CLF171" s="1144"/>
      <c r="CLG171" s="1144"/>
      <c r="CLH171" s="1144"/>
      <c r="CLI171" s="1144"/>
      <c r="CLJ171" s="1144"/>
      <c r="CLK171" s="1144"/>
      <c r="CLL171" s="1144"/>
      <c r="CLM171" s="1144"/>
      <c r="CLN171" s="1144"/>
      <c r="CLO171" s="1144"/>
      <c r="CLP171" s="1144"/>
      <c r="CLQ171" s="1144"/>
      <c r="CLR171" s="1144"/>
      <c r="CLS171" s="1144"/>
      <c r="CLT171" s="1144"/>
      <c r="CLU171" s="1144"/>
      <c r="CLV171" s="1144"/>
      <c r="CLW171" s="1144"/>
      <c r="CLX171" s="1144"/>
      <c r="CLY171" s="1144"/>
      <c r="CLZ171" s="1144"/>
      <c r="CMA171" s="1144"/>
      <c r="CMB171" s="1144"/>
      <c r="CMC171" s="1144"/>
      <c r="CMD171" s="1144"/>
      <c r="CME171" s="1144"/>
      <c r="CMF171" s="1144"/>
      <c r="CMG171" s="1144"/>
      <c r="CMH171" s="1144"/>
      <c r="CMI171" s="1144"/>
      <c r="CMJ171" s="1144"/>
      <c r="CMK171" s="1144"/>
      <c r="CML171" s="1144"/>
      <c r="CMM171" s="1144"/>
      <c r="CMN171" s="1144"/>
      <c r="CMO171" s="1144"/>
      <c r="CMP171" s="1144"/>
      <c r="CMQ171" s="1144"/>
      <c r="CMR171" s="1144"/>
      <c r="CMS171" s="1144"/>
      <c r="CMT171" s="1144"/>
      <c r="CMU171" s="1144"/>
      <c r="CMV171" s="1144"/>
      <c r="CMW171" s="1144"/>
      <c r="CMX171" s="1144"/>
      <c r="CMY171" s="1144"/>
      <c r="CMZ171" s="1144"/>
      <c r="CNA171" s="1144"/>
      <c r="CNB171" s="1144"/>
      <c r="CNC171" s="1144"/>
      <c r="CND171" s="1144"/>
      <c r="CNE171" s="1144"/>
      <c r="CNF171" s="1144"/>
      <c r="CNG171" s="1144"/>
      <c r="CNH171" s="1144"/>
      <c r="CNI171" s="1144"/>
      <c r="CNJ171" s="1144"/>
      <c r="CNK171" s="1144"/>
      <c r="CNL171" s="1144"/>
      <c r="CNM171" s="1144"/>
      <c r="CNN171" s="1144"/>
      <c r="CNO171" s="1144"/>
      <c r="CNP171" s="1144"/>
      <c r="CNQ171" s="1144"/>
      <c r="CNR171" s="1144"/>
      <c r="CNS171" s="1144"/>
      <c r="CNT171" s="1144"/>
      <c r="CNU171" s="1144"/>
      <c r="CNV171" s="1144"/>
      <c r="CNW171" s="1144"/>
      <c r="CNX171" s="1144"/>
      <c r="CNY171" s="1144"/>
      <c r="CNZ171" s="1144"/>
      <c r="COA171" s="1144"/>
      <c r="COB171" s="1144"/>
      <c r="COC171" s="1144"/>
      <c r="COD171" s="1144"/>
      <c r="COE171" s="1144"/>
      <c r="COF171" s="1144"/>
      <c r="COG171" s="1144"/>
      <c r="COH171" s="1144"/>
      <c r="COI171" s="1144"/>
      <c r="COJ171" s="1144"/>
      <c r="COK171" s="1144"/>
      <c r="COL171" s="1144"/>
      <c r="COM171" s="1144"/>
      <c r="CON171" s="1144"/>
      <c r="COO171" s="1144"/>
      <c r="COP171" s="1144"/>
      <c r="COQ171" s="1144"/>
      <c r="COR171" s="1144"/>
      <c r="COS171" s="1144"/>
      <c r="COT171" s="1144"/>
      <c r="COU171" s="1144"/>
      <c r="COV171" s="1144"/>
      <c r="COW171" s="1144"/>
      <c r="COX171" s="1144"/>
      <c r="COY171" s="1144"/>
      <c r="COZ171" s="1144"/>
      <c r="CPA171" s="1144"/>
      <c r="CPB171" s="1144"/>
      <c r="CPC171" s="1144"/>
      <c r="CPD171" s="1144"/>
      <c r="CPE171" s="1144"/>
      <c r="CPF171" s="1144"/>
      <c r="CPG171" s="1144"/>
      <c r="CPH171" s="1144"/>
      <c r="CPI171" s="1144"/>
      <c r="CPJ171" s="1144"/>
      <c r="CPK171" s="1144"/>
      <c r="CPL171" s="1144"/>
      <c r="CPM171" s="1144"/>
      <c r="CPN171" s="1144"/>
      <c r="CPO171" s="1144"/>
      <c r="CPP171" s="1144"/>
      <c r="CPQ171" s="1144"/>
      <c r="CPR171" s="1144"/>
      <c r="CPS171" s="1144"/>
      <c r="CPT171" s="1144"/>
      <c r="CPU171" s="1144"/>
      <c r="CPV171" s="1144"/>
      <c r="CPW171" s="1144"/>
      <c r="CPX171" s="1144"/>
      <c r="CPY171" s="1144"/>
      <c r="CPZ171" s="1144"/>
      <c r="CQA171" s="1144"/>
      <c r="CQB171" s="1144"/>
      <c r="CQC171" s="1144"/>
      <c r="CQD171" s="1144"/>
      <c r="CQE171" s="1144"/>
      <c r="CQF171" s="1144"/>
      <c r="CQG171" s="1144"/>
      <c r="CQH171" s="1144"/>
      <c r="CQI171" s="1144"/>
      <c r="CQJ171" s="1144"/>
      <c r="CQK171" s="1144"/>
      <c r="CQL171" s="1144"/>
      <c r="CQM171" s="1144"/>
      <c r="CQN171" s="1144"/>
      <c r="CQO171" s="1144"/>
      <c r="CQP171" s="1144"/>
      <c r="CQQ171" s="1144"/>
      <c r="CQR171" s="1144"/>
      <c r="CQS171" s="1144"/>
      <c r="CQT171" s="1144"/>
      <c r="CQU171" s="1144"/>
      <c r="CQV171" s="1144"/>
      <c r="CQW171" s="1144"/>
      <c r="CQX171" s="1144"/>
      <c r="CQY171" s="1144"/>
      <c r="CQZ171" s="1144"/>
      <c r="CRA171" s="1144"/>
      <c r="CRB171" s="1144"/>
      <c r="CRC171" s="1144"/>
      <c r="CRD171" s="1144"/>
      <c r="CRE171" s="1144"/>
      <c r="CRF171" s="1144"/>
      <c r="CRG171" s="1144"/>
      <c r="CRH171" s="1144"/>
      <c r="CRI171" s="1144"/>
      <c r="CRJ171" s="1144"/>
      <c r="CRK171" s="1144"/>
      <c r="CRL171" s="1144"/>
      <c r="CRM171" s="1144"/>
      <c r="CRN171" s="1144"/>
      <c r="CRO171" s="1144"/>
      <c r="CRP171" s="1144"/>
      <c r="CRQ171" s="1144"/>
      <c r="CRR171" s="1144"/>
      <c r="CRS171" s="1144"/>
      <c r="CRT171" s="1144"/>
      <c r="CRU171" s="1144"/>
      <c r="CRV171" s="1144"/>
      <c r="CRW171" s="1144"/>
      <c r="CRX171" s="1144"/>
      <c r="CRY171" s="1144"/>
      <c r="CRZ171" s="1144"/>
      <c r="CSA171" s="1144"/>
      <c r="CSB171" s="1144"/>
      <c r="CSC171" s="1144"/>
      <c r="CSD171" s="1144"/>
      <c r="CSE171" s="1144"/>
      <c r="CSF171" s="1144"/>
      <c r="CSG171" s="1144"/>
      <c r="CSH171" s="1144"/>
      <c r="CSI171" s="1144"/>
      <c r="CSJ171" s="1144"/>
      <c r="CSK171" s="1144"/>
      <c r="CSL171" s="1144"/>
      <c r="CSM171" s="1144"/>
      <c r="CSN171" s="1144"/>
      <c r="CSO171" s="1144"/>
      <c r="CSP171" s="1144"/>
      <c r="CSQ171" s="1144"/>
      <c r="CSR171" s="1144"/>
      <c r="CSS171" s="1144"/>
      <c r="CST171" s="1144"/>
      <c r="CSU171" s="1144"/>
      <c r="CSV171" s="1144"/>
      <c r="CSW171" s="1144"/>
      <c r="CSX171" s="1144"/>
      <c r="CSY171" s="1144"/>
      <c r="CSZ171" s="1144"/>
      <c r="CTA171" s="1144"/>
      <c r="CTB171" s="1144"/>
      <c r="CTC171" s="1144"/>
      <c r="CTD171" s="1144"/>
      <c r="CTE171" s="1144"/>
      <c r="CTF171" s="1144"/>
      <c r="CTG171" s="1144"/>
      <c r="CTH171" s="1144"/>
      <c r="CTI171" s="1144"/>
      <c r="CTJ171" s="1144"/>
      <c r="CTK171" s="1144"/>
      <c r="CTL171" s="1144"/>
      <c r="CTM171" s="1144"/>
      <c r="CTN171" s="1144"/>
      <c r="CTO171" s="1144"/>
      <c r="CTP171" s="1144"/>
      <c r="CTQ171" s="1144"/>
      <c r="CTR171" s="1144"/>
      <c r="CTS171" s="1144"/>
      <c r="CTT171" s="1144"/>
      <c r="CTU171" s="1144"/>
      <c r="CTV171" s="1144"/>
      <c r="CTW171" s="1144"/>
      <c r="CTX171" s="1144"/>
      <c r="CTY171" s="1144"/>
      <c r="CTZ171" s="1144"/>
      <c r="CUA171" s="1144"/>
      <c r="CUB171" s="1144"/>
      <c r="CUC171" s="1144"/>
      <c r="CUD171" s="1144"/>
      <c r="CUE171" s="1144"/>
      <c r="CUF171" s="1144"/>
      <c r="CUG171" s="1144"/>
      <c r="CUH171" s="1144"/>
      <c r="CUI171" s="1144"/>
      <c r="CUJ171" s="1144"/>
      <c r="CUK171" s="1144"/>
      <c r="CUL171" s="1144"/>
      <c r="CUM171" s="1144"/>
      <c r="CUN171" s="1144"/>
      <c r="CUO171" s="1144"/>
      <c r="CUP171" s="1144"/>
      <c r="CUQ171" s="1144"/>
      <c r="CUR171" s="1144"/>
      <c r="CUS171" s="1144"/>
      <c r="CUT171" s="1144"/>
      <c r="CUU171" s="1144"/>
      <c r="CUV171" s="1144"/>
      <c r="CUW171" s="1144"/>
      <c r="CUX171" s="1144"/>
      <c r="CUY171" s="1144"/>
      <c r="CUZ171" s="1144"/>
      <c r="CVA171" s="1144"/>
      <c r="CVB171" s="1144"/>
      <c r="CVC171" s="1144"/>
      <c r="CVD171" s="1144"/>
      <c r="CVE171" s="1144"/>
      <c r="CVF171" s="1144"/>
      <c r="CVG171" s="1144"/>
      <c r="CVH171" s="1144"/>
      <c r="CVI171" s="1144"/>
      <c r="CVJ171" s="1144"/>
      <c r="CVK171" s="1144"/>
      <c r="CVL171" s="1144"/>
      <c r="CVM171" s="1144"/>
      <c r="CVN171" s="1144"/>
      <c r="CVO171" s="1144"/>
      <c r="CVP171" s="1144"/>
      <c r="CVQ171" s="1144"/>
      <c r="CVR171" s="1144"/>
      <c r="CVS171" s="1144"/>
      <c r="CVT171" s="1144"/>
      <c r="CVU171" s="1144"/>
      <c r="CVV171" s="1144"/>
      <c r="CVW171" s="1144"/>
      <c r="CVX171" s="1144"/>
      <c r="CVY171" s="1144"/>
      <c r="CVZ171" s="1144"/>
      <c r="CWA171" s="1144"/>
      <c r="CWB171" s="1144"/>
      <c r="CWC171" s="1144"/>
      <c r="CWD171" s="1144"/>
      <c r="CWE171" s="1144"/>
      <c r="CWF171" s="1144"/>
      <c r="CWG171" s="1144"/>
      <c r="CWH171" s="1144"/>
      <c r="CWI171" s="1144"/>
      <c r="CWJ171" s="1144"/>
      <c r="CWK171" s="1144"/>
      <c r="CWL171" s="1144"/>
      <c r="CWM171" s="1144"/>
      <c r="CWN171" s="1144"/>
      <c r="CWO171" s="1144"/>
      <c r="CWP171" s="1144"/>
      <c r="CWQ171" s="1144"/>
      <c r="CWR171" s="1144"/>
      <c r="CWS171" s="1144"/>
      <c r="CWT171" s="1144"/>
      <c r="CWU171" s="1144"/>
      <c r="CWV171" s="1144"/>
      <c r="CWW171" s="1144"/>
      <c r="CWX171" s="1144"/>
      <c r="CWY171" s="1144"/>
      <c r="CWZ171" s="1144"/>
      <c r="CXA171" s="1144"/>
      <c r="CXB171" s="1144"/>
      <c r="CXC171" s="1144"/>
      <c r="CXD171" s="1144"/>
      <c r="CXE171" s="1144"/>
      <c r="CXF171" s="1144"/>
      <c r="CXG171" s="1144"/>
      <c r="CXH171" s="1144"/>
      <c r="CXI171" s="1144"/>
      <c r="CXJ171" s="1144"/>
      <c r="CXK171" s="1144"/>
      <c r="CXL171" s="1144"/>
      <c r="CXM171" s="1144"/>
      <c r="CXN171" s="1144"/>
      <c r="CXO171" s="1144"/>
      <c r="CXP171" s="1144"/>
      <c r="CXQ171" s="1144"/>
      <c r="CXR171" s="1144"/>
      <c r="CXS171" s="1144"/>
      <c r="CXT171" s="1144"/>
      <c r="CXU171" s="1144"/>
      <c r="CXV171" s="1144"/>
      <c r="CXW171" s="1144"/>
      <c r="CXX171" s="1144"/>
      <c r="CXY171" s="1144"/>
      <c r="CXZ171" s="1144"/>
      <c r="CYA171" s="1144"/>
      <c r="CYB171" s="1144"/>
      <c r="CYC171" s="1144"/>
      <c r="CYD171" s="1144"/>
      <c r="CYE171" s="1144"/>
      <c r="CYF171" s="1144"/>
      <c r="CYG171" s="1144"/>
      <c r="CYH171" s="1144"/>
      <c r="CYI171" s="1144"/>
      <c r="CYJ171" s="1144"/>
      <c r="CYK171" s="1144"/>
      <c r="CYL171" s="1144"/>
      <c r="CYM171" s="1144"/>
      <c r="CYN171" s="1144"/>
      <c r="CYO171" s="1144"/>
      <c r="CYP171" s="1144"/>
      <c r="CYQ171" s="1144"/>
      <c r="CYR171" s="1144"/>
      <c r="CYS171" s="1144"/>
      <c r="CYT171" s="1144"/>
      <c r="CYU171" s="1144"/>
      <c r="CYV171" s="1144"/>
      <c r="CYW171" s="1144"/>
      <c r="CYX171" s="1144"/>
      <c r="CYY171" s="1144"/>
      <c r="CYZ171" s="1144"/>
      <c r="CZA171" s="1144"/>
      <c r="CZB171" s="1144"/>
      <c r="CZC171" s="1144"/>
      <c r="CZD171" s="1144"/>
      <c r="CZE171" s="1144"/>
      <c r="CZF171" s="1144"/>
      <c r="CZG171" s="1144"/>
      <c r="CZH171" s="1144"/>
      <c r="CZI171" s="1144"/>
      <c r="CZJ171" s="1144"/>
      <c r="CZK171" s="1144"/>
      <c r="CZL171" s="1144"/>
      <c r="CZM171" s="1144"/>
      <c r="CZN171" s="1144"/>
      <c r="CZO171" s="1144"/>
      <c r="CZP171" s="1144"/>
      <c r="CZQ171" s="1144"/>
      <c r="CZR171" s="1144"/>
      <c r="CZS171" s="1144"/>
      <c r="CZT171" s="1144"/>
      <c r="CZU171" s="1144"/>
      <c r="CZV171" s="1144"/>
      <c r="CZW171" s="1144"/>
      <c r="CZX171" s="1144"/>
      <c r="CZY171" s="1144"/>
      <c r="CZZ171" s="1144"/>
      <c r="DAA171" s="1144"/>
      <c r="DAB171" s="1144"/>
      <c r="DAC171" s="1144"/>
      <c r="DAD171" s="1144"/>
      <c r="DAE171" s="1144"/>
      <c r="DAF171" s="1144"/>
      <c r="DAG171" s="1144"/>
      <c r="DAH171" s="1144"/>
      <c r="DAI171" s="1144"/>
      <c r="DAJ171" s="1144"/>
      <c r="DAK171" s="1144"/>
      <c r="DAL171" s="1144"/>
      <c r="DAM171" s="1144"/>
      <c r="DAN171" s="1144"/>
      <c r="DAO171" s="1144"/>
      <c r="DAP171" s="1144"/>
      <c r="DAQ171" s="1144"/>
      <c r="DAR171" s="1144"/>
      <c r="DAS171" s="1144"/>
      <c r="DAT171" s="1144"/>
      <c r="DAU171" s="1144"/>
      <c r="DAV171" s="1144"/>
      <c r="DAW171" s="1144"/>
      <c r="DAX171" s="1144"/>
      <c r="DAY171" s="1144"/>
      <c r="DAZ171" s="1144"/>
      <c r="DBA171" s="1144"/>
      <c r="DBB171" s="1144"/>
      <c r="DBC171" s="1144"/>
      <c r="DBD171" s="1144"/>
      <c r="DBE171" s="1144"/>
      <c r="DBF171" s="1144"/>
      <c r="DBG171" s="1144"/>
      <c r="DBH171" s="1144"/>
      <c r="DBI171" s="1144"/>
      <c r="DBJ171" s="1144"/>
      <c r="DBK171" s="1144"/>
      <c r="DBL171" s="1144"/>
      <c r="DBM171" s="1144"/>
      <c r="DBN171" s="1144"/>
      <c r="DBO171" s="1144"/>
      <c r="DBP171" s="1144"/>
      <c r="DBQ171" s="1144"/>
      <c r="DBR171" s="1144"/>
      <c r="DBS171" s="1144"/>
      <c r="DBT171" s="1144"/>
      <c r="DBU171" s="1144"/>
      <c r="DBV171" s="1144"/>
      <c r="DBW171" s="1144"/>
      <c r="DBX171" s="1144"/>
      <c r="DBY171" s="1144"/>
      <c r="DBZ171" s="1144"/>
      <c r="DCA171" s="1144"/>
      <c r="DCB171" s="1144"/>
      <c r="DCC171" s="1144"/>
      <c r="DCD171" s="1144"/>
      <c r="DCE171" s="1144"/>
      <c r="DCF171" s="1144"/>
      <c r="DCG171" s="1144"/>
      <c r="DCH171" s="1144"/>
      <c r="DCI171" s="1144"/>
      <c r="DCJ171" s="1144"/>
      <c r="DCK171" s="1144"/>
      <c r="DCL171" s="1144"/>
      <c r="DCM171" s="1144"/>
      <c r="DCN171" s="1144"/>
      <c r="DCO171" s="1144"/>
      <c r="DCP171" s="1144"/>
      <c r="DCQ171" s="1144"/>
      <c r="DCR171" s="1144"/>
      <c r="DCS171" s="1144"/>
      <c r="DCT171" s="1144"/>
      <c r="DCU171" s="1144"/>
      <c r="DCV171" s="1144"/>
      <c r="DCW171" s="1144"/>
      <c r="DCX171" s="1144"/>
      <c r="DCY171" s="1144"/>
      <c r="DCZ171" s="1144"/>
      <c r="DDA171" s="1144"/>
      <c r="DDB171" s="1144"/>
      <c r="DDC171" s="1144"/>
      <c r="DDD171" s="1144"/>
      <c r="DDE171" s="1144"/>
      <c r="DDF171" s="1144"/>
      <c r="DDG171" s="1144"/>
      <c r="DDH171" s="1144"/>
      <c r="DDI171" s="1144"/>
      <c r="DDJ171" s="1144"/>
      <c r="DDK171" s="1144"/>
      <c r="DDL171" s="1144"/>
      <c r="DDM171" s="1144"/>
      <c r="DDN171" s="1144"/>
      <c r="DDO171" s="1144"/>
      <c r="DDP171" s="1144"/>
      <c r="DDQ171" s="1144"/>
      <c r="DDR171" s="1144"/>
      <c r="DDS171" s="1144"/>
      <c r="DDT171" s="1144"/>
      <c r="DDU171" s="1144"/>
      <c r="DDV171" s="1144"/>
      <c r="DDW171" s="1144"/>
      <c r="DDX171" s="1144"/>
      <c r="DDY171" s="1144"/>
      <c r="DDZ171" s="1144"/>
      <c r="DEA171" s="1144"/>
      <c r="DEB171" s="1144"/>
      <c r="DEC171" s="1144"/>
      <c r="DED171" s="1144"/>
      <c r="DEE171" s="1144"/>
      <c r="DEF171" s="1144"/>
      <c r="DEG171" s="1144"/>
      <c r="DEH171" s="1144"/>
      <c r="DEI171" s="1144"/>
      <c r="DEJ171" s="1144"/>
      <c r="DEK171" s="1144"/>
      <c r="DEL171" s="1144"/>
      <c r="DEM171" s="1144"/>
      <c r="DEN171" s="1144"/>
      <c r="DEO171" s="1144"/>
      <c r="DEP171" s="1144"/>
      <c r="DEQ171" s="1144"/>
      <c r="DER171" s="1144"/>
      <c r="DES171" s="1144"/>
      <c r="DET171" s="1144"/>
      <c r="DEU171" s="1144"/>
      <c r="DEV171" s="1144"/>
      <c r="DEW171" s="1144"/>
      <c r="DEX171" s="1144"/>
      <c r="DEY171" s="1144"/>
      <c r="DEZ171" s="1144"/>
      <c r="DFA171" s="1144"/>
      <c r="DFB171" s="1144"/>
      <c r="DFC171" s="1144"/>
      <c r="DFD171" s="1144"/>
      <c r="DFE171" s="1144"/>
      <c r="DFF171" s="1144"/>
      <c r="DFG171" s="1144"/>
      <c r="DFH171" s="1144"/>
      <c r="DFI171" s="1144"/>
      <c r="DFJ171" s="1144"/>
      <c r="DFK171" s="1144"/>
      <c r="DFL171" s="1144"/>
      <c r="DFM171" s="1144"/>
      <c r="DFN171" s="1144"/>
      <c r="DFO171" s="1144"/>
      <c r="DFP171" s="1144"/>
      <c r="DFQ171" s="1144"/>
      <c r="DFR171" s="1144"/>
      <c r="DFS171" s="1144"/>
      <c r="DFT171" s="1144"/>
      <c r="DFU171" s="1144"/>
      <c r="DFV171" s="1144"/>
      <c r="DFW171" s="1144"/>
      <c r="DFX171" s="1144"/>
      <c r="DFY171" s="1144"/>
      <c r="DFZ171" s="1144"/>
      <c r="DGA171" s="1144"/>
      <c r="DGB171" s="1144"/>
      <c r="DGC171" s="1144"/>
      <c r="DGD171" s="1144"/>
      <c r="DGE171" s="1144"/>
      <c r="DGF171" s="1144"/>
      <c r="DGG171" s="1144"/>
      <c r="DGH171" s="1144"/>
      <c r="DGI171" s="1144"/>
      <c r="DGJ171" s="1144"/>
      <c r="DGK171" s="1144"/>
      <c r="DGL171" s="1144"/>
      <c r="DGM171" s="1144"/>
      <c r="DGN171" s="1144"/>
      <c r="DGO171" s="1144"/>
      <c r="DGP171" s="1144"/>
      <c r="DGQ171" s="1144"/>
      <c r="DGR171" s="1144"/>
      <c r="DGS171" s="1144"/>
      <c r="DGT171" s="1144"/>
      <c r="DGU171" s="1144"/>
      <c r="DGV171" s="1144"/>
      <c r="DGW171" s="1144"/>
      <c r="DGX171" s="1144"/>
      <c r="DGY171" s="1144"/>
      <c r="DGZ171" s="1144"/>
      <c r="DHA171" s="1144"/>
      <c r="DHB171" s="1144"/>
      <c r="DHC171" s="1144"/>
      <c r="DHD171" s="1144"/>
      <c r="DHE171" s="1144"/>
      <c r="DHF171" s="1144"/>
      <c r="DHG171" s="1144"/>
      <c r="DHH171" s="1144"/>
      <c r="DHI171" s="1144"/>
      <c r="DHJ171" s="1144"/>
      <c r="DHK171" s="1144"/>
      <c r="DHL171" s="1144"/>
      <c r="DHM171" s="1144"/>
      <c r="DHN171" s="1144"/>
      <c r="DHO171" s="1144"/>
      <c r="DHP171" s="1144"/>
      <c r="DHQ171" s="1144"/>
      <c r="DHR171" s="1144"/>
      <c r="DHS171" s="1144"/>
      <c r="DHT171" s="1144"/>
      <c r="DHU171" s="1144"/>
      <c r="DHV171" s="1144"/>
      <c r="DHW171" s="1144"/>
      <c r="DHX171" s="1144"/>
      <c r="DHY171" s="1144"/>
      <c r="DHZ171" s="1144"/>
      <c r="DIA171" s="1144"/>
      <c r="DIB171" s="1144"/>
      <c r="DIC171" s="1144"/>
      <c r="DID171" s="1144"/>
      <c r="DIE171" s="1144"/>
      <c r="DIF171" s="1144"/>
      <c r="DIG171" s="1144"/>
      <c r="DIH171" s="1144"/>
      <c r="DII171" s="1144"/>
      <c r="DIJ171" s="1144"/>
      <c r="DIK171" s="1144"/>
      <c r="DIL171" s="1144"/>
      <c r="DIM171" s="1144"/>
      <c r="DIN171" s="1144"/>
      <c r="DIO171" s="1144"/>
      <c r="DIP171" s="1144"/>
      <c r="DIQ171" s="1144"/>
      <c r="DIR171" s="1144"/>
      <c r="DIS171" s="1144"/>
      <c r="DIT171" s="1144"/>
      <c r="DIU171" s="1144"/>
      <c r="DIV171" s="1144"/>
      <c r="DIW171" s="1144"/>
      <c r="DIX171" s="1144"/>
      <c r="DIY171" s="1144"/>
      <c r="DIZ171" s="1144"/>
      <c r="DJA171" s="1144"/>
      <c r="DJB171" s="1144"/>
      <c r="DJC171" s="1144"/>
      <c r="DJD171" s="1144"/>
      <c r="DJE171" s="1144"/>
      <c r="DJF171" s="1144"/>
      <c r="DJG171" s="1144"/>
      <c r="DJH171" s="1144"/>
      <c r="DJI171" s="1144"/>
      <c r="DJJ171" s="1144"/>
      <c r="DJK171" s="1144"/>
      <c r="DJL171" s="1144"/>
      <c r="DJM171" s="1144"/>
      <c r="DJN171" s="1144"/>
      <c r="DJO171" s="1144"/>
      <c r="DJP171" s="1144"/>
      <c r="DJQ171" s="1144"/>
      <c r="DJR171" s="1144"/>
      <c r="DJS171" s="1144"/>
      <c r="DJT171" s="1144"/>
      <c r="DJU171" s="1144"/>
      <c r="DJV171" s="1144"/>
      <c r="DJW171" s="1144"/>
      <c r="DJX171" s="1144"/>
      <c r="DJY171" s="1144"/>
      <c r="DJZ171" s="1144"/>
      <c r="DKA171" s="1144"/>
      <c r="DKB171" s="1144"/>
      <c r="DKC171" s="1144"/>
      <c r="DKD171" s="1144"/>
      <c r="DKE171" s="1144"/>
      <c r="DKF171" s="1144"/>
      <c r="DKG171" s="1144"/>
      <c r="DKH171" s="1144"/>
      <c r="DKI171" s="1144"/>
      <c r="DKJ171" s="1144"/>
      <c r="DKK171" s="1144"/>
      <c r="DKL171" s="1144"/>
      <c r="DKM171" s="1144"/>
      <c r="DKN171" s="1144"/>
      <c r="DKO171" s="1144"/>
      <c r="DKP171" s="1144"/>
      <c r="DKQ171" s="1144"/>
      <c r="DKR171" s="1144"/>
      <c r="DKS171" s="1144"/>
      <c r="DKT171" s="1144"/>
      <c r="DKU171" s="1144"/>
      <c r="DKV171" s="1144"/>
      <c r="DKW171" s="1144"/>
      <c r="DKX171" s="1144"/>
      <c r="DKY171" s="1144"/>
      <c r="DKZ171" s="1144"/>
      <c r="DLA171" s="1144"/>
      <c r="DLB171" s="1144"/>
      <c r="DLC171" s="1144"/>
      <c r="DLD171" s="1144"/>
      <c r="DLE171" s="1144"/>
      <c r="DLF171" s="1144"/>
      <c r="DLG171" s="1144"/>
      <c r="DLH171" s="1144"/>
      <c r="DLI171" s="1144"/>
      <c r="DLJ171" s="1144"/>
      <c r="DLK171" s="1144"/>
      <c r="DLL171" s="1144"/>
      <c r="DLM171" s="1144"/>
      <c r="DLN171" s="1144"/>
      <c r="DLO171" s="1144"/>
      <c r="DLP171" s="1144"/>
      <c r="DLQ171" s="1144"/>
      <c r="DLR171" s="1144"/>
      <c r="DLS171" s="1144"/>
      <c r="DLT171" s="1144"/>
      <c r="DLU171" s="1144"/>
      <c r="DLV171" s="1144"/>
      <c r="DLW171" s="1144"/>
      <c r="DLX171" s="1144"/>
      <c r="DLY171" s="1144"/>
      <c r="DLZ171" s="1144"/>
      <c r="DMA171" s="1144"/>
      <c r="DMB171" s="1144"/>
      <c r="DMC171" s="1144"/>
      <c r="DMD171" s="1144"/>
      <c r="DME171" s="1144"/>
      <c r="DMF171" s="1144"/>
      <c r="DMG171" s="1144"/>
      <c r="DMH171" s="1144"/>
      <c r="DMI171" s="1144"/>
      <c r="DMJ171" s="1144"/>
      <c r="DMK171" s="1144"/>
      <c r="DML171" s="1144"/>
      <c r="DMM171" s="1144"/>
      <c r="DMN171" s="1144"/>
      <c r="DMO171" s="1144"/>
      <c r="DMP171" s="1144"/>
      <c r="DMQ171" s="1144"/>
      <c r="DMR171" s="1144"/>
      <c r="DMS171" s="1144"/>
      <c r="DMT171" s="1144"/>
      <c r="DMU171" s="1144"/>
      <c r="DMV171" s="1144"/>
      <c r="DMW171" s="1144"/>
      <c r="DMX171" s="1144"/>
      <c r="DMY171" s="1144"/>
      <c r="DMZ171" s="1144"/>
      <c r="DNA171" s="1144"/>
      <c r="DNB171" s="1144"/>
      <c r="DNC171" s="1144"/>
      <c r="DND171" s="1144"/>
      <c r="DNE171" s="1144"/>
      <c r="DNF171" s="1144"/>
      <c r="DNG171" s="1144"/>
      <c r="DNH171" s="1144"/>
      <c r="DNI171" s="1144"/>
      <c r="DNJ171" s="1144"/>
      <c r="DNK171" s="1144"/>
      <c r="DNL171" s="1144"/>
      <c r="DNM171" s="1144"/>
      <c r="DNN171" s="1144"/>
      <c r="DNO171" s="1144"/>
      <c r="DNP171" s="1144"/>
      <c r="DNQ171" s="1144"/>
      <c r="DNR171" s="1144"/>
      <c r="DNS171" s="1144"/>
      <c r="DNT171" s="1144"/>
      <c r="DNU171" s="1144"/>
      <c r="DNV171" s="1144"/>
      <c r="DNW171" s="1144"/>
      <c r="DNX171" s="1144"/>
      <c r="DNY171" s="1144"/>
      <c r="DNZ171" s="1144"/>
      <c r="DOA171" s="1144"/>
      <c r="DOB171" s="1144"/>
      <c r="DOC171" s="1144"/>
      <c r="DOD171" s="1144"/>
      <c r="DOE171" s="1144"/>
      <c r="DOF171" s="1144"/>
      <c r="DOG171" s="1144"/>
      <c r="DOH171" s="1144"/>
      <c r="DOI171" s="1144"/>
      <c r="DOJ171" s="1144"/>
      <c r="DOK171" s="1144"/>
      <c r="DOL171" s="1144"/>
      <c r="DOM171" s="1144"/>
      <c r="DON171" s="1144"/>
      <c r="DOO171" s="1144"/>
      <c r="DOP171" s="1144"/>
      <c r="DOQ171" s="1144"/>
      <c r="DOR171" s="1144"/>
      <c r="DOS171" s="1144"/>
      <c r="DOT171" s="1144"/>
      <c r="DOU171" s="1144"/>
      <c r="DOV171" s="1144"/>
      <c r="DOW171" s="1144"/>
      <c r="DOX171" s="1144"/>
      <c r="DOY171" s="1144"/>
      <c r="DOZ171" s="1144"/>
      <c r="DPA171" s="1144"/>
      <c r="DPB171" s="1144"/>
      <c r="DPC171" s="1144"/>
      <c r="DPD171" s="1144"/>
      <c r="DPE171" s="1144"/>
      <c r="DPF171" s="1144"/>
      <c r="DPG171" s="1144"/>
      <c r="DPH171" s="1144"/>
      <c r="DPI171" s="1144"/>
      <c r="DPJ171" s="1144"/>
      <c r="DPK171" s="1144"/>
      <c r="DPL171" s="1144"/>
      <c r="DPM171" s="1144"/>
      <c r="DPN171" s="1144"/>
      <c r="DPO171" s="1144"/>
      <c r="DPP171" s="1144"/>
      <c r="DPQ171" s="1144"/>
      <c r="DPR171" s="1144"/>
      <c r="DPS171" s="1144"/>
      <c r="DPT171" s="1144"/>
      <c r="DPU171" s="1144"/>
      <c r="DPV171" s="1144"/>
      <c r="DPW171" s="1144"/>
      <c r="DPX171" s="1144"/>
      <c r="DPY171" s="1144"/>
      <c r="DPZ171" s="1144"/>
      <c r="DQA171" s="1144"/>
      <c r="DQB171" s="1144"/>
      <c r="DQC171" s="1144"/>
      <c r="DQD171" s="1144"/>
      <c r="DQE171" s="1144"/>
      <c r="DQF171" s="1144"/>
      <c r="DQG171" s="1144"/>
      <c r="DQH171" s="1144"/>
      <c r="DQI171" s="1144"/>
      <c r="DQJ171" s="1144"/>
      <c r="DQK171" s="1144"/>
      <c r="DQL171" s="1144"/>
      <c r="DQM171" s="1144"/>
      <c r="DQN171" s="1144"/>
      <c r="DQO171" s="1144"/>
      <c r="DQP171" s="1144"/>
      <c r="DQQ171" s="1144"/>
      <c r="DQR171" s="1144"/>
      <c r="DQS171" s="1144"/>
      <c r="DQT171" s="1144"/>
      <c r="DQU171" s="1144"/>
      <c r="DQV171" s="1144"/>
      <c r="DQW171" s="1144"/>
      <c r="DQX171" s="1144"/>
      <c r="DQY171" s="1144"/>
      <c r="DQZ171" s="1144"/>
      <c r="DRA171" s="1144"/>
      <c r="DRB171" s="1144"/>
      <c r="DRC171" s="1144"/>
      <c r="DRD171" s="1144"/>
      <c r="DRE171" s="1144"/>
      <c r="DRF171" s="1144"/>
      <c r="DRG171" s="1144"/>
      <c r="DRH171" s="1144"/>
      <c r="DRI171" s="1144"/>
      <c r="DRJ171" s="1144"/>
      <c r="DRK171" s="1144"/>
      <c r="DRL171" s="1144"/>
      <c r="DRM171" s="1144"/>
      <c r="DRN171" s="1144"/>
      <c r="DRO171" s="1144"/>
      <c r="DRP171" s="1144"/>
      <c r="DRQ171" s="1144"/>
      <c r="DRR171" s="1144"/>
      <c r="DRS171" s="1144"/>
      <c r="DRT171" s="1144"/>
      <c r="DRU171" s="1144"/>
      <c r="DRV171" s="1144"/>
      <c r="DRW171" s="1144"/>
      <c r="DRX171" s="1144"/>
      <c r="DRY171" s="1144"/>
      <c r="DRZ171" s="1144"/>
      <c r="DSA171" s="1144"/>
      <c r="DSB171" s="1144"/>
      <c r="DSC171" s="1144"/>
      <c r="DSD171" s="1144"/>
      <c r="DSE171" s="1144"/>
      <c r="DSF171" s="1144"/>
      <c r="DSG171" s="1144"/>
      <c r="DSH171" s="1144"/>
      <c r="DSI171" s="1144"/>
      <c r="DSJ171" s="1144"/>
      <c r="DSK171" s="1144"/>
      <c r="DSL171" s="1144"/>
      <c r="DSM171" s="1144"/>
      <c r="DSN171" s="1144"/>
      <c r="DSO171" s="1144"/>
      <c r="DSP171" s="1144"/>
      <c r="DSQ171" s="1144"/>
      <c r="DSR171" s="1144"/>
      <c r="DSS171" s="1144"/>
      <c r="DST171" s="1144"/>
      <c r="DSU171" s="1144"/>
      <c r="DSV171" s="1144"/>
      <c r="DSW171" s="1144"/>
      <c r="DSX171" s="1144"/>
      <c r="DSY171" s="1144"/>
      <c r="DSZ171" s="1144"/>
      <c r="DTA171" s="1144"/>
      <c r="DTB171" s="1144"/>
      <c r="DTC171" s="1144"/>
      <c r="DTD171" s="1144"/>
      <c r="DTE171" s="1144"/>
      <c r="DTF171" s="1144"/>
      <c r="DTG171" s="1144"/>
      <c r="DTH171" s="1144"/>
      <c r="DTI171" s="1144"/>
      <c r="DTJ171" s="1144"/>
      <c r="DTK171" s="1144"/>
      <c r="DTL171" s="1144"/>
      <c r="DTM171" s="1144"/>
      <c r="DTN171" s="1144"/>
      <c r="DTO171" s="1144"/>
      <c r="DTP171" s="1144"/>
      <c r="DTQ171" s="1144"/>
      <c r="DTR171" s="1144"/>
      <c r="DTS171" s="1144"/>
      <c r="DTT171" s="1144"/>
      <c r="DTU171" s="1144"/>
      <c r="DTV171" s="1144"/>
      <c r="DTW171" s="1144"/>
      <c r="DTX171" s="1144"/>
      <c r="DTY171" s="1144"/>
      <c r="DTZ171" s="1144"/>
      <c r="DUA171" s="1144"/>
      <c r="DUB171" s="1144"/>
      <c r="DUC171" s="1144"/>
      <c r="DUD171" s="1144"/>
      <c r="DUE171" s="1144"/>
      <c r="DUF171" s="1144"/>
      <c r="DUG171" s="1144"/>
      <c r="DUH171" s="1144"/>
      <c r="DUI171" s="1144"/>
      <c r="DUJ171" s="1144"/>
      <c r="DUK171" s="1144"/>
      <c r="DUL171" s="1144"/>
      <c r="DUM171" s="1144"/>
      <c r="DUN171" s="1144"/>
      <c r="DUO171" s="1144"/>
      <c r="DUP171" s="1144"/>
      <c r="DUQ171" s="1144"/>
      <c r="DUR171" s="1144"/>
      <c r="DUS171" s="1144"/>
      <c r="DUT171" s="1144"/>
      <c r="DUU171" s="1144"/>
      <c r="DUV171" s="1144"/>
      <c r="DUW171" s="1144"/>
      <c r="DUX171" s="1144"/>
      <c r="DUY171" s="1144"/>
      <c r="DUZ171" s="1144"/>
      <c r="DVA171" s="1144"/>
      <c r="DVB171" s="1144"/>
      <c r="DVC171" s="1144"/>
      <c r="DVD171" s="1144"/>
      <c r="DVE171" s="1144"/>
      <c r="DVF171" s="1144"/>
      <c r="DVG171" s="1144"/>
      <c r="DVH171" s="1144"/>
      <c r="DVI171" s="1144"/>
      <c r="DVJ171" s="1144"/>
      <c r="DVK171" s="1144"/>
      <c r="DVL171" s="1144"/>
      <c r="DVM171" s="1144"/>
      <c r="DVN171" s="1144"/>
      <c r="DVO171" s="1144"/>
      <c r="DVP171" s="1144"/>
      <c r="DVQ171" s="1144"/>
      <c r="DVR171" s="1144"/>
      <c r="DVS171" s="1144"/>
      <c r="DVT171" s="1144"/>
      <c r="DVU171" s="1144"/>
      <c r="DVV171" s="1144"/>
      <c r="DVW171" s="1144"/>
      <c r="DVX171" s="1144"/>
      <c r="DVY171" s="1144"/>
      <c r="DVZ171" s="1144"/>
      <c r="DWA171" s="1144"/>
      <c r="DWB171" s="1144"/>
      <c r="DWC171" s="1144"/>
      <c r="DWD171" s="1144"/>
      <c r="DWE171" s="1144"/>
      <c r="DWF171" s="1144"/>
      <c r="DWG171" s="1144"/>
      <c r="DWH171" s="1144"/>
      <c r="DWI171" s="1144"/>
      <c r="DWJ171" s="1144"/>
      <c r="DWK171" s="1144"/>
      <c r="DWL171" s="1144"/>
      <c r="DWM171" s="1144"/>
      <c r="DWN171" s="1144"/>
      <c r="DWO171" s="1144"/>
      <c r="DWP171" s="1144"/>
      <c r="DWQ171" s="1144"/>
      <c r="DWR171" s="1144"/>
      <c r="DWS171" s="1144"/>
      <c r="DWT171" s="1144"/>
      <c r="DWU171" s="1144"/>
      <c r="DWV171" s="1144"/>
      <c r="DWW171" s="1144"/>
      <c r="DWX171" s="1144"/>
      <c r="DWY171" s="1144"/>
      <c r="DWZ171" s="1144"/>
      <c r="DXA171" s="1144"/>
      <c r="DXB171" s="1144"/>
      <c r="DXC171" s="1144"/>
      <c r="DXD171" s="1144"/>
      <c r="DXE171" s="1144"/>
      <c r="DXF171" s="1144"/>
      <c r="DXG171" s="1144"/>
      <c r="DXH171" s="1144"/>
      <c r="DXI171" s="1144"/>
      <c r="DXJ171" s="1144"/>
      <c r="DXK171" s="1144"/>
      <c r="DXL171" s="1144"/>
      <c r="DXM171" s="1144"/>
      <c r="DXN171" s="1144"/>
      <c r="DXO171" s="1144"/>
      <c r="DXP171" s="1144"/>
      <c r="DXQ171" s="1144"/>
      <c r="DXR171" s="1144"/>
      <c r="DXS171" s="1144"/>
      <c r="DXT171" s="1144"/>
      <c r="DXU171" s="1144"/>
      <c r="DXV171" s="1144"/>
      <c r="DXW171" s="1144"/>
      <c r="DXX171" s="1144"/>
      <c r="DXY171" s="1144"/>
      <c r="DXZ171" s="1144"/>
      <c r="DYA171" s="1144"/>
      <c r="DYB171" s="1144"/>
      <c r="DYC171" s="1144"/>
      <c r="DYD171" s="1144"/>
      <c r="DYE171" s="1144"/>
      <c r="DYF171" s="1144"/>
      <c r="DYG171" s="1144"/>
      <c r="DYH171" s="1144"/>
      <c r="DYI171" s="1144"/>
      <c r="DYJ171" s="1144"/>
      <c r="DYK171" s="1144"/>
      <c r="DYL171" s="1144"/>
      <c r="DYM171" s="1144"/>
      <c r="DYN171" s="1144"/>
      <c r="DYO171" s="1144"/>
      <c r="DYP171" s="1144"/>
      <c r="DYQ171" s="1144"/>
      <c r="DYR171" s="1144"/>
      <c r="DYS171" s="1144"/>
      <c r="DYT171" s="1144"/>
      <c r="DYU171" s="1144"/>
      <c r="DYV171" s="1144"/>
      <c r="DYW171" s="1144"/>
      <c r="DYX171" s="1144"/>
      <c r="DYY171" s="1144"/>
      <c r="DYZ171" s="1144"/>
      <c r="DZA171" s="1144"/>
      <c r="DZB171" s="1144"/>
      <c r="DZC171" s="1144"/>
      <c r="DZD171" s="1144"/>
      <c r="DZE171" s="1144"/>
      <c r="DZF171" s="1144"/>
      <c r="DZG171" s="1144"/>
      <c r="DZH171" s="1144"/>
      <c r="DZI171" s="1144"/>
      <c r="DZJ171" s="1144"/>
      <c r="DZK171" s="1144"/>
      <c r="DZL171" s="1144"/>
      <c r="DZM171" s="1144"/>
      <c r="DZN171" s="1144"/>
      <c r="DZO171" s="1144"/>
      <c r="DZP171" s="1144"/>
      <c r="DZQ171" s="1144"/>
      <c r="DZR171" s="1144"/>
      <c r="DZS171" s="1144"/>
      <c r="DZT171" s="1144"/>
      <c r="DZU171" s="1144"/>
      <c r="DZV171" s="1144"/>
      <c r="DZW171" s="1144"/>
      <c r="DZX171" s="1144"/>
      <c r="DZY171" s="1144"/>
      <c r="DZZ171" s="1144"/>
      <c r="EAA171" s="1144"/>
      <c r="EAB171" s="1144"/>
      <c r="EAC171" s="1144"/>
      <c r="EAD171" s="1144"/>
      <c r="EAE171" s="1144"/>
      <c r="EAF171" s="1144"/>
      <c r="EAG171" s="1144"/>
      <c r="EAH171" s="1144"/>
      <c r="EAI171" s="1144"/>
      <c r="EAJ171" s="1144"/>
      <c r="EAK171" s="1144"/>
      <c r="EAL171" s="1144"/>
      <c r="EAM171" s="1144"/>
      <c r="EAN171" s="1144"/>
      <c r="EAO171" s="1144"/>
      <c r="EAP171" s="1144"/>
      <c r="EAQ171" s="1144"/>
      <c r="EAR171" s="1144"/>
      <c r="EAS171" s="1144"/>
      <c r="EAT171" s="1144"/>
      <c r="EAU171" s="1144"/>
      <c r="EAV171" s="1144"/>
      <c r="EAW171" s="1144"/>
      <c r="EAX171" s="1144"/>
      <c r="EAY171" s="1144"/>
      <c r="EAZ171" s="1144"/>
      <c r="EBA171" s="1144"/>
      <c r="EBB171" s="1144"/>
      <c r="EBC171" s="1144"/>
      <c r="EBD171" s="1144"/>
      <c r="EBE171" s="1144"/>
      <c r="EBF171" s="1144"/>
      <c r="EBG171" s="1144"/>
      <c r="EBH171" s="1144"/>
      <c r="EBI171" s="1144"/>
      <c r="EBJ171" s="1144"/>
      <c r="EBK171" s="1144"/>
      <c r="EBL171" s="1144"/>
      <c r="EBM171" s="1144"/>
      <c r="EBN171" s="1144"/>
      <c r="EBO171" s="1144"/>
      <c r="EBP171" s="1144"/>
      <c r="EBQ171" s="1144"/>
      <c r="EBR171" s="1144"/>
      <c r="EBS171" s="1144"/>
      <c r="EBT171" s="1144"/>
      <c r="EBU171" s="1144"/>
      <c r="EBV171" s="1144"/>
      <c r="EBW171" s="1144"/>
      <c r="EBX171" s="1144"/>
      <c r="EBY171" s="1144"/>
      <c r="EBZ171" s="1144"/>
      <c r="ECA171" s="1144"/>
      <c r="ECB171" s="1144"/>
      <c r="ECC171" s="1144"/>
      <c r="ECD171" s="1144"/>
      <c r="ECE171" s="1144"/>
      <c r="ECF171" s="1144"/>
      <c r="ECG171" s="1144"/>
      <c r="ECH171" s="1144"/>
      <c r="ECI171" s="1144"/>
      <c r="ECJ171" s="1144"/>
      <c r="ECK171" s="1144"/>
      <c r="ECL171" s="1144"/>
      <c r="ECM171" s="1144"/>
      <c r="ECN171" s="1144"/>
      <c r="ECO171" s="1144"/>
      <c r="ECP171" s="1144"/>
      <c r="ECQ171" s="1144"/>
      <c r="ECR171" s="1144"/>
      <c r="ECS171" s="1144"/>
      <c r="ECT171" s="1144"/>
      <c r="ECU171" s="1144"/>
      <c r="ECV171" s="1144"/>
      <c r="ECW171" s="1144"/>
      <c r="ECX171" s="1144"/>
      <c r="ECY171" s="1144"/>
      <c r="ECZ171" s="1144"/>
      <c r="EDA171" s="1144"/>
      <c r="EDB171" s="1144"/>
      <c r="EDC171" s="1144"/>
      <c r="EDD171" s="1144"/>
      <c r="EDE171" s="1144"/>
      <c r="EDF171" s="1144"/>
      <c r="EDG171" s="1144"/>
      <c r="EDH171" s="1144"/>
      <c r="EDI171" s="1144"/>
      <c r="EDJ171" s="1144"/>
      <c r="EDK171" s="1144"/>
      <c r="EDL171" s="1144"/>
      <c r="EDM171" s="1144"/>
      <c r="EDN171" s="1144"/>
      <c r="EDO171" s="1144"/>
      <c r="EDP171" s="1144"/>
      <c r="EDQ171" s="1144"/>
      <c r="EDR171" s="1144"/>
      <c r="EDS171" s="1144"/>
      <c r="EDT171" s="1144"/>
      <c r="EDU171" s="1144"/>
      <c r="EDV171" s="1144"/>
      <c r="EDW171" s="1144"/>
      <c r="EDX171" s="1144"/>
      <c r="EDY171" s="1144"/>
      <c r="EDZ171" s="1144"/>
      <c r="EEA171" s="1144"/>
      <c r="EEB171" s="1144"/>
      <c r="EEC171" s="1144"/>
      <c r="EED171" s="1144"/>
      <c r="EEE171" s="1144"/>
      <c r="EEF171" s="1144"/>
      <c r="EEG171" s="1144"/>
      <c r="EEH171" s="1144"/>
      <c r="EEI171" s="1144"/>
      <c r="EEJ171" s="1144"/>
      <c r="EEK171" s="1144"/>
      <c r="EEL171" s="1144"/>
      <c r="EEM171" s="1144"/>
      <c r="EEN171" s="1144"/>
      <c r="EEO171" s="1144"/>
      <c r="EEP171" s="1144"/>
      <c r="EEQ171" s="1144"/>
      <c r="EER171" s="1144"/>
      <c r="EES171" s="1144"/>
      <c r="EET171" s="1144"/>
      <c r="EEU171" s="1144"/>
      <c r="EEV171" s="1144"/>
      <c r="EEW171" s="1144"/>
      <c r="EEX171" s="1144"/>
      <c r="EEY171" s="1144"/>
      <c r="EEZ171" s="1144"/>
      <c r="EFA171" s="1144"/>
      <c r="EFB171" s="1144"/>
      <c r="EFC171" s="1144"/>
      <c r="EFD171" s="1144"/>
      <c r="EFE171" s="1144"/>
      <c r="EFF171" s="1144"/>
      <c r="EFG171" s="1144"/>
      <c r="EFH171" s="1144"/>
      <c r="EFI171" s="1144"/>
      <c r="EFJ171" s="1144"/>
      <c r="EFK171" s="1144"/>
      <c r="EFL171" s="1144"/>
      <c r="EFM171" s="1144"/>
      <c r="EFN171" s="1144"/>
      <c r="EFO171" s="1144"/>
      <c r="EFP171" s="1144"/>
      <c r="EFQ171" s="1144"/>
      <c r="EFR171" s="1144"/>
      <c r="EFS171" s="1144"/>
      <c r="EFT171" s="1144"/>
      <c r="EFU171" s="1144"/>
      <c r="EFV171" s="1144"/>
      <c r="EFW171" s="1144"/>
      <c r="EFX171" s="1144"/>
      <c r="EFY171" s="1144"/>
      <c r="EFZ171" s="1144"/>
      <c r="EGA171" s="1144"/>
      <c r="EGB171" s="1144"/>
      <c r="EGC171" s="1144"/>
      <c r="EGD171" s="1144"/>
      <c r="EGE171" s="1144"/>
      <c r="EGF171" s="1144"/>
      <c r="EGG171" s="1144"/>
      <c r="EGH171" s="1144"/>
      <c r="EGI171" s="1144"/>
      <c r="EGJ171" s="1144"/>
      <c r="EGK171" s="1144"/>
      <c r="EGL171" s="1144"/>
      <c r="EGM171" s="1144"/>
      <c r="EGN171" s="1144"/>
      <c r="EGO171" s="1144"/>
      <c r="EGP171" s="1144"/>
      <c r="EGQ171" s="1144"/>
      <c r="EGR171" s="1144"/>
      <c r="EGS171" s="1144"/>
      <c r="EGT171" s="1144"/>
      <c r="EGU171" s="1144"/>
      <c r="EGV171" s="1144"/>
      <c r="EGW171" s="1144"/>
      <c r="EGX171" s="1144"/>
      <c r="EGY171" s="1144"/>
      <c r="EGZ171" s="1144"/>
      <c r="EHA171" s="1144"/>
      <c r="EHB171" s="1144"/>
      <c r="EHC171" s="1144"/>
      <c r="EHD171" s="1144"/>
      <c r="EHE171" s="1144"/>
      <c r="EHF171" s="1144"/>
      <c r="EHG171" s="1144"/>
      <c r="EHH171" s="1144"/>
      <c r="EHI171" s="1144"/>
      <c r="EHJ171" s="1144"/>
      <c r="EHK171" s="1144"/>
      <c r="EHL171" s="1144"/>
      <c r="EHM171" s="1144"/>
      <c r="EHN171" s="1144"/>
      <c r="EHO171" s="1144"/>
      <c r="EHP171" s="1144"/>
      <c r="EHQ171" s="1144"/>
      <c r="EHR171" s="1144"/>
      <c r="EHS171" s="1144"/>
      <c r="EHT171" s="1144"/>
      <c r="EHU171" s="1144"/>
      <c r="EHV171" s="1144"/>
      <c r="EHW171" s="1144"/>
      <c r="EHX171" s="1144"/>
      <c r="EHY171" s="1144"/>
      <c r="EHZ171" s="1144"/>
      <c r="EIA171" s="1144"/>
      <c r="EIB171" s="1144"/>
      <c r="EIC171" s="1144"/>
      <c r="EID171" s="1144"/>
      <c r="EIE171" s="1144"/>
      <c r="EIF171" s="1144"/>
      <c r="EIG171" s="1144"/>
      <c r="EIH171" s="1144"/>
      <c r="EII171" s="1144"/>
      <c r="EIJ171" s="1144"/>
      <c r="EIK171" s="1144"/>
      <c r="EIL171" s="1144"/>
      <c r="EIM171" s="1144"/>
      <c r="EIN171" s="1144"/>
      <c r="EIO171" s="1144"/>
      <c r="EIP171" s="1144"/>
      <c r="EIQ171" s="1144"/>
      <c r="EIR171" s="1144"/>
      <c r="EIS171" s="1144"/>
      <c r="EIT171" s="1144"/>
      <c r="EIU171" s="1144"/>
      <c r="EIV171" s="1144"/>
      <c r="EIW171" s="1144"/>
      <c r="EIX171" s="1144"/>
      <c r="EIY171" s="1144"/>
      <c r="EIZ171" s="1144"/>
      <c r="EJA171" s="1144"/>
      <c r="EJB171" s="1144"/>
      <c r="EJC171" s="1144"/>
      <c r="EJD171" s="1144"/>
      <c r="EJE171" s="1144"/>
      <c r="EJF171" s="1144"/>
      <c r="EJG171" s="1144"/>
      <c r="EJH171" s="1144"/>
      <c r="EJI171" s="1144"/>
      <c r="EJJ171" s="1144"/>
      <c r="EJK171" s="1144"/>
      <c r="EJL171" s="1144"/>
      <c r="EJM171" s="1144"/>
      <c r="EJN171" s="1144"/>
      <c r="EJO171" s="1144"/>
      <c r="EJP171" s="1144"/>
      <c r="EJQ171" s="1144"/>
      <c r="EJR171" s="1144"/>
      <c r="EJS171" s="1144"/>
      <c r="EJT171" s="1144"/>
      <c r="EJU171" s="1144"/>
      <c r="EJV171" s="1144"/>
      <c r="EJW171" s="1144"/>
      <c r="EJX171" s="1144"/>
      <c r="EJY171" s="1144"/>
      <c r="EJZ171" s="1144"/>
      <c r="EKA171" s="1144"/>
      <c r="EKB171" s="1144"/>
      <c r="EKC171" s="1144"/>
      <c r="EKD171" s="1144"/>
      <c r="EKE171" s="1144"/>
      <c r="EKF171" s="1144"/>
      <c r="EKG171" s="1144"/>
      <c r="EKH171" s="1144"/>
      <c r="EKI171" s="1144"/>
      <c r="EKJ171" s="1144"/>
      <c r="EKK171" s="1144"/>
      <c r="EKL171" s="1144"/>
      <c r="EKM171" s="1144"/>
      <c r="EKN171" s="1144"/>
      <c r="EKO171" s="1144"/>
      <c r="EKP171" s="1144"/>
      <c r="EKQ171" s="1144"/>
      <c r="EKR171" s="1144"/>
      <c r="EKS171" s="1144"/>
      <c r="EKT171" s="1144"/>
      <c r="EKU171" s="1144"/>
      <c r="EKV171" s="1144"/>
      <c r="EKW171" s="1144"/>
      <c r="EKX171" s="1144"/>
      <c r="EKY171" s="1144"/>
      <c r="EKZ171" s="1144"/>
      <c r="ELA171" s="1144"/>
      <c r="ELB171" s="1144"/>
      <c r="ELC171" s="1144"/>
      <c r="ELD171" s="1144"/>
      <c r="ELE171" s="1144"/>
      <c r="ELF171" s="1144"/>
      <c r="ELG171" s="1144"/>
      <c r="ELH171" s="1144"/>
      <c r="ELI171" s="1144"/>
      <c r="ELJ171" s="1144"/>
      <c r="ELK171" s="1144"/>
      <c r="ELL171" s="1144"/>
      <c r="ELM171" s="1144"/>
      <c r="ELN171" s="1144"/>
      <c r="ELO171" s="1144"/>
      <c r="ELP171" s="1144"/>
      <c r="ELQ171" s="1144"/>
      <c r="ELR171" s="1144"/>
      <c r="ELS171" s="1144"/>
      <c r="ELT171" s="1144"/>
      <c r="ELU171" s="1144"/>
      <c r="ELV171" s="1144"/>
      <c r="ELW171" s="1144"/>
      <c r="ELX171" s="1144"/>
      <c r="ELY171" s="1144"/>
      <c r="ELZ171" s="1144"/>
      <c r="EMA171" s="1144"/>
      <c r="EMB171" s="1144"/>
      <c r="EMC171" s="1144"/>
      <c r="EMD171" s="1144"/>
      <c r="EME171" s="1144"/>
      <c r="EMF171" s="1144"/>
      <c r="EMG171" s="1144"/>
      <c r="EMH171" s="1144"/>
      <c r="EMI171" s="1144"/>
      <c r="EMJ171" s="1144"/>
      <c r="EMK171" s="1144"/>
      <c r="EML171" s="1144"/>
      <c r="EMM171" s="1144"/>
      <c r="EMN171" s="1144"/>
      <c r="EMO171" s="1144"/>
      <c r="EMP171" s="1144"/>
      <c r="EMQ171" s="1144"/>
      <c r="EMR171" s="1144"/>
      <c r="EMS171" s="1144"/>
      <c r="EMT171" s="1144"/>
      <c r="EMU171" s="1144"/>
      <c r="EMV171" s="1144"/>
      <c r="EMW171" s="1144"/>
      <c r="EMX171" s="1144"/>
      <c r="EMY171" s="1144"/>
      <c r="EMZ171" s="1144"/>
      <c r="ENA171" s="1144"/>
      <c r="ENB171" s="1144"/>
      <c r="ENC171" s="1144"/>
      <c r="END171" s="1144"/>
      <c r="ENE171" s="1144"/>
      <c r="ENF171" s="1144"/>
      <c r="ENG171" s="1144"/>
      <c r="ENH171" s="1144"/>
      <c r="ENI171" s="1144"/>
      <c r="ENJ171" s="1144"/>
      <c r="ENK171" s="1144"/>
      <c r="ENL171" s="1144"/>
      <c r="ENM171" s="1144"/>
      <c r="ENN171" s="1144"/>
      <c r="ENO171" s="1144"/>
      <c r="ENP171" s="1144"/>
      <c r="ENQ171" s="1144"/>
      <c r="ENR171" s="1144"/>
      <c r="ENS171" s="1144"/>
      <c r="ENT171" s="1144"/>
      <c r="ENU171" s="1144"/>
      <c r="ENV171" s="1144"/>
      <c r="ENW171" s="1144"/>
      <c r="ENX171" s="1144"/>
      <c r="ENY171" s="1144"/>
      <c r="ENZ171" s="1144"/>
      <c r="EOA171" s="1144"/>
      <c r="EOB171" s="1144"/>
      <c r="EOC171" s="1144"/>
      <c r="EOD171" s="1144"/>
      <c r="EOE171" s="1144"/>
      <c r="EOF171" s="1144"/>
      <c r="EOG171" s="1144"/>
      <c r="EOH171" s="1144"/>
      <c r="EOI171" s="1144"/>
      <c r="EOJ171" s="1144"/>
      <c r="EOK171" s="1144"/>
      <c r="EOL171" s="1144"/>
      <c r="EOM171" s="1144"/>
      <c r="EON171" s="1144"/>
      <c r="EOO171" s="1144"/>
      <c r="EOP171" s="1144"/>
      <c r="EOQ171" s="1144"/>
      <c r="EOR171" s="1144"/>
      <c r="EOS171" s="1144"/>
      <c r="EOT171" s="1144"/>
      <c r="EOU171" s="1144"/>
      <c r="EOV171" s="1144"/>
      <c r="EOW171" s="1144"/>
      <c r="EOX171" s="1144"/>
      <c r="EOY171" s="1144"/>
      <c r="EOZ171" s="1144"/>
      <c r="EPA171" s="1144"/>
      <c r="EPB171" s="1144"/>
      <c r="EPC171" s="1144"/>
      <c r="EPD171" s="1144"/>
      <c r="EPE171" s="1144"/>
      <c r="EPF171" s="1144"/>
      <c r="EPG171" s="1144"/>
      <c r="EPH171" s="1144"/>
      <c r="EPI171" s="1144"/>
      <c r="EPJ171" s="1144"/>
      <c r="EPK171" s="1144"/>
      <c r="EPL171" s="1144"/>
      <c r="EPM171" s="1144"/>
      <c r="EPN171" s="1144"/>
      <c r="EPO171" s="1144"/>
      <c r="EPP171" s="1144"/>
      <c r="EPQ171" s="1144"/>
      <c r="EPR171" s="1144"/>
      <c r="EPS171" s="1144"/>
      <c r="EPT171" s="1144"/>
      <c r="EPU171" s="1144"/>
      <c r="EPV171" s="1144"/>
      <c r="EPW171" s="1144"/>
      <c r="EPX171" s="1144"/>
      <c r="EPY171" s="1144"/>
      <c r="EPZ171" s="1144"/>
      <c r="EQA171" s="1144"/>
      <c r="EQB171" s="1144"/>
      <c r="EQC171" s="1144"/>
      <c r="EQD171" s="1144"/>
      <c r="EQE171" s="1144"/>
      <c r="EQF171" s="1144"/>
      <c r="EQG171" s="1144"/>
      <c r="EQH171" s="1144"/>
      <c r="EQI171" s="1144"/>
      <c r="EQJ171" s="1144"/>
      <c r="EQK171" s="1144"/>
      <c r="EQL171" s="1144"/>
      <c r="EQM171" s="1144"/>
      <c r="EQN171" s="1144"/>
      <c r="EQO171" s="1144"/>
      <c r="EQP171" s="1144"/>
      <c r="EQQ171" s="1144"/>
      <c r="EQR171" s="1144"/>
      <c r="EQS171" s="1144"/>
      <c r="EQT171" s="1144"/>
      <c r="EQU171" s="1144"/>
      <c r="EQV171" s="1144"/>
      <c r="EQW171" s="1144"/>
      <c r="EQX171" s="1144"/>
      <c r="EQY171" s="1144"/>
      <c r="EQZ171" s="1144"/>
      <c r="ERA171" s="1144"/>
      <c r="ERB171" s="1144"/>
      <c r="ERC171" s="1144"/>
      <c r="ERD171" s="1144"/>
      <c r="ERE171" s="1144"/>
      <c r="ERF171" s="1144"/>
      <c r="ERG171" s="1144"/>
      <c r="ERH171" s="1144"/>
      <c r="ERI171" s="1144"/>
      <c r="ERJ171" s="1144"/>
      <c r="ERK171" s="1144"/>
      <c r="ERL171" s="1144"/>
      <c r="ERM171" s="1144"/>
      <c r="ERN171" s="1144"/>
      <c r="ERO171" s="1144"/>
      <c r="ERP171" s="1144"/>
      <c r="ERQ171" s="1144"/>
      <c r="ERR171" s="1144"/>
      <c r="ERS171" s="1144"/>
      <c r="ERT171" s="1144"/>
      <c r="ERU171" s="1144"/>
      <c r="ERV171" s="1144"/>
      <c r="ERW171" s="1144"/>
      <c r="ERX171" s="1144"/>
      <c r="ERY171" s="1144"/>
      <c r="ERZ171" s="1144"/>
      <c r="ESA171" s="1144"/>
      <c r="ESB171" s="1144"/>
      <c r="ESC171" s="1144"/>
      <c r="ESD171" s="1144"/>
      <c r="ESE171" s="1144"/>
      <c r="ESF171" s="1144"/>
      <c r="ESG171" s="1144"/>
      <c r="ESH171" s="1144"/>
      <c r="ESI171" s="1144"/>
      <c r="ESJ171" s="1144"/>
      <c r="ESK171" s="1144"/>
      <c r="ESL171" s="1144"/>
      <c r="ESM171" s="1144"/>
      <c r="ESN171" s="1144"/>
      <c r="ESO171" s="1144"/>
      <c r="ESP171" s="1144"/>
      <c r="ESQ171" s="1144"/>
      <c r="ESR171" s="1144"/>
      <c r="ESS171" s="1144"/>
      <c r="EST171" s="1144"/>
      <c r="ESU171" s="1144"/>
      <c r="ESV171" s="1144"/>
      <c r="ESW171" s="1144"/>
      <c r="ESX171" s="1144"/>
      <c r="ESY171" s="1144"/>
      <c r="ESZ171" s="1144"/>
      <c r="ETA171" s="1144"/>
      <c r="ETB171" s="1144"/>
      <c r="ETC171" s="1144"/>
      <c r="ETD171" s="1144"/>
      <c r="ETE171" s="1144"/>
      <c r="ETF171" s="1144"/>
      <c r="ETG171" s="1144"/>
      <c r="ETH171" s="1144"/>
      <c r="ETI171" s="1144"/>
      <c r="ETJ171" s="1144"/>
      <c r="ETK171" s="1144"/>
      <c r="ETL171" s="1144"/>
      <c r="ETM171" s="1144"/>
      <c r="ETN171" s="1144"/>
      <c r="ETO171" s="1144"/>
      <c r="ETP171" s="1144"/>
      <c r="ETQ171" s="1144"/>
      <c r="ETR171" s="1144"/>
      <c r="ETS171" s="1144"/>
      <c r="ETT171" s="1144"/>
      <c r="ETU171" s="1144"/>
      <c r="ETV171" s="1144"/>
      <c r="ETW171" s="1144"/>
      <c r="ETX171" s="1144"/>
      <c r="ETY171" s="1144"/>
      <c r="ETZ171" s="1144"/>
      <c r="EUA171" s="1144"/>
      <c r="EUB171" s="1144"/>
      <c r="EUC171" s="1144"/>
      <c r="EUD171" s="1144"/>
      <c r="EUE171" s="1144"/>
      <c r="EUF171" s="1144"/>
      <c r="EUG171" s="1144"/>
      <c r="EUH171" s="1144"/>
      <c r="EUI171" s="1144"/>
      <c r="EUJ171" s="1144"/>
      <c r="EUK171" s="1144"/>
      <c r="EUL171" s="1144"/>
      <c r="EUM171" s="1144"/>
      <c r="EUN171" s="1144"/>
      <c r="EUO171" s="1144"/>
      <c r="EUP171" s="1144"/>
      <c r="EUQ171" s="1144"/>
      <c r="EUR171" s="1144"/>
      <c r="EUS171" s="1144"/>
      <c r="EUT171" s="1144"/>
      <c r="EUU171" s="1144"/>
      <c r="EUV171" s="1144"/>
      <c r="EUW171" s="1144"/>
      <c r="EUX171" s="1144"/>
      <c r="EUY171" s="1144"/>
      <c r="EUZ171" s="1144"/>
      <c r="EVA171" s="1144"/>
      <c r="EVB171" s="1144"/>
      <c r="EVC171" s="1144"/>
      <c r="EVD171" s="1144"/>
      <c r="EVE171" s="1144"/>
      <c r="EVF171" s="1144"/>
      <c r="EVG171" s="1144"/>
      <c r="EVH171" s="1144"/>
      <c r="EVI171" s="1144"/>
      <c r="EVJ171" s="1144"/>
      <c r="EVK171" s="1144"/>
      <c r="EVL171" s="1144"/>
      <c r="EVM171" s="1144"/>
      <c r="EVN171" s="1144"/>
      <c r="EVO171" s="1144"/>
      <c r="EVP171" s="1144"/>
      <c r="EVQ171" s="1144"/>
      <c r="EVR171" s="1144"/>
      <c r="EVS171" s="1144"/>
      <c r="EVT171" s="1144"/>
      <c r="EVU171" s="1144"/>
      <c r="EVV171" s="1144"/>
      <c r="EVW171" s="1144"/>
      <c r="EVX171" s="1144"/>
      <c r="EVY171" s="1144"/>
      <c r="EVZ171" s="1144"/>
      <c r="EWA171" s="1144"/>
      <c r="EWB171" s="1144"/>
      <c r="EWC171" s="1144"/>
      <c r="EWD171" s="1144"/>
      <c r="EWE171" s="1144"/>
      <c r="EWF171" s="1144"/>
      <c r="EWG171" s="1144"/>
      <c r="EWH171" s="1144"/>
      <c r="EWI171" s="1144"/>
      <c r="EWJ171" s="1144"/>
      <c r="EWK171" s="1144"/>
      <c r="EWL171" s="1144"/>
      <c r="EWM171" s="1144"/>
      <c r="EWN171" s="1144"/>
      <c r="EWO171" s="1144"/>
      <c r="EWP171" s="1144"/>
      <c r="EWQ171" s="1144"/>
      <c r="EWR171" s="1144"/>
      <c r="EWS171" s="1144"/>
      <c r="EWT171" s="1144"/>
      <c r="EWU171" s="1144"/>
      <c r="EWV171" s="1144"/>
      <c r="EWW171" s="1144"/>
      <c r="EWX171" s="1144"/>
      <c r="EWY171" s="1144"/>
      <c r="EWZ171" s="1144"/>
      <c r="EXA171" s="1144"/>
      <c r="EXB171" s="1144"/>
      <c r="EXC171" s="1144"/>
      <c r="EXD171" s="1144"/>
      <c r="EXE171" s="1144"/>
      <c r="EXF171" s="1144"/>
      <c r="EXG171" s="1144"/>
      <c r="EXH171" s="1144"/>
      <c r="EXI171" s="1144"/>
      <c r="EXJ171" s="1144"/>
      <c r="EXK171" s="1144"/>
      <c r="EXL171" s="1144"/>
      <c r="EXM171" s="1144"/>
      <c r="EXN171" s="1144"/>
      <c r="EXO171" s="1144"/>
      <c r="EXP171" s="1144"/>
      <c r="EXQ171" s="1144"/>
      <c r="EXR171" s="1144"/>
      <c r="EXS171" s="1144"/>
      <c r="EXT171" s="1144"/>
      <c r="EXU171" s="1144"/>
      <c r="EXV171" s="1144"/>
      <c r="EXW171" s="1144"/>
      <c r="EXX171" s="1144"/>
      <c r="EXY171" s="1144"/>
      <c r="EXZ171" s="1144"/>
      <c r="EYA171" s="1144"/>
      <c r="EYB171" s="1144"/>
      <c r="EYC171" s="1144"/>
      <c r="EYD171" s="1144"/>
      <c r="EYE171" s="1144"/>
      <c r="EYF171" s="1144"/>
      <c r="EYG171" s="1144"/>
      <c r="EYH171" s="1144"/>
      <c r="EYI171" s="1144"/>
      <c r="EYJ171" s="1144"/>
      <c r="EYK171" s="1144"/>
      <c r="EYL171" s="1144"/>
      <c r="EYM171" s="1144"/>
      <c r="EYN171" s="1144"/>
      <c r="EYO171" s="1144"/>
      <c r="EYP171" s="1144"/>
      <c r="EYQ171" s="1144"/>
      <c r="EYR171" s="1144"/>
      <c r="EYS171" s="1144"/>
      <c r="EYT171" s="1144"/>
      <c r="EYU171" s="1144"/>
      <c r="EYV171" s="1144"/>
      <c r="EYW171" s="1144"/>
      <c r="EYX171" s="1144"/>
      <c r="EYY171" s="1144"/>
      <c r="EYZ171" s="1144"/>
      <c r="EZA171" s="1144"/>
      <c r="EZB171" s="1144"/>
      <c r="EZC171" s="1144"/>
      <c r="EZD171" s="1144"/>
      <c r="EZE171" s="1144"/>
      <c r="EZF171" s="1144"/>
      <c r="EZG171" s="1144"/>
      <c r="EZH171" s="1144"/>
      <c r="EZI171" s="1144"/>
      <c r="EZJ171" s="1144"/>
      <c r="EZK171" s="1144"/>
      <c r="EZL171" s="1144"/>
      <c r="EZM171" s="1144"/>
      <c r="EZN171" s="1144"/>
      <c r="EZO171" s="1144"/>
      <c r="EZP171" s="1144"/>
      <c r="EZQ171" s="1144"/>
      <c r="EZR171" s="1144"/>
      <c r="EZS171" s="1144"/>
      <c r="EZT171" s="1144"/>
      <c r="EZU171" s="1144"/>
      <c r="EZV171" s="1144"/>
      <c r="EZW171" s="1144"/>
      <c r="EZX171" s="1144"/>
      <c r="EZY171" s="1144"/>
      <c r="EZZ171" s="1144"/>
      <c r="FAA171" s="1144"/>
      <c r="FAB171" s="1144"/>
      <c r="FAC171" s="1144"/>
      <c r="FAD171" s="1144"/>
      <c r="FAE171" s="1144"/>
      <c r="FAF171" s="1144"/>
      <c r="FAG171" s="1144"/>
      <c r="FAH171" s="1144"/>
      <c r="FAI171" s="1144"/>
      <c r="FAJ171" s="1144"/>
      <c r="FAK171" s="1144"/>
      <c r="FAL171" s="1144"/>
      <c r="FAM171" s="1144"/>
      <c r="FAN171" s="1144"/>
      <c r="FAO171" s="1144"/>
      <c r="FAP171" s="1144"/>
      <c r="FAQ171" s="1144"/>
      <c r="FAR171" s="1144"/>
      <c r="FAS171" s="1144"/>
      <c r="FAT171" s="1144"/>
      <c r="FAU171" s="1144"/>
      <c r="FAV171" s="1144"/>
      <c r="FAW171" s="1144"/>
      <c r="FAX171" s="1144"/>
      <c r="FAY171" s="1144"/>
      <c r="FAZ171" s="1144"/>
      <c r="FBA171" s="1144"/>
      <c r="FBB171" s="1144"/>
      <c r="FBC171" s="1144"/>
      <c r="FBD171" s="1144"/>
      <c r="FBE171" s="1144"/>
      <c r="FBF171" s="1144"/>
      <c r="FBG171" s="1144"/>
      <c r="FBH171" s="1144"/>
      <c r="FBI171" s="1144"/>
      <c r="FBJ171" s="1144"/>
      <c r="FBK171" s="1144"/>
      <c r="FBL171" s="1144"/>
      <c r="FBM171" s="1144"/>
      <c r="FBN171" s="1144"/>
      <c r="FBO171" s="1144"/>
      <c r="FBP171" s="1144"/>
      <c r="FBQ171" s="1144"/>
      <c r="FBR171" s="1144"/>
      <c r="FBS171" s="1144"/>
      <c r="FBT171" s="1144"/>
      <c r="FBU171" s="1144"/>
      <c r="FBV171" s="1144"/>
      <c r="FBW171" s="1144"/>
      <c r="FBX171" s="1144"/>
      <c r="FBY171" s="1144"/>
      <c r="FBZ171" s="1144"/>
      <c r="FCA171" s="1144"/>
      <c r="FCB171" s="1144"/>
      <c r="FCC171" s="1144"/>
      <c r="FCD171" s="1144"/>
      <c r="FCE171" s="1144"/>
      <c r="FCF171" s="1144"/>
      <c r="FCG171" s="1144"/>
      <c r="FCH171" s="1144"/>
      <c r="FCI171" s="1144"/>
      <c r="FCJ171" s="1144"/>
      <c r="FCK171" s="1144"/>
      <c r="FCL171" s="1144"/>
      <c r="FCM171" s="1144"/>
      <c r="FCN171" s="1144"/>
      <c r="FCO171" s="1144"/>
      <c r="FCP171" s="1144"/>
      <c r="FCQ171" s="1144"/>
      <c r="FCR171" s="1144"/>
      <c r="FCS171" s="1144"/>
      <c r="FCT171" s="1144"/>
      <c r="FCU171" s="1144"/>
      <c r="FCV171" s="1144"/>
      <c r="FCW171" s="1144"/>
      <c r="FCX171" s="1144"/>
      <c r="FCY171" s="1144"/>
      <c r="FCZ171" s="1144"/>
      <c r="FDA171" s="1144"/>
      <c r="FDB171" s="1144"/>
      <c r="FDC171" s="1144"/>
      <c r="FDD171" s="1144"/>
      <c r="FDE171" s="1144"/>
      <c r="FDF171" s="1144"/>
      <c r="FDG171" s="1144"/>
      <c r="FDH171" s="1144"/>
      <c r="FDI171" s="1144"/>
      <c r="FDJ171" s="1144"/>
      <c r="FDK171" s="1144"/>
      <c r="FDL171" s="1144"/>
      <c r="FDM171" s="1144"/>
      <c r="FDN171" s="1144"/>
      <c r="FDO171" s="1144"/>
      <c r="FDP171" s="1144"/>
      <c r="FDQ171" s="1144"/>
      <c r="FDR171" s="1144"/>
      <c r="FDS171" s="1144"/>
      <c r="FDT171" s="1144"/>
      <c r="FDU171" s="1144"/>
      <c r="FDV171" s="1144"/>
      <c r="FDW171" s="1144"/>
      <c r="FDX171" s="1144"/>
      <c r="FDY171" s="1144"/>
      <c r="FDZ171" s="1144"/>
      <c r="FEA171" s="1144"/>
      <c r="FEB171" s="1144"/>
      <c r="FEC171" s="1144"/>
      <c r="FED171" s="1144"/>
      <c r="FEE171" s="1144"/>
      <c r="FEF171" s="1144"/>
      <c r="FEG171" s="1144"/>
      <c r="FEH171" s="1144"/>
      <c r="FEI171" s="1144"/>
      <c r="FEJ171" s="1144"/>
      <c r="FEK171" s="1144"/>
      <c r="FEL171" s="1144"/>
      <c r="FEM171" s="1144"/>
      <c r="FEN171" s="1144"/>
      <c r="FEO171" s="1144"/>
      <c r="FEP171" s="1144"/>
      <c r="FEQ171" s="1144"/>
      <c r="FER171" s="1144"/>
      <c r="FES171" s="1144"/>
      <c r="FET171" s="1144"/>
      <c r="FEU171" s="1144"/>
      <c r="FEV171" s="1144"/>
      <c r="FEW171" s="1144"/>
      <c r="FEX171" s="1144"/>
      <c r="FEY171" s="1144"/>
      <c r="FEZ171" s="1144"/>
      <c r="FFA171" s="1144"/>
      <c r="FFB171" s="1144"/>
      <c r="FFC171" s="1144"/>
      <c r="FFD171" s="1144"/>
      <c r="FFE171" s="1144"/>
      <c r="FFF171" s="1144"/>
      <c r="FFG171" s="1144"/>
      <c r="FFH171" s="1144"/>
      <c r="FFI171" s="1144"/>
      <c r="FFJ171" s="1144"/>
      <c r="FFK171" s="1144"/>
      <c r="FFL171" s="1144"/>
      <c r="FFM171" s="1144"/>
      <c r="FFN171" s="1144"/>
      <c r="FFO171" s="1144"/>
      <c r="FFP171" s="1144"/>
      <c r="FFQ171" s="1144"/>
      <c r="FFR171" s="1144"/>
      <c r="FFS171" s="1144"/>
      <c r="FFT171" s="1144"/>
      <c r="FFU171" s="1144"/>
      <c r="FFV171" s="1144"/>
      <c r="FFW171" s="1144"/>
      <c r="FFX171" s="1144"/>
      <c r="FFY171" s="1144"/>
      <c r="FFZ171" s="1144"/>
      <c r="FGA171" s="1144"/>
      <c r="FGB171" s="1144"/>
      <c r="FGC171" s="1144"/>
      <c r="FGD171" s="1144"/>
      <c r="FGE171" s="1144"/>
      <c r="FGF171" s="1144"/>
      <c r="FGG171" s="1144"/>
      <c r="FGH171" s="1144"/>
      <c r="FGI171" s="1144"/>
      <c r="FGJ171" s="1144"/>
      <c r="FGK171" s="1144"/>
      <c r="FGL171" s="1144"/>
      <c r="FGM171" s="1144"/>
      <c r="FGN171" s="1144"/>
      <c r="FGO171" s="1144"/>
      <c r="FGP171" s="1144"/>
      <c r="FGQ171" s="1144"/>
      <c r="FGR171" s="1144"/>
      <c r="FGS171" s="1144"/>
      <c r="FGT171" s="1144"/>
      <c r="FGU171" s="1144"/>
      <c r="FGV171" s="1144"/>
      <c r="FGW171" s="1144"/>
      <c r="FGX171" s="1144"/>
      <c r="FGY171" s="1144"/>
      <c r="FGZ171" s="1144"/>
      <c r="FHA171" s="1144"/>
      <c r="FHB171" s="1144"/>
      <c r="FHC171" s="1144"/>
      <c r="FHD171" s="1144"/>
      <c r="FHE171" s="1144"/>
      <c r="FHF171" s="1144"/>
      <c r="FHG171" s="1144"/>
      <c r="FHH171" s="1144"/>
      <c r="FHI171" s="1144"/>
      <c r="FHJ171" s="1144"/>
      <c r="FHK171" s="1144"/>
      <c r="FHL171" s="1144"/>
      <c r="FHM171" s="1144"/>
      <c r="FHN171" s="1144"/>
      <c r="FHO171" s="1144"/>
      <c r="FHP171" s="1144"/>
      <c r="FHQ171" s="1144"/>
      <c r="FHR171" s="1144"/>
      <c r="FHS171" s="1144"/>
      <c r="FHT171" s="1144"/>
      <c r="FHU171" s="1144"/>
      <c r="FHV171" s="1144"/>
      <c r="FHW171" s="1144"/>
      <c r="FHX171" s="1144"/>
      <c r="FHY171" s="1144"/>
      <c r="FHZ171" s="1144"/>
      <c r="FIA171" s="1144"/>
      <c r="FIB171" s="1144"/>
      <c r="FIC171" s="1144"/>
      <c r="FID171" s="1144"/>
      <c r="FIE171" s="1144"/>
      <c r="FIF171" s="1144"/>
      <c r="FIG171" s="1144"/>
      <c r="FIH171" s="1144"/>
      <c r="FII171" s="1144"/>
      <c r="FIJ171" s="1144"/>
      <c r="FIK171" s="1144"/>
      <c r="FIL171" s="1144"/>
      <c r="FIM171" s="1144"/>
      <c r="FIN171" s="1144"/>
      <c r="FIO171" s="1144"/>
      <c r="FIP171" s="1144"/>
      <c r="FIQ171" s="1144"/>
      <c r="FIR171" s="1144"/>
      <c r="FIS171" s="1144"/>
      <c r="FIT171" s="1144"/>
      <c r="FIU171" s="1144"/>
      <c r="FIV171" s="1144"/>
      <c r="FIW171" s="1144"/>
      <c r="FIX171" s="1144"/>
      <c r="FIY171" s="1144"/>
      <c r="FIZ171" s="1144"/>
      <c r="FJA171" s="1144"/>
      <c r="FJB171" s="1144"/>
      <c r="FJC171" s="1144"/>
      <c r="FJD171" s="1144"/>
      <c r="FJE171" s="1144"/>
      <c r="FJF171" s="1144"/>
      <c r="FJG171" s="1144"/>
      <c r="FJH171" s="1144"/>
      <c r="FJI171" s="1144"/>
      <c r="FJJ171" s="1144"/>
      <c r="FJK171" s="1144"/>
      <c r="FJL171" s="1144"/>
      <c r="FJM171" s="1144"/>
      <c r="FJN171" s="1144"/>
      <c r="FJO171" s="1144"/>
      <c r="FJP171" s="1144"/>
      <c r="FJQ171" s="1144"/>
      <c r="FJR171" s="1144"/>
      <c r="FJS171" s="1144"/>
      <c r="FJT171" s="1144"/>
      <c r="FJU171" s="1144"/>
      <c r="FJV171" s="1144"/>
      <c r="FJW171" s="1144"/>
      <c r="FJX171" s="1144"/>
      <c r="FJY171" s="1144"/>
      <c r="FJZ171" s="1144"/>
      <c r="FKA171" s="1144"/>
      <c r="FKB171" s="1144"/>
      <c r="FKC171" s="1144"/>
      <c r="FKD171" s="1144"/>
      <c r="FKE171" s="1144"/>
      <c r="FKF171" s="1144"/>
      <c r="FKG171" s="1144"/>
      <c r="FKH171" s="1144"/>
      <c r="FKI171" s="1144"/>
      <c r="FKJ171" s="1144"/>
      <c r="FKK171" s="1144"/>
      <c r="FKL171" s="1144"/>
      <c r="FKM171" s="1144"/>
      <c r="FKN171" s="1144"/>
      <c r="FKO171" s="1144"/>
      <c r="FKP171" s="1144"/>
      <c r="FKQ171" s="1144"/>
      <c r="FKR171" s="1144"/>
      <c r="FKS171" s="1144"/>
      <c r="FKT171" s="1144"/>
      <c r="FKU171" s="1144"/>
      <c r="FKV171" s="1144"/>
      <c r="FKW171" s="1144"/>
      <c r="FKX171" s="1144"/>
      <c r="FKY171" s="1144"/>
      <c r="FKZ171" s="1144"/>
      <c r="FLA171" s="1144"/>
      <c r="FLB171" s="1144"/>
      <c r="FLC171" s="1144"/>
      <c r="FLD171" s="1144"/>
      <c r="FLE171" s="1144"/>
      <c r="FLF171" s="1144"/>
      <c r="FLG171" s="1144"/>
      <c r="FLH171" s="1144"/>
      <c r="FLI171" s="1144"/>
      <c r="FLJ171" s="1144"/>
      <c r="FLK171" s="1144"/>
      <c r="FLL171" s="1144"/>
      <c r="FLM171" s="1144"/>
      <c r="FLN171" s="1144"/>
      <c r="FLO171" s="1144"/>
      <c r="FLP171" s="1144"/>
      <c r="FLQ171" s="1144"/>
      <c r="FLR171" s="1144"/>
      <c r="FLS171" s="1144"/>
      <c r="FLT171" s="1144"/>
      <c r="FLU171" s="1144"/>
      <c r="FLV171" s="1144"/>
      <c r="FLW171" s="1144"/>
      <c r="FLX171" s="1144"/>
      <c r="FLY171" s="1144"/>
      <c r="FLZ171" s="1144"/>
      <c r="FMA171" s="1144"/>
      <c r="FMB171" s="1144"/>
      <c r="FMC171" s="1144"/>
      <c r="FMD171" s="1144"/>
      <c r="FME171" s="1144"/>
      <c r="FMF171" s="1144"/>
      <c r="FMG171" s="1144"/>
      <c r="FMH171" s="1144"/>
      <c r="FMI171" s="1144"/>
      <c r="FMJ171" s="1144"/>
      <c r="FMK171" s="1144"/>
      <c r="FML171" s="1144"/>
      <c r="FMM171" s="1144"/>
      <c r="FMN171" s="1144"/>
      <c r="FMO171" s="1144"/>
      <c r="FMP171" s="1144"/>
      <c r="FMQ171" s="1144"/>
      <c r="FMR171" s="1144"/>
      <c r="FMS171" s="1144"/>
      <c r="FMT171" s="1144"/>
      <c r="FMU171" s="1144"/>
      <c r="FMV171" s="1144"/>
      <c r="FMW171" s="1144"/>
      <c r="FMX171" s="1144"/>
      <c r="FMY171" s="1144"/>
      <c r="FMZ171" s="1144"/>
      <c r="FNA171" s="1144"/>
      <c r="FNB171" s="1144"/>
      <c r="FNC171" s="1144"/>
      <c r="FND171" s="1144"/>
      <c r="FNE171" s="1144"/>
      <c r="FNF171" s="1144"/>
      <c r="FNG171" s="1144"/>
      <c r="FNH171" s="1144"/>
      <c r="FNI171" s="1144"/>
      <c r="FNJ171" s="1144"/>
      <c r="FNK171" s="1144"/>
      <c r="FNL171" s="1144"/>
      <c r="FNM171" s="1144"/>
      <c r="FNN171" s="1144"/>
      <c r="FNO171" s="1144"/>
      <c r="FNP171" s="1144"/>
      <c r="FNQ171" s="1144"/>
      <c r="FNR171" s="1144"/>
      <c r="FNS171" s="1144"/>
      <c r="FNT171" s="1144"/>
      <c r="FNU171" s="1144"/>
      <c r="FNV171" s="1144"/>
      <c r="FNW171" s="1144"/>
      <c r="FNX171" s="1144"/>
      <c r="FNY171" s="1144"/>
      <c r="FNZ171" s="1144"/>
      <c r="FOA171" s="1144"/>
      <c r="FOB171" s="1144"/>
      <c r="FOC171" s="1144"/>
      <c r="FOD171" s="1144"/>
      <c r="FOE171" s="1144"/>
      <c r="FOF171" s="1144"/>
      <c r="FOG171" s="1144"/>
      <c r="FOH171" s="1144"/>
      <c r="FOI171" s="1144"/>
      <c r="FOJ171" s="1144"/>
      <c r="FOK171" s="1144"/>
      <c r="FOL171" s="1144"/>
      <c r="FOM171" s="1144"/>
      <c r="FON171" s="1144"/>
      <c r="FOO171" s="1144"/>
      <c r="FOP171" s="1144"/>
      <c r="FOQ171" s="1144"/>
      <c r="FOR171" s="1144"/>
      <c r="FOS171" s="1144"/>
      <c r="FOT171" s="1144"/>
      <c r="FOU171" s="1144"/>
      <c r="FOV171" s="1144"/>
      <c r="FOW171" s="1144"/>
      <c r="FOX171" s="1144"/>
      <c r="FOY171" s="1144"/>
      <c r="FOZ171" s="1144"/>
      <c r="FPA171" s="1144"/>
      <c r="FPB171" s="1144"/>
      <c r="FPC171" s="1144"/>
      <c r="FPD171" s="1144"/>
      <c r="FPE171" s="1144"/>
      <c r="FPF171" s="1144"/>
      <c r="FPG171" s="1144"/>
      <c r="FPH171" s="1144"/>
      <c r="FPI171" s="1144"/>
      <c r="FPJ171" s="1144"/>
      <c r="FPK171" s="1144"/>
      <c r="FPL171" s="1144"/>
      <c r="FPM171" s="1144"/>
      <c r="FPN171" s="1144"/>
      <c r="FPO171" s="1144"/>
      <c r="FPP171" s="1144"/>
      <c r="FPQ171" s="1144"/>
      <c r="FPR171" s="1144"/>
      <c r="FPS171" s="1144"/>
      <c r="FPT171" s="1144"/>
      <c r="FPU171" s="1144"/>
      <c r="FPV171" s="1144"/>
      <c r="FPW171" s="1144"/>
      <c r="FPX171" s="1144"/>
      <c r="FPY171" s="1144"/>
      <c r="FPZ171" s="1144"/>
      <c r="FQA171" s="1144"/>
      <c r="FQB171" s="1144"/>
      <c r="FQC171" s="1144"/>
      <c r="FQD171" s="1144"/>
      <c r="FQE171" s="1144"/>
      <c r="FQF171" s="1144"/>
      <c r="FQG171" s="1144"/>
      <c r="FQH171" s="1144"/>
      <c r="FQI171" s="1144"/>
      <c r="FQJ171" s="1144"/>
      <c r="FQK171" s="1144"/>
      <c r="FQL171" s="1144"/>
      <c r="FQM171" s="1144"/>
      <c r="FQN171" s="1144"/>
      <c r="FQO171" s="1144"/>
      <c r="FQP171" s="1144"/>
      <c r="FQQ171" s="1144"/>
      <c r="FQR171" s="1144"/>
      <c r="FQS171" s="1144"/>
      <c r="FQT171" s="1144"/>
      <c r="FQU171" s="1144"/>
      <c r="FQV171" s="1144"/>
      <c r="FQW171" s="1144"/>
      <c r="FQX171" s="1144"/>
      <c r="FQY171" s="1144"/>
      <c r="FQZ171" s="1144"/>
      <c r="FRA171" s="1144"/>
      <c r="FRB171" s="1144"/>
      <c r="FRC171" s="1144"/>
      <c r="FRD171" s="1144"/>
      <c r="FRE171" s="1144"/>
      <c r="FRF171" s="1144"/>
      <c r="FRG171" s="1144"/>
      <c r="FRH171" s="1144"/>
      <c r="FRI171" s="1144"/>
      <c r="FRJ171" s="1144"/>
      <c r="FRK171" s="1144"/>
      <c r="FRL171" s="1144"/>
      <c r="FRM171" s="1144"/>
      <c r="FRN171" s="1144"/>
      <c r="FRO171" s="1144"/>
      <c r="FRP171" s="1144"/>
      <c r="FRQ171" s="1144"/>
      <c r="FRR171" s="1144"/>
      <c r="FRS171" s="1144"/>
      <c r="FRT171" s="1144"/>
      <c r="FRU171" s="1144"/>
      <c r="FRV171" s="1144"/>
      <c r="FRW171" s="1144"/>
      <c r="FRX171" s="1144"/>
      <c r="FRY171" s="1144"/>
      <c r="FRZ171" s="1144"/>
      <c r="FSA171" s="1144"/>
      <c r="FSB171" s="1144"/>
      <c r="FSC171" s="1144"/>
      <c r="FSD171" s="1144"/>
      <c r="FSE171" s="1144"/>
      <c r="FSF171" s="1144"/>
      <c r="FSG171" s="1144"/>
      <c r="FSH171" s="1144"/>
      <c r="FSI171" s="1144"/>
      <c r="FSJ171" s="1144"/>
      <c r="FSK171" s="1144"/>
      <c r="FSL171" s="1144"/>
      <c r="FSM171" s="1144"/>
      <c r="FSN171" s="1144"/>
      <c r="FSO171" s="1144"/>
      <c r="FSP171" s="1144"/>
      <c r="FSQ171" s="1144"/>
      <c r="FSR171" s="1144"/>
      <c r="FSS171" s="1144"/>
      <c r="FST171" s="1144"/>
      <c r="FSU171" s="1144"/>
      <c r="FSV171" s="1144"/>
      <c r="FSW171" s="1144"/>
      <c r="FSX171" s="1144"/>
      <c r="FSY171" s="1144"/>
      <c r="FSZ171" s="1144"/>
      <c r="FTA171" s="1144"/>
      <c r="FTB171" s="1144"/>
      <c r="FTC171" s="1144"/>
      <c r="FTD171" s="1144"/>
      <c r="FTE171" s="1144"/>
      <c r="FTF171" s="1144"/>
      <c r="FTG171" s="1144"/>
      <c r="FTH171" s="1144"/>
      <c r="FTI171" s="1144"/>
      <c r="FTJ171" s="1144"/>
      <c r="FTK171" s="1144"/>
      <c r="FTL171" s="1144"/>
      <c r="FTM171" s="1144"/>
      <c r="FTN171" s="1144"/>
      <c r="FTO171" s="1144"/>
      <c r="FTP171" s="1144"/>
      <c r="FTQ171" s="1144"/>
      <c r="FTR171" s="1144"/>
      <c r="FTS171" s="1144"/>
      <c r="FTT171" s="1144"/>
      <c r="FTU171" s="1144"/>
      <c r="FTV171" s="1144"/>
      <c r="FTW171" s="1144"/>
      <c r="FTX171" s="1144"/>
      <c r="FTY171" s="1144"/>
      <c r="FTZ171" s="1144"/>
      <c r="FUA171" s="1144"/>
      <c r="FUB171" s="1144"/>
      <c r="FUC171" s="1144"/>
      <c r="FUD171" s="1144"/>
      <c r="FUE171" s="1144"/>
      <c r="FUF171" s="1144"/>
      <c r="FUG171" s="1144"/>
      <c r="FUH171" s="1144"/>
      <c r="FUI171" s="1144"/>
      <c r="FUJ171" s="1144"/>
      <c r="FUK171" s="1144"/>
      <c r="FUL171" s="1144"/>
      <c r="FUM171" s="1144"/>
      <c r="FUN171" s="1144"/>
      <c r="FUO171" s="1144"/>
      <c r="FUP171" s="1144"/>
      <c r="FUQ171" s="1144"/>
      <c r="FUR171" s="1144"/>
      <c r="FUS171" s="1144"/>
      <c r="FUT171" s="1144"/>
      <c r="FUU171" s="1144"/>
      <c r="FUV171" s="1144"/>
      <c r="FUW171" s="1144"/>
      <c r="FUX171" s="1144"/>
      <c r="FUY171" s="1144"/>
      <c r="FUZ171" s="1144"/>
      <c r="FVA171" s="1144"/>
      <c r="FVB171" s="1144"/>
      <c r="FVC171" s="1144"/>
      <c r="FVD171" s="1144"/>
      <c r="FVE171" s="1144"/>
      <c r="FVF171" s="1144"/>
      <c r="FVG171" s="1144"/>
      <c r="FVH171" s="1144"/>
      <c r="FVI171" s="1144"/>
      <c r="FVJ171" s="1144"/>
      <c r="FVK171" s="1144"/>
      <c r="FVL171" s="1144"/>
      <c r="FVM171" s="1144"/>
      <c r="FVN171" s="1144"/>
      <c r="FVO171" s="1144"/>
      <c r="FVP171" s="1144"/>
      <c r="FVQ171" s="1144"/>
      <c r="FVR171" s="1144"/>
      <c r="FVS171" s="1144"/>
      <c r="FVT171" s="1144"/>
      <c r="FVU171" s="1144"/>
      <c r="FVV171" s="1144"/>
      <c r="FVW171" s="1144"/>
      <c r="FVX171" s="1144"/>
      <c r="FVY171" s="1144"/>
      <c r="FVZ171" s="1144"/>
      <c r="FWA171" s="1144"/>
      <c r="FWB171" s="1144"/>
      <c r="FWC171" s="1144"/>
      <c r="FWD171" s="1144"/>
      <c r="FWE171" s="1144"/>
      <c r="FWF171" s="1144"/>
      <c r="FWG171" s="1144"/>
      <c r="FWH171" s="1144"/>
      <c r="FWI171" s="1144"/>
      <c r="FWJ171" s="1144"/>
      <c r="FWK171" s="1144"/>
      <c r="FWL171" s="1144"/>
      <c r="FWM171" s="1144"/>
      <c r="FWN171" s="1144"/>
      <c r="FWO171" s="1144"/>
      <c r="FWP171" s="1144"/>
      <c r="FWQ171" s="1144"/>
      <c r="FWR171" s="1144"/>
      <c r="FWS171" s="1144"/>
      <c r="FWT171" s="1144"/>
      <c r="FWU171" s="1144"/>
      <c r="FWV171" s="1144"/>
      <c r="FWW171" s="1144"/>
      <c r="FWX171" s="1144"/>
      <c r="FWY171" s="1144"/>
      <c r="FWZ171" s="1144"/>
      <c r="FXA171" s="1144"/>
      <c r="FXB171" s="1144"/>
      <c r="FXC171" s="1144"/>
      <c r="FXD171" s="1144"/>
      <c r="FXE171" s="1144"/>
      <c r="FXF171" s="1144"/>
      <c r="FXG171" s="1144"/>
      <c r="FXH171" s="1144"/>
      <c r="FXI171" s="1144"/>
      <c r="FXJ171" s="1144"/>
      <c r="FXK171" s="1144"/>
      <c r="FXL171" s="1144"/>
      <c r="FXM171" s="1144"/>
      <c r="FXN171" s="1144"/>
      <c r="FXO171" s="1144"/>
      <c r="FXP171" s="1144"/>
      <c r="FXQ171" s="1144"/>
      <c r="FXR171" s="1144"/>
      <c r="FXS171" s="1144"/>
      <c r="FXT171" s="1144"/>
      <c r="FXU171" s="1144"/>
      <c r="FXV171" s="1144"/>
      <c r="FXW171" s="1144"/>
      <c r="FXX171" s="1144"/>
      <c r="FXY171" s="1144"/>
      <c r="FXZ171" s="1144"/>
      <c r="FYA171" s="1144"/>
      <c r="FYB171" s="1144"/>
      <c r="FYC171" s="1144"/>
      <c r="FYD171" s="1144"/>
      <c r="FYE171" s="1144"/>
      <c r="FYF171" s="1144"/>
      <c r="FYG171" s="1144"/>
      <c r="FYH171" s="1144"/>
      <c r="FYI171" s="1144"/>
      <c r="FYJ171" s="1144"/>
      <c r="FYK171" s="1144"/>
      <c r="FYL171" s="1144"/>
      <c r="FYM171" s="1144"/>
      <c r="FYN171" s="1144"/>
      <c r="FYO171" s="1144"/>
      <c r="FYP171" s="1144"/>
      <c r="FYQ171" s="1144"/>
      <c r="FYR171" s="1144"/>
      <c r="FYS171" s="1144"/>
      <c r="FYT171" s="1144"/>
      <c r="FYU171" s="1144"/>
      <c r="FYV171" s="1144"/>
      <c r="FYW171" s="1144"/>
      <c r="FYX171" s="1144"/>
      <c r="FYY171" s="1144"/>
      <c r="FYZ171" s="1144"/>
      <c r="FZA171" s="1144"/>
      <c r="FZB171" s="1144"/>
      <c r="FZC171" s="1144"/>
      <c r="FZD171" s="1144"/>
      <c r="FZE171" s="1144"/>
      <c r="FZF171" s="1144"/>
      <c r="FZG171" s="1144"/>
      <c r="FZH171" s="1144"/>
      <c r="FZI171" s="1144"/>
      <c r="FZJ171" s="1144"/>
      <c r="FZK171" s="1144"/>
      <c r="FZL171" s="1144"/>
      <c r="FZM171" s="1144"/>
      <c r="FZN171" s="1144"/>
      <c r="FZO171" s="1144"/>
      <c r="FZP171" s="1144"/>
      <c r="FZQ171" s="1144"/>
      <c r="FZR171" s="1144"/>
      <c r="FZS171" s="1144"/>
      <c r="FZT171" s="1144"/>
      <c r="FZU171" s="1144"/>
      <c r="FZV171" s="1144"/>
      <c r="FZW171" s="1144"/>
      <c r="FZX171" s="1144"/>
      <c r="FZY171" s="1144"/>
      <c r="FZZ171" s="1144"/>
      <c r="GAA171" s="1144"/>
      <c r="GAB171" s="1144"/>
      <c r="GAC171" s="1144"/>
      <c r="GAD171" s="1144"/>
      <c r="GAE171" s="1144"/>
      <c r="GAF171" s="1144"/>
      <c r="GAG171" s="1144"/>
      <c r="GAH171" s="1144"/>
      <c r="GAI171" s="1144"/>
      <c r="GAJ171" s="1144"/>
      <c r="GAK171" s="1144"/>
      <c r="GAL171" s="1144"/>
      <c r="GAM171" s="1144"/>
      <c r="GAN171" s="1144"/>
      <c r="GAO171" s="1144"/>
      <c r="GAP171" s="1144"/>
      <c r="GAQ171" s="1144"/>
      <c r="GAR171" s="1144"/>
      <c r="GAS171" s="1144"/>
      <c r="GAT171" s="1144"/>
      <c r="GAU171" s="1144"/>
      <c r="GAV171" s="1144"/>
      <c r="GAW171" s="1144"/>
      <c r="GAX171" s="1144"/>
      <c r="GAY171" s="1144"/>
      <c r="GAZ171" s="1144"/>
      <c r="GBA171" s="1144"/>
      <c r="GBB171" s="1144"/>
      <c r="GBC171" s="1144"/>
      <c r="GBD171" s="1144"/>
      <c r="GBE171" s="1144"/>
      <c r="GBF171" s="1144"/>
      <c r="GBG171" s="1144"/>
      <c r="GBH171" s="1144"/>
      <c r="GBI171" s="1144"/>
      <c r="GBJ171" s="1144"/>
      <c r="GBK171" s="1144"/>
      <c r="GBL171" s="1144"/>
      <c r="GBM171" s="1144"/>
      <c r="GBN171" s="1144"/>
      <c r="GBO171" s="1144"/>
      <c r="GBP171" s="1144"/>
      <c r="GBQ171" s="1144"/>
      <c r="GBR171" s="1144"/>
      <c r="GBS171" s="1144"/>
      <c r="GBT171" s="1144"/>
      <c r="GBU171" s="1144"/>
      <c r="GBV171" s="1144"/>
      <c r="GBW171" s="1144"/>
      <c r="GBX171" s="1144"/>
      <c r="GBY171" s="1144"/>
      <c r="GBZ171" s="1144"/>
      <c r="GCA171" s="1144"/>
      <c r="GCB171" s="1144"/>
      <c r="GCC171" s="1144"/>
      <c r="GCD171" s="1144"/>
      <c r="GCE171" s="1144"/>
      <c r="GCF171" s="1144"/>
      <c r="GCG171" s="1144"/>
      <c r="GCH171" s="1144"/>
      <c r="GCI171" s="1144"/>
      <c r="GCJ171" s="1144"/>
      <c r="GCK171" s="1144"/>
      <c r="GCL171" s="1144"/>
      <c r="GCM171" s="1144"/>
      <c r="GCN171" s="1144"/>
      <c r="GCO171" s="1144"/>
      <c r="GCP171" s="1144"/>
      <c r="GCQ171" s="1144"/>
      <c r="GCR171" s="1144"/>
      <c r="GCS171" s="1144"/>
      <c r="GCT171" s="1144"/>
      <c r="GCU171" s="1144"/>
      <c r="GCV171" s="1144"/>
      <c r="GCW171" s="1144"/>
      <c r="GCX171" s="1144"/>
      <c r="GCY171" s="1144"/>
      <c r="GCZ171" s="1144"/>
      <c r="GDA171" s="1144"/>
      <c r="GDB171" s="1144"/>
      <c r="GDC171" s="1144"/>
      <c r="GDD171" s="1144"/>
      <c r="GDE171" s="1144"/>
      <c r="GDF171" s="1144"/>
      <c r="GDG171" s="1144"/>
      <c r="GDH171" s="1144"/>
      <c r="GDI171" s="1144"/>
      <c r="GDJ171" s="1144"/>
      <c r="GDK171" s="1144"/>
      <c r="GDL171" s="1144"/>
      <c r="GDM171" s="1144"/>
      <c r="GDN171" s="1144"/>
      <c r="GDO171" s="1144"/>
      <c r="GDP171" s="1144"/>
      <c r="GDQ171" s="1144"/>
      <c r="GDR171" s="1144"/>
      <c r="GDS171" s="1144"/>
      <c r="GDT171" s="1144"/>
      <c r="GDU171" s="1144"/>
      <c r="GDV171" s="1144"/>
      <c r="GDW171" s="1144"/>
      <c r="GDX171" s="1144"/>
      <c r="GDY171" s="1144"/>
      <c r="GDZ171" s="1144"/>
      <c r="GEA171" s="1144"/>
      <c r="GEB171" s="1144"/>
      <c r="GEC171" s="1144"/>
      <c r="GED171" s="1144"/>
      <c r="GEE171" s="1144"/>
      <c r="GEF171" s="1144"/>
      <c r="GEG171" s="1144"/>
      <c r="GEH171" s="1144"/>
      <c r="GEI171" s="1144"/>
      <c r="GEJ171" s="1144"/>
      <c r="GEK171" s="1144"/>
      <c r="GEL171" s="1144"/>
      <c r="GEM171" s="1144"/>
      <c r="GEN171" s="1144"/>
      <c r="GEO171" s="1144"/>
      <c r="GEP171" s="1144"/>
      <c r="GEQ171" s="1144"/>
      <c r="GER171" s="1144"/>
      <c r="GES171" s="1144"/>
      <c r="GET171" s="1144"/>
      <c r="GEU171" s="1144"/>
      <c r="GEV171" s="1144"/>
      <c r="GEW171" s="1144"/>
      <c r="GEX171" s="1144"/>
      <c r="GEY171" s="1144"/>
      <c r="GEZ171" s="1144"/>
      <c r="GFA171" s="1144"/>
      <c r="GFB171" s="1144"/>
      <c r="GFC171" s="1144"/>
      <c r="GFD171" s="1144"/>
      <c r="GFE171" s="1144"/>
      <c r="GFF171" s="1144"/>
      <c r="GFG171" s="1144"/>
      <c r="GFH171" s="1144"/>
      <c r="GFI171" s="1144"/>
      <c r="GFJ171" s="1144"/>
      <c r="GFK171" s="1144"/>
      <c r="GFL171" s="1144"/>
      <c r="GFM171" s="1144"/>
      <c r="GFN171" s="1144"/>
      <c r="GFO171" s="1144"/>
      <c r="GFP171" s="1144"/>
      <c r="GFQ171" s="1144"/>
      <c r="GFR171" s="1144"/>
      <c r="GFS171" s="1144"/>
      <c r="GFT171" s="1144"/>
      <c r="GFU171" s="1144"/>
      <c r="GFV171" s="1144"/>
      <c r="GFW171" s="1144"/>
      <c r="GFX171" s="1144"/>
      <c r="GFY171" s="1144"/>
      <c r="GFZ171" s="1144"/>
      <c r="GGA171" s="1144"/>
      <c r="GGB171" s="1144"/>
      <c r="GGC171" s="1144"/>
      <c r="GGD171" s="1144"/>
      <c r="GGE171" s="1144"/>
      <c r="GGF171" s="1144"/>
      <c r="GGG171" s="1144"/>
      <c r="GGH171" s="1144"/>
      <c r="GGI171" s="1144"/>
      <c r="GGJ171" s="1144"/>
      <c r="GGK171" s="1144"/>
      <c r="GGL171" s="1144"/>
      <c r="GGM171" s="1144"/>
      <c r="GGN171" s="1144"/>
      <c r="GGO171" s="1144"/>
      <c r="GGP171" s="1144"/>
      <c r="GGQ171" s="1144"/>
      <c r="GGR171" s="1144"/>
      <c r="GGS171" s="1144"/>
      <c r="GGT171" s="1144"/>
      <c r="GGU171" s="1144"/>
      <c r="GGV171" s="1144"/>
      <c r="GGW171" s="1144"/>
      <c r="GGX171" s="1144"/>
      <c r="GGY171" s="1144"/>
      <c r="GGZ171" s="1144"/>
      <c r="GHA171" s="1144"/>
      <c r="GHB171" s="1144"/>
      <c r="GHC171" s="1144"/>
      <c r="GHD171" s="1144"/>
      <c r="GHE171" s="1144"/>
      <c r="GHF171" s="1144"/>
      <c r="GHG171" s="1144"/>
      <c r="GHH171" s="1144"/>
      <c r="GHI171" s="1144"/>
      <c r="GHJ171" s="1144"/>
      <c r="GHK171" s="1144"/>
      <c r="GHL171" s="1144"/>
      <c r="GHM171" s="1144"/>
      <c r="GHN171" s="1144"/>
      <c r="GHO171" s="1144"/>
      <c r="GHP171" s="1144"/>
      <c r="GHQ171" s="1144"/>
      <c r="GHR171" s="1144"/>
      <c r="GHS171" s="1144"/>
      <c r="GHT171" s="1144"/>
      <c r="GHU171" s="1144"/>
      <c r="GHV171" s="1144"/>
      <c r="GHW171" s="1144"/>
      <c r="GHX171" s="1144"/>
      <c r="GHY171" s="1144"/>
      <c r="GHZ171" s="1144"/>
      <c r="GIA171" s="1144"/>
      <c r="GIB171" s="1144"/>
      <c r="GIC171" s="1144"/>
      <c r="GID171" s="1144"/>
      <c r="GIE171" s="1144"/>
      <c r="GIF171" s="1144"/>
      <c r="GIG171" s="1144"/>
      <c r="GIH171" s="1144"/>
      <c r="GII171" s="1144"/>
      <c r="GIJ171" s="1144"/>
      <c r="GIK171" s="1144"/>
      <c r="GIL171" s="1144"/>
      <c r="GIM171" s="1144"/>
      <c r="GIN171" s="1144"/>
      <c r="GIO171" s="1144"/>
      <c r="GIP171" s="1144"/>
      <c r="GIQ171" s="1144"/>
      <c r="GIR171" s="1144"/>
      <c r="GIS171" s="1144"/>
      <c r="GIT171" s="1144"/>
      <c r="GIU171" s="1144"/>
      <c r="GIV171" s="1144"/>
      <c r="GIW171" s="1144"/>
      <c r="GIX171" s="1144"/>
      <c r="GIY171" s="1144"/>
      <c r="GIZ171" s="1144"/>
      <c r="GJA171" s="1144"/>
      <c r="GJB171" s="1144"/>
      <c r="GJC171" s="1144"/>
      <c r="GJD171" s="1144"/>
      <c r="GJE171" s="1144"/>
      <c r="GJF171" s="1144"/>
      <c r="GJG171" s="1144"/>
      <c r="GJH171" s="1144"/>
      <c r="GJI171" s="1144"/>
      <c r="GJJ171" s="1144"/>
      <c r="GJK171" s="1144"/>
      <c r="GJL171" s="1144"/>
      <c r="GJM171" s="1144"/>
      <c r="GJN171" s="1144"/>
      <c r="GJO171" s="1144"/>
      <c r="GJP171" s="1144"/>
      <c r="GJQ171" s="1144"/>
      <c r="GJR171" s="1144"/>
      <c r="GJS171" s="1144"/>
      <c r="GJT171" s="1144"/>
      <c r="GJU171" s="1144"/>
      <c r="GJV171" s="1144"/>
      <c r="GJW171" s="1144"/>
      <c r="GJX171" s="1144"/>
      <c r="GJY171" s="1144"/>
      <c r="GJZ171" s="1144"/>
      <c r="GKA171" s="1144"/>
      <c r="GKB171" s="1144"/>
      <c r="GKC171" s="1144"/>
      <c r="GKD171" s="1144"/>
      <c r="GKE171" s="1144"/>
      <c r="GKF171" s="1144"/>
      <c r="GKG171" s="1144"/>
      <c r="GKH171" s="1144"/>
      <c r="GKI171" s="1144"/>
      <c r="GKJ171" s="1144"/>
      <c r="GKK171" s="1144"/>
      <c r="GKL171" s="1144"/>
      <c r="GKM171" s="1144"/>
      <c r="GKN171" s="1144"/>
      <c r="GKO171" s="1144"/>
      <c r="GKP171" s="1144"/>
      <c r="GKQ171" s="1144"/>
      <c r="GKR171" s="1144"/>
      <c r="GKS171" s="1144"/>
      <c r="GKT171" s="1144"/>
      <c r="GKU171" s="1144"/>
      <c r="GKV171" s="1144"/>
      <c r="GKW171" s="1144"/>
      <c r="GKX171" s="1144"/>
      <c r="GKY171" s="1144"/>
      <c r="GKZ171" s="1144"/>
      <c r="GLA171" s="1144"/>
      <c r="GLB171" s="1144"/>
      <c r="GLC171" s="1144"/>
      <c r="GLD171" s="1144"/>
      <c r="GLE171" s="1144"/>
      <c r="GLF171" s="1144"/>
      <c r="GLG171" s="1144"/>
      <c r="GLH171" s="1144"/>
      <c r="GLI171" s="1144"/>
      <c r="GLJ171" s="1144"/>
      <c r="GLK171" s="1144"/>
      <c r="GLL171" s="1144"/>
      <c r="GLM171" s="1144"/>
      <c r="GLN171" s="1144"/>
      <c r="GLO171" s="1144"/>
      <c r="GLP171" s="1144"/>
      <c r="GLQ171" s="1144"/>
      <c r="GLR171" s="1144"/>
      <c r="GLS171" s="1144"/>
      <c r="GLT171" s="1144"/>
      <c r="GLU171" s="1144"/>
      <c r="GLV171" s="1144"/>
      <c r="GLW171" s="1144"/>
      <c r="GLX171" s="1144"/>
      <c r="GLY171" s="1144"/>
      <c r="GLZ171" s="1144"/>
      <c r="GMA171" s="1144"/>
      <c r="GMB171" s="1144"/>
      <c r="GMC171" s="1144"/>
      <c r="GMD171" s="1144"/>
      <c r="GME171" s="1144"/>
      <c r="GMF171" s="1144"/>
      <c r="GMG171" s="1144"/>
      <c r="GMH171" s="1144"/>
      <c r="GMI171" s="1144"/>
      <c r="GMJ171" s="1144"/>
      <c r="GMK171" s="1144"/>
      <c r="GML171" s="1144"/>
      <c r="GMM171" s="1144"/>
      <c r="GMN171" s="1144"/>
      <c r="GMO171" s="1144"/>
      <c r="GMP171" s="1144"/>
      <c r="GMQ171" s="1144"/>
      <c r="GMR171" s="1144"/>
      <c r="GMS171" s="1144"/>
      <c r="GMT171" s="1144"/>
      <c r="GMU171" s="1144"/>
      <c r="GMV171" s="1144"/>
      <c r="GMW171" s="1144"/>
      <c r="GMX171" s="1144"/>
      <c r="GMY171" s="1144"/>
      <c r="GMZ171" s="1144"/>
      <c r="GNA171" s="1144"/>
      <c r="GNB171" s="1144"/>
      <c r="GNC171" s="1144"/>
      <c r="GND171" s="1144"/>
      <c r="GNE171" s="1144"/>
      <c r="GNF171" s="1144"/>
      <c r="GNG171" s="1144"/>
      <c r="GNH171" s="1144"/>
      <c r="GNI171" s="1144"/>
      <c r="GNJ171" s="1144"/>
      <c r="GNK171" s="1144"/>
      <c r="GNL171" s="1144"/>
      <c r="GNM171" s="1144"/>
      <c r="GNN171" s="1144"/>
      <c r="GNO171" s="1144"/>
      <c r="GNP171" s="1144"/>
      <c r="GNQ171" s="1144"/>
      <c r="GNR171" s="1144"/>
      <c r="GNS171" s="1144"/>
      <c r="GNT171" s="1144"/>
      <c r="GNU171" s="1144"/>
      <c r="GNV171" s="1144"/>
      <c r="GNW171" s="1144"/>
      <c r="GNX171" s="1144"/>
      <c r="GNY171" s="1144"/>
      <c r="GNZ171" s="1144"/>
      <c r="GOA171" s="1144"/>
      <c r="GOB171" s="1144"/>
      <c r="GOC171" s="1144"/>
      <c r="GOD171" s="1144"/>
      <c r="GOE171" s="1144"/>
      <c r="GOF171" s="1144"/>
      <c r="GOG171" s="1144"/>
      <c r="GOH171" s="1144"/>
      <c r="GOI171" s="1144"/>
      <c r="GOJ171" s="1144"/>
      <c r="GOK171" s="1144"/>
      <c r="GOL171" s="1144"/>
      <c r="GOM171" s="1144"/>
      <c r="GON171" s="1144"/>
      <c r="GOO171" s="1144"/>
      <c r="GOP171" s="1144"/>
      <c r="GOQ171" s="1144"/>
      <c r="GOR171" s="1144"/>
      <c r="GOS171" s="1144"/>
      <c r="GOT171" s="1144"/>
      <c r="GOU171" s="1144"/>
      <c r="GOV171" s="1144"/>
      <c r="GOW171" s="1144"/>
      <c r="GOX171" s="1144"/>
      <c r="GOY171" s="1144"/>
      <c r="GOZ171" s="1144"/>
      <c r="GPA171" s="1144"/>
      <c r="GPB171" s="1144"/>
      <c r="GPC171" s="1144"/>
      <c r="GPD171" s="1144"/>
      <c r="GPE171" s="1144"/>
      <c r="GPF171" s="1144"/>
      <c r="GPG171" s="1144"/>
      <c r="GPH171" s="1144"/>
      <c r="GPI171" s="1144"/>
      <c r="GPJ171" s="1144"/>
      <c r="GPK171" s="1144"/>
      <c r="GPL171" s="1144"/>
      <c r="GPM171" s="1144"/>
      <c r="GPN171" s="1144"/>
      <c r="GPO171" s="1144"/>
      <c r="GPP171" s="1144"/>
      <c r="GPQ171" s="1144"/>
      <c r="GPR171" s="1144"/>
      <c r="GPS171" s="1144"/>
      <c r="GPT171" s="1144"/>
      <c r="GPU171" s="1144"/>
      <c r="GPV171" s="1144"/>
      <c r="GPW171" s="1144"/>
      <c r="GPX171" s="1144"/>
      <c r="GPY171" s="1144"/>
      <c r="GPZ171" s="1144"/>
      <c r="GQA171" s="1144"/>
      <c r="GQB171" s="1144"/>
      <c r="GQC171" s="1144"/>
      <c r="GQD171" s="1144"/>
      <c r="GQE171" s="1144"/>
      <c r="GQF171" s="1144"/>
      <c r="GQG171" s="1144"/>
      <c r="GQH171" s="1144"/>
      <c r="GQI171" s="1144"/>
      <c r="GQJ171" s="1144"/>
      <c r="GQK171" s="1144"/>
      <c r="GQL171" s="1144"/>
      <c r="GQM171" s="1144"/>
      <c r="GQN171" s="1144"/>
      <c r="GQO171" s="1144"/>
      <c r="GQP171" s="1144"/>
      <c r="GQQ171" s="1144"/>
      <c r="GQR171" s="1144"/>
      <c r="GQS171" s="1144"/>
      <c r="GQT171" s="1144"/>
      <c r="GQU171" s="1144"/>
      <c r="GQV171" s="1144"/>
      <c r="GQW171" s="1144"/>
      <c r="GQX171" s="1144"/>
      <c r="GQY171" s="1144"/>
      <c r="GQZ171" s="1144"/>
      <c r="GRA171" s="1144"/>
      <c r="GRB171" s="1144"/>
      <c r="GRC171" s="1144"/>
      <c r="GRD171" s="1144"/>
      <c r="GRE171" s="1144"/>
      <c r="GRF171" s="1144"/>
      <c r="GRG171" s="1144"/>
      <c r="GRH171" s="1144"/>
      <c r="GRI171" s="1144"/>
      <c r="GRJ171" s="1144"/>
      <c r="GRK171" s="1144"/>
      <c r="GRL171" s="1144"/>
      <c r="GRM171" s="1144"/>
      <c r="GRN171" s="1144"/>
      <c r="GRO171" s="1144"/>
      <c r="GRP171" s="1144"/>
      <c r="GRQ171" s="1144"/>
      <c r="GRR171" s="1144"/>
      <c r="GRS171" s="1144"/>
      <c r="GRT171" s="1144"/>
      <c r="GRU171" s="1144"/>
      <c r="GRV171" s="1144"/>
      <c r="GRW171" s="1144"/>
      <c r="GRX171" s="1144"/>
      <c r="GRY171" s="1144"/>
      <c r="GRZ171" s="1144"/>
      <c r="GSA171" s="1144"/>
      <c r="GSB171" s="1144"/>
      <c r="GSC171" s="1144"/>
      <c r="GSD171" s="1144"/>
      <c r="GSE171" s="1144"/>
      <c r="GSF171" s="1144"/>
      <c r="GSG171" s="1144"/>
      <c r="GSH171" s="1144"/>
      <c r="GSI171" s="1144"/>
      <c r="GSJ171" s="1144"/>
      <c r="GSK171" s="1144"/>
      <c r="GSL171" s="1144"/>
      <c r="GSM171" s="1144"/>
      <c r="GSN171" s="1144"/>
      <c r="GSO171" s="1144"/>
      <c r="GSP171" s="1144"/>
      <c r="GSQ171" s="1144"/>
      <c r="GSR171" s="1144"/>
      <c r="GSS171" s="1144"/>
      <c r="GST171" s="1144"/>
      <c r="GSU171" s="1144"/>
      <c r="GSV171" s="1144"/>
      <c r="GSW171" s="1144"/>
      <c r="GSX171" s="1144"/>
      <c r="GSY171" s="1144"/>
      <c r="GSZ171" s="1144"/>
      <c r="GTA171" s="1144"/>
      <c r="GTB171" s="1144"/>
      <c r="GTC171" s="1144"/>
      <c r="GTD171" s="1144"/>
      <c r="GTE171" s="1144"/>
      <c r="GTF171" s="1144"/>
      <c r="GTG171" s="1144"/>
      <c r="GTH171" s="1144"/>
      <c r="GTI171" s="1144"/>
      <c r="GTJ171" s="1144"/>
      <c r="GTK171" s="1144"/>
      <c r="GTL171" s="1144"/>
      <c r="GTM171" s="1144"/>
      <c r="GTN171" s="1144"/>
      <c r="GTO171" s="1144"/>
      <c r="GTP171" s="1144"/>
      <c r="GTQ171" s="1144"/>
      <c r="GTR171" s="1144"/>
      <c r="GTS171" s="1144"/>
      <c r="GTT171" s="1144"/>
      <c r="GTU171" s="1144"/>
      <c r="GTV171" s="1144"/>
      <c r="GTW171" s="1144"/>
      <c r="GTX171" s="1144"/>
      <c r="GTY171" s="1144"/>
      <c r="GTZ171" s="1144"/>
      <c r="GUA171" s="1144"/>
      <c r="GUB171" s="1144"/>
      <c r="GUC171" s="1144"/>
      <c r="GUD171" s="1144"/>
      <c r="GUE171" s="1144"/>
      <c r="GUF171" s="1144"/>
      <c r="GUG171" s="1144"/>
      <c r="GUH171" s="1144"/>
      <c r="GUI171" s="1144"/>
      <c r="GUJ171" s="1144"/>
      <c r="GUK171" s="1144"/>
      <c r="GUL171" s="1144"/>
      <c r="GUM171" s="1144"/>
      <c r="GUN171" s="1144"/>
      <c r="GUO171" s="1144"/>
      <c r="GUP171" s="1144"/>
      <c r="GUQ171" s="1144"/>
      <c r="GUR171" s="1144"/>
      <c r="GUS171" s="1144"/>
      <c r="GUT171" s="1144"/>
      <c r="GUU171" s="1144"/>
      <c r="GUV171" s="1144"/>
      <c r="GUW171" s="1144"/>
      <c r="GUX171" s="1144"/>
      <c r="GUY171" s="1144"/>
      <c r="GUZ171" s="1144"/>
      <c r="GVA171" s="1144"/>
      <c r="GVB171" s="1144"/>
      <c r="GVC171" s="1144"/>
      <c r="GVD171" s="1144"/>
      <c r="GVE171" s="1144"/>
      <c r="GVF171" s="1144"/>
      <c r="GVG171" s="1144"/>
      <c r="GVH171" s="1144"/>
      <c r="GVI171" s="1144"/>
      <c r="GVJ171" s="1144"/>
      <c r="GVK171" s="1144"/>
      <c r="GVL171" s="1144"/>
      <c r="GVM171" s="1144"/>
      <c r="GVN171" s="1144"/>
      <c r="GVO171" s="1144"/>
      <c r="GVP171" s="1144"/>
      <c r="GVQ171" s="1144"/>
      <c r="GVR171" s="1144"/>
      <c r="GVS171" s="1144"/>
      <c r="GVT171" s="1144"/>
      <c r="GVU171" s="1144"/>
      <c r="GVV171" s="1144"/>
      <c r="GVW171" s="1144"/>
      <c r="GVX171" s="1144"/>
      <c r="GVY171" s="1144"/>
      <c r="GVZ171" s="1144"/>
      <c r="GWA171" s="1144"/>
      <c r="GWB171" s="1144"/>
      <c r="GWC171" s="1144"/>
      <c r="GWD171" s="1144"/>
      <c r="GWE171" s="1144"/>
      <c r="GWF171" s="1144"/>
      <c r="GWG171" s="1144"/>
      <c r="GWH171" s="1144"/>
      <c r="GWI171" s="1144"/>
      <c r="GWJ171" s="1144"/>
      <c r="GWK171" s="1144"/>
      <c r="GWL171" s="1144"/>
      <c r="GWM171" s="1144"/>
      <c r="GWN171" s="1144"/>
      <c r="GWO171" s="1144"/>
      <c r="GWP171" s="1144"/>
      <c r="GWQ171" s="1144"/>
      <c r="GWR171" s="1144"/>
      <c r="GWS171" s="1144"/>
      <c r="GWT171" s="1144"/>
      <c r="GWU171" s="1144"/>
      <c r="GWV171" s="1144"/>
      <c r="GWW171" s="1144"/>
      <c r="GWX171" s="1144"/>
      <c r="GWY171" s="1144"/>
      <c r="GWZ171" s="1144"/>
      <c r="GXA171" s="1144"/>
      <c r="GXB171" s="1144"/>
      <c r="GXC171" s="1144"/>
      <c r="GXD171" s="1144"/>
      <c r="GXE171" s="1144"/>
      <c r="GXF171" s="1144"/>
      <c r="GXG171" s="1144"/>
      <c r="GXH171" s="1144"/>
      <c r="GXI171" s="1144"/>
      <c r="GXJ171" s="1144"/>
      <c r="GXK171" s="1144"/>
      <c r="GXL171" s="1144"/>
      <c r="GXM171" s="1144"/>
      <c r="GXN171" s="1144"/>
      <c r="GXO171" s="1144"/>
      <c r="GXP171" s="1144"/>
      <c r="GXQ171" s="1144"/>
      <c r="GXR171" s="1144"/>
      <c r="GXS171" s="1144"/>
      <c r="GXT171" s="1144"/>
      <c r="GXU171" s="1144"/>
      <c r="GXV171" s="1144"/>
      <c r="GXW171" s="1144"/>
      <c r="GXX171" s="1144"/>
      <c r="GXY171" s="1144"/>
      <c r="GXZ171" s="1144"/>
      <c r="GYA171" s="1144"/>
      <c r="GYB171" s="1144"/>
      <c r="GYC171" s="1144"/>
      <c r="GYD171" s="1144"/>
      <c r="GYE171" s="1144"/>
      <c r="GYF171" s="1144"/>
      <c r="GYG171" s="1144"/>
      <c r="GYH171" s="1144"/>
      <c r="GYI171" s="1144"/>
      <c r="GYJ171" s="1144"/>
      <c r="GYK171" s="1144"/>
      <c r="GYL171" s="1144"/>
      <c r="GYM171" s="1144"/>
      <c r="GYN171" s="1144"/>
      <c r="GYO171" s="1144"/>
      <c r="GYP171" s="1144"/>
      <c r="GYQ171" s="1144"/>
      <c r="GYR171" s="1144"/>
      <c r="GYS171" s="1144"/>
      <c r="GYT171" s="1144"/>
      <c r="GYU171" s="1144"/>
      <c r="GYV171" s="1144"/>
      <c r="GYW171" s="1144"/>
      <c r="GYX171" s="1144"/>
      <c r="GYY171" s="1144"/>
      <c r="GYZ171" s="1144"/>
      <c r="GZA171" s="1144"/>
      <c r="GZB171" s="1144"/>
      <c r="GZC171" s="1144"/>
      <c r="GZD171" s="1144"/>
      <c r="GZE171" s="1144"/>
      <c r="GZF171" s="1144"/>
      <c r="GZG171" s="1144"/>
      <c r="GZH171" s="1144"/>
      <c r="GZI171" s="1144"/>
      <c r="GZJ171" s="1144"/>
      <c r="GZK171" s="1144"/>
      <c r="GZL171" s="1144"/>
      <c r="GZM171" s="1144"/>
      <c r="GZN171" s="1144"/>
      <c r="GZO171" s="1144"/>
      <c r="GZP171" s="1144"/>
      <c r="GZQ171" s="1144"/>
      <c r="GZR171" s="1144"/>
      <c r="GZS171" s="1144"/>
      <c r="GZT171" s="1144"/>
      <c r="GZU171" s="1144"/>
      <c r="GZV171" s="1144"/>
      <c r="GZW171" s="1144"/>
      <c r="GZX171" s="1144"/>
      <c r="GZY171" s="1144"/>
      <c r="GZZ171" s="1144"/>
      <c r="HAA171" s="1144"/>
      <c r="HAB171" s="1144"/>
      <c r="HAC171" s="1144"/>
      <c r="HAD171" s="1144"/>
      <c r="HAE171" s="1144"/>
      <c r="HAF171" s="1144"/>
      <c r="HAG171" s="1144"/>
      <c r="HAH171" s="1144"/>
      <c r="HAI171" s="1144"/>
      <c r="HAJ171" s="1144"/>
      <c r="HAK171" s="1144"/>
      <c r="HAL171" s="1144"/>
      <c r="HAM171" s="1144"/>
      <c r="HAN171" s="1144"/>
      <c r="HAO171" s="1144"/>
      <c r="HAP171" s="1144"/>
      <c r="HAQ171" s="1144"/>
      <c r="HAR171" s="1144"/>
      <c r="HAS171" s="1144"/>
      <c r="HAT171" s="1144"/>
      <c r="HAU171" s="1144"/>
      <c r="HAV171" s="1144"/>
      <c r="HAW171" s="1144"/>
      <c r="HAX171" s="1144"/>
      <c r="HAY171" s="1144"/>
      <c r="HAZ171" s="1144"/>
      <c r="HBA171" s="1144"/>
      <c r="HBB171" s="1144"/>
      <c r="HBC171" s="1144"/>
      <c r="HBD171" s="1144"/>
      <c r="HBE171" s="1144"/>
      <c r="HBF171" s="1144"/>
      <c r="HBG171" s="1144"/>
      <c r="HBH171" s="1144"/>
      <c r="HBI171" s="1144"/>
      <c r="HBJ171" s="1144"/>
      <c r="HBK171" s="1144"/>
      <c r="HBL171" s="1144"/>
      <c r="HBM171" s="1144"/>
      <c r="HBN171" s="1144"/>
      <c r="HBO171" s="1144"/>
      <c r="HBP171" s="1144"/>
      <c r="HBQ171" s="1144"/>
      <c r="HBR171" s="1144"/>
      <c r="HBS171" s="1144"/>
      <c r="HBT171" s="1144"/>
      <c r="HBU171" s="1144"/>
      <c r="HBV171" s="1144"/>
      <c r="HBW171" s="1144"/>
      <c r="HBX171" s="1144"/>
      <c r="HBY171" s="1144"/>
      <c r="HBZ171" s="1144"/>
      <c r="HCA171" s="1144"/>
      <c r="HCB171" s="1144"/>
      <c r="HCC171" s="1144"/>
      <c r="HCD171" s="1144"/>
      <c r="HCE171" s="1144"/>
      <c r="HCF171" s="1144"/>
      <c r="HCG171" s="1144"/>
      <c r="HCH171" s="1144"/>
      <c r="HCI171" s="1144"/>
      <c r="HCJ171" s="1144"/>
      <c r="HCK171" s="1144"/>
      <c r="HCL171" s="1144"/>
      <c r="HCM171" s="1144"/>
      <c r="HCN171" s="1144"/>
      <c r="HCO171" s="1144"/>
      <c r="HCP171" s="1144"/>
      <c r="HCQ171" s="1144"/>
      <c r="HCR171" s="1144"/>
      <c r="HCS171" s="1144"/>
      <c r="HCT171" s="1144"/>
      <c r="HCU171" s="1144"/>
      <c r="HCV171" s="1144"/>
      <c r="HCW171" s="1144"/>
      <c r="HCX171" s="1144"/>
      <c r="HCY171" s="1144"/>
      <c r="HCZ171" s="1144"/>
      <c r="HDA171" s="1144"/>
      <c r="HDB171" s="1144"/>
      <c r="HDC171" s="1144"/>
      <c r="HDD171" s="1144"/>
      <c r="HDE171" s="1144"/>
      <c r="HDF171" s="1144"/>
      <c r="HDG171" s="1144"/>
      <c r="HDH171" s="1144"/>
      <c r="HDI171" s="1144"/>
      <c r="HDJ171" s="1144"/>
      <c r="HDK171" s="1144"/>
      <c r="HDL171" s="1144"/>
      <c r="HDM171" s="1144"/>
      <c r="HDN171" s="1144"/>
      <c r="HDO171" s="1144"/>
      <c r="HDP171" s="1144"/>
      <c r="HDQ171" s="1144"/>
      <c r="HDR171" s="1144"/>
      <c r="HDS171" s="1144"/>
      <c r="HDT171" s="1144"/>
      <c r="HDU171" s="1144"/>
      <c r="HDV171" s="1144"/>
      <c r="HDW171" s="1144"/>
      <c r="HDX171" s="1144"/>
      <c r="HDY171" s="1144"/>
      <c r="HDZ171" s="1144"/>
      <c r="HEA171" s="1144"/>
      <c r="HEB171" s="1144"/>
      <c r="HEC171" s="1144"/>
      <c r="HED171" s="1144"/>
      <c r="HEE171" s="1144"/>
      <c r="HEF171" s="1144"/>
      <c r="HEG171" s="1144"/>
      <c r="HEH171" s="1144"/>
      <c r="HEI171" s="1144"/>
      <c r="HEJ171" s="1144"/>
      <c r="HEK171" s="1144"/>
      <c r="HEL171" s="1144"/>
      <c r="HEM171" s="1144"/>
      <c r="HEN171" s="1144"/>
      <c r="HEO171" s="1144"/>
      <c r="HEP171" s="1144"/>
      <c r="HEQ171" s="1144"/>
      <c r="HER171" s="1144"/>
      <c r="HES171" s="1144"/>
      <c r="HET171" s="1144"/>
      <c r="HEU171" s="1144"/>
      <c r="HEV171" s="1144"/>
      <c r="HEW171" s="1144"/>
      <c r="HEX171" s="1144"/>
      <c r="HEY171" s="1144"/>
      <c r="HEZ171" s="1144"/>
      <c r="HFA171" s="1144"/>
      <c r="HFB171" s="1144"/>
      <c r="HFC171" s="1144"/>
      <c r="HFD171" s="1144"/>
      <c r="HFE171" s="1144"/>
      <c r="HFF171" s="1144"/>
      <c r="HFG171" s="1144"/>
      <c r="HFH171" s="1144"/>
      <c r="HFI171" s="1144"/>
      <c r="HFJ171" s="1144"/>
      <c r="HFK171" s="1144"/>
      <c r="HFL171" s="1144"/>
      <c r="HFM171" s="1144"/>
      <c r="HFN171" s="1144"/>
      <c r="HFO171" s="1144"/>
      <c r="HFP171" s="1144"/>
      <c r="HFQ171" s="1144"/>
      <c r="HFR171" s="1144"/>
      <c r="HFS171" s="1144"/>
      <c r="HFT171" s="1144"/>
      <c r="HFU171" s="1144"/>
      <c r="HFV171" s="1144"/>
      <c r="HFW171" s="1144"/>
      <c r="HFX171" s="1144"/>
      <c r="HFY171" s="1144"/>
      <c r="HFZ171" s="1144"/>
      <c r="HGA171" s="1144"/>
      <c r="HGB171" s="1144"/>
      <c r="HGC171" s="1144"/>
      <c r="HGD171" s="1144"/>
      <c r="HGE171" s="1144"/>
      <c r="HGF171" s="1144"/>
      <c r="HGG171" s="1144"/>
      <c r="HGH171" s="1144"/>
      <c r="HGI171" s="1144"/>
      <c r="HGJ171" s="1144"/>
      <c r="HGK171" s="1144"/>
      <c r="HGL171" s="1144"/>
      <c r="HGM171" s="1144"/>
      <c r="HGN171" s="1144"/>
      <c r="HGO171" s="1144"/>
      <c r="HGP171" s="1144"/>
      <c r="HGQ171" s="1144"/>
      <c r="HGR171" s="1144"/>
      <c r="HGS171" s="1144"/>
      <c r="HGT171" s="1144"/>
      <c r="HGU171" s="1144"/>
      <c r="HGV171" s="1144"/>
      <c r="HGW171" s="1144"/>
      <c r="HGX171" s="1144"/>
      <c r="HGY171" s="1144"/>
      <c r="HGZ171" s="1144"/>
      <c r="HHA171" s="1144"/>
      <c r="HHB171" s="1144"/>
      <c r="HHC171" s="1144"/>
      <c r="HHD171" s="1144"/>
      <c r="HHE171" s="1144"/>
      <c r="HHF171" s="1144"/>
      <c r="HHG171" s="1144"/>
      <c r="HHH171" s="1144"/>
      <c r="HHI171" s="1144"/>
      <c r="HHJ171" s="1144"/>
      <c r="HHK171" s="1144"/>
      <c r="HHL171" s="1144"/>
      <c r="HHM171" s="1144"/>
      <c r="HHN171" s="1144"/>
      <c r="HHO171" s="1144"/>
      <c r="HHP171" s="1144"/>
      <c r="HHQ171" s="1144"/>
      <c r="HHR171" s="1144"/>
      <c r="HHS171" s="1144"/>
      <c r="HHT171" s="1144"/>
      <c r="HHU171" s="1144"/>
      <c r="HHV171" s="1144"/>
      <c r="HHW171" s="1144"/>
      <c r="HHX171" s="1144"/>
      <c r="HHY171" s="1144"/>
      <c r="HHZ171" s="1144"/>
      <c r="HIA171" s="1144"/>
      <c r="HIB171" s="1144"/>
      <c r="HIC171" s="1144"/>
      <c r="HID171" s="1144"/>
      <c r="HIE171" s="1144"/>
      <c r="HIF171" s="1144"/>
      <c r="HIG171" s="1144"/>
      <c r="HIH171" s="1144"/>
      <c r="HII171" s="1144"/>
      <c r="HIJ171" s="1144"/>
      <c r="HIK171" s="1144"/>
      <c r="HIL171" s="1144"/>
      <c r="HIM171" s="1144"/>
      <c r="HIN171" s="1144"/>
      <c r="HIO171" s="1144"/>
      <c r="HIP171" s="1144"/>
      <c r="HIQ171" s="1144"/>
      <c r="HIR171" s="1144"/>
      <c r="HIS171" s="1144"/>
      <c r="HIT171" s="1144"/>
      <c r="HIU171" s="1144"/>
      <c r="HIV171" s="1144"/>
      <c r="HIW171" s="1144"/>
      <c r="HIX171" s="1144"/>
      <c r="HIY171" s="1144"/>
      <c r="HIZ171" s="1144"/>
      <c r="HJA171" s="1144"/>
      <c r="HJB171" s="1144"/>
      <c r="HJC171" s="1144"/>
      <c r="HJD171" s="1144"/>
      <c r="HJE171" s="1144"/>
      <c r="HJF171" s="1144"/>
      <c r="HJG171" s="1144"/>
      <c r="HJH171" s="1144"/>
      <c r="HJI171" s="1144"/>
      <c r="HJJ171" s="1144"/>
      <c r="HJK171" s="1144"/>
      <c r="HJL171" s="1144"/>
      <c r="HJM171" s="1144"/>
      <c r="HJN171" s="1144"/>
      <c r="HJO171" s="1144"/>
      <c r="HJP171" s="1144"/>
      <c r="HJQ171" s="1144"/>
      <c r="HJR171" s="1144"/>
      <c r="HJS171" s="1144"/>
      <c r="HJT171" s="1144"/>
      <c r="HJU171" s="1144"/>
      <c r="HJV171" s="1144"/>
      <c r="HJW171" s="1144"/>
      <c r="HJX171" s="1144"/>
      <c r="HJY171" s="1144"/>
      <c r="HJZ171" s="1144"/>
      <c r="HKA171" s="1144"/>
      <c r="HKB171" s="1144"/>
      <c r="HKC171" s="1144"/>
      <c r="HKD171" s="1144"/>
      <c r="HKE171" s="1144"/>
      <c r="HKF171" s="1144"/>
      <c r="HKG171" s="1144"/>
      <c r="HKH171" s="1144"/>
      <c r="HKI171" s="1144"/>
      <c r="HKJ171" s="1144"/>
      <c r="HKK171" s="1144"/>
      <c r="HKL171" s="1144"/>
      <c r="HKM171" s="1144"/>
      <c r="HKN171" s="1144"/>
      <c r="HKO171" s="1144"/>
      <c r="HKP171" s="1144"/>
      <c r="HKQ171" s="1144"/>
      <c r="HKR171" s="1144"/>
      <c r="HKS171" s="1144"/>
      <c r="HKT171" s="1144"/>
      <c r="HKU171" s="1144"/>
      <c r="HKV171" s="1144"/>
      <c r="HKW171" s="1144"/>
      <c r="HKX171" s="1144"/>
      <c r="HKY171" s="1144"/>
      <c r="HKZ171" s="1144"/>
      <c r="HLA171" s="1144"/>
      <c r="HLB171" s="1144"/>
      <c r="HLC171" s="1144"/>
      <c r="HLD171" s="1144"/>
      <c r="HLE171" s="1144"/>
      <c r="HLF171" s="1144"/>
      <c r="HLG171" s="1144"/>
      <c r="HLH171" s="1144"/>
      <c r="HLI171" s="1144"/>
      <c r="HLJ171" s="1144"/>
      <c r="HLK171" s="1144"/>
      <c r="HLL171" s="1144"/>
      <c r="HLM171" s="1144"/>
      <c r="HLN171" s="1144"/>
      <c r="HLO171" s="1144"/>
      <c r="HLP171" s="1144"/>
      <c r="HLQ171" s="1144"/>
      <c r="HLR171" s="1144"/>
      <c r="HLS171" s="1144"/>
      <c r="HLT171" s="1144"/>
      <c r="HLU171" s="1144"/>
      <c r="HLV171" s="1144"/>
      <c r="HLW171" s="1144"/>
      <c r="HLX171" s="1144"/>
      <c r="HLY171" s="1144"/>
      <c r="HLZ171" s="1144"/>
      <c r="HMA171" s="1144"/>
      <c r="HMB171" s="1144"/>
      <c r="HMC171" s="1144"/>
      <c r="HMD171" s="1144"/>
      <c r="HME171" s="1144"/>
      <c r="HMF171" s="1144"/>
      <c r="HMG171" s="1144"/>
      <c r="HMH171" s="1144"/>
      <c r="HMI171" s="1144"/>
      <c r="HMJ171" s="1144"/>
      <c r="HMK171" s="1144"/>
      <c r="HML171" s="1144"/>
      <c r="HMM171" s="1144"/>
      <c r="HMN171" s="1144"/>
      <c r="HMO171" s="1144"/>
      <c r="HMP171" s="1144"/>
      <c r="HMQ171" s="1144"/>
      <c r="HMR171" s="1144"/>
      <c r="HMS171" s="1144"/>
      <c r="HMT171" s="1144"/>
      <c r="HMU171" s="1144"/>
      <c r="HMV171" s="1144"/>
      <c r="HMW171" s="1144"/>
      <c r="HMX171" s="1144"/>
      <c r="HMY171" s="1144"/>
      <c r="HMZ171" s="1144"/>
      <c r="HNA171" s="1144"/>
      <c r="HNB171" s="1144"/>
      <c r="HNC171" s="1144"/>
      <c r="HND171" s="1144"/>
      <c r="HNE171" s="1144"/>
      <c r="HNF171" s="1144"/>
      <c r="HNG171" s="1144"/>
      <c r="HNH171" s="1144"/>
      <c r="HNI171" s="1144"/>
      <c r="HNJ171" s="1144"/>
      <c r="HNK171" s="1144"/>
      <c r="HNL171" s="1144"/>
      <c r="HNM171" s="1144"/>
      <c r="HNN171" s="1144"/>
      <c r="HNO171" s="1144"/>
      <c r="HNP171" s="1144"/>
      <c r="HNQ171" s="1144"/>
      <c r="HNR171" s="1144"/>
      <c r="HNS171" s="1144"/>
      <c r="HNT171" s="1144"/>
      <c r="HNU171" s="1144"/>
      <c r="HNV171" s="1144"/>
      <c r="HNW171" s="1144"/>
      <c r="HNX171" s="1144"/>
      <c r="HNY171" s="1144"/>
      <c r="HNZ171" s="1144"/>
      <c r="HOA171" s="1144"/>
      <c r="HOB171" s="1144"/>
      <c r="HOC171" s="1144"/>
      <c r="HOD171" s="1144"/>
      <c r="HOE171" s="1144"/>
      <c r="HOF171" s="1144"/>
      <c r="HOG171" s="1144"/>
      <c r="HOH171" s="1144"/>
      <c r="HOI171" s="1144"/>
      <c r="HOJ171" s="1144"/>
      <c r="HOK171" s="1144"/>
      <c r="HOL171" s="1144"/>
      <c r="HOM171" s="1144"/>
      <c r="HON171" s="1144"/>
      <c r="HOO171" s="1144"/>
      <c r="HOP171" s="1144"/>
      <c r="HOQ171" s="1144"/>
      <c r="HOR171" s="1144"/>
      <c r="HOS171" s="1144"/>
      <c r="HOT171" s="1144"/>
      <c r="HOU171" s="1144"/>
      <c r="HOV171" s="1144"/>
      <c r="HOW171" s="1144"/>
      <c r="HOX171" s="1144"/>
      <c r="HOY171" s="1144"/>
      <c r="HOZ171" s="1144"/>
      <c r="HPA171" s="1144"/>
      <c r="HPB171" s="1144"/>
      <c r="HPC171" s="1144"/>
      <c r="HPD171" s="1144"/>
      <c r="HPE171" s="1144"/>
      <c r="HPF171" s="1144"/>
      <c r="HPG171" s="1144"/>
      <c r="HPH171" s="1144"/>
      <c r="HPI171" s="1144"/>
      <c r="HPJ171" s="1144"/>
      <c r="HPK171" s="1144"/>
      <c r="HPL171" s="1144"/>
      <c r="HPM171" s="1144"/>
      <c r="HPN171" s="1144"/>
      <c r="HPO171" s="1144"/>
      <c r="HPP171" s="1144"/>
      <c r="HPQ171" s="1144"/>
      <c r="HPR171" s="1144"/>
      <c r="HPS171" s="1144"/>
      <c r="HPT171" s="1144"/>
      <c r="HPU171" s="1144"/>
      <c r="HPV171" s="1144"/>
      <c r="HPW171" s="1144"/>
      <c r="HPX171" s="1144"/>
      <c r="HPY171" s="1144"/>
      <c r="HPZ171" s="1144"/>
      <c r="HQA171" s="1144"/>
      <c r="HQB171" s="1144"/>
      <c r="HQC171" s="1144"/>
      <c r="HQD171" s="1144"/>
      <c r="HQE171" s="1144"/>
      <c r="HQF171" s="1144"/>
      <c r="HQG171" s="1144"/>
      <c r="HQH171" s="1144"/>
      <c r="HQI171" s="1144"/>
      <c r="HQJ171" s="1144"/>
      <c r="HQK171" s="1144"/>
      <c r="HQL171" s="1144"/>
      <c r="HQM171" s="1144"/>
      <c r="HQN171" s="1144"/>
      <c r="HQO171" s="1144"/>
      <c r="HQP171" s="1144"/>
      <c r="HQQ171" s="1144"/>
      <c r="HQR171" s="1144"/>
      <c r="HQS171" s="1144"/>
      <c r="HQT171" s="1144"/>
      <c r="HQU171" s="1144"/>
      <c r="HQV171" s="1144"/>
      <c r="HQW171" s="1144"/>
      <c r="HQX171" s="1144"/>
      <c r="HQY171" s="1144"/>
      <c r="HQZ171" s="1144"/>
      <c r="HRA171" s="1144"/>
      <c r="HRB171" s="1144"/>
      <c r="HRC171" s="1144"/>
      <c r="HRD171" s="1144"/>
      <c r="HRE171" s="1144"/>
      <c r="HRF171" s="1144"/>
      <c r="HRG171" s="1144"/>
      <c r="HRH171" s="1144"/>
      <c r="HRI171" s="1144"/>
      <c r="HRJ171" s="1144"/>
      <c r="HRK171" s="1144"/>
      <c r="HRL171" s="1144"/>
      <c r="HRM171" s="1144"/>
      <c r="HRN171" s="1144"/>
      <c r="HRO171" s="1144"/>
      <c r="HRP171" s="1144"/>
      <c r="HRQ171" s="1144"/>
      <c r="HRR171" s="1144"/>
      <c r="HRS171" s="1144"/>
      <c r="HRT171" s="1144"/>
      <c r="HRU171" s="1144"/>
      <c r="HRV171" s="1144"/>
      <c r="HRW171" s="1144"/>
      <c r="HRX171" s="1144"/>
      <c r="HRY171" s="1144"/>
      <c r="HRZ171" s="1144"/>
      <c r="HSA171" s="1144"/>
      <c r="HSB171" s="1144"/>
      <c r="HSC171" s="1144"/>
      <c r="HSD171" s="1144"/>
      <c r="HSE171" s="1144"/>
      <c r="HSF171" s="1144"/>
      <c r="HSG171" s="1144"/>
      <c r="HSH171" s="1144"/>
      <c r="HSI171" s="1144"/>
      <c r="HSJ171" s="1144"/>
      <c r="HSK171" s="1144"/>
      <c r="HSL171" s="1144"/>
      <c r="HSM171" s="1144"/>
      <c r="HSN171" s="1144"/>
      <c r="HSO171" s="1144"/>
      <c r="HSP171" s="1144"/>
      <c r="HSQ171" s="1144"/>
      <c r="HSR171" s="1144"/>
      <c r="HSS171" s="1144"/>
      <c r="HST171" s="1144"/>
      <c r="HSU171" s="1144"/>
      <c r="HSV171" s="1144"/>
      <c r="HSW171" s="1144"/>
      <c r="HSX171" s="1144"/>
      <c r="HSY171" s="1144"/>
      <c r="HSZ171" s="1144"/>
      <c r="HTA171" s="1144"/>
      <c r="HTB171" s="1144"/>
      <c r="HTC171" s="1144"/>
      <c r="HTD171" s="1144"/>
      <c r="HTE171" s="1144"/>
      <c r="HTF171" s="1144"/>
      <c r="HTG171" s="1144"/>
      <c r="HTH171" s="1144"/>
      <c r="HTI171" s="1144"/>
      <c r="HTJ171" s="1144"/>
      <c r="HTK171" s="1144"/>
      <c r="HTL171" s="1144"/>
      <c r="HTM171" s="1144"/>
      <c r="HTN171" s="1144"/>
      <c r="HTO171" s="1144"/>
      <c r="HTP171" s="1144"/>
      <c r="HTQ171" s="1144"/>
      <c r="HTR171" s="1144"/>
      <c r="HTS171" s="1144"/>
      <c r="HTT171" s="1144"/>
      <c r="HTU171" s="1144"/>
      <c r="HTV171" s="1144"/>
      <c r="HTW171" s="1144"/>
      <c r="HTX171" s="1144"/>
      <c r="HTY171" s="1144"/>
      <c r="HTZ171" s="1144"/>
      <c r="HUA171" s="1144"/>
      <c r="HUB171" s="1144"/>
      <c r="HUC171" s="1144"/>
      <c r="HUD171" s="1144"/>
      <c r="HUE171" s="1144"/>
      <c r="HUF171" s="1144"/>
      <c r="HUG171" s="1144"/>
      <c r="HUH171" s="1144"/>
      <c r="HUI171" s="1144"/>
      <c r="HUJ171" s="1144"/>
      <c r="HUK171" s="1144"/>
      <c r="HUL171" s="1144"/>
      <c r="HUM171" s="1144"/>
      <c r="HUN171" s="1144"/>
      <c r="HUO171" s="1144"/>
      <c r="HUP171" s="1144"/>
      <c r="HUQ171" s="1144"/>
      <c r="HUR171" s="1144"/>
      <c r="HUS171" s="1144"/>
      <c r="HUT171" s="1144"/>
      <c r="HUU171" s="1144"/>
      <c r="HUV171" s="1144"/>
      <c r="HUW171" s="1144"/>
      <c r="HUX171" s="1144"/>
      <c r="HUY171" s="1144"/>
      <c r="HUZ171" s="1144"/>
      <c r="HVA171" s="1144"/>
      <c r="HVB171" s="1144"/>
      <c r="HVC171" s="1144"/>
      <c r="HVD171" s="1144"/>
      <c r="HVE171" s="1144"/>
      <c r="HVF171" s="1144"/>
      <c r="HVG171" s="1144"/>
      <c r="HVH171" s="1144"/>
      <c r="HVI171" s="1144"/>
      <c r="HVJ171" s="1144"/>
      <c r="HVK171" s="1144"/>
      <c r="HVL171" s="1144"/>
      <c r="HVM171" s="1144"/>
      <c r="HVN171" s="1144"/>
      <c r="HVO171" s="1144"/>
      <c r="HVP171" s="1144"/>
      <c r="HVQ171" s="1144"/>
      <c r="HVR171" s="1144"/>
      <c r="HVS171" s="1144"/>
      <c r="HVT171" s="1144"/>
      <c r="HVU171" s="1144"/>
      <c r="HVV171" s="1144"/>
      <c r="HVW171" s="1144"/>
      <c r="HVX171" s="1144"/>
      <c r="HVY171" s="1144"/>
      <c r="HVZ171" s="1144"/>
      <c r="HWA171" s="1144"/>
      <c r="HWB171" s="1144"/>
      <c r="HWC171" s="1144"/>
      <c r="HWD171" s="1144"/>
      <c r="HWE171" s="1144"/>
      <c r="HWF171" s="1144"/>
      <c r="HWG171" s="1144"/>
      <c r="HWH171" s="1144"/>
      <c r="HWI171" s="1144"/>
      <c r="HWJ171" s="1144"/>
      <c r="HWK171" s="1144"/>
      <c r="HWL171" s="1144"/>
      <c r="HWM171" s="1144"/>
      <c r="HWN171" s="1144"/>
      <c r="HWO171" s="1144"/>
      <c r="HWP171" s="1144"/>
      <c r="HWQ171" s="1144"/>
      <c r="HWR171" s="1144"/>
      <c r="HWS171" s="1144"/>
      <c r="HWT171" s="1144"/>
      <c r="HWU171" s="1144"/>
      <c r="HWV171" s="1144"/>
      <c r="HWW171" s="1144"/>
      <c r="HWX171" s="1144"/>
      <c r="HWY171" s="1144"/>
      <c r="HWZ171" s="1144"/>
      <c r="HXA171" s="1144"/>
      <c r="HXB171" s="1144"/>
      <c r="HXC171" s="1144"/>
      <c r="HXD171" s="1144"/>
      <c r="HXE171" s="1144"/>
      <c r="HXF171" s="1144"/>
      <c r="HXG171" s="1144"/>
      <c r="HXH171" s="1144"/>
      <c r="HXI171" s="1144"/>
      <c r="HXJ171" s="1144"/>
      <c r="HXK171" s="1144"/>
      <c r="HXL171" s="1144"/>
      <c r="HXM171" s="1144"/>
      <c r="HXN171" s="1144"/>
      <c r="HXO171" s="1144"/>
      <c r="HXP171" s="1144"/>
      <c r="HXQ171" s="1144"/>
      <c r="HXR171" s="1144"/>
      <c r="HXS171" s="1144"/>
      <c r="HXT171" s="1144"/>
      <c r="HXU171" s="1144"/>
      <c r="HXV171" s="1144"/>
      <c r="HXW171" s="1144"/>
      <c r="HXX171" s="1144"/>
      <c r="HXY171" s="1144"/>
      <c r="HXZ171" s="1144"/>
      <c r="HYA171" s="1144"/>
      <c r="HYB171" s="1144"/>
      <c r="HYC171" s="1144"/>
      <c r="HYD171" s="1144"/>
      <c r="HYE171" s="1144"/>
      <c r="HYF171" s="1144"/>
      <c r="HYG171" s="1144"/>
      <c r="HYH171" s="1144"/>
      <c r="HYI171" s="1144"/>
      <c r="HYJ171" s="1144"/>
      <c r="HYK171" s="1144"/>
      <c r="HYL171" s="1144"/>
      <c r="HYM171" s="1144"/>
      <c r="HYN171" s="1144"/>
      <c r="HYO171" s="1144"/>
      <c r="HYP171" s="1144"/>
      <c r="HYQ171" s="1144"/>
      <c r="HYR171" s="1144"/>
      <c r="HYS171" s="1144"/>
      <c r="HYT171" s="1144"/>
      <c r="HYU171" s="1144"/>
      <c r="HYV171" s="1144"/>
      <c r="HYW171" s="1144"/>
      <c r="HYX171" s="1144"/>
      <c r="HYY171" s="1144"/>
      <c r="HYZ171" s="1144"/>
      <c r="HZA171" s="1144"/>
      <c r="HZB171" s="1144"/>
      <c r="HZC171" s="1144"/>
      <c r="HZD171" s="1144"/>
      <c r="HZE171" s="1144"/>
      <c r="HZF171" s="1144"/>
      <c r="HZG171" s="1144"/>
      <c r="HZH171" s="1144"/>
      <c r="HZI171" s="1144"/>
      <c r="HZJ171" s="1144"/>
      <c r="HZK171" s="1144"/>
      <c r="HZL171" s="1144"/>
      <c r="HZM171" s="1144"/>
      <c r="HZN171" s="1144"/>
      <c r="HZO171" s="1144"/>
      <c r="HZP171" s="1144"/>
      <c r="HZQ171" s="1144"/>
      <c r="HZR171" s="1144"/>
      <c r="HZS171" s="1144"/>
      <c r="HZT171" s="1144"/>
      <c r="HZU171" s="1144"/>
      <c r="HZV171" s="1144"/>
      <c r="HZW171" s="1144"/>
      <c r="HZX171" s="1144"/>
      <c r="HZY171" s="1144"/>
      <c r="HZZ171" s="1144"/>
      <c r="IAA171" s="1144"/>
      <c r="IAB171" s="1144"/>
      <c r="IAC171" s="1144"/>
      <c r="IAD171" s="1144"/>
      <c r="IAE171" s="1144"/>
      <c r="IAF171" s="1144"/>
      <c r="IAG171" s="1144"/>
      <c r="IAH171" s="1144"/>
      <c r="IAI171" s="1144"/>
      <c r="IAJ171" s="1144"/>
      <c r="IAK171" s="1144"/>
      <c r="IAL171" s="1144"/>
      <c r="IAM171" s="1144"/>
      <c r="IAN171" s="1144"/>
      <c r="IAO171" s="1144"/>
      <c r="IAP171" s="1144"/>
      <c r="IAQ171" s="1144"/>
      <c r="IAR171" s="1144"/>
      <c r="IAS171" s="1144"/>
      <c r="IAT171" s="1144"/>
      <c r="IAU171" s="1144"/>
      <c r="IAV171" s="1144"/>
      <c r="IAW171" s="1144"/>
      <c r="IAX171" s="1144"/>
      <c r="IAY171" s="1144"/>
      <c r="IAZ171" s="1144"/>
      <c r="IBA171" s="1144"/>
      <c r="IBB171" s="1144"/>
      <c r="IBC171" s="1144"/>
      <c r="IBD171" s="1144"/>
      <c r="IBE171" s="1144"/>
      <c r="IBF171" s="1144"/>
      <c r="IBG171" s="1144"/>
      <c r="IBH171" s="1144"/>
      <c r="IBI171" s="1144"/>
      <c r="IBJ171" s="1144"/>
      <c r="IBK171" s="1144"/>
      <c r="IBL171" s="1144"/>
      <c r="IBM171" s="1144"/>
      <c r="IBN171" s="1144"/>
      <c r="IBO171" s="1144"/>
      <c r="IBP171" s="1144"/>
      <c r="IBQ171" s="1144"/>
      <c r="IBR171" s="1144"/>
      <c r="IBS171" s="1144"/>
      <c r="IBT171" s="1144"/>
      <c r="IBU171" s="1144"/>
      <c r="IBV171" s="1144"/>
      <c r="IBW171" s="1144"/>
      <c r="IBX171" s="1144"/>
      <c r="IBY171" s="1144"/>
      <c r="IBZ171" s="1144"/>
      <c r="ICA171" s="1144"/>
      <c r="ICB171" s="1144"/>
      <c r="ICC171" s="1144"/>
      <c r="ICD171" s="1144"/>
      <c r="ICE171" s="1144"/>
      <c r="ICF171" s="1144"/>
      <c r="ICG171" s="1144"/>
      <c r="ICH171" s="1144"/>
      <c r="ICI171" s="1144"/>
      <c r="ICJ171" s="1144"/>
      <c r="ICK171" s="1144"/>
      <c r="ICL171" s="1144"/>
      <c r="ICM171" s="1144"/>
      <c r="ICN171" s="1144"/>
      <c r="ICO171" s="1144"/>
      <c r="ICP171" s="1144"/>
      <c r="ICQ171" s="1144"/>
      <c r="ICR171" s="1144"/>
      <c r="ICS171" s="1144"/>
      <c r="ICT171" s="1144"/>
      <c r="ICU171" s="1144"/>
      <c r="ICV171" s="1144"/>
      <c r="ICW171" s="1144"/>
      <c r="ICX171" s="1144"/>
      <c r="ICY171" s="1144"/>
      <c r="ICZ171" s="1144"/>
      <c r="IDA171" s="1144"/>
      <c r="IDB171" s="1144"/>
      <c r="IDC171" s="1144"/>
      <c r="IDD171" s="1144"/>
      <c r="IDE171" s="1144"/>
      <c r="IDF171" s="1144"/>
      <c r="IDG171" s="1144"/>
      <c r="IDH171" s="1144"/>
      <c r="IDI171" s="1144"/>
      <c r="IDJ171" s="1144"/>
      <c r="IDK171" s="1144"/>
      <c r="IDL171" s="1144"/>
      <c r="IDM171" s="1144"/>
      <c r="IDN171" s="1144"/>
      <c r="IDO171" s="1144"/>
      <c r="IDP171" s="1144"/>
      <c r="IDQ171" s="1144"/>
      <c r="IDR171" s="1144"/>
      <c r="IDS171" s="1144"/>
      <c r="IDT171" s="1144"/>
      <c r="IDU171" s="1144"/>
      <c r="IDV171" s="1144"/>
      <c r="IDW171" s="1144"/>
      <c r="IDX171" s="1144"/>
      <c r="IDY171" s="1144"/>
      <c r="IDZ171" s="1144"/>
      <c r="IEA171" s="1144"/>
      <c r="IEB171" s="1144"/>
      <c r="IEC171" s="1144"/>
      <c r="IED171" s="1144"/>
      <c r="IEE171" s="1144"/>
      <c r="IEF171" s="1144"/>
      <c r="IEG171" s="1144"/>
      <c r="IEH171" s="1144"/>
      <c r="IEI171" s="1144"/>
      <c r="IEJ171" s="1144"/>
      <c r="IEK171" s="1144"/>
      <c r="IEL171" s="1144"/>
      <c r="IEM171" s="1144"/>
      <c r="IEN171" s="1144"/>
      <c r="IEO171" s="1144"/>
      <c r="IEP171" s="1144"/>
      <c r="IEQ171" s="1144"/>
      <c r="IER171" s="1144"/>
      <c r="IES171" s="1144"/>
      <c r="IET171" s="1144"/>
      <c r="IEU171" s="1144"/>
      <c r="IEV171" s="1144"/>
      <c r="IEW171" s="1144"/>
      <c r="IEX171" s="1144"/>
      <c r="IEY171" s="1144"/>
      <c r="IEZ171" s="1144"/>
      <c r="IFA171" s="1144"/>
      <c r="IFB171" s="1144"/>
      <c r="IFC171" s="1144"/>
      <c r="IFD171" s="1144"/>
      <c r="IFE171" s="1144"/>
      <c r="IFF171" s="1144"/>
      <c r="IFG171" s="1144"/>
      <c r="IFH171" s="1144"/>
      <c r="IFI171" s="1144"/>
      <c r="IFJ171" s="1144"/>
      <c r="IFK171" s="1144"/>
      <c r="IFL171" s="1144"/>
      <c r="IFM171" s="1144"/>
      <c r="IFN171" s="1144"/>
      <c r="IFO171" s="1144"/>
      <c r="IFP171" s="1144"/>
      <c r="IFQ171" s="1144"/>
      <c r="IFR171" s="1144"/>
      <c r="IFS171" s="1144"/>
      <c r="IFT171" s="1144"/>
      <c r="IFU171" s="1144"/>
      <c r="IFV171" s="1144"/>
      <c r="IFW171" s="1144"/>
      <c r="IFX171" s="1144"/>
      <c r="IFY171" s="1144"/>
      <c r="IFZ171" s="1144"/>
      <c r="IGA171" s="1144"/>
      <c r="IGB171" s="1144"/>
      <c r="IGC171" s="1144"/>
      <c r="IGD171" s="1144"/>
      <c r="IGE171" s="1144"/>
      <c r="IGF171" s="1144"/>
      <c r="IGG171" s="1144"/>
      <c r="IGH171" s="1144"/>
      <c r="IGI171" s="1144"/>
      <c r="IGJ171" s="1144"/>
      <c r="IGK171" s="1144"/>
      <c r="IGL171" s="1144"/>
      <c r="IGM171" s="1144"/>
      <c r="IGN171" s="1144"/>
      <c r="IGO171" s="1144"/>
      <c r="IGP171" s="1144"/>
      <c r="IGQ171" s="1144"/>
      <c r="IGR171" s="1144"/>
      <c r="IGS171" s="1144"/>
      <c r="IGT171" s="1144"/>
      <c r="IGU171" s="1144"/>
      <c r="IGV171" s="1144"/>
      <c r="IGW171" s="1144"/>
      <c r="IGX171" s="1144"/>
      <c r="IGY171" s="1144"/>
      <c r="IGZ171" s="1144"/>
      <c r="IHA171" s="1144"/>
      <c r="IHB171" s="1144"/>
      <c r="IHC171" s="1144"/>
      <c r="IHD171" s="1144"/>
      <c r="IHE171" s="1144"/>
      <c r="IHF171" s="1144"/>
      <c r="IHG171" s="1144"/>
      <c r="IHH171" s="1144"/>
      <c r="IHI171" s="1144"/>
      <c r="IHJ171" s="1144"/>
      <c r="IHK171" s="1144"/>
      <c r="IHL171" s="1144"/>
      <c r="IHM171" s="1144"/>
      <c r="IHN171" s="1144"/>
      <c r="IHO171" s="1144"/>
      <c r="IHP171" s="1144"/>
      <c r="IHQ171" s="1144"/>
      <c r="IHR171" s="1144"/>
      <c r="IHS171" s="1144"/>
      <c r="IHT171" s="1144"/>
      <c r="IHU171" s="1144"/>
      <c r="IHV171" s="1144"/>
      <c r="IHW171" s="1144"/>
      <c r="IHX171" s="1144"/>
      <c r="IHY171" s="1144"/>
      <c r="IHZ171" s="1144"/>
      <c r="IIA171" s="1144"/>
      <c r="IIB171" s="1144"/>
      <c r="IIC171" s="1144"/>
      <c r="IID171" s="1144"/>
      <c r="IIE171" s="1144"/>
      <c r="IIF171" s="1144"/>
      <c r="IIG171" s="1144"/>
      <c r="IIH171" s="1144"/>
      <c r="III171" s="1144"/>
      <c r="IIJ171" s="1144"/>
      <c r="IIK171" s="1144"/>
      <c r="IIL171" s="1144"/>
      <c r="IIM171" s="1144"/>
      <c r="IIN171" s="1144"/>
      <c r="IIO171" s="1144"/>
      <c r="IIP171" s="1144"/>
      <c r="IIQ171" s="1144"/>
      <c r="IIR171" s="1144"/>
      <c r="IIS171" s="1144"/>
      <c r="IIT171" s="1144"/>
      <c r="IIU171" s="1144"/>
      <c r="IIV171" s="1144"/>
      <c r="IIW171" s="1144"/>
      <c r="IIX171" s="1144"/>
      <c r="IIY171" s="1144"/>
      <c r="IIZ171" s="1144"/>
      <c r="IJA171" s="1144"/>
      <c r="IJB171" s="1144"/>
      <c r="IJC171" s="1144"/>
      <c r="IJD171" s="1144"/>
      <c r="IJE171" s="1144"/>
      <c r="IJF171" s="1144"/>
      <c r="IJG171" s="1144"/>
      <c r="IJH171" s="1144"/>
      <c r="IJI171" s="1144"/>
      <c r="IJJ171" s="1144"/>
      <c r="IJK171" s="1144"/>
      <c r="IJL171" s="1144"/>
      <c r="IJM171" s="1144"/>
      <c r="IJN171" s="1144"/>
      <c r="IJO171" s="1144"/>
      <c r="IJP171" s="1144"/>
      <c r="IJQ171" s="1144"/>
      <c r="IJR171" s="1144"/>
      <c r="IJS171" s="1144"/>
      <c r="IJT171" s="1144"/>
      <c r="IJU171" s="1144"/>
      <c r="IJV171" s="1144"/>
      <c r="IJW171" s="1144"/>
      <c r="IJX171" s="1144"/>
      <c r="IJY171" s="1144"/>
      <c r="IJZ171" s="1144"/>
      <c r="IKA171" s="1144"/>
      <c r="IKB171" s="1144"/>
      <c r="IKC171" s="1144"/>
      <c r="IKD171" s="1144"/>
      <c r="IKE171" s="1144"/>
      <c r="IKF171" s="1144"/>
      <c r="IKG171" s="1144"/>
      <c r="IKH171" s="1144"/>
      <c r="IKI171" s="1144"/>
      <c r="IKJ171" s="1144"/>
      <c r="IKK171" s="1144"/>
      <c r="IKL171" s="1144"/>
      <c r="IKM171" s="1144"/>
      <c r="IKN171" s="1144"/>
      <c r="IKO171" s="1144"/>
      <c r="IKP171" s="1144"/>
      <c r="IKQ171" s="1144"/>
      <c r="IKR171" s="1144"/>
      <c r="IKS171" s="1144"/>
      <c r="IKT171" s="1144"/>
      <c r="IKU171" s="1144"/>
      <c r="IKV171" s="1144"/>
      <c r="IKW171" s="1144"/>
      <c r="IKX171" s="1144"/>
      <c r="IKY171" s="1144"/>
      <c r="IKZ171" s="1144"/>
      <c r="ILA171" s="1144"/>
      <c r="ILB171" s="1144"/>
      <c r="ILC171" s="1144"/>
      <c r="ILD171" s="1144"/>
      <c r="ILE171" s="1144"/>
      <c r="ILF171" s="1144"/>
      <c r="ILG171" s="1144"/>
      <c r="ILH171" s="1144"/>
      <c r="ILI171" s="1144"/>
      <c r="ILJ171" s="1144"/>
      <c r="ILK171" s="1144"/>
      <c r="ILL171" s="1144"/>
      <c r="ILM171" s="1144"/>
      <c r="ILN171" s="1144"/>
      <c r="ILO171" s="1144"/>
      <c r="ILP171" s="1144"/>
      <c r="ILQ171" s="1144"/>
      <c r="ILR171" s="1144"/>
      <c r="ILS171" s="1144"/>
      <c r="ILT171" s="1144"/>
      <c r="ILU171" s="1144"/>
      <c r="ILV171" s="1144"/>
      <c r="ILW171" s="1144"/>
      <c r="ILX171" s="1144"/>
      <c r="ILY171" s="1144"/>
      <c r="ILZ171" s="1144"/>
      <c r="IMA171" s="1144"/>
      <c r="IMB171" s="1144"/>
      <c r="IMC171" s="1144"/>
      <c r="IMD171" s="1144"/>
      <c r="IME171" s="1144"/>
      <c r="IMF171" s="1144"/>
      <c r="IMG171" s="1144"/>
      <c r="IMH171" s="1144"/>
      <c r="IMI171" s="1144"/>
      <c r="IMJ171" s="1144"/>
      <c r="IMK171" s="1144"/>
      <c r="IML171" s="1144"/>
      <c r="IMM171" s="1144"/>
      <c r="IMN171" s="1144"/>
      <c r="IMO171" s="1144"/>
      <c r="IMP171" s="1144"/>
      <c r="IMQ171" s="1144"/>
      <c r="IMR171" s="1144"/>
      <c r="IMS171" s="1144"/>
      <c r="IMT171" s="1144"/>
      <c r="IMU171" s="1144"/>
      <c r="IMV171" s="1144"/>
      <c r="IMW171" s="1144"/>
      <c r="IMX171" s="1144"/>
      <c r="IMY171" s="1144"/>
      <c r="IMZ171" s="1144"/>
      <c r="INA171" s="1144"/>
      <c r="INB171" s="1144"/>
      <c r="INC171" s="1144"/>
      <c r="IND171" s="1144"/>
      <c r="INE171" s="1144"/>
      <c r="INF171" s="1144"/>
      <c r="ING171" s="1144"/>
      <c r="INH171" s="1144"/>
      <c r="INI171" s="1144"/>
      <c r="INJ171" s="1144"/>
      <c r="INK171" s="1144"/>
      <c r="INL171" s="1144"/>
      <c r="INM171" s="1144"/>
      <c r="INN171" s="1144"/>
      <c r="INO171" s="1144"/>
      <c r="INP171" s="1144"/>
      <c r="INQ171" s="1144"/>
      <c r="INR171" s="1144"/>
      <c r="INS171" s="1144"/>
      <c r="INT171" s="1144"/>
      <c r="INU171" s="1144"/>
      <c r="INV171" s="1144"/>
      <c r="INW171" s="1144"/>
      <c r="INX171" s="1144"/>
      <c r="INY171" s="1144"/>
      <c r="INZ171" s="1144"/>
      <c r="IOA171" s="1144"/>
      <c r="IOB171" s="1144"/>
      <c r="IOC171" s="1144"/>
      <c r="IOD171" s="1144"/>
      <c r="IOE171" s="1144"/>
      <c r="IOF171" s="1144"/>
      <c r="IOG171" s="1144"/>
      <c r="IOH171" s="1144"/>
      <c r="IOI171" s="1144"/>
      <c r="IOJ171" s="1144"/>
      <c r="IOK171" s="1144"/>
      <c r="IOL171" s="1144"/>
      <c r="IOM171" s="1144"/>
      <c r="ION171" s="1144"/>
      <c r="IOO171" s="1144"/>
      <c r="IOP171" s="1144"/>
      <c r="IOQ171" s="1144"/>
      <c r="IOR171" s="1144"/>
      <c r="IOS171" s="1144"/>
      <c r="IOT171" s="1144"/>
      <c r="IOU171" s="1144"/>
      <c r="IOV171" s="1144"/>
      <c r="IOW171" s="1144"/>
      <c r="IOX171" s="1144"/>
      <c r="IOY171" s="1144"/>
      <c r="IOZ171" s="1144"/>
      <c r="IPA171" s="1144"/>
      <c r="IPB171" s="1144"/>
      <c r="IPC171" s="1144"/>
      <c r="IPD171" s="1144"/>
      <c r="IPE171" s="1144"/>
      <c r="IPF171" s="1144"/>
      <c r="IPG171" s="1144"/>
      <c r="IPH171" s="1144"/>
      <c r="IPI171" s="1144"/>
      <c r="IPJ171" s="1144"/>
      <c r="IPK171" s="1144"/>
      <c r="IPL171" s="1144"/>
      <c r="IPM171" s="1144"/>
      <c r="IPN171" s="1144"/>
      <c r="IPO171" s="1144"/>
      <c r="IPP171" s="1144"/>
      <c r="IPQ171" s="1144"/>
      <c r="IPR171" s="1144"/>
      <c r="IPS171" s="1144"/>
      <c r="IPT171" s="1144"/>
      <c r="IPU171" s="1144"/>
      <c r="IPV171" s="1144"/>
      <c r="IPW171" s="1144"/>
      <c r="IPX171" s="1144"/>
      <c r="IPY171" s="1144"/>
      <c r="IPZ171" s="1144"/>
      <c r="IQA171" s="1144"/>
      <c r="IQB171" s="1144"/>
      <c r="IQC171" s="1144"/>
      <c r="IQD171" s="1144"/>
      <c r="IQE171" s="1144"/>
      <c r="IQF171" s="1144"/>
      <c r="IQG171" s="1144"/>
      <c r="IQH171" s="1144"/>
      <c r="IQI171" s="1144"/>
      <c r="IQJ171" s="1144"/>
      <c r="IQK171" s="1144"/>
      <c r="IQL171" s="1144"/>
      <c r="IQM171" s="1144"/>
      <c r="IQN171" s="1144"/>
      <c r="IQO171" s="1144"/>
      <c r="IQP171" s="1144"/>
      <c r="IQQ171" s="1144"/>
      <c r="IQR171" s="1144"/>
      <c r="IQS171" s="1144"/>
      <c r="IQT171" s="1144"/>
      <c r="IQU171" s="1144"/>
      <c r="IQV171" s="1144"/>
      <c r="IQW171" s="1144"/>
      <c r="IQX171" s="1144"/>
      <c r="IQY171" s="1144"/>
      <c r="IQZ171" s="1144"/>
      <c r="IRA171" s="1144"/>
      <c r="IRB171" s="1144"/>
      <c r="IRC171" s="1144"/>
      <c r="IRD171" s="1144"/>
      <c r="IRE171" s="1144"/>
      <c r="IRF171" s="1144"/>
      <c r="IRG171" s="1144"/>
      <c r="IRH171" s="1144"/>
      <c r="IRI171" s="1144"/>
      <c r="IRJ171" s="1144"/>
      <c r="IRK171" s="1144"/>
      <c r="IRL171" s="1144"/>
      <c r="IRM171" s="1144"/>
      <c r="IRN171" s="1144"/>
      <c r="IRO171" s="1144"/>
      <c r="IRP171" s="1144"/>
      <c r="IRQ171" s="1144"/>
      <c r="IRR171" s="1144"/>
      <c r="IRS171" s="1144"/>
      <c r="IRT171" s="1144"/>
      <c r="IRU171" s="1144"/>
      <c r="IRV171" s="1144"/>
      <c r="IRW171" s="1144"/>
      <c r="IRX171" s="1144"/>
      <c r="IRY171" s="1144"/>
      <c r="IRZ171" s="1144"/>
      <c r="ISA171" s="1144"/>
      <c r="ISB171" s="1144"/>
      <c r="ISC171" s="1144"/>
      <c r="ISD171" s="1144"/>
      <c r="ISE171" s="1144"/>
      <c r="ISF171" s="1144"/>
      <c r="ISG171" s="1144"/>
      <c r="ISH171" s="1144"/>
      <c r="ISI171" s="1144"/>
      <c r="ISJ171" s="1144"/>
      <c r="ISK171" s="1144"/>
      <c r="ISL171" s="1144"/>
      <c r="ISM171" s="1144"/>
      <c r="ISN171" s="1144"/>
      <c r="ISO171" s="1144"/>
      <c r="ISP171" s="1144"/>
      <c r="ISQ171" s="1144"/>
      <c r="ISR171" s="1144"/>
      <c r="ISS171" s="1144"/>
      <c r="IST171" s="1144"/>
      <c r="ISU171" s="1144"/>
      <c r="ISV171" s="1144"/>
      <c r="ISW171" s="1144"/>
      <c r="ISX171" s="1144"/>
      <c r="ISY171" s="1144"/>
      <c r="ISZ171" s="1144"/>
      <c r="ITA171" s="1144"/>
      <c r="ITB171" s="1144"/>
      <c r="ITC171" s="1144"/>
      <c r="ITD171" s="1144"/>
      <c r="ITE171" s="1144"/>
      <c r="ITF171" s="1144"/>
      <c r="ITG171" s="1144"/>
      <c r="ITH171" s="1144"/>
      <c r="ITI171" s="1144"/>
      <c r="ITJ171" s="1144"/>
      <c r="ITK171" s="1144"/>
      <c r="ITL171" s="1144"/>
      <c r="ITM171" s="1144"/>
      <c r="ITN171" s="1144"/>
      <c r="ITO171" s="1144"/>
      <c r="ITP171" s="1144"/>
      <c r="ITQ171" s="1144"/>
      <c r="ITR171" s="1144"/>
      <c r="ITS171" s="1144"/>
      <c r="ITT171" s="1144"/>
      <c r="ITU171" s="1144"/>
      <c r="ITV171" s="1144"/>
      <c r="ITW171" s="1144"/>
      <c r="ITX171" s="1144"/>
      <c r="ITY171" s="1144"/>
      <c r="ITZ171" s="1144"/>
      <c r="IUA171" s="1144"/>
      <c r="IUB171" s="1144"/>
      <c r="IUC171" s="1144"/>
      <c r="IUD171" s="1144"/>
      <c r="IUE171" s="1144"/>
      <c r="IUF171" s="1144"/>
      <c r="IUG171" s="1144"/>
      <c r="IUH171" s="1144"/>
      <c r="IUI171" s="1144"/>
      <c r="IUJ171" s="1144"/>
      <c r="IUK171" s="1144"/>
      <c r="IUL171" s="1144"/>
      <c r="IUM171" s="1144"/>
      <c r="IUN171" s="1144"/>
      <c r="IUO171" s="1144"/>
      <c r="IUP171" s="1144"/>
      <c r="IUQ171" s="1144"/>
      <c r="IUR171" s="1144"/>
      <c r="IUS171" s="1144"/>
      <c r="IUT171" s="1144"/>
      <c r="IUU171" s="1144"/>
      <c r="IUV171" s="1144"/>
      <c r="IUW171" s="1144"/>
      <c r="IUX171" s="1144"/>
      <c r="IUY171" s="1144"/>
      <c r="IUZ171" s="1144"/>
      <c r="IVA171" s="1144"/>
      <c r="IVB171" s="1144"/>
      <c r="IVC171" s="1144"/>
      <c r="IVD171" s="1144"/>
      <c r="IVE171" s="1144"/>
      <c r="IVF171" s="1144"/>
      <c r="IVG171" s="1144"/>
      <c r="IVH171" s="1144"/>
      <c r="IVI171" s="1144"/>
      <c r="IVJ171" s="1144"/>
      <c r="IVK171" s="1144"/>
      <c r="IVL171" s="1144"/>
      <c r="IVM171" s="1144"/>
      <c r="IVN171" s="1144"/>
      <c r="IVO171" s="1144"/>
      <c r="IVP171" s="1144"/>
      <c r="IVQ171" s="1144"/>
      <c r="IVR171" s="1144"/>
      <c r="IVS171" s="1144"/>
      <c r="IVT171" s="1144"/>
      <c r="IVU171" s="1144"/>
      <c r="IVV171" s="1144"/>
      <c r="IVW171" s="1144"/>
      <c r="IVX171" s="1144"/>
      <c r="IVY171" s="1144"/>
      <c r="IVZ171" s="1144"/>
      <c r="IWA171" s="1144"/>
      <c r="IWB171" s="1144"/>
      <c r="IWC171" s="1144"/>
      <c r="IWD171" s="1144"/>
      <c r="IWE171" s="1144"/>
      <c r="IWF171" s="1144"/>
      <c r="IWG171" s="1144"/>
      <c r="IWH171" s="1144"/>
      <c r="IWI171" s="1144"/>
      <c r="IWJ171" s="1144"/>
      <c r="IWK171" s="1144"/>
      <c r="IWL171" s="1144"/>
      <c r="IWM171" s="1144"/>
      <c r="IWN171" s="1144"/>
      <c r="IWO171" s="1144"/>
      <c r="IWP171" s="1144"/>
      <c r="IWQ171" s="1144"/>
      <c r="IWR171" s="1144"/>
      <c r="IWS171" s="1144"/>
      <c r="IWT171" s="1144"/>
      <c r="IWU171" s="1144"/>
      <c r="IWV171" s="1144"/>
      <c r="IWW171" s="1144"/>
      <c r="IWX171" s="1144"/>
      <c r="IWY171" s="1144"/>
      <c r="IWZ171" s="1144"/>
      <c r="IXA171" s="1144"/>
      <c r="IXB171" s="1144"/>
      <c r="IXC171" s="1144"/>
      <c r="IXD171" s="1144"/>
      <c r="IXE171" s="1144"/>
      <c r="IXF171" s="1144"/>
      <c r="IXG171" s="1144"/>
      <c r="IXH171" s="1144"/>
      <c r="IXI171" s="1144"/>
      <c r="IXJ171" s="1144"/>
      <c r="IXK171" s="1144"/>
      <c r="IXL171" s="1144"/>
      <c r="IXM171" s="1144"/>
      <c r="IXN171" s="1144"/>
      <c r="IXO171" s="1144"/>
      <c r="IXP171" s="1144"/>
      <c r="IXQ171" s="1144"/>
      <c r="IXR171" s="1144"/>
      <c r="IXS171" s="1144"/>
      <c r="IXT171" s="1144"/>
      <c r="IXU171" s="1144"/>
      <c r="IXV171" s="1144"/>
      <c r="IXW171" s="1144"/>
      <c r="IXX171" s="1144"/>
      <c r="IXY171" s="1144"/>
      <c r="IXZ171" s="1144"/>
      <c r="IYA171" s="1144"/>
      <c r="IYB171" s="1144"/>
      <c r="IYC171" s="1144"/>
      <c r="IYD171" s="1144"/>
      <c r="IYE171" s="1144"/>
      <c r="IYF171" s="1144"/>
      <c r="IYG171" s="1144"/>
      <c r="IYH171" s="1144"/>
      <c r="IYI171" s="1144"/>
      <c r="IYJ171" s="1144"/>
      <c r="IYK171" s="1144"/>
      <c r="IYL171" s="1144"/>
      <c r="IYM171" s="1144"/>
      <c r="IYN171" s="1144"/>
      <c r="IYO171" s="1144"/>
      <c r="IYP171" s="1144"/>
      <c r="IYQ171" s="1144"/>
      <c r="IYR171" s="1144"/>
      <c r="IYS171" s="1144"/>
      <c r="IYT171" s="1144"/>
      <c r="IYU171" s="1144"/>
      <c r="IYV171" s="1144"/>
      <c r="IYW171" s="1144"/>
      <c r="IYX171" s="1144"/>
      <c r="IYY171" s="1144"/>
      <c r="IYZ171" s="1144"/>
      <c r="IZA171" s="1144"/>
      <c r="IZB171" s="1144"/>
      <c r="IZC171" s="1144"/>
      <c r="IZD171" s="1144"/>
      <c r="IZE171" s="1144"/>
      <c r="IZF171" s="1144"/>
      <c r="IZG171" s="1144"/>
      <c r="IZH171" s="1144"/>
      <c r="IZI171" s="1144"/>
      <c r="IZJ171" s="1144"/>
      <c r="IZK171" s="1144"/>
      <c r="IZL171" s="1144"/>
      <c r="IZM171" s="1144"/>
      <c r="IZN171" s="1144"/>
      <c r="IZO171" s="1144"/>
      <c r="IZP171" s="1144"/>
      <c r="IZQ171" s="1144"/>
      <c r="IZR171" s="1144"/>
      <c r="IZS171" s="1144"/>
      <c r="IZT171" s="1144"/>
      <c r="IZU171" s="1144"/>
      <c r="IZV171" s="1144"/>
      <c r="IZW171" s="1144"/>
      <c r="IZX171" s="1144"/>
      <c r="IZY171" s="1144"/>
      <c r="IZZ171" s="1144"/>
      <c r="JAA171" s="1144"/>
      <c r="JAB171" s="1144"/>
      <c r="JAC171" s="1144"/>
      <c r="JAD171" s="1144"/>
      <c r="JAE171" s="1144"/>
      <c r="JAF171" s="1144"/>
      <c r="JAG171" s="1144"/>
      <c r="JAH171" s="1144"/>
      <c r="JAI171" s="1144"/>
      <c r="JAJ171" s="1144"/>
      <c r="JAK171" s="1144"/>
      <c r="JAL171" s="1144"/>
      <c r="JAM171" s="1144"/>
      <c r="JAN171" s="1144"/>
      <c r="JAO171" s="1144"/>
      <c r="JAP171" s="1144"/>
      <c r="JAQ171" s="1144"/>
      <c r="JAR171" s="1144"/>
      <c r="JAS171" s="1144"/>
      <c r="JAT171" s="1144"/>
      <c r="JAU171" s="1144"/>
      <c r="JAV171" s="1144"/>
      <c r="JAW171" s="1144"/>
      <c r="JAX171" s="1144"/>
      <c r="JAY171" s="1144"/>
      <c r="JAZ171" s="1144"/>
      <c r="JBA171" s="1144"/>
      <c r="JBB171" s="1144"/>
      <c r="JBC171" s="1144"/>
      <c r="JBD171" s="1144"/>
      <c r="JBE171" s="1144"/>
      <c r="JBF171" s="1144"/>
      <c r="JBG171" s="1144"/>
      <c r="JBH171" s="1144"/>
      <c r="JBI171" s="1144"/>
      <c r="JBJ171" s="1144"/>
      <c r="JBK171" s="1144"/>
      <c r="JBL171" s="1144"/>
      <c r="JBM171" s="1144"/>
      <c r="JBN171" s="1144"/>
      <c r="JBO171" s="1144"/>
      <c r="JBP171" s="1144"/>
      <c r="JBQ171" s="1144"/>
      <c r="JBR171" s="1144"/>
      <c r="JBS171" s="1144"/>
      <c r="JBT171" s="1144"/>
      <c r="JBU171" s="1144"/>
      <c r="JBV171" s="1144"/>
      <c r="JBW171" s="1144"/>
      <c r="JBX171" s="1144"/>
      <c r="JBY171" s="1144"/>
      <c r="JBZ171" s="1144"/>
      <c r="JCA171" s="1144"/>
      <c r="JCB171" s="1144"/>
      <c r="JCC171" s="1144"/>
      <c r="JCD171" s="1144"/>
      <c r="JCE171" s="1144"/>
      <c r="JCF171" s="1144"/>
      <c r="JCG171" s="1144"/>
      <c r="JCH171" s="1144"/>
      <c r="JCI171" s="1144"/>
      <c r="JCJ171" s="1144"/>
      <c r="JCK171" s="1144"/>
      <c r="JCL171" s="1144"/>
      <c r="JCM171" s="1144"/>
      <c r="JCN171" s="1144"/>
      <c r="JCO171" s="1144"/>
      <c r="JCP171" s="1144"/>
      <c r="JCQ171" s="1144"/>
      <c r="JCR171" s="1144"/>
      <c r="JCS171" s="1144"/>
      <c r="JCT171" s="1144"/>
      <c r="JCU171" s="1144"/>
      <c r="JCV171" s="1144"/>
      <c r="JCW171" s="1144"/>
      <c r="JCX171" s="1144"/>
      <c r="JCY171" s="1144"/>
      <c r="JCZ171" s="1144"/>
      <c r="JDA171" s="1144"/>
      <c r="JDB171" s="1144"/>
      <c r="JDC171" s="1144"/>
      <c r="JDD171" s="1144"/>
      <c r="JDE171" s="1144"/>
      <c r="JDF171" s="1144"/>
      <c r="JDG171" s="1144"/>
      <c r="JDH171" s="1144"/>
      <c r="JDI171" s="1144"/>
      <c r="JDJ171" s="1144"/>
      <c r="JDK171" s="1144"/>
      <c r="JDL171" s="1144"/>
      <c r="JDM171" s="1144"/>
      <c r="JDN171" s="1144"/>
      <c r="JDO171" s="1144"/>
      <c r="JDP171" s="1144"/>
      <c r="JDQ171" s="1144"/>
      <c r="JDR171" s="1144"/>
      <c r="JDS171" s="1144"/>
      <c r="JDT171" s="1144"/>
      <c r="JDU171" s="1144"/>
      <c r="JDV171" s="1144"/>
      <c r="JDW171" s="1144"/>
      <c r="JDX171" s="1144"/>
      <c r="JDY171" s="1144"/>
      <c r="JDZ171" s="1144"/>
      <c r="JEA171" s="1144"/>
      <c r="JEB171" s="1144"/>
      <c r="JEC171" s="1144"/>
      <c r="JED171" s="1144"/>
      <c r="JEE171" s="1144"/>
      <c r="JEF171" s="1144"/>
      <c r="JEG171" s="1144"/>
      <c r="JEH171" s="1144"/>
      <c r="JEI171" s="1144"/>
      <c r="JEJ171" s="1144"/>
      <c r="JEK171" s="1144"/>
      <c r="JEL171" s="1144"/>
      <c r="JEM171" s="1144"/>
      <c r="JEN171" s="1144"/>
      <c r="JEO171" s="1144"/>
      <c r="JEP171" s="1144"/>
      <c r="JEQ171" s="1144"/>
      <c r="JER171" s="1144"/>
      <c r="JES171" s="1144"/>
      <c r="JET171" s="1144"/>
      <c r="JEU171" s="1144"/>
      <c r="JEV171" s="1144"/>
      <c r="JEW171" s="1144"/>
      <c r="JEX171" s="1144"/>
      <c r="JEY171" s="1144"/>
      <c r="JEZ171" s="1144"/>
      <c r="JFA171" s="1144"/>
      <c r="JFB171" s="1144"/>
      <c r="JFC171" s="1144"/>
      <c r="JFD171" s="1144"/>
      <c r="JFE171" s="1144"/>
      <c r="JFF171" s="1144"/>
      <c r="JFG171" s="1144"/>
      <c r="JFH171" s="1144"/>
      <c r="JFI171" s="1144"/>
      <c r="JFJ171" s="1144"/>
      <c r="JFK171" s="1144"/>
      <c r="JFL171" s="1144"/>
      <c r="JFM171" s="1144"/>
      <c r="JFN171" s="1144"/>
      <c r="JFO171" s="1144"/>
      <c r="JFP171" s="1144"/>
      <c r="JFQ171" s="1144"/>
      <c r="JFR171" s="1144"/>
      <c r="JFS171" s="1144"/>
      <c r="JFT171" s="1144"/>
      <c r="JFU171" s="1144"/>
      <c r="JFV171" s="1144"/>
      <c r="JFW171" s="1144"/>
      <c r="JFX171" s="1144"/>
      <c r="JFY171" s="1144"/>
      <c r="JFZ171" s="1144"/>
      <c r="JGA171" s="1144"/>
      <c r="JGB171" s="1144"/>
      <c r="JGC171" s="1144"/>
      <c r="JGD171" s="1144"/>
      <c r="JGE171" s="1144"/>
      <c r="JGF171" s="1144"/>
      <c r="JGG171" s="1144"/>
      <c r="JGH171" s="1144"/>
      <c r="JGI171" s="1144"/>
      <c r="JGJ171" s="1144"/>
      <c r="JGK171" s="1144"/>
      <c r="JGL171" s="1144"/>
      <c r="JGM171" s="1144"/>
      <c r="JGN171" s="1144"/>
      <c r="JGO171" s="1144"/>
      <c r="JGP171" s="1144"/>
      <c r="JGQ171" s="1144"/>
      <c r="JGR171" s="1144"/>
      <c r="JGS171" s="1144"/>
      <c r="JGT171" s="1144"/>
      <c r="JGU171" s="1144"/>
      <c r="JGV171" s="1144"/>
      <c r="JGW171" s="1144"/>
      <c r="JGX171" s="1144"/>
      <c r="JGY171" s="1144"/>
      <c r="JGZ171" s="1144"/>
      <c r="JHA171" s="1144"/>
      <c r="JHB171" s="1144"/>
      <c r="JHC171" s="1144"/>
      <c r="JHD171" s="1144"/>
      <c r="JHE171" s="1144"/>
      <c r="JHF171" s="1144"/>
      <c r="JHG171" s="1144"/>
      <c r="JHH171" s="1144"/>
      <c r="JHI171" s="1144"/>
      <c r="JHJ171" s="1144"/>
      <c r="JHK171" s="1144"/>
      <c r="JHL171" s="1144"/>
      <c r="JHM171" s="1144"/>
      <c r="JHN171" s="1144"/>
      <c r="JHO171" s="1144"/>
      <c r="JHP171" s="1144"/>
      <c r="JHQ171" s="1144"/>
      <c r="JHR171" s="1144"/>
      <c r="JHS171" s="1144"/>
      <c r="JHT171" s="1144"/>
      <c r="JHU171" s="1144"/>
      <c r="JHV171" s="1144"/>
      <c r="JHW171" s="1144"/>
      <c r="JHX171" s="1144"/>
      <c r="JHY171" s="1144"/>
      <c r="JHZ171" s="1144"/>
      <c r="JIA171" s="1144"/>
      <c r="JIB171" s="1144"/>
      <c r="JIC171" s="1144"/>
      <c r="JID171" s="1144"/>
      <c r="JIE171" s="1144"/>
      <c r="JIF171" s="1144"/>
      <c r="JIG171" s="1144"/>
      <c r="JIH171" s="1144"/>
      <c r="JII171" s="1144"/>
      <c r="JIJ171" s="1144"/>
      <c r="JIK171" s="1144"/>
      <c r="JIL171" s="1144"/>
      <c r="JIM171" s="1144"/>
      <c r="JIN171" s="1144"/>
      <c r="JIO171" s="1144"/>
      <c r="JIP171" s="1144"/>
      <c r="JIQ171" s="1144"/>
      <c r="JIR171" s="1144"/>
      <c r="JIS171" s="1144"/>
      <c r="JIT171" s="1144"/>
      <c r="JIU171" s="1144"/>
      <c r="JIV171" s="1144"/>
      <c r="JIW171" s="1144"/>
      <c r="JIX171" s="1144"/>
      <c r="JIY171" s="1144"/>
      <c r="JIZ171" s="1144"/>
      <c r="JJA171" s="1144"/>
      <c r="JJB171" s="1144"/>
      <c r="JJC171" s="1144"/>
      <c r="JJD171" s="1144"/>
      <c r="JJE171" s="1144"/>
      <c r="JJF171" s="1144"/>
      <c r="JJG171" s="1144"/>
      <c r="JJH171" s="1144"/>
      <c r="JJI171" s="1144"/>
      <c r="JJJ171" s="1144"/>
      <c r="JJK171" s="1144"/>
      <c r="JJL171" s="1144"/>
      <c r="JJM171" s="1144"/>
      <c r="JJN171" s="1144"/>
      <c r="JJO171" s="1144"/>
      <c r="JJP171" s="1144"/>
      <c r="JJQ171" s="1144"/>
      <c r="JJR171" s="1144"/>
      <c r="JJS171" s="1144"/>
      <c r="JJT171" s="1144"/>
      <c r="JJU171" s="1144"/>
      <c r="JJV171" s="1144"/>
      <c r="JJW171" s="1144"/>
      <c r="JJX171" s="1144"/>
      <c r="JJY171" s="1144"/>
      <c r="JJZ171" s="1144"/>
      <c r="JKA171" s="1144"/>
      <c r="JKB171" s="1144"/>
      <c r="JKC171" s="1144"/>
      <c r="JKD171" s="1144"/>
      <c r="JKE171" s="1144"/>
      <c r="JKF171" s="1144"/>
      <c r="JKG171" s="1144"/>
      <c r="JKH171" s="1144"/>
      <c r="JKI171" s="1144"/>
      <c r="JKJ171" s="1144"/>
      <c r="JKK171" s="1144"/>
      <c r="JKL171" s="1144"/>
      <c r="JKM171" s="1144"/>
      <c r="JKN171" s="1144"/>
      <c r="JKO171" s="1144"/>
      <c r="JKP171" s="1144"/>
      <c r="JKQ171" s="1144"/>
      <c r="JKR171" s="1144"/>
      <c r="JKS171" s="1144"/>
      <c r="JKT171" s="1144"/>
      <c r="JKU171" s="1144"/>
      <c r="JKV171" s="1144"/>
      <c r="JKW171" s="1144"/>
      <c r="JKX171" s="1144"/>
      <c r="JKY171" s="1144"/>
      <c r="JKZ171" s="1144"/>
      <c r="JLA171" s="1144"/>
      <c r="JLB171" s="1144"/>
      <c r="JLC171" s="1144"/>
      <c r="JLD171" s="1144"/>
      <c r="JLE171" s="1144"/>
      <c r="JLF171" s="1144"/>
      <c r="JLG171" s="1144"/>
      <c r="JLH171" s="1144"/>
      <c r="JLI171" s="1144"/>
      <c r="JLJ171" s="1144"/>
      <c r="JLK171" s="1144"/>
      <c r="JLL171" s="1144"/>
      <c r="JLM171" s="1144"/>
      <c r="JLN171" s="1144"/>
      <c r="JLO171" s="1144"/>
      <c r="JLP171" s="1144"/>
      <c r="JLQ171" s="1144"/>
      <c r="JLR171" s="1144"/>
      <c r="JLS171" s="1144"/>
      <c r="JLT171" s="1144"/>
      <c r="JLU171" s="1144"/>
      <c r="JLV171" s="1144"/>
      <c r="JLW171" s="1144"/>
      <c r="JLX171" s="1144"/>
      <c r="JLY171" s="1144"/>
      <c r="JLZ171" s="1144"/>
      <c r="JMA171" s="1144"/>
      <c r="JMB171" s="1144"/>
      <c r="JMC171" s="1144"/>
      <c r="JMD171" s="1144"/>
      <c r="JME171" s="1144"/>
      <c r="JMF171" s="1144"/>
      <c r="JMG171" s="1144"/>
      <c r="JMH171" s="1144"/>
      <c r="JMI171" s="1144"/>
      <c r="JMJ171" s="1144"/>
      <c r="JMK171" s="1144"/>
      <c r="JML171" s="1144"/>
      <c r="JMM171" s="1144"/>
      <c r="JMN171" s="1144"/>
      <c r="JMO171" s="1144"/>
      <c r="JMP171" s="1144"/>
      <c r="JMQ171" s="1144"/>
      <c r="JMR171" s="1144"/>
      <c r="JMS171" s="1144"/>
      <c r="JMT171" s="1144"/>
      <c r="JMU171" s="1144"/>
      <c r="JMV171" s="1144"/>
      <c r="JMW171" s="1144"/>
      <c r="JMX171" s="1144"/>
      <c r="JMY171" s="1144"/>
      <c r="JMZ171" s="1144"/>
      <c r="JNA171" s="1144"/>
      <c r="JNB171" s="1144"/>
      <c r="JNC171" s="1144"/>
      <c r="JND171" s="1144"/>
      <c r="JNE171" s="1144"/>
      <c r="JNF171" s="1144"/>
      <c r="JNG171" s="1144"/>
      <c r="JNH171" s="1144"/>
      <c r="JNI171" s="1144"/>
      <c r="JNJ171" s="1144"/>
      <c r="JNK171" s="1144"/>
      <c r="JNL171" s="1144"/>
      <c r="JNM171" s="1144"/>
      <c r="JNN171" s="1144"/>
      <c r="JNO171" s="1144"/>
      <c r="JNP171" s="1144"/>
      <c r="JNQ171" s="1144"/>
      <c r="JNR171" s="1144"/>
      <c r="JNS171" s="1144"/>
      <c r="JNT171" s="1144"/>
      <c r="JNU171" s="1144"/>
      <c r="JNV171" s="1144"/>
      <c r="JNW171" s="1144"/>
      <c r="JNX171" s="1144"/>
      <c r="JNY171" s="1144"/>
      <c r="JNZ171" s="1144"/>
      <c r="JOA171" s="1144"/>
      <c r="JOB171" s="1144"/>
      <c r="JOC171" s="1144"/>
      <c r="JOD171" s="1144"/>
      <c r="JOE171" s="1144"/>
      <c r="JOF171" s="1144"/>
      <c r="JOG171" s="1144"/>
      <c r="JOH171" s="1144"/>
      <c r="JOI171" s="1144"/>
      <c r="JOJ171" s="1144"/>
      <c r="JOK171" s="1144"/>
      <c r="JOL171" s="1144"/>
      <c r="JOM171" s="1144"/>
      <c r="JON171" s="1144"/>
      <c r="JOO171" s="1144"/>
      <c r="JOP171" s="1144"/>
      <c r="JOQ171" s="1144"/>
      <c r="JOR171" s="1144"/>
      <c r="JOS171" s="1144"/>
      <c r="JOT171" s="1144"/>
      <c r="JOU171" s="1144"/>
      <c r="JOV171" s="1144"/>
      <c r="JOW171" s="1144"/>
      <c r="JOX171" s="1144"/>
      <c r="JOY171" s="1144"/>
      <c r="JOZ171" s="1144"/>
      <c r="JPA171" s="1144"/>
      <c r="JPB171" s="1144"/>
      <c r="JPC171" s="1144"/>
      <c r="JPD171" s="1144"/>
      <c r="JPE171" s="1144"/>
      <c r="JPF171" s="1144"/>
      <c r="JPG171" s="1144"/>
      <c r="JPH171" s="1144"/>
      <c r="JPI171" s="1144"/>
      <c r="JPJ171" s="1144"/>
      <c r="JPK171" s="1144"/>
      <c r="JPL171" s="1144"/>
      <c r="JPM171" s="1144"/>
      <c r="JPN171" s="1144"/>
      <c r="JPO171" s="1144"/>
      <c r="JPP171" s="1144"/>
      <c r="JPQ171" s="1144"/>
      <c r="JPR171" s="1144"/>
      <c r="JPS171" s="1144"/>
      <c r="JPT171" s="1144"/>
      <c r="JPU171" s="1144"/>
      <c r="JPV171" s="1144"/>
      <c r="JPW171" s="1144"/>
      <c r="JPX171" s="1144"/>
      <c r="JPY171" s="1144"/>
      <c r="JPZ171" s="1144"/>
      <c r="JQA171" s="1144"/>
      <c r="JQB171" s="1144"/>
      <c r="JQC171" s="1144"/>
      <c r="JQD171" s="1144"/>
      <c r="JQE171" s="1144"/>
      <c r="JQF171" s="1144"/>
      <c r="JQG171" s="1144"/>
      <c r="JQH171" s="1144"/>
      <c r="JQI171" s="1144"/>
      <c r="JQJ171" s="1144"/>
      <c r="JQK171" s="1144"/>
      <c r="JQL171" s="1144"/>
      <c r="JQM171" s="1144"/>
      <c r="JQN171" s="1144"/>
      <c r="JQO171" s="1144"/>
      <c r="JQP171" s="1144"/>
      <c r="JQQ171" s="1144"/>
      <c r="JQR171" s="1144"/>
      <c r="JQS171" s="1144"/>
      <c r="JQT171" s="1144"/>
      <c r="JQU171" s="1144"/>
      <c r="JQV171" s="1144"/>
      <c r="JQW171" s="1144"/>
      <c r="JQX171" s="1144"/>
      <c r="JQY171" s="1144"/>
      <c r="JQZ171" s="1144"/>
      <c r="JRA171" s="1144"/>
      <c r="JRB171" s="1144"/>
      <c r="JRC171" s="1144"/>
      <c r="JRD171" s="1144"/>
      <c r="JRE171" s="1144"/>
      <c r="JRF171" s="1144"/>
      <c r="JRG171" s="1144"/>
      <c r="JRH171" s="1144"/>
      <c r="JRI171" s="1144"/>
      <c r="JRJ171" s="1144"/>
      <c r="JRK171" s="1144"/>
      <c r="JRL171" s="1144"/>
      <c r="JRM171" s="1144"/>
      <c r="JRN171" s="1144"/>
      <c r="JRO171" s="1144"/>
      <c r="JRP171" s="1144"/>
      <c r="JRQ171" s="1144"/>
      <c r="JRR171" s="1144"/>
      <c r="JRS171" s="1144"/>
      <c r="JRT171" s="1144"/>
      <c r="JRU171" s="1144"/>
      <c r="JRV171" s="1144"/>
      <c r="JRW171" s="1144"/>
      <c r="JRX171" s="1144"/>
      <c r="JRY171" s="1144"/>
      <c r="JRZ171" s="1144"/>
      <c r="JSA171" s="1144"/>
      <c r="JSB171" s="1144"/>
      <c r="JSC171" s="1144"/>
      <c r="JSD171" s="1144"/>
      <c r="JSE171" s="1144"/>
      <c r="JSF171" s="1144"/>
      <c r="JSG171" s="1144"/>
      <c r="JSH171" s="1144"/>
      <c r="JSI171" s="1144"/>
      <c r="JSJ171" s="1144"/>
      <c r="JSK171" s="1144"/>
      <c r="JSL171" s="1144"/>
      <c r="JSM171" s="1144"/>
      <c r="JSN171" s="1144"/>
      <c r="JSO171" s="1144"/>
      <c r="JSP171" s="1144"/>
      <c r="JSQ171" s="1144"/>
      <c r="JSR171" s="1144"/>
      <c r="JSS171" s="1144"/>
      <c r="JST171" s="1144"/>
      <c r="JSU171" s="1144"/>
      <c r="JSV171" s="1144"/>
      <c r="JSW171" s="1144"/>
      <c r="JSX171" s="1144"/>
      <c r="JSY171" s="1144"/>
      <c r="JSZ171" s="1144"/>
      <c r="JTA171" s="1144"/>
      <c r="JTB171" s="1144"/>
      <c r="JTC171" s="1144"/>
      <c r="JTD171" s="1144"/>
      <c r="JTE171" s="1144"/>
      <c r="JTF171" s="1144"/>
      <c r="JTG171" s="1144"/>
      <c r="JTH171" s="1144"/>
      <c r="JTI171" s="1144"/>
      <c r="JTJ171" s="1144"/>
      <c r="JTK171" s="1144"/>
      <c r="JTL171" s="1144"/>
      <c r="JTM171" s="1144"/>
      <c r="JTN171" s="1144"/>
      <c r="JTO171" s="1144"/>
      <c r="JTP171" s="1144"/>
      <c r="JTQ171" s="1144"/>
      <c r="JTR171" s="1144"/>
      <c r="JTS171" s="1144"/>
      <c r="JTT171" s="1144"/>
      <c r="JTU171" s="1144"/>
      <c r="JTV171" s="1144"/>
      <c r="JTW171" s="1144"/>
      <c r="JTX171" s="1144"/>
      <c r="JTY171" s="1144"/>
      <c r="JTZ171" s="1144"/>
      <c r="JUA171" s="1144"/>
      <c r="JUB171" s="1144"/>
      <c r="JUC171" s="1144"/>
      <c r="JUD171" s="1144"/>
      <c r="JUE171" s="1144"/>
      <c r="JUF171" s="1144"/>
      <c r="JUG171" s="1144"/>
      <c r="JUH171" s="1144"/>
      <c r="JUI171" s="1144"/>
      <c r="JUJ171" s="1144"/>
      <c r="JUK171" s="1144"/>
      <c r="JUL171" s="1144"/>
      <c r="JUM171" s="1144"/>
      <c r="JUN171" s="1144"/>
      <c r="JUO171" s="1144"/>
      <c r="JUP171" s="1144"/>
      <c r="JUQ171" s="1144"/>
      <c r="JUR171" s="1144"/>
      <c r="JUS171" s="1144"/>
      <c r="JUT171" s="1144"/>
      <c r="JUU171" s="1144"/>
      <c r="JUV171" s="1144"/>
      <c r="JUW171" s="1144"/>
      <c r="JUX171" s="1144"/>
      <c r="JUY171" s="1144"/>
      <c r="JUZ171" s="1144"/>
      <c r="JVA171" s="1144"/>
      <c r="JVB171" s="1144"/>
      <c r="JVC171" s="1144"/>
      <c r="JVD171" s="1144"/>
      <c r="JVE171" s="1144"/>
      <c r="JVF171" s="1144"/>
      <c r="JVG171" s="1144"/>
      <c r="JVH171" s="1144"/>
      <c r="JVI171" s="1144"/>
      <c r="JVJ171" s="1144"/>
      <c r="JVK171" s="1144"/>
      <c r="JVL171" s="1144"/>
      <c r="JVM171" s="1144"/>
      <c r="JVN171" s="1144"/>
      <c r="JVO171" s="1144"/>
      <c r="JVP171" s="1144"/>
      <c r="JVQ171" s="1144"/>
      <c r="JVR171" s="1144"/>
      <c r="JVS171" s="1144"/>
      <c r="JVT171" s="1144"/>
      <c r="JVU171" s="1144"/>
      <c r="JVV171" s="1144"/>
      <c r="JVW171" s="1144"/>
      <c r="JVX171" s="1144"/>
      <c r="JVY171" s="1144"/>
      <c r="JVZ171" s="1144"/>
      <c r="JWA171" s="1144"/>
      <c r="JWB171" s="1144"/>
      <c r="JWC171" s="1144"/>
      <c r="JWD171" s="1144"/>
      <c r="JWE171" s="1144"/>
      <c r="JWF171" s="1144"/>
      <c r="JWG171" s="1144"/>
      <c r="JWH171" s="1144"/>
      <c r="JWI171" s="1144"/>
      <c r="JWJ171" s="1144"/>
      <c r="JWK171" s="1144"/>
      <c r="JWL171" s="1144"/>
      <c r="JWM171" s="1144"/>
      <c r="JWN171" s="1144"/>
      <c r="JWO171" s="1144"/>
      <c r="JWP171" s="1144"/>
      <c r="JWQ171" s="1144"/>
      <c r="JWR171" s="1144"/>
      <c r="JWS171" s="1144"/>
      <c r="JWT171" s="1144"/>
      <c r="JWU171" s="1144"/>
      <c r="JWV171" s="1144"/>
      <c r="JWW171" s="1144"/>
      <c r="JWX171" s="1144"/>
      <c r="JWY171" s="1144"/>
      <c r="JWZ171" s="1144"/>
      <c r="JXA171" s="1144"/>
      <c r="JXB171" s="1144"/>
      <c r="JXC171" s="1144"/>
      <c r="JXD171" s="1144"/>
      <c r="JXE171" s="1144"/>
      <c r="JXF171" s="1144"/>
      <c r="JXG171" s="1144"/>
      <c r="JXH171" s="1144"/>
      <c r="JXI171" s="1144"/>
      <c r="JXJ171" s="1144"/>
      <c r="JXK171" s="1144"/>
      <c r="JXL171" s="1144"/>
      <c r="JXM171" s="1144"/>
      <c r="JXN171" s="1144"/>
      <c r="JXO171" s="1144"/>
      <c r="JXP171" s="1144"/>
      <c r="JXQ171" s="1144"/>
      <c r="JXR171" s="1144"/>
      <c r="JXS171" s="1144"/>
      <c r="JXT171" s="1144"/>
      <c r="JXU171" s="1144"/>
      <c r="JXV171" s="1144"/>
      <c r="JXW171" s="1144"/>
      <c r="JXX171" s="1144"/>
      <c r="JXY171" s="1144"/>
      <c r="JXZ171" s="1144"/>
      <c r="JYA171" s="1144"/>
      <c r="JYB171" s="1144"/>
      <c r="JYC171" s="1144"/>
      <c r="JYD171" s="1144"/>
      <c r="JYE171" s="1144"/>
      <c r="JYF171" s="1144"/>
      <c r="JYG171" s="1144"/>
      <c r="JYH171" s="1144"/>
      <c r="JYI171" s="1144"/>
      <c r="JYJ171" s="1144"/>
      <c r="JYK171" s="1144"/>
      <c r="JYL171" s="1144"/>
      <c r="JYM171" s="1144"/>
      <c r="JYN171" s="1144"/>
      <c r="JYO171" s="1144"/>
      <c r="JYP171" s="1144"/>
      <c r="JYQ171" s="1144"/>
      <c r="JYR171" s="1144"/>
      <c r="JYS171" s="1144"/>
      <c r="JYT171" s="1144"/>
      <c r="JYU171" s="1144"/>
      <c r="JYV171" s="1144"/>
      <c r="JYW171" s="1144"/>
      <c r="JYX171" s="1144"/>
      <c r="JYY171" s="1144"/>
      <c r="JYZ171" s="1144"/>
      <c r="JZA171" s="1144"/>
      <c r="JZB171" s="1144"/>
      <c r="JZC171" s="1144"/>
      <c r="JZD171" s="1144"/>
      <c r="JZE171" s="1144"/>
      <c r="JZF171" s="1144"/>
      <c r="JZG171" s="1144"/>
      <c r="JZH171" s="1144"/>
      <c r="JZI171" s="1144"/>
      <c r="JZJ171" s="1144"/>
      <c r="JZK171" s="1144"/>
      <c r="JZL171" s="1144"/>
      <c r="JZM171" s="1144"/>
      <c r="JZN171" s="1144"/>
      <c r="JZO171" s="1144"/>
      <c r="JZP171" s="1144"/>
      <c r="JZQ171" s="1144"/>
      <c r="JZR171" s="1144"/>
      <c r="JZS171" s="1144"/>
      <c r="JZT171" s="1144"/>
      <c r="JZU171" s="1144"/>
      <c r="JZV171" s="1144"/>
      <c r="JZW171" s="1144"/>
      <c r="JZX171" s="1144"/>
      <c r="JZY171" s="1144"/>
      <c r="JZZ171" s="1144"/>
      <c r="KAA171" s="1144"/>
      <c r="KAB171" s="1144"/>
      <c r="KAC171" s="1144"/>
      <c r="KAD171" s="1144"/>
      <c r="KAE171" s="1144"/>
      <c r="KAF171" s="1144"/>
      <c r="KAG171" s="1144"/>
      <c r="KAH171" s="1144"/>
      <c r="KAI171" s="1144"/>
      <c r="KAJ171" s="1144"/>
      <c r="KAK171" s="1144"/>
      <c r="KAL171" s="1144"/>
      <c r="KAM171" s="1144"/>
      <c r="KAN171" s="1144"/>
      <c r="KAO171" s="1144"/>
      <c r="KAP171" s="1144"/>
      <c r="KAQ171" s="1144"/>
      <c r="KAR171" s="1144"/>
      <c r="KAS171" s="1144"/>
      <c r="KAT171" s="1144"/>
      <c r="KAU171" s="1144"/>
      <c r="KAV171" s="1144"/>
      <c r="KAW171" s="1144"/>
      <c r="KAX171" s="1144"/>
      <c r="KAY171" s="1144"/>
      <c r="KAZ171" s="1144"/>
      <c r="KBA171" s="1144"/>
      <c r="KBB171" s="1144"/>
      <c r="KBC171" s="1144"/>
      <c r="KBD171" s="1144"/>
      <c r="KBE171" s="1144"/>
      <c r="KBF171" s="1144"/>
      <c r="KBG171" s="1144"/>
      <c r="KBH171" s="1144"/>
      <c r="KBI171" s="1144"/>
      <c r="KBJ171" s="1144"/>
      <c r="KBK171" s="1144"/>
      <c r="KBL171" s="1144"/>
      <c r="KBM171" s="1144"/>
      <c r="KBN171" s="1144"/>
      <c r="KBO171" s="1144"/>
      <c r="KBP171" s="1144"/>
      <c r="KBQ171" s="1144"/>
      <c r="KBR171" s="1144"/>
      <c r="KBS171" s="1144"/>
      <c r="KBT171" s="1144"/>
      <c r="KBU171" s="1144"/>
      <c r="KBV171" s="1144"/>
      <c r="KBW171" s="1144"/>
      <c r="KBX171" s="1144"/>
      <c r="KBY171" s="1144"/>
      <c r="KBZ171" s="1144"/>
      <c r="KCA171" s="1144"/>
      <c r="KCB171" s="1144"/>
      <c r="KCC171" s="1144"/>
      <c r="KCD171" s="1144"/>
      <c r="KCE171" s="1144"/>
      <c r="KCF171" s="1144"/>
      <c r="KCG171" s="1144"/>
      <c r="KCH171" s="1144"/>
      <c r="KCI171" s="1144"/>
      <c r="KCJ171" s="1144"/>
      <c r="KCK171" s="1144"/>
      <c r="KCL171" s="1144"/>
      <c r="KCM171" s="1144"/>
      <c r="KCN171" s="1144"/>
      <c r="KCO171" s="1144"/>
      <c r="KCP171" s="1144"/>
      <c r="KCQ171" s="1144"/>
      <c r="KCR171" s="1144"/>
      <c r="KCS171" s="1144"/>
      <c r="KCT171" s="1144"/>
      <c r="KCU171" s="1144"/>
      <c r="KCV171" s="1144"/>
      <c r="KCW171" s="1144"/>
      <c r="KCX171" s="1144"/>
      <c r="KCY171" s="1144"/>
      <c r="KCZ171" s="1144"/>
      <c r="KDA171" s="1144"/>
      <c r="KDB171" s="1144"/>
      <c r="KDC171" s="1144"/>
      <c r="KDD171" s="1144"/>
      <c r="KDE171" s="1144"/>
      <c r="KDF171" s="1144"/>
      <c r="KDG171" s="1144"/>
      <c r="KDH171" s="1144"/>
      <c r="KDI171" s="1144"/>
      <c r="KDJ171" s="1144"/>
      <c r="KDK171" s="1144"/>
      <c r="KDL171" s="1144"/>
      <c r="KDM171" s="1144"/>
      <c r="KDN171" s="1144"/>
      <c r="KDO171" s="1144"/>
      <c r="KDP171" s="1144"/>
      <c r="KDQ171" s="1144"/>
      <c r="KDR171" s="1144"/>
      <c r="KDS171" s="1144"/>
      <c r="KDT171" s="1144"/>
      <c r="KDU171" s="1144"/>
      <c r="KDV171" s="1144"/>
      <c r="KDW171" s="1144"/>
      <c r="KDX171" s="1144"/>
      <c r="KDY171" s="1144"/>
      <c r="KDZ171" s="1144"/>
      <c r="KEA171" s="1144"/>
      <c r="KEB171" s="1144"/>
      <c r="KEC171" s="1144"/>
      <c r="KED171" s="1144"/>
      <c r="KEE171" s="1144"/>
      <c r="KEF171" s="1144"/>
      <c r="KEG171" s="1144"/>
      <c r="KEH171" s="1144"/>
      <c r="KEI171" s="1144"/>
      <c r="KEJ171" s="1144"/>
      <c r="KEK171" s="1144"/>
      <c r="KEL171" s="1144"/>
      <c r="KEM171" s="1144"/>
      <c r="KEN171" s="1144"/>
      <c r="KEO171" s="1144"/>
      <c r="KEP171" s="1144"/>
      <c r="KEQ171" s="1144"/>
      <c r="KER171" s="1144"/>
      <c r="KES171" s="1144"/>
      <c r="KET171" s="1144"/>
      <c r="KEU171" s="1144"/>
      <c r="KEV171" s="1144"/>
      <c r="KEW171" s="1144"/>
      <c r="KEX171" s="1144"/>
      <c r="KEY171" s="1144"/>
      <c r="KEZ171" s="1144"/>
      <c r="KFA171" s="1144"/>
      <c r="KFB171" s="1144"/>
      <c r="KFC171" s="1144"/>
      <c r="KFD171" s="1144"/>
      <c r="KFE171" s="1144"/>
      <c r="KFF171" s="1144"/>
      <c r="KFG171" s="1144"/>
      <c r="KFH171" s="1144"/>
      <c r="KFI171" s="1144"/>
      <c r="KFJ171" s="1144"/>
      <c r="KFK171" s="1144"/>
      <c r="KFL171" s="1144"/>
      <c r="KFM171" s="1144"/>
      <c r="KFN171" s="1144"/>
      <c r="KFO171" s="1144"/>
      <c r="KFP171" s="1144"/>
      <c r="KFQ171" s="1144"/>
      <c r="KFR171" s="1144"/>
      <c r="KFS171" s="1144"/>
      <c r="KFT171" s="1144"/>
      <c r="KFU171" s="1144"/>
      <c r="KFV171" s="1144"/>
      <c r="KFW171" s="1144"/>
      <c r="KFX171" s="1144"/>
      <c r="KFY171" s="1144"/>
      <c r="KFZ171" s="1144"/>
      <c r="KGA171" s="1144"/>
      <c r="KGB171" s="1144"/>
      <c r="KGC171" s="1144"/>
      <c r="KGD171" s="1144"/>
      <c r="KGE171" s="1144"/>
      <c r="KGF171" s="1144"/>
      <c r="KGG171" s="1144"/>
      <c r="KGH171" s="1144"/>
      <c r="KGI171" s="1144"/>
      <c r="KGJ171" s="1144"/>
      <c r="KGK171" s="1144"/>
      <c r="KGL171" s="1144"/>
      <c r="KGM171" s="1144"/>
      <c r="KGN171" s="1144"/>
      <c r="KGO171" s="1144"/>
      <c r="KGP171" s="1144"/>
      <c r="KGQ171" s="1144"/>
      <c r="KGR171" s="1144"/>
      <c r="KGS171" s="1144"/>
      <c r="KGT171" s="1144"/>
      <c r="KGU171" s="1144"/>
      <c r="KGV171" s="1144"/>
      <c r="KGW171" s="1144"/>
      <c r="KGX171" s="1144"/>
      <c r="KGY171" s="1144"/>
      <c r="KGZ171" s="1144"/>
      <c r="KHA171" s="1144"/>
      <c r="KHB171" s="1144"/>
      <c r="KHC171" s="1144"/>
      <c r="KHD171" s="1144"/>
      <c r="KHE171" s="1144"/>
      <c r="KHF171" s="1144"/>
      <c r="KHG171" s="1144"/>
      <c r="KHH171" s="1144"/>
      <c r="KHI171" s="1144"/>
      <c r="KHJ171" s="1144"/>
      <c r="KHK171" s="1144"/>
      <c r="KHL171" s="1144"/>
      <c r="KHM171" s="1144"/>
      <c r="KHN171" s="1144"/>
      <c r="KHO171" s="1144"/>
      <c r="KHP171" s="1144"/>
      <c r="KHQ171" s="1144"/>
      <c r="KHR171" s="1144"/>
      <c r="KHS171" s="1144"/>
      <c r="KHT171" s="1144"/>
      <c r="KHU171" s="1144"/>
      <c r="KHV171" s="1144"/>
      <c r="KHW171" s="1144"/>
      <c r="KHX171" s="1144"/>
      <c r="KHY171" s="1144"/>
      <c r="KHZ171" s="1144"/>
      <c r="KIA171" s="1144"/>
      <c r="KIB171" s="1144"/>
      <c r="KIC171" s="1144"/>
      <c r="KID171" s="1144"/>
      <c r="KIE171" s="1144"/>
      <c r="KIF171" s="1144"/>
      <c r="KIG171" s="1144"/>
      <c r="KIH171" s="1144"/>
      <c r="KII171" s="1144"/>
      <c r="KIJ171" s="1144"/>
      <c r="KIK171" s="1144"/>
      <c r="KIL171" s="1144"/>
      <c r="KIM171" s="1144"/>
      <c r="KIN171" s="1144"/>
      <c r="KIO171" s="1144"/>
      <c r="KIP171" s="1144"/>
      <c r="KIQ171" s="1144"/>
      <c r="KIR171" s="1144"/>
      <c r="KIS171" s="1144"/>
      <c r="KIT171" s="1144"/>
      <c r="KIU171" s="1144"/>
      <c r="KIV171" s="1144"/>
      <c r="KIW171" s="1144"/>
      <c r="KIX171" s="1144"/>
      <c r="KIY171" s="1144"/>
      <c r="KIZ171" s="1144"/>
      <c r="KJA171" s="1144"/>
      <c r="KJB171" s="1144"/>
      <c r="KJC171" s="1144"/>
      <c r="KJD171" s="1144"/>
      <c r="KJE171" s="1144"/>
      <c r="KJF171" s="1144"/>
      <c r="KJG171" s="1144"/>
      <c r="KJH171" s="1144"/>
      <c r="KJI171" s="1144"/>
      <c r="KJJ171" s="1144"/>
      <c r="KJK171" s="1144"/>
      <c r="KJL171" s="1144"/>
      <c r="KJM171" s="1144"/>
      <c r="KJN171" s="1144"/>
      <c r="KJO171" s="1144"/>
      <c r="KJP171" s="1144"/>
      <c r="KJQ171" s="1144"/>
      <c r="KJR171" s="1144"/>
      <c r="KJS171" s="1144"/>
      <c r="KJT171" s="1144"/>
      <c r="KJU171" s="1144"/>
      <c r="KJV171" s="1144"/>
      <c r="KJW171" s="1144"/>
      <c r="KJX171" s="1144"/>
      <c r="KJY171" s="1144"/>
      <c r="KJZ171" s="1144"/>
      <c r="KKA171" s="1144"/>
      <c r="KKB171" s="1144"/>
      <c r="KKC171" s="1144"/>
      <c r="KKD171" s="1144"/>
      <c r="KKE171" s="1144"/>
      <c r="KKF171" s="1144"/>
      <c r="KKG171" s="1144"/>
      <c r="KKH171" s="1144"/>
      <c r="KKI171" s="1144"/>
      <c r="KKJ171" s="1144"/>
      <c r="KKK171" s="1144"/>
      <c r="KKL171" s="1144"/>
      <c r="KKM171" s="1144"/>
      <c r="KKN171" s="1144"/>
      <c r="KKO171" s="1144"/>
      <c r="KKP171" s="1144"/>
      <c r="KKQ171" s="1144"/>
      <c r="KKR171" s="1144"/>
      <c r="KKS171" s="1144"/>
      <c r="KKT171" s="1144"/>
      <c r="KKU171" s="1144"/>
      <c r="KKV171" s="1144"/>
      <c r="KKW171" s="1144"/>
      <c r="KKX171" s="1144"/>
      <c r="KKY171" s="1144"/>
      <c r="KKZ171" s="1144"/>
      <c r="KLA171" s="1144"/>
      <c r="KLB171" s="1144"/>
      <c r="KLC171" s="1144"/>
      <c r="KLD171" s="1144"/>
      <c r="KLE171" s="1144"/>
      <c r="KLF171" s="1144"/>
      <c r="KLG171" s="1144"/>
      <c r="KLH171" s="1144"/>
      <c r="KLI171" s="1144"/>
      <c r="KLJ171" s="1144"/>
      <c r="KLK171" s="1144"/>
      <c r="KLL171" s="1144"/>
      <c r="KLM171" s="1144"/>
      <c r="KLN171" s="1144"/>
      <c r="KLO171" s="1144"/>
      <c r="KLP171" s="1144"/>
      <c r="KLQ171" s="1144"/>
      <c r="KLR171" s="1144"/>
      <c r="KLS171" s="1144"/>
      <c r="KLT171" s="1144"/>
      <c r="KLU171" s="1144"/>
      <c r="KLV171" s="1144"/>
      <c r="KLW171" s="1144"/>
      <c r="KLX171" s="1144"/>
      <c r="KLY171" s="1144"/>
      <c r="KLZ171" s="1144"/>
      <c r="KMA171" s="1144"/>
      <c r="KMB171" s="1144"/>
      <c r="KMC171" s="1144"/>
      <c r="KMD171" s="1144"/>
      <c r="KME171" s="1144"/>
      <c r="KMF171" s="1144"/>
      <c r="KMG171" s="1144"/>
      <c r="KMH171" s="1144"/>
      <c r="KMI171" s="1144"/>
      <c r="KMJ171" s="1144"/>
      <c r="KMK171" s="1144"/>
      <c r="KML171" s="1144"/>
      <c r="KMM171" s="1144"/>
      <c r="KMN171" s="1144"/>
      <c r="KMO171" s="1144"/>
      <c r="KMP171" s="1144"/>
      <c r="KMQ171" s="1144"/>
      <c r="KMR171" s="1144"/>
      <c r="KMS171" s="1144"/>
      <c r="KMT171" s="1144"/>
      <c r="KMU171" s="1144"/>
      <c r="KMV171" s="1144"/>
      <c r="KMW171" s="1144"/>
      <c r="KMX171" s="1144"/>
      <c r="KMY171" s="1144"/>
      <c r="KMZ171" s="1144"/>
      <c r="KNA171" s="1144"/>
      <c r="KNB171" s="1144"/>
      <c r="KNC171" s="1144"/>
      <c r="KND171" s="1144"/>
      <c r="KNE171" s="1144"/>
      <c r="KNF171" s="1144"/>
      <c r="KNG171" s="1144"/>
      <c r="KNH171" s="1144"/>
      <c r="KNI171" s="1144"/>
      <c r="KNJ171" s="1144"/>
      <c r="KNK171" s="1144"/>
      <c r="KNL171" s="1144"/>
      <c r="KNM171" s="1144"/>
      <c r="KNN171" s="1144"/>
      <c r="KNO171" s="1144"/>
      <c r="KNP171" s="1144"/>
      <c r="KNQ171" s="1144"/>
      <c r="KNR171" s="1144"/>
      <c r="KNS171" s="1144"/>
      <c r="KNT171" s="1144"/>
      <c r="KNU171" s="1144"/>
      <c r="KNV171" s="1144"/>
      <c r="KNW171" s="1144"/>
      <c r="KNX171" s="1144"/>
      <c r="KNY171" s="1144"/>
      <c r="KNZ171" s="1144"/>
      <c r="KOA171" s="1144"/>
      <c r="KOB171" s="1144"/>
      <c r="KOC171" s="1144"/>
      <c r="KOD171" s="1144"/>
      <c r="KOE171" s="1144"/>
      <c r="KOF171" s="1144"/>
      <c r="KOG171" s="1144"/>
      <c r="KOH171" s="1144"/>
      <c r="KOI171" s="1144"/>
      <c r="KOJ171" s="1144"/>
      <c r="KOK171" s="1144"/>
      <c r="KOL171" s="1144"/>
      <c r="KOM171" s="1144"/>
      <c r="KON171" s="1144"/>
      <c r="KOO171" s="1144"/>
      <c r="KOP171" s="1144"/>
      <c r="KOQ171" s="1144"/>
      <c r="KOR171" s="1144"/>
      <c r="KOS171" s="1144"/>
      <c r="KOT171" s="1144"/>
      <c r="KOU171" s="1144"/>
      <c r="KOV171" s="1144"/>
      <c r="KOW171" s="1144"/>
      <c r="KOX171" s="1144"/>
      <c r="KOY171" s="1144"/>
      <c r="KOZ171" s="1144"/>
      <c r="KPA171" s="1144"/>
      <c r="KPB171" s="1144"/>
      <c r="KPC171" s="1144"/>
      <c r="KPD171" s="1144"/>
      <c r="KPE171" s="1144"/>
      <c r="KPF171" s="1144"/>
      <c r="KPG171" s="1144"/>
      <c r="KPH171" s="1144"/>
      <c r="KPI171" s="1144"/>
      <c r="KPJ171" s="1144"/>
      <c r="KPK171" s="1144"/>
      <c r="KPL171" s="1144"/>
      <c r="KPM171" s="1144"/>
      <c r="KPN171" s="1144"/>
      <c r="KPO171" s="1144"/>
      <c r="KPP171" s="1144"/>
      <c r="KPQ171" s="1144"/>
      <c r="KPR171" s="1144"/>
      <c r="KPS171" s="1144"/>
      <c r="KPT171" s="1144"/>
      <c r="KPU171" s="1144"/>
      <c r="KPV171" s="1144"/>
      <c r="KPW171" s="1144"/>
      <c r="KPX171" s="1144"/>
      <c r="KPY171" s="1144"/>
      <c r="KPZ171" s="1144"/>
      <c r="KQA171" s="1144"/>
      <c r="KQB171" s="1144"/>
      <c r="KQC171" s="1144"/>
      <c r="KQD171" s="1144"/>
      <c r="KQE171" s="1144"/>
      <c r="KQF171" s="1144"/>
      <c r="KQG171" s="1144"/>
      <c r="KQH171" s="1144"/>
      <c r="KQI171" s="1144"/>
      <c r="KQJ171" s="1144"/>
      <c r="KQK171" s="1144"/>
      <c r="KQL171" s="1144"/>
      <c r="KQM171" s="1144"/>
      <c r="KQN171" s="1144"/>
      <c r="KQO171" s="1144"/>
      <c r="KQP171" s="1144"/>
      <c r="KQQ171" s="1144"/>
      <c r="KQR171" s="1144"/>
      <c r="KQS171" s="1144"/>
      <c r="KQT171" s="1144"/>
      <c r="KQU171" s="1144"/>
      <c r="KQV171" s="1144"/>
      <c r="KQW171" s="1144"/>
      <c r="KQX171" s="1144"/>
      <c r="KQY171" s="1144"/>
      <c r="KQZ171" s="1144"/>
      <c r="KRA171" s="1144"/>
      <c r="KRB171" s="1144"/>
      <c r="KRC171" s="1144"/>
      <c r="KRD171" s="1144"/>
      <c r="KRE171" s="1144"/>
      <c r="KRF171" s="1144"/>
      <c r="KRG171" s="1144"/>
      <c r="KRH171" s="1144"/>
      <c r="KRI171" s="1144"/>
      <c r="KRJ171" s="1144"/>
      <c r="KRK171" s="1144"/>
      <c r="KRL171" s="1144"/>
      <c r="KRM171" s="1144"/>
      <c r="KRN171" s="1144"/>
      <c r="KRO171" s="1144"/>
      <c r="KRP171" s="1144"/>
      <c r="KRQ171" s="1144"/>
      <c r="KRR171" s="1144"/>
      <c r="KRS171" s="1144"/>
      <c r="KRT171" s="1144"/>
      <c r="KRU171" s="1144"/>
      <c r="KRV171" s="1144"/>
      <c r="KRW171" s="1144"/>
      <c r="KRX171" s="1144"/>
      <c r="KRY171" s="1144"/>
      <c r="KRZ171" s="1144"/>
      <c r="KSA171" s="1144"/>
      <c r="KSB171" s="1144"/>
      <c r="KSC171" s="1144"/>
      <c r="KSD171" s="1144"/>
      <c r="KSE171" s="1144"/>
      <c r="KSF171" s="1144"/>
      <c r="KSG171" s="1144"/>
      <c r="KSH171" s="1144"/>
      <c r="KSI171" s="1144"/>
      <c r="KSJ171" s="1144"/>
      <c r="KSK171" s="1144"/>
      <c r="KSL171" s="1144"/>
      <c r="KSM171" s="1144"/>
      <c r="KSN171" s="1144"/>
      <c r="KSO171" s="1144"/>
      <c r="KSP171" s="1144"/>
      <c r="KSQ171" s="1144"/>
      <c r="KSR171" s="1144"/>
      <c r="KSS171" s="1144"/>
      <c r="KST171" s="1144"/>
      <c r="KSU171" s="1144"/>
      <c r="KSV171" s="1144"/>
      <c r="KSW171" s="1144"/>
      <c r="KSX171" s="1144"/>
      <c r="KSY171" s="1144"/>
      <c r="KSZ171" s="1144"/>
      <c r="KTA171" s="1144"/>
      <c r="KTB171" s="1144"/>
      <c r="KTC171" s="1144"/>
      <c r="KTD171" s="1144"/>
      <c r="KTE171" s="1144"/>
      <c r="KTF171" s="1144"/>
      <c r="KTG171" s="1144"/>
      <c r="KTH171" s="1144"/>
      <c r="KTI171" s="1144"/>
      <c r="KTJ171" s="1144"/>
      <c r="KTK171" s="1144"/>
      <c r="KTL171" s="1144"/>
      <c r="KTM171" s="1144"/>
      <c r="KTN171" s="1144"/>
      <c r="KTO171" s="1144"/>
      <c r="KTP171" s="1144"/>
      <c r="KTQ171" s="1144"/>
      <c r="KTR171" s="1144"/>
      <c r="KTS171" s="1144"/>
      <c r="KTT171" s="1144"/>
      <c r="KTU171" s="1144"/>
      <c r="KTV171" s="1144"/>
      <c r="KTW171" s="1144"/>
      <c r="KTX171" s="1144"/>
      <c r="KTY171" s="1144"/>
      <c r="KTZ171" s="1144"/>
      <c r="KUA171" s="1144"/>
      <c r="KUB171" s="1144"/>
      <c r="KUC171" s="1144"/>
      <c r="KUD171" s="1144"/>
      <c r="KUE171" s="1144"/>
      <c r="KUF171" s="1144"/>
      <c r="KUG171" s="1144"/>
      <c r="KUH171" s="1144"/>
      <c r="KUI171" s="1144"/>
      <c r="KUJ171" s="1144"/>
      <c r="KUK171" s="1144"/>
      <c r="KUL171" s="1144"/>
      <c r="KUM171" s="1144"/>
      <c r="KUN171" s="1144"/>
      <c r="KUO171" s="1144"/>
      <c r="KUP171" s="1144"/>
      <c r="KUQ171" s="1144"/>
      <c r="KUR171" s="1144"/>
      <c r="KUS171" s="1144"/>
      <c r="KUT171" s="1144"/>
      <c r="KUU171" s="1144"/>
      <c r="KUV171" s="1144"/>
      <c r="KUW171" s="1144"/>
      <c r="KUX171" s="1144"/>
      <c r="KUY171" s="1144"/>
      <c r="KUZ171" s="1144"/>
      <c r="KVA171" s="1144"/>
      <c r="KVB171" s="1144"/>
      <c r="KVC171" s="1144"/>
      <c r="KVD171" s="1144"/>
      <c r="KVE171" s="1144"/>
      <c r="KVF171" s="1144"/>
      <c r="KVG171" s="1144"/>
      <c r="KVH171" s="1144"/>
      <c r="KVI171" s="1144"/>
      <c r="KVJ171" s="1144"/>
      <c r="KVK171" s="1144"/>
      <c r="KVL171" s="1144"/>
      <c r="KVM171" s="1144"/>
      <c r="KVN171" s="1144"/>
      <c r="KVO171" s="1144"/>
      <c r="KVP171" s="1144"/>
      <c r="KVQ171" s="1144"/>
      <c r="KVR171" s="1144"/>
      <c r="KVS171" s="1144"/>
      <c r="KVT171" s="1144"/>
      <c r="KVU171" s="1144"/>
      <c r="KVV171" s="1144"/>
      <c r="KVW171" s="1144"/>
      <c r="KVX171" s="1144"/>
      <c r="KVY171" s="1144"/>
      <c r="KVZ171" s="1144"/>
      <c r="KWA171" s="1144"/>
      <c r="KWB171" s="1144"/>
      <c r="KWC171" s="1144"/>
      <c r="KWD171" s="1144"/>
      <c r="KWE171" s="1144"/>
      <c r="KWF171" s="1144"/>
      <c r="KWG171" s="1144"/>
      <c r="KWH171" s="1144"/>
      <c r="KWI171" s="1144"/>
      <c r="KWJ171" s="1144"/>
      <c r="KWK171" s="1144"/>
      <c r="KWL171" s="1144"/>
      <c r="KWM171" s="1144"/>
      <c r="KWN171" s="1144"/>
      <c r="KWO171" s="1144"/>
      <c r="KWP171" s="1144"/>
      <c r="KWQ171" s="1144"/>
      <c r="KWR171" s="1144"/>
      <c r="KWS171" s="1144"/>
      <c r="KWT171" s="1144"/>
      <c r="KWU171" s="1144"/>
      <c r="KWV171" s="1144"/>
      <c r="KWW171" s="1144"/>
      <c r="KWX171" s="1144"/>
      <c r="KWY171" s="1144"/>
      <c r="KWZ171" s="1144"/>
      <c r="KXA171" s="1144"/>
      <c r="KXB171" s="1144"/>
      <c r="KXC171" s="1144"/>
      <c r="KXD171" s="1144"/>
      <c r="KXE171" s="1144"/>
      <c r="KXF171" s="1144"/>
      <c r="KXG171" s="1144"/>
      <c r="KXH171" s="1144"/>
      <c r="KXI171" s="1144"/>
      <c r="KXJ171" s="1144"/>
      <c r="KXK171" s="1144"/>
      <c r="KXL171" s="1144"/>
      <c r="KXM171" s="1144"/>
      <c r="KXN171" s="1144"/>
      <c r="KXO171" s="1144"/>
      <c r="KXP171" s="1144"/>
      <c r="KXQ171" s="1144"/>
      <c r="KXR171" s="1144"/>
      <c r="KXS171" s="1144"/>
      <c r="KXT171" s="1144"/>
      <c r="KXU171" s="1144"/>
      <c r="KXV171" s="1144"/>
      <c r="KXW171" s="1144"/>
      <c r="KXX171" s="1144"/>
      <c r="KXY171" s="1144"/>
      <c r="KXZ171" s="1144"/>
      <c r="KYA171" s="1144"/>
      <c r="KYB171" s="1144"/>
      <c r="KYC171" s="1144"/>
      <c r="KYD171" s="1144"/>
      <c r="KYE171" s="1144"/>
      <c r="KYF171" s="1144"/>
      <c r="KYG171" s="1144"/>
      <c r="KYH171" s="1144"/>
      <c r="KYI171" s="1144"/>
      <c r="KYJ171" s="1144"/>
      <c r="KYK171" s="1144"/>
      <c r="KYL171" s="1144"/>
      <c r="KYM171" s="1144"/>
      <c r="KYN171" s="1144"/>
      <c r="KYO171" s="1144"/>
      <c r="KYP171" s="1144"/>
      <c r="KYQ171" s="1144"/>
      <c r="KYR171" s="1144"/>
      <c r="KYS171" s="1144"/>
      <c r="KYT171" s="1144"/>
      <c r="KYU171" s="1144"/>
      <c r="KYV171" s="1144"/>
      <c r="KYW171" s="1144"/>
      <c r="KYX171" s="1144"/>
      <c r="KYY171" s="1144"/>
      <c r="KYZ171" s="1144"/>
      <c r="KZA171" s="1144"/>
      <c r="KZB171" s="1144"/>
      <c r="KZC171" s="1144"/>
      <c r="KZD171" s="1144"/>
      <c r="KZE171" s="1144"/>
      <c r="KZF171" s="1144"/>
      <c r="KZG171" s="1144"/>
      <c r="KZH171" s="1144"/>
      <c r="KZI171" s="1144"/>
      <c r="KZJ171" s="1144"/>
      <c r="KZK171" s="1144"/>
      <c r="KZL171" s="1144"/>
      <c r="KZM171" s="1144"/>
      <c r="KZN171" s="1144"/>
      <c r="KZO171" s="1144"/>
      <c r="KZP171" s="1144"/>
      <c r="KZQ171" s="1144"/>
      <c r="KZR171" s="1144"/>
      <c r="KZS171" s="1144"/>
      <c r="KZT171" s="1144"/>
      <c r="KZU171" s="1144"/>
      <c r="KZV171" s="1144"/>
      <c r="KZW171" s="1144"/>
      <c r="KZX171" s="1144"/>
      <c r="KZY171" s="1144"/>
      <c r="KZZ171" s="1144"/>
      <c r="LAA171" s="1144"/>
      <c r="LAB171" s="1144"/>
      <c r="LAC171" s="1144"/>
      <c r="LAD171" s="1144"/>
      <c r="LAE171" s="1144"/>
      <c r="LAF171" s="1144"/>
      <c r="LAG171" s="1144"/>
      <c r="LAH171" s="1144"/>
      <c r="LAI171" s="1144"/>
      <c r="LAJ171" s="1144"/>
      <c r="LAK171" s="1144"/>
      <c r="LAL171" s="1144"/>
      <c r="LAM171" s="1144"/>
      <c r="LAN171" s="1144"/>
      <c r="LAO171" s="1144"/>
      <c r="LAP171" s="1144"/>
      <c r="LAQ171" s="1144"/>
      <c r="LAR171" s="1144"/>
      <c r="LAS171" s="1144"/>
      <c r="LAT171" s="1144"/>
      <c r="LAU171" s="1144"/>
      <c r="LAV171" s="1144"/>
      <c r="LAW171" s="1144"/>
      <c r="LAX171" s="1144"/>
      <c r="LAY171" s="1144"/>
      <c r="LAZ171" s="1144"/>
      <c r="LBA171" s="1144"/>
      <c r="LBB171" s="1144"/>
      <c r="LBC171" s="1144"/>
      <c r="LBD171" s="1144"/>
      <c r="LBE171" s="1144"/>
      <c r="LBF171" s="1144"/>
      <c r="LBG171" s="1144"/>
      <c r="LBH171" s="1144"/>
      <c r="LBI171" s="1144"/>
      <c r="LBJ171" s="1144"/>
      <c r="LBK171" s="1144"/>
      <c r="LBL171" s="1144"/>
      <c r="LBM171" s="1144"/>
      <c r="LBN171" s="1144"/>
      <c r="LBO171" s="1144"/>
      <c r="LBP171" s="1144"/>
      <c r="LBQ171" s="1144"/>
      <c r="LBR171" s="1144"/>
      <c r="LBS171" s="1144"/>
      <c r="LBT171" s="1144"/>
      <c r="LBU171" s="1144"/>
      <c r="LBV171" s="1144"/>
      <c r="LBW171" s="1144"/>
      <c r="LBX171" s="1144"/>
      <c r="LBY171" s="1144"/>
      <c r="LBZ171" s="1144"/>
      <c r="LCA171" s="1144"/>
      <c r="LCB171" s="1144"/>
      <c r="LCC171" s="1144"/>
      <c r="LCD171" s="1144"/>
      <c r="LCE171" s="1144"/>
      <c r="LCF171" s="1144"/>
      <c r="LCG171" s="1144"/>
      <c r="LCH171" s="1144"/>
      <c r="LCI171" s="1144"/>
      <c r="LCJ171" s="1144"/>
      <c r="LCK171" s="1144"/>
      <c r="LCL171" s="1144"/>
      <c r="LCM171" s="1144"/>
      <c r="LCN171" s="1144"/>
      <c r="LCO171" s="1144"/>
      <c r="LCP171" s="1144"/>
      <c r="LCQ171" s="1144"/>
      <c r="LCR171" s="1144"/>
      <c r="LCS171" s="1144"/>
      <c r="LCT171" s="1144"/>
      <c r="LCU171" s="1144"/>
      <c r="LCV171" s="1144"/>
      <c r="LCW171" s="1144"/>
      <c r="LCX171" s="1144"/>
      <c r="LCY171" s="1144"/>
      <c r="LCZ171" s="1144"/>
      <c r="LDA171" s="1144"/>
      <c r="LDB171" s="1144"/>
      <c r="LDC171" s="1144"/>
      <c r="LDD171" s="1144"/>
      <c r="LDE171" s="1144"/>
      <c r="LDF171" s="1144"/>
      <c r="LDG171" s="1144"/>
      <c r="LDH171" s="1144"/>
      <c r="LDI171" s="1144"/>
      <c r="LDJ171" s="1144"/>
      <c r="LDK171" s="1144"/>
      <c r="LDL171" s="1144"/>
      <c r="LDM171" s="1144"/>
      <c r="LDN171" s="1144"/>
      <c r="LDO171" s="1144"/>
      <c r="LDP171" s="1144"/>
      <c r="LDQ171" s="1144"/>
      <c r="LDR171" s="1144"/>
      <c r="LDS171" s="1144"/>
      <c r="LDT171" s="1144"/>
      <c r="LDU171" s="1144"/>
      <c r="LDV171" s="1144"/>
      <c r="LDW171" s="1144"/>
      <c r="LDX171" s="1144"/>
      <c r="LDY171" s="1144"/>
      <c r="LDZ171" s="1144"/>
      <c r="LEA171" s="1144"/>
      <c r="LEB171" s="1144"/>
      <c r="LEC171" s="1144"/>
      <c r="LED171" s="1144"/>
      <c r="LEE171" s="1144"/>
      <c r="LEF171" s="1144"/>
      <c r="LEG171" s="1144"/>
      <c r="LEH171" s="1144"/>
      <c r="LEI171" s="1144"/>
      <c r="LEJ171" s="1144"/>
      <c r="LEK171" s="1144"/>
      <c r="LEL171" s="1144"/>
      <c r="LEM171" s="1144"/>
      <c r="LEN171" s="1144"/>
      <c r="LEO171" s="1144"/>
      <c r="LEP171" s="1144"/>
      <c r="LEQ171" s="1144"/>
      <c r="LER171" s="1144"/>
      <c r="LES171" s="1144"/>
      <c r="LET171" s="1144"/>
      <c r="LEU171" s="1144"/>
      <c r="LEV171" s="1144"/>
      <c r="LEW171" s="1144"/>
      <c r="LEX171" s="1144"/>
      <c r="LEY171" s="1144"/>
      <c r="LEZ171" s="1144"/>
      <c r="LFA171" s="1144"/>
      <c r="LFB171" s="1144"/>
      <c r="LFC171" s="1144"/>
      <c r="LFD171" s="1144"/>
      <c r="LFE171" s="1144"/>
      <c r="LFF171" s="1144"/>
      <c r="LFG171" s="1144"/>
      <c r="LFH171" s="1144"/>
      <c r="LFI171" s="1144"/>
      <c r="LFJ171" s="1144"/>
      <c r="LFK171" s="1144"/>
      <c r="LFL171" s="1144"/>
      <c r="LFM171" s="1144"/>
      <c r="LFN171" s="1144"/>
      <c r="LFO171" s="1144"/>
      <c r="LFP171" s="1144"/>
      <c r="LFQ171" s="1144"/>
      <c r="LFR171" s="1144"/>
      <c r="LFS171" s="1144"/>
      <c r="LFT171" s="1144"/>
      <c r="LFU171" s="1144"/>
      <c r="LFV171" s="1144"/>
      <c r="LFW171" s="1144"/>
      <c r="LFX171" s="1144"/>
      <c r="LFY171" s="1144"/>
      <c r="LFZ171" s="1144"/>
      <c r="LGA171" s="1144"/>
      <c r="LGB171" s="1144"/>
      <c r="LGC171" s="1144"/>
      <c r="LGD171" s="1144"/>
      <c r="LGE171" s="1144"/>
      <c r="LGF171" s="1144"/>
      <c r="LGG171" s="1144"/>
      <c r="LGH171" s="1144"/>
      <c r="LGI171" s="1144"/>
      <c r="LGJ171" s="1144"/>
      <c r="LGK171" s="1144"/>
      <c r="LGL171" s="1144"/>
      <c r="LGM171" s="1144"/>
      <c r="LGN171" s="1144"/>
      <c r="LGO171" s="1144"/>
      <c r="LGP171" s="1144"/>
      <c r="LGQ171" s="1144"/>
      <c r="LGR171" s="1144"/>
      <c r="LGS171" s="1144"/>
      <c r="LGT171" s="1144"/>
      <c r="LGU171" s="1144"/>
      <c r="LGV171" s="1144"/>
      <c r="LGW171" s="1144"/>
      <c r="LGX171" s="1144"/>
      <c r="LGY171" s="1144"/>
      <c r="LGZ171" s="1144"/>
      <c r="LHA171" s="1144"/>
      <c r="LHB171" s="1144"/>
      <c r="LHC171" s="1144"/>
      <c r="LHD171" s="1144"/>
      <c r="LHE171" s="1144"/>
      <c r="LHF171" s="1144"/>
      <c r="LHG171" s="1144"/>
      <c r="LHH171" s="1144"/>
      <c r="LHI171" s="1144"/>
      <c r="LHJ171" s="1144"/>
      <c r="LHK171" s="1144"/>
      <c r="LHL171" s="1144"/>
      <c r="LHM171" s="1144"/>
      <c r="LHN171" s="1144"/>
      <c r="LHO171" s="1144"/>
      <c r="LHP171" s="1144"/>
      <c r="LHQ171" s="1144"/>
      <c r="LHR171" s="1144"/>
      <c r="LHS171" s="1144"/>
      <c r="LHT171" s="1144"/>
      <c r="LHU171" s="1144"/>
      <c r="LHV171" s="1144"/>
      <c r="LHW171" s="1144"/>
      <c r="LHX171" s="1144"/>
      <c r="LHY171" s="1144"/>
      <c r="LHZ171" s="1144"/>
      <c r="LIA171" s="1144"/>
      <c r="LIB171" s="1144"/>
      <c r="LIC171" s="1144"/>
      <c r="LID171" s="1144"/>
      <c r="LIE171" s="1144"/>
      <c r="LIF171" s="1144"/>
      <c r="LIG171" s="1144"/>
      <c r="LIH171" s="1144"/>
      <c r="LII171" s="1144"/>
      <c r="LIJ171" s="1144"/>
      <c r="LIK171" s="1144"/>
      <c r="LIL171" s="1144"/>
      <c r="LIM171" s="1144"/>
      <c r="LIN171" s="1144"/>
      <c r="LIO171" s="1144"/>
      <c r="LIP171" s="1144"/>
      <c r="LIQ171" s="1144"/>
      <c r="LIR171" s="1144"/>
      <c r="LIS171" s="1144"/>
      <c r="LIT171" s="1144"/>
      <c r="LIU171" s="1144"/>
      <c r="LIV171" s="1144"/>
      <c r="LIW171" s="1144"/>
      <c r="LIX171" s="1144"/>
      <c r="LIY171" s="1144"/>
      <c r="LIZ171" s="1144"/>
      <c r="LJA171" s="1144"/>
      <c r="LJB171" s="1144"/>
      <c r="LJC171" s="1144"/>
      <c r="LJD171" s="1144"/>
      <c r="LJE171" s="1144"/>
      <c r="LJF171" s="1144"/>
      <c r="LJG171" s="1144"/>
      <c r="LJH171" s="1144"/>
      <c r="LJI171" s="1144"/>
      <c r="LJJ171" s="1144"/>
      <c r="LJK171" s="1144"/>
      <c r="LJL171" s="1144"/>
      <c r="LJM171" s="1144"/>
      <c r="LJN171" s="1144"/>
      <c r="LJO171" s="1144"/>
      <c r="LJP171" s="1144"/>
      <c r="LJQ171" s="1144"/>
      <c r="LJR171" s="1144"/>
      <c r="LJS171" s="1144"/>
      <c r="LJT171" s="1144"/>
      <c r="LJU171" s="1144"/>
      <c r="LJV171" s="1144"/>
      <c r="LJW171" s="1144"/>
      <c r="LJX171" s="1144"/>
      <c r="LJY171" s="1144"/>
      <c r="LJZ171" s="1144"/>
      <c r="LKA171" s="1144"/>
      <c r="LKB171" s="1144"/>
      <c r="LKC171" s="1144"/>
      <c r="LKD171" s="1144"/>
      <c r="LKE171" s="1144"/>
      <c r="LKF171" s="1144"/>
      <c r="LKG171" s="1144"/>
      <c r="LKH171" s="1144"/>
      <c r="LKI171" s="1144"/>
      <c r="LKJ171" s="1144"/>
      <c r="LKK171" s="1144"/>
      <c r="LKL171" s="1144"/>
      <c r="LKM171" s="1144"/>
      <c r="LKN171" s="1144"/>
      <c r="LKO171" s="1144"/>
      <c r="LKP171" s="1144"/>
      <c r="LKQ171" s="1144"/>
      <c r="LKR171" s="1144"/>
      <c r="LKS171" s="1144"/>
      <c r="LKT171" s="1144"/>
      <c r="LKU171" s="1144"/>
      <c r="LKV171" s="1144"/>
      <c r="LKW171" s="1144"/>
      <c r="LKX171" s="1144"/>
      <c r="LKY171" s="1144"/>
      <c r="LKZ171" s="1144"/>
      <c r="LLA171" s="1144"/>
      <c r="LLB171" s="1144"/>
      <c r="LLC171" s="1144"/>
      <c r="LLD171" s="1144"/>
      <c r="LLE171" s="1144"/>
      <c r="LLF171" s="1144"/>
      <c r="LLG171" s="1144"/>
      <c r="LLH171" s="1144"/>
      <c r="LLI171" s="1144"/>
      <c r="LLJ171" s="1144"/>
      <c r="LLK171" s="1144"/>
      <c r="LLL171" s="1144"/>
      <c r="LLM171" s="1144"/>
      <c r="LLN171" s="1144"/>
      <c r="LLO171" s="1144"/>
      <c r="LLP171" s="1144"/>
      <c r="LLQ171" s="1144"/>
      <c r="LLR171" s="1144"/>
      <c r="LLS171" s="1144"/>
      <c r="LLT171" s="1144"/>
      <c r="LLU171" s="1144"/>
      <c r="LLV171" s="1144"/>
      <c r="LLW171" s="1144"/>
      <c r="LLX171" s="1144"/>
      <c r="LLY171" s="1144"/>
      <c r="LLZ171" s="1144"/>
      <c r="LMA171" s="1144"/>
      <c r="LMB171" s="1144"/>
      <c r="LMC171" s="1144"/>
      <c r="LMD171" s="1144"/>
      <c r="LME171" s="1144"/>
      <c r="LMF171" s="1144"/>
      <c r="LMG171" s="1144"/>
      <c r="LMH171" s="1144"/>
      <c r="LMI171" s="1144"/>
      <c r="LMJ171" s="1144"/>
      <c r="LMK171" s="1144"/>
      <c r="LML171" s="1144"/>
      <c r="LMM171" s="1144"/>
      <c r="LMN171" s="1144"/>
      <c r="LMO171" s="1144"/>
      <c r="LMP171" s="1144"/>
      <c r="LMQ171" s="1144"/>
      <c r="LMR171" s="1144"/>
      <c r="LMS171" s="1144"/>
      <c r="LMT171" s="1144"/>
      <c r="LMU171" s="1144"/>
      <c r="LMV171" s="1144"/>
      <c r="LMW171" s="1144"/>
      <c r="LMX171" s="1144"/>
      <c r="LMY171" s="1144"/>
      <c r="LMZ171" s="1144"/>
      <c r="LNA171" s="1144"/>
      <c r="LNB171" s="1144"/>
      <c r="LNC171" s="1144"/>
      <c r="LND171" s="1144"/>
      <c r="LNE171" s="1144"/>
      <c r="LNF171" s="1144"/>
      <c r="LNG171" s="1144"/>
      <c r="LNH171" s="1144"/>
      <c r="LNI171" s="1144"/>
      <c r="LNJ171" s="1144"/>
      <c r="LNK171" s="1144"/>
      <c r="LNL171" s="1144"/>
      <c r="LNM171" s="1144"/>
      <c r="LNN171" s="1144"/>
      <c r="LNO171" s="1144"/>
      <c r="LNP171" s="1144"/>
      <c r="LNQ171" s="1144"/>
      <c r="LNR171" s="1144"/>
      <c r="LNS171" s="1144"/>
      <c r="LNT171" s="1144"/>
      <c r="LNU171" s="1144"/>
      <c r="LNV171" s="1144"/>
      <c r="LNW171" s="1144"/>
      <c r="LNX171" s="1144"/>
      <c r="LNY171" s="1144"/>
      <c r="LNZ171" s="1144"/>
      <c r="LOA171" s="1144"/>
      <c r="LOB171" s="1144"/>
      <c r="LOC171" s="1144"/>
      <c r="LOD171" s="1144"/>
      <c r="LOE171" s="1144"/>
      <c r="LOF171" s="1144"/>
      <c r="LOG171" s="1144"/>
      <c r="LOH171" s="1144"/>
      <c r="LOI171" s="1144"/>
      <c r="LOJ171" s="1144"/>
      <c r="LOK171" s="1144"/>
      <c r="LOL171" s="1144"/>
      <c r="LOM171" s="1144"/>
      <c r="LON171" s="1144"/>
      <c r="LOO171" s="1144"/>
      <c r="LOP171" s="1144"/>
      <c r="LOQ171" s="1144"/>
      <c r="LOR171" s="1144"/>
      <c r="LOS171" s="1144"/>
      <c r="LOT171" s="1144"/>
      <c r="LOU171" s="1144"/>
      <c r="LOV171" s="1144"/>
      <c r="LOW171" s="1144"/>
      <c r="LOX171" s="1144"/>
      <c r="LOY171" s="1144"/>
      <c r="LOZ171" s="1144"/>
      <c r="LPA171" s="1144"/>
      <c r="LPB171" s="1144"/>
      <c r="LPC171" s="1144"/>
      <c r="LPD171" s="1144"/>
      <c r="LPE171" s="1144"/>
      <c r="LPF171" s="1144"/>
      <c r="LPG171" s="1144"/>
      <c r="LPH171" s="1144"/>
      <c r="LPI171" s="1144"/>
      <c r="LPJ171" s="1144"/>
      <c r="LPK171" s="1144"/>
      <c r="LPL171" s="1144"/>
      <c r="LPM171" s="1144"/>
      <c r="LPN171" s="1144"/>
      <c r="LPO171" s="1144"/>
      <c r="LPP171" s="1144"/>
      <c r="LPQ171" s="1144"/>
      <c r="LPR171" s="1144"/>
      <c r="LPS171" s="1144"/>
      <c r="LPT171" s="1144"/>
      <c r="LPU171" s="1144"/>
      <c r="LPV171" s="1144"/>
      <c r="LPW171" s="1144"/>
      <c r="LPX171" s="1144"/>
      <c r="LPY171" s="1144"/>
      <c r="LPZ171" s="1144"/>
      <c r="LQA171" s="1144"/>
      <c r="LQB171" s="1144"/>
      <c r="LQC171" s="1144"/>
      <c r="LQD171" s="1144"/>
      <c r="LQE171" s="1144"/>
      <c r="LQF171" s="1144"/>
      <c r="LQG171" s="1144"/>
      <c r="LQH171" s="1144"/>
      <c r="LQI171" s="1144"/>
      <c r="LQJ171" s="1144"/>
      <c r="LQK171" s="1144"/>
      <c r="LQL171" s="1144"/>
      <c r="LQM171" s="1144"/>
      <c r="LQN171" s="1144"/>
      <c r="LQO171" s="1144"/>
      <c r="LQP171" s="1144"/>
      <c r="LQQ171" s="1144"/>
      <c r="LQR171" s="1144"/>
      <c r="LQS171" s="1144"/>
      <c r="LQT171" s="1144"/>
      <c r="LQU171" s="1144"/>
      <c r="LQV171" s="1144"/>
      <c r="LQW171" s="1144"/>
      <c r="LQX171" s="1144"/>
      <c r="LQY171" s="1144"/>
      <c r="LQZ171" s="1144"/>
      <c r="LRA171" s="1144"/>
      <c r="LRB171" s="1144"/>
      <c r="LRC171" s="1144"/>
      <c r="LRD171" s="1144"/>
      <c r="LRE171" s="1144"/>
      <c r="LRF171" s="1144"/>
      <c r="LRG171" s="1144"/>
      <c r="LRH171" s="1144"/>
      <c r="LRI171" s="1144"/>
      <c r="LRJ171" s="1144"/>
      <c r="LRK171" s="1144"/>
      <c r="LRL171" s="1144"/>
      <c r="LRM171" s="1144"/>
      <c r="LRN171" s="1144"/>
      <c r="LRO171" s="1144"/>
      <c r="LRP171" s="1144"/>
      <c r="LRQ171" s="1144"/>
      <c r="LRR171" s="1144"/>
      <c r="LRS171" s="1144"/>
      <c r="LRT171" s="1144"/>
      <c r="LRU171" s="1144"/>
      <c r="LRV171" s="1144"/>
      <c r="LRW171" s="1144"/>
      <c r="LRX171" s="1144"/>
      <c r="LRY171" s="1144"/>
      <c r="LRZ171" s="1144"/>
      <c r="LSA171" s="1144"/>
      <c r="LSB171" s="1144"/>
      <c r="LSC171" s="1144"/>
      <c r="LSD171" s="1144"/>
      <c r="LSE171" s="1144"/>
      <c r="LSF171" s="1144"/>
      <c r="LSG171" s="1144"/>
      <c r="LSH171" s="1144"/>
      <c r="LSI171" s="1144"/>
      <c r="LSJ171" s="1144"/>
      <c r="LSK171" s="1144"/>
      <c r="LSL171" s="1144"/>
      <c r="LSM171" s="1144"/>
      <c r="LSN171" s="1144"/>
      <c r="LSO171" s="1144"/>
      <c r="LSP171" s="1144"/>
      <c r="LSQ171" s="1144"/>
      <c r="LSR171" s="1144"/>
      <c r="LSS171" s="1144"/>
      <c r="LST171" s="1144"/>
      <c r="LSU171" s="1144"/>
      <c r="LSV171" s="1144"/>
      <c r="LSW171" s="1144"/>
      <c r="LSX171" s="1144"/>
      <c r="LSY171" s="1144"/>
      <c r="LSZ171" s="1144"/>
      <c r="LTA171" s="1144"/>
      <c r="LTB171" s="1144"/>
      <c r="LTC171" s="1144"/>
      <c r="LTD171" s="1144"/>
      <c r="LTE171" s="1144"/>
      <c r="LTF171" s="1144"/>
      <c r="LTG171" s="1144"/>
      <c r="LTH171" s="1144"/>
      <c r="LTI171" s="1144"/>
      <c r="LTJ171" s="1144"/>
      <c r="LTK171" s="1144"/>
      <c r="LTL171" s="1144"/>
      <c r="LTM171" s="1144"/>
      <c r="LTN171" s="1144"/>
      <c r="LTO171" s="1144"/>
      <c r="LTP171" s="1144"/>
      <c r="LTQ171" s="1144"/>
      <c r="LTR171" s="1144"/>
      <c r="LTS171" s="1144"/>
      <c r="LTT171" s="1144"/>
      <c r="LTU171" s="1144"/>
      <c r="LTV171" s="1144"/>
      <c r="LTW171" s="1144"/>
      <c r="LTX171" s="1144"/>
      <c r="LTY171" s="1144"/>
      <c r="LTZ171" s="1144"/>
      <c r="LUA171" s="1144"/>
      <c r="LUB171" s="1144"/>
      <c r="LUC171" s="1144"/>
      <c r="LUD171" s="1144"/>
      <c r="LUE171" s="1144"/>
      <c r="LUF171" s="1144"/>
      <c r="LUG171" s="1144"/>
      <c r="LUH171" s="1144"/>
      <c r="LUI171" s="1144"/>
      <c r="LUJ171" s="1144"/>
      <c r="LUK171" s="1144"/>
      <c r="LUL171" s="1144"/>
      <c r="LUM171" s="1144"/>
      <c r="LUN171" s="1144"/>
      <c r="LUO171" s="1144"/>
      <c r="LUP171" s="1144"/>
      <c r="LUQ171" s="1144"/>
      <c r="LUR171" s="1144"/>
      <c r="LUS171" s="1144"/>
      <c r="LUT171" s="1144"/>
      <c r="LUU171" s="1144"/>
      <c r="LUV171" s="1144"/>
      <c r="LUW171" s="1144"/>
      <c r="LUX171" s="1144"/>
      <c r="LUY171" s="1144"/>
      <c r="LUZ171" s="1144"/>
      <c r="LVA171" s="1144"/>
      <c r="LVB171" s="1144"/>
      <c r="LVC171" s="1144"/>
      <c r="LVD171" s="1144"/>
      <c r="LVE171" s="1144"/>
      <c r="LVF171" s="1144"/>
      <c r="LVG171" s="1144"/>
      <c r="LVH171" s="1144"/>
      <c r="LVI171" s="1144"/>
      <c r="LVJ171" s="1144"/>
      <c r="LVK171" s="1144"/>
      <c r="LVL171" s="1144"/>
      <c r="LVM171" s="1144"/>
      <c r="LVN171" s="1144"/>
      <c r="LVO171" s="1144"/>
      <c r="LVP171" s="1144"/>
      <c r="LVQ171" s="1144"/>
      <c r="LVR171" s="1144"/>
      <c r="LVS171" s="1144"/>
      <c r="LVT171" s="1144"/>
      <c r="LVU171" s="1144"/>
      <c r="LVV171" s="1144"/>
      <c r="LVW171" s="1144"/>
      <c r="LVX171" s="1144"/>
      <c r="LVY171" s="1144"/>
      <c r="LVZ171" s="1144"/>
      <c r="LWA171" s="1144"/>
      <c r="LWB171" s="1144"/>
      <c r="LWC171" s="1144"/>
      <c r="LWD171" s="1144"/>
      <c r="LWE171" s="1144"/>
      <c r="LWF171" s="1144"/>
      <c r="LWG171" s="1144"/>
      <c r="LWH171" s="1144"/>
      <c r="LWI171" s="1144"/>
      <c r="LWJ171" s="1144"/>
      <c r="LWK171" s="1144"/>
      <c r="LWL171" s="1144"/>
      <c r="LWM171" s="1144"/>
      <c r="LWN171" s="1144"/>
      <c r="LWO171" s="1144"/>
      <c r="LWP171" s="1144"/>
      <c r="LWQ171" s="1144"/>
      <c r="LWR171" s="1144"/>
      <c r="LWS171" s="1144"/>
      <c r="LWT171" s="1144"/>
      <c r="LWU171" s="1144"/>
      <c r="LWV171" s="1144"/>
      <c r="LWW171" s="1144"/>
      <c r="LWX171" s="1144"/>
      <c r="LWY171" s="1144"/>
      <c r="LWZ171" s="1144"/>
      <c r="LXA171" s="1144"/>
      <c r="LXB171" s="1144"/>
      <c r="LXC171" s="1144"/>
      <c r="LXD171" s="1144"/>
      <c r="LXE171" s="1144"/>
      <c r="LXF171" s="1144"/>
      <c r="LXG171" s="1144"/>
      <c r="LXH171" s="1144"/>
      <c r="LXI171" s="1144"/>
      <c r="LXJ171" s="1144"/>
      <c r="LXK171" s="1144"/>
      <c r="LXL171" s="1144"/>
      <c r="LXM171" s="1144"/>
      <c r="LXN171" s="1144"/>
      <c r="LXO171" s="1144"/>
      <c r="LXP171" s="1144"/>
      <c r="LXQ171" s="1144"/>
      <c r="LXR171" s="1144"/>
      <c r="LXS171" s="1144"/>
      <c r="LXT171" s="1144"/>
      <c r="LXU171" s="1144"/>
      <c r="LXV171" s="1144"/>
      <c r="LXW171" s="1144"/>
      <c r="LXX171" s="1144"/>
      <c r="LXY171" s="1144"/>
      <c r="LXZ171" s="1144"/>
      <c r="LYA171" s="1144"/>
      <c r="LYB171" s="1144"/>
      <c r="LYC171" s="1144"/>
      <c r="LYD171" s="1144"/>
      <c r="LYE171" s="1144"/>
      <c r="LYF171" s="1144"/>
      <c r="LYG171" s="1144"/>
      <c r="LYH171" s="1144"/>
      <c r="LYI171" s="1144"/>
      <c r="LYJ171" s="1144"/>
      <c r="LYK171" s="1144"/>
      <c r="LYL171" s="1144"/>
      <c r="LYM171" s="1144"/>
      <c r="LYN171" s="1144"/>
      <c r="LYO171" s="1144"/>
      <c r="LYP171" s="1144"/>
      <c r="LYQ171" s="1144"/>
      <c r="LYR171" s="1144"/>
      <c r="LYS171" s="1144"/>
      <c r="LYT171" s="1144"/>
      <c r="LYU171" s="1144"/>
      <c r="LYV171" s="1144"/>
      <c r="LYW171" s="1144"/>
      <c r="LYX171" s="1144"/>
      <c r="LYY171" s="1144"/>
      <c r="LYZ171" s="1144"/>
      <c r="LZA171" s="1144"/>
      <c r="LZB171" s="1144"/>
      <c r="LZC171" s="1144"/>
      <c r="LZD171" s="1144"/>
      <c r="LZE171" s="1144"/>
      <c r="LZF171" s="1144"/>
      <c r="LZG171" s="1144"/>
      <c r="LZH171" s="1144"/>
      <c r="LZI171" s="1144"/>
      <c r="LZJ171" s="1144"/>
      <c r="LZK171" s="1144"/>
      <c r="LZL171" s="1144"/>
      <c r="LZM171" s="1144"/>
      <c r="LZN171" s="1144"/>
      <c r="LZO171" s="1144"/>
      <c r="LZP171" s="1144"/>
      <c r="LZQ171" s="1144"/>
      <c r="LZR171" s="1144"/>
      <c r="LZS171" s="1144"/>
      <c r="LZT171" s="1144"/>
      <c r="LZU171" s="1144"/>
      <c r="LZV171" s="1144"/>
      <c r="LZW171" s="1144"/>
      <c r="LZX171" s="1144"/>
      <c r="LZY171" s="1144"/>
      <c r="LZZ171" s="1144"/>
      <c r="MAA171" s="1144"/>
      <c r="MAB171" s="1144"/>
      <c r="MAC171" s="1144"/>
      <c r="MAD171" s="1144"/>
      <c r="MAE171" s="1144"/>
      <c r="MAF171" s="1144"/>
      <c r="MAG171" s="1144"/>
      <c r="MAH171" s="1144"/>
      <c r="MAI171" s="1144"/>
      <c r="MAJ171" s="1144"/>
      <c r="MAK171" s="1144"/>
      <c r="MAL171" s="1144"/>
      <c r="MAM171" s="1144"/>
      <c r="MAN171" s="1144"/>
      <c r="MAO171" s="1144"/>
      <c r="MAP171" s="1144"/>
      <c r="MAQ171" s="1144"/>
      <c r="MAR171" s="1144"/>
      <c r="MAS171" s="1144"/>
      <c r="MAT171" s="1144"/>
      <c r="MAU171" s="1144"/>
      <c r="MAV171" s="1144"/>
      <c r="MAW171" s="1144"/>
      <c r="MAX171" s="1144"/>
      <c r="MAY171" s="1144"/>
      <c r="MAZ171" s="1144"/>
      <c r="MBA171" s="1144"/>
      <c r="MBB171" s="1144"/>
      <c r="MBC171" s="1144"/>
      <c r="MBD171" s="1144"/>
      <c r="MBE171" s="1144"/>
      <c r="MBF171" s="1144"/>
      <c r="MBG171" s="1144"/>
      <c r="MBH171" s="1144"/>
      <c r="MBI171" s="1144"/>
      <c r="MBJ171" s="1144"/>
      <c r="MBK171" s="1144"/>
      <c r="MBL171" s="1144"/>
      <c r="MBM171" s="1144"/>
      <c r="MBN171" s="1144"/>
      <c r="MBO171" s="1144"/>
      <c r="MBP171" s="1144"/>
      <c r="MBQ171" s="1144"/>
      <c r="MBR171" s="1144"/>
      <c r="MBS171" s="1144"/>
      <c r="MBT171" s="1144"/>
      <c r="MBU171" s="1144"/>
      <c r="MBV171" s="1144"/>
      <c r="MBW171" s="1144"/>
      <c r="MBX171" s="1144"/>
      <c r="MBY171" s="1144"/>
      <c r="MBZ171" s="1144"/>
      <c r="MCA171" s="1144"/>
      <c r="MCB171" s="1144"/>
      <c r="MCC171" s="1144"/>
      <c r="MCD171" s="1144"/>
      <c r="MCE171" s="1144"/>
      <c r="MCF171" s="1144"/>
      <c r="MCG171" s="1144"/>
      <c r="MCH171" s="1144"/>
      <c r="MCI171" s="1144"/>
      <c r="MCJ171" s="1144"/>
      <c r="MCK171" s="1144"/>
      <c r="MCL171" s="1144"/>
      <c r="MCM171" s="1144"/>
      <c r="MCN171" s="1144"/>
      <c r="MCO171" s="1144"/>
      <c r="MCP171" s="1144"/>
      <c r="MCQ171" s="1144"/>
      <c r="MCR171" s="1144"/>
      <c r="MCS171" s="1144"/>
      <c r="MCT171" s="1144"/>
      <c r="MCU171" s="1144"/>
      <c r="MCV171" s="1144"/>
      <c r="MCW171" s="1144"/>
      <c r="MCX171" s="1144"/>
      <c r="MCY171" s="1144"/>
      <c r="MCZ171" s="1144"/>
      <c r="MDA171" s="1144"/>
      <c r="MDB171" s="1144"/>
      <c r="MDC171" s="1144"/>
      <c r="MDD171" s="1144"/>
      <c r="MDE171" s="1144"/>
      <c r="MDF171" s="1144"/>
      <c r="MDG171" s="1144"/>
      <c r="MDH171" s="1144"/>
      <c r="MDI171" s="1144"/>
      <c r="MDJ171" s="1144"/>
      <c r="MDK171" s="1144"/>
      <c r="MDL171" s="1144"/>
      <c r="MDM171" s="1144"/>
      <c r="MDN171" s="1144"/>
      <c r="MDO171" s="1144"/>
      <c r="MDP171" s="1144"/>
      <c r="MDQ171" s="1144"/>
      <c r="MDR171" s="1144"/>
      <c r="MDS171" s="1144"/>
      <c r="MDT171" s="1144"/>
      <c r="MDU171" s="1144"/>
      <c r="MDV171" s="1144"/>
      <c r="MDW171" s="1144"/>
      <c r="MDX171" s="1144"/>
      <c r="MDY171" s="1144"/>
      <c r="MDZ171" s="1144"/>
      <c r="MEA171" s="1144"/>
      <c r="MEB171" s="1144"/>
      <c r="MEC171" s="1144"/>
      <c r="MED171" s="1144"/>
      <c r="MEE171" s="1144"/>
      <c r="MEF171" s="1144"/>
      <c r="MEG171" s="1144"/>
      <c r="MEH171" s="1144"/>
      <c r="MEI171" s="1144"/>
      <c r="MEJ171" s="1144"/>
      <c r="MEK171" s="1144"/>
      <c r="MEL171" s="1144"/>
      <c r="MEM171" s="1144"/>
      <c r="MEN171" s="1144"/>
      <c r="MEO171" s="1144"/>
      <c r="MEP171" s="1144"/>
      <c r="MEQ171" s="1144"/>
      <c r="MER171" s="1144"/>
      <c r="MES171" s="1144"/>
      <c r="MET171" s="1144"/>
      <c r="MEU171" s="1144"/>
      <c r="MEV171" s="1144"/>
      <c r="MEW171" s="1144"/>
      <c r="MEX171" s="1144"/>
      <c r="MEY171" s="1144"/>
      <c r="MEZ171" s="1144"/>
      <c r="MFA171" s="1144"/>
      <c r="MFB171" s="1144"/>
      <c r="MFC171" s="1144"/>
      <c r="MFD171" s="1144"/>
      <c r="MFE171" s="1144"/>
      <c r="MFF171" s="1144"/>
      <c r="MFG171" s="1144"/>
      <c r="MFH171" s="1144"/>
      <c r="MFI171" s="1144"/>
      <c r="MFJ171" s="1144"/>
      <c r="MFK171" s="1144"/>
      <c r="MFL171" s="1144"/>
      <c r="MFM171" s="1144"/>
      <c r="MFN171" s="1144"/>
      <c r="MFO171" s="1144"/>
      <c r="MFP171" s="1144"/>
      <c r="MFQ171" s="1144"/>
      <c r="MFR171" s="1144"/>
      <c r="MFS171" s="1144"/>
      <c r="MFT171" s="1144"/>
      <c r="MFU171" s="1144"/>
      <c r="MFV171" s="1144"/>
      <c r="MFW171" s="1144"/>
      <c r="MFX171" s="1144"/>
      <c r="MFY171" s="1144"/>
      <c r="MFZ171" s="1144"/>
      <c r="MGA171" s="1144"/>
      <c r="MGB171" s="1144"/>
      <c r="MGC171" s="1144"/>
      <c r="MGD171" s="1144"/>
      <c r="MGE171" s="1144"/>
      <c r="MGF171" s="1144"/>
      <c r="MGG171" s="1144"/>
      <c r="MGH171" s="1144"/>
      <c r="MGI171" s="1144"/>
      <c r="MGJ171" s="1144"/>
      <c r="MGK171" s="1144"/>
      <c r="MGL171" s="1144"/>
      <c r="MGM171" s="1144"/>
      <c r="MGN171" s="1144"/>
      <c r="MGO171" s="1144"/>
      <c r="MGP171" s="1144"/>
      <c r="MGQ171" s="1144"/>
      <c r="MGR171" s="1144"/>
      <c r="MGS171" s="1144"/>
      <c r="MGT171" s="1144"/>
      <c r="MGU171" s="1144"/>
      <c r="MGV171" s="1144"/>
      <c r="MGW171" s="1144"/>
      <c r="MGX171" s="1144"/>
      <c r="MGY171" s="1144"/>
      <c r="MGZ171" s="1144"/>
      <c r="MHA171" s="1144"/>
      <c r="MHB171" s="1144"/>
      <c r="MHC171" s="1144"/>
      <c r="MHD171" s="1144"/>
      <c r="MHE171" s="1144"/>
      <c r="MHF171" s="1144"/>
      <c r="MHG171" s="1144"/>
      <c r="MHH171" s="1144"/>
      <c r="MHI171" s="1144"/>
      <c r="MHJ171" s="1144"/>
      <c r="MHK171" s="1144"/>
      <c r="MHL171" s="1144"/>
      <c r="MHM171" s="1144"/>
      <c r="MHN171" s="1144"/>
      <c r="MHO171" s="1144"/>
      <c r="MHP171" s="1144"/>
      <c r="MHQ171" s="1144"/>
      <c r="MHR171" s="1144"/>
      <c r="MHS171" s="1144"/>
      <c r="MHT171" s="1144"/>
      <c r="MHU171" s="1144"/>
      <c r="MHV171" s="1144"/>
      <c r="MHW171" s="1144"/>
      <c r="MHX171" s="1144"/>
      <c r="MHY171" s="1144"/>
      <c r="MHZ171" s="1144"/>
      <c r="MIA171" s="1144"/>
      <c r="MIB171" s="1144"/>
      <c r="MIC171" s="1144"/>
      <c r="MID171" s="1144"/>
      <c r="MIE171" s="1144"/>
      <c r="MIF171" s="1144"/>
      <c r="MIG171" s="1144"/>
      <c r="MIH171" s="1144"/>
      <c r="MII171" s="1144"/>
      <c r="MIJ171" s="1144"/>
      <c r="MIK171" s="1144"/>
      <c r="MIL171" s="1144"/>
      <c r="MIM171" s="1144"/>
      <c r="MIN171" s="1144"/>
      <c r="MIO171" s="1144"/>
      <c r="MIP171" s="1144"/>
      <c r="MIQ171" s="1144"/>
      <c r="MIR171" s="1144"/>
      <c r="MIS171" s="1144"/>
      <c r="MIT171" s="1144"/>
      <c r="MIU171" s="1144"/>
      <c r="MIV171" s="1144"/>
      <c r="MIW171" s="1144"/>
      <c r="MIX171" s="1144"/>
      <c r="MIY171" s="1144"/>
      <c r="MIZ171" s="1144"/>
      <c r="MJA171" s="1144"/>
      <c r="MJB171" s="1144"/>
      <c r="MJC171" s="1144"/>
      <c r="MJD171" s="1144"/>
      <c r="MJE171" s="1144"/>
      <c r="MJF171" s="1144"/>
      <c r="MJG171" s="1144"/>
      <c r="MJH171" s="1144"/>
      <c r="MJI171" s="1144"/>
      <c r="MJJ171" s="1144"/>
      <c r="MJK171" s="1144"/>
      <c r="MJL171" s="1144"/>
      <c r="MJM171" s="1144"/>
      <c r="MJN171" s="1144"/>
      <c r="MJO171" s="1144"/>
      <c r="MJP171" s="1144"/>
      <c r="MJQ171" s="1144"/>
      <c r="MJR171" s="1144"/>
      <c r="MJS171" s="1144"/>
      <c r="MJT171" s="1144"/>
      <c r="MJU171" s="1144"/>
      <c r="MJV171" s="1144"/>
      <c r="MJW171" s="1144"/>
      <c r="MJX171" s="1144"/>
      <c r="MJY171" s="1144"/>
      <c r="MJZ171" s="1144"/>
      <c r="MKA171" s="1144"/>
      <c r="MKB171" s="1144"/>
      <c r="MKC171" s="1144"/>
      <c r="MKD171" s="1144"/>
      <c r="MKE171" s="1144"/>
      <c r="MKF171" s="1144"/>
      <c r="MKG171" s="1144"/>
      <c r="MKH171" s="1144"/>
      <c r="MKI171" s="1144"/>
      <c r="MKJ171" s="1144"/>
      <c r="MKK171" s="1144"/>
      <c r="MKL171" s="1144"/>
      <c r="MKM171" s="1144"/>
      <c r="MKN171" s="1144"/>
      <c r="MKO171" s="1144"/>
      <c r="MKP171" s="1144"/>
      <c r="MKQ171" s="1144"/>
      <c r="MKR171" s="1144"/>
      <c r="MKS171" s="1144"/>
      <c r="MKT171" s="1144"/>
      <c r="MKU171" s="1144"/>
      <c r="MKV171" s="1144"/>
      <c r="MKW171" s="1144"/>
      <c r="MKX171" s="1144"/>
      <c r="MKY171" s="1144"/>
      <c r="MKZ171" s="1144"/>
      <c r="MLA171" s="1144"/>
      <c r="MLB171" s="1144"/>
      <c r="MLC171" s="1144"/>
      <c r="MLD171" s="1144"/>
      <c r="MLE171" s="1144"/>
      <c r="MLF171" s="1144"/>
      <c r="MLG171" s="1144"/>
      <c r="MLH171" s="1144"/>
      <c r="MLI171" s="1144"/>
      <c r="MLJ171" s="1144"/>
      <c r="MLK171" s="1144"/>
      <c r="MLL171" s="1144"/>
      <c r="MLM171" s="1144"/>
      <c r="MLN171" s="1144"/>
      <c r="MLO171" s="1144"/>
      <c r="MLP171" s="1144"/>
      <c r="MLQ171" s="1144"/>
      <c r="MLR171" s="1144"/>
      <c r="MLS171" s="1144"/>
      <c r="MLT171" s="1144"/>
      <c r="MLU171" s="1144"/>
      <c r="MLV171" s="1144"/>
      <c r="MLW171" s="1144"/>
      <c r="MLX171" s="1144"/>
      <c r="MLY171" s="1144"/>
      <c r="MLZ171" s="1144"/>
      <c r="MMA171" s="1144"/>
      <c r="MMB171" s="1144"/>
      <c r="MMC171" s="1144"/>
      <c r="MMD171" s="1144"/>
      <c r="MME171" s="1144"/>
      <c r="MMF171" s="1144"/>
      <c r="MMG171" s="1144"/>
      <c r="MMH171" s="1144"/>
      <c r="MMI171" s="1144"/>
      <c r="MMJ171" s="1144"/>
      <c r="MMK171" s="1144"/>
      <c r="MML171" s="1144"/>
      <c r="MMM171" s="1144"/>
      <c r="MMN171" s="1144"/>
      <c r="MMO171" s="1144"/>
      <c r="MMP171" s="1144"/>
      <c r="MMQ171" s="1144"/>
      <c r="MMR171" s="1144"/>
      <c r="MMS171" s="1144"/>
      <c r="MMT171" s="1144"/>
      <c r="MMU171" s="1144"/>
      <c r="MMV171" s="1144"/>
      <c r="MMW171" s="1144"/>
      <c r="MMX171" s="1144"/>
      <c r="MMY171" s="1144"/>
      <c r="MMZ171" s="1144"/>
      <c r="MNA171" s="1144"/>
      <c r="MNB171" s="1144"/>
      <c r="MNC171" s="1144"/>
      <c r="MND171" s="1144"/>
      <c r="MNE171" s="1144"/>
      <c r="MNF171" s="1144"/>
      <c r="MNG171" s="1144"/>
      <c r="MNH171" s="1144"/>
      <c r="MNI171" s="1144"/>
      <c r="MNJ171" s="1144"/>
      <c r="MNK171" s="1144"/>
      <c r="MNL171" s="1144"/>
      <c r="MNM171" s="1144"/>
      <c r="MNN171" s="1144"/>
      <c r="MNO171" s="1144"/>
      <c r="MNP171" s="1144"/>
      <c r="MNQ171" s="1144"/>
      <c r="MNR171" s="1144"/>
      <c r="MNS171" s="1144"/>
      <c r="MNT171" s="1144"/>
      <c r="MNU171" s="1144"/>
      <c r="MNV171" s="1144"/>
      <c r="MNW171" s="1144"/>
      <c r="MNX171" s="1144"/>
      <c r="MNY171" s="1144"/>
      <c r="MNZ171" s="1144"/>
      <c r="MOA171" s="1144"/>
      <c r="MOB171" s="1144"/>
      <c r="MOC171" s="1144"/>
      <c r="MOD171" s="1144"/>
      <c r="MOE171" s="1144"/>
      <c r="MOF171" s="1144"/>
      <c r="MOG171" s="1144"/>
      <c r="MOH171" s="1144"/>
      <c r="MOI171" s="1144"/>
      <c r="MOJ171" s="1144"/>
      <c r="MOK171" s="1144"/>
      <c r="MOL171" s="1144"/>
      <c r="MOM171" s="1144"/>
      <c r="MON171" s="1144"/>
      <c r="MOO171" s="1144"/>
      <c r="MOP171" s="1144"/>
      <c r="MOQ171" s="1144"/>
      <c r="MOR171" s="1144"/>
      <c r="MOS171" s="1144"/>
      <c r="MOT171" s="1144"/>
      <c r="MOU171" s="1144"/>
      <c r="MOV171" s="1144"/>
      <c r="MOW171" s="1144"/>
      <c r="MOX171" s="1144"/>
      <c r="MOY171" s="1144"/>
      <c r="MOZ171" s="1144"/>
      <c r="MPA171" s="1144"/>
      <c r="MPB171" s="1144"/>
      <c r="MPC171" s="1144"/>
      <c r="MPD171" s="1144"/>
      <c r="MPE171" s="1144"/>
      <c r="MPF171" s="1144"/>
      <c r="MPG171" s="1144"/>
      <c r="MPH171" s="1144"/>
      <c r="MPI171" s="1144"/>
      <c r="MPJ171" s="1144"/>
      <c r="MPK171" s="1144"/>
      <c r="MPL171" s="1144"/>
      <c r="MPM171" s="1144"/>
      <c r="MPN171" s="1144"/>
      <c r="MPO171" s="1144"/>
      <c r="MPP171" s="1144"/>
      <c r="MPQ171" s="1144"/>
      <c r="MPR171" s="1144"/>
      <c r="MPS171" s="1144"/>
      <c r="MPT171" s="1144"/>
      <c r="MPU171" s="1144"/>
      <c r="MPV171" s="1144"/>
      <c r="MPW171" s="1144"/>
      <c r="MPX171" s="1144"/>
      <c r="MPY171" s="1144"/>
      <c r="MPZ171" s="1144"/>
      <c r="MQA171" s="1144"/>
      <c r="MQB171" s="1144"/>
      <c r="MQC171" s="1144"/>
      <c r="MQD171" s="1144"/>
      <c r="MQE171" s="1144"/>
      <c r="MQF171" s="1144"/>
      <c r="MQG171" s="1144"/>
      <c r="MQH171" s="1144"/>
      <c r="MQI171" s="1144"/>
      <c r="MQJ171" s="1144"/>
      <c r="MQK171" s="1144"/>
      <c r="MQL171" s="1144"/>
      <c r="MQM171" s="1144"/>
      <c r="MQN171" s="1144"/>
      <c r="MQO171" s="1144"/>
      <c r="MQP171" s="1144"/>
      <c r="MQQ171" s="1144"/>
      <c r="MQR171" s="1144"/>
      <c r="MQS171" s="1144"/>
      <c r="MQT171" s="1144"/>
      <c r="MQU171" s="1144"/>
      <c r="MQV171" s="1144"/>
      <c r="MQW171" s="1144"/>
      <c r="MQX171" s="1144"/>
      <c r="MQY171" s="1144"/>
      <c r="MQZ171" s="1144"/>
      <c r="MRA171" s="1144"/>
      <c r="MRB171" s="1144"/>
      <c r="MRC171" s="1144"/>
      <c r="MRD171" s="1144"/>
      <c r="MRE171" s="1144"/>
      <c r="MRF171" s="1144"/>
      <c r="MRG171" s="1144"/>
      <c r="MRH171" s="1144"/>
      <c r="MRI171" s="1144"/>
      <c r="MRJ171" s="1144"/>
      <c r="MRK171" s="1144"/>
      <c r="MRL171" s="1144"/>
      <c r="MRM171" s="1144"/>
      <c r="MRN171" s="1144"/>
      <c r="MRO171" s="1144"/>
      <c r="MRP171" s="1144"/>
      <c r="MRQ171" s="1144"/>
      <c r="MRR171" s="1144"/>
      <c r="MRS171" s="1144"/>
      <c r="MRT171" s="1144"/>
      <c r="MRU171" s="1144"/>
      <c r="MRV171" s="1144"/>
      <c r="MRW171" s="1144"/>
      <c r="MRX171" s="1144"/>
      <c r="MRY171" s="1144"/>
      <c r="MRZ171" s="1144"/>
      <c r="MSA171" s="1144"/>
      <c r="MSB171" s="1144"/>
      <c r="MSC171" s="1144"/>
      <c r="MSD171" s="1144"/>
      <c r="MSE171" s="1144"/>
      <c r="MSF171" s="1144"/>
      <c r="MSG171" s="1144"/>
      <c r="MSH171" s="1144"/>
      <c r="MSI171" s="1144"/>
      <c r="MSJ171" s="1144"/>
      <c r="MSK171" s="1144"/>
      <c r="MSL171" s="1144"/>
      <c r="MSM171" s="1144"/>
      <c r="MSN171" s="1144"/>
      <c r="MSO171" s="1144"/>
      <c r="MSP171" s="1144"/>
      <c r="MSQ171" s="1144"/>
      <c r="MSR171" s="1144"/>
      <c r="MSS171" s="1144"/>
      <c r="MST171" s="1144"/>
      <c r="MSU171" s="1144"/>
      <c r="MSV171" s="1144"/>
      <c r="MSW171" s="1144"/>
      <c r="MSX171" s="1144"/>
      <c r="MSY171" s="1144"/>
      <c r="MSZ171" s="1144"/>
      <c r="MTA171" s="1144"/>
      <c r="MTB171" s="1144"/>
      <c r="MTC171" s="1144"/>
      <c r="MTD171" s="1144"/>
      <c r="MTE171" s="1144"/>
      <c r="MTF171" s="1144"/>
      <c r="MTG171" s="1144"/>
      <c r="MTH171" s="1144"/>
      <c r="MTI171" s="1144"/>
      <c r="MTJ171" s="1144"/>
      <c r="MTK171" s="1144"/>
      <c r="MTL171" s="1144"/>
      <c r="MTM171" s="1144"/>
      <c r="MTN171" s="1144"/>
      <c r="MTO171" s="1144"/>
      <c r="MTP171" s="1144"/>
      <c r="MTQ171" s="1144"/>
      <c r="MTR171" s="1144"/>
      <c r="MTS171" s="1144"/>
      <c r="MTT171" s="1144"/>
      <c r="MTU171" s="1144"/>
      <c r="MTV171" s="1144"/>
      <c r="MTW171" s="1144"/>
      <c r="MTX171" s="1144"/>
      <c r="MTY171" s="1144"/>
      <c r="MTZ171" s="1144"/>
      <c r="MUA171" s="1144"/>
      <c r="MUB171" s="1144"/>
      <c r="MUC171" s="1144"/>
      <c r="MUD171" s="1144"/>
      <c r="MUE171" s="1144"/>
      <c r="MUF171" s="1144"/>
      <c r="MUG171" s="1144"/>
      <c r="MUH171" s="1144"/>
      <c r="MUI171" s="1144"/>
      <c r="MUJ171" s="1144"/>
      <c r="MUK171" s="1144"/>
      <c r="MUL171" s="1144"/>
      <c r="MUM171" s="1144"/>
      <c r="MUN171" s="1144"/>
      <c r="MUO171" s="1144"/>
      <c r="MUP171" s="1144"/>
      <c r="MUQ171" s="1144"/>
      <c r="MUR171" s="1144"/>
      <c r="MUS171" s="1144"/>
      <c r="MUT171" s="1144"/>
      <c r="MUU171" s="1144"/>
      <c r="MUV171" s="1144"/>
      <c r="MUW171" s="1144"/>
      <c r="MUX171" s="1144"/>
      <c r="MUY171" s="1144"/>
      <c r="MUZ171" s="1144"/>
      <c r="MVA171" s="1144"/>
      <c r="MVB171" s="1144"/>
      <c r="MVC171" s="1144"/>
      <c r="MVD171" s="1144"/>
      <c r="MVE171" s="1144"/>
      <c r="MVF171" s="1144"/>
      <c r="MVG171" s="1144"/>
      <c r="MVH171" s="1144"/>
      <c r="MVI171" s="1144"/>
      <c r="MVJ171" s="1144"/>
      <c r="MVK171" s="1144"/>
      <c r="MVL171" s="1144"/>
      <c r="MVM171" s="1144"/>
      <c r="MVN171" s="1144"/>
      <c r="MVO171" s="1144"/>
      <c r="MVP171" s="1144"/>
      <c r="MVQ171" s="1144"/>
      <c r="MVR171" s="1144"/>
      <c r="MVS171" s="1144"/>
      <c r="MVT171" s="1144"/>
      <c r="MVU171" s="1144"/>
      <c r="MVV171" s="1144"/>
      <c r="MVW171" s="1144"/>
      <c r="MVX171" s="1144"/>
      <c r="MVY171" s="1144"/>
      <c r="MVZ171" s="1144"/>
      <c r="MWA171" s="1144"/>
      <c r="MWB171" s="1144"/>
      <c r="MWC171" s="1144"/>
      <c r="MWD171" s="1144"/>
      <c r="MWE171" s="1144"/>
      <c r="MWF171" s="1144"/>
      <c r="MWG171" s="1144"/>
      <c r="MWH171" s="1144"/>
      <c r="MWI171" s="1144"/>
      <c r="MWJ171" s="1144"/>
      <c r="MWK171" s="1144"/>
      <c r="MWL171" s="1144"/>
      <c r="MWM171" s="1144"/>
      <c r="MWN171" s="1144"/>
      <c r="MWO171" s="1144"/>
      <c r="MWP171" s="1144"/>
      <c r="MWQ171" s="1144"/>
      <c r="MWR171" s="1144"/>
      <c r="MWS171" s="1144"/>
      <c r="MWT171" s="1144"/>
      <c r="MWU171" s="1144"/>
      <c r="MWV171" s="1144"/>
      <c r="MWW171" s="1144"/>
      <c r="MWX171" s="1144"/>
      <c r="MWY171" s="1144"/>
      <c r="MWZ171" s="1144"/>
      <c r="MXA171" s="1144"/>
      <c r="MXB171" s="1144"/>
      <c r="MXC171" s="1144"/>
      <c r="MXD171" s="1144"/>
      <c r="MXE171" s="1144"/>
      <c r="MXF171" s="1144"/>
      <c r="MXG171" s="1144"/>
      <c r="MXH171" s="1144"/>
      <c r="MXI171" s="1144"/>
      <c r="MXJ171" s="1144"/>
      <c r="MXK171" s="1144"/>
      <c r="MXL171" s="1144"/>
      <c r="MXM171" s="1144"/>
      <c r="MXN171" s="1144"/>
      <c r="MXO171" s="1144"/>
      <c r="MXP171" s="1144"/>
      <c r="MXQ171" s="1144"/>
      <c r="MXR171" s="1144"/>
      <c r="MXS171" s="1144"/>
      <c r="MXT171" s="1144"/>
      <c r="MXU171" s="1144"/>
      <c r="MXV171" s="1144"/>
      <c r="MXW171" s="1144"/>
      <c r="MXX171" s="1144"/>
      <c r="MXY171" s="1144"/>
      <c r="MXZ171" s="1144"/>
      <c r="MYA171" s="1144"/>
      <c r="MYB171" s="1144"/>
      <c r="MYC171" s="1144"/>
      <c r="MYD171" s="1144"/>
      <c r="MYE171" s="1144"/>
      <c r="MYF171" s="1144"/>
      <c r="MYG171" s="1144"/>
      <c r="MYH171" s="1144"/>
      <c r="MYI171" s="1144"/>
      <c r="MYJ171" s="1144"/>
      <c r="MYK171" s="1144"/>
      <c r="MYL171" s="1144"/>
      <c r="MYM171" s="1144"/>
      <c r="MYN171" s="1144"/>
      <c r="MYO171" s="1144"/>
      <c r="MYP171" s="1144"/>
      <c r="MYQ171" s="1144"/>
      <c r="MYR171" s="1144"/>
      <c r="MYS171" s="1144"/>
      <c r="MYT171" s="1144"/>
      <c r="MYU171" s="1144"/>
      <c r="MYV171" s="1144"/>
      <c r="MYW171" s="1144"/>
      <c r="MYX171" s="1144"/>
      <c r="MYY171" s="1144"/>
      <c r="MYZ171" s="1144"/>
      <c r="MZA171" s="1144"/>
      <c r="MZB171" s="1144"/>
      <c r="MZC171" s="1144"/>
      <c r="MZD171" s="1144"/>
      <c r="MZE171" s="1144"/>
      <c r="MZF171" s="1144"/>
      <c r="MZG171" s="1144"/>
      <c r="MZH171" s="1144"/>
      <c r="MZI171" s="1144"/>
      <c r="MZJ171" s="1144"/>
      <c r="MZK171" s="1144"/>
      <c r="MZL171" s="1144"/>
      <c r="MZM171" s="1144"/>
      <c r="MZN171" s="1144"/>
      <c r="MZO171" s="1144"/>
      <c r="MZP171" s="1144"/>
      <c r="MZQ171" s="1144"/>
      <c r="MZR171" s="1144"/>
      <c r="MZS171" s="1144"/>
      <c r="MZT171" s="1144"/>
      <c r="MZU171" s="1144"/>
      <c r="MZV171" s="1144"/>
      <c r="MZW171" s="1144"/>
      <c r="MZX171" s="1144"/>
      <c r="MZY171" s="1144"/>
      <c r="MZZ171" s="1144"/>
      <c r="NAA171" s="1144"/>
      <c r="NAB171" s="1144"/>
      <c r="NAC171" s="1144"/>
      <c r="NAD171" s="1144"/>
      <c r="NAE171" s="1144"/>
      <c r="NAF171" s="1144"/>
      <c r="NAG171" s="1144"/>
      <c r="NAH171" s="1144"/>
      <c r="NAI171" s="1144"/>
      <c r="NAJ171" s="1144"/>
      <c r="NAK171" s="1144"/>
      <c r="NAL171" s="1144"/>
      <c r="NAM171" s="1144"/>
      <c r="NAN171" s="1144"/>
      <c r="NAO171" s="1144"/>
      <c r="NAP171" s="1144"/>
      <c r="NAQ171" s="1144"/>
      <c r="NAR171" s="1144"/>
      <c r="NAS171" s="1144"/>
      <c r="NAT171" s="1144"/>
      <c r="NAU171" s="1144"/>
      <c r="NAV171" s="1144"/>
      <c r="NAW171" s="1144"/>
      <c r="NAX171" s="1144"/>
      <c r="NAY171" s="1144"/>
      <c r="NAZ171" s="1144"/>
      <c r="NBA171" s="1144"/>
      <c r="NBB171" s="1144"/>
      <c r="NBC171" s="1144"/>
      <c r="NBD171" s="1144"/>
      <c r="NBE171" s="1144"/>
      <c r="NBF171" s="1144"/>
      <c r="NBG171" s="1144"/>
      <c r="NBH171" s="1144"/>
      <c r="NBI171" s="1144"/>
      <c r="NBJ171" s="1144"/>
      <c r="NBK171" s="1144"/>
      <c r="NBL171" s="1144"/>
      <c r="NBM171" s="1144"/>
      <c r="NBN171" s="1144"/>
      <c r="NBO171" s="1144"/>
      <c r="NBP171" s="1144"/>
      <c r="NBQ171" s="1144"/>
      <c r="NBR171" s="1144"/>
      <c r="NBS171" s="1144"/>
      <c r="NBT171" s="1144"/>
      <c r="NBU171" s="1144"/>
      <c r="NBV171" s="1144"/>
      <c r="NBW171" s="1144"/>
      <c r="NBX171" s="1144"/>
      <c r="NBY171" s="1144"/>
      <c r="NBZ171" s="1144"/>
      <c r="NCA171" s="1144"/>
      <c r="NCB171" s="1144"/>
      <c r="NCC171" s="1144"/>
      <c r="NCD171" s="1144"/>
      <c r="NCE171" s="1144"/>
      <c r="NCF171" s="1144"/>
      <c r="NCG171" s="1144"/>
      <c r="NCH171" s="1144"/>
      <c r="NCI171" s="1144"/>
      <c r="NCJ171" s="1144"/>
      <c r="NCK171" s="1144"/>
      <c r="NCL171" s="1144"/>
      <c r="NCM171" s="1144"/>
      <c r="NCN171" s="1144"/>
      <c r="NCO171" s="1144"/>
      <c r="NCP171" s="1144"/>
      <c r="NCQ171" s="1144"/>
      <c r="NCR171" s="1144"/>
      <c r="NCS171" s="1144"/>
      <c r="NCT171" s="1144"/>
      <c r="NCU171" s="1144"/>
      <c r="NCV171" s="1144"/>
      <c r="NCW171" s="1144"/>
      <c r="NCX171" s="1144"/>
      <c r="NCY171" s="1144"/>
      <c r="NCZ171" s="1144"/>
      <c r="NDA171" s="1144"/>
      <c r="NDB171" s="1144"/>
      <c r="NDC171" s="1144"/>
      <c r="NDD171" s="1144"/>
      <c r="NDE171" s="1144"/>
      <c r="NDF171" s="1144"/>
      <c r="NDG171" s="1144"/>
      <c r="NDH171" s="1144"/>
      <c r="NDI171" s="1144"/>
      <c r="NDJ171" s="1144"/>
      <c r="NDK171" s="1144"/>
      <c r="NDL171" s="1144"/>
      <c r="NDM171" s="1144"/>
      <c r="NDN171" s="1144"/>
      <c r="NDO171" s="1144"/>
      <c r="NDP171" s="1144"/>
      <c r="NDQ171" s="1144"/>
      <c r="NDR171" s="1144"/>
      <c r="NDS171" s="1144"/>
      <c r="NDT171" s="1144"/>
      <c r="NDU171" s="1144"/>
      <c r="NDV171" s="1144"/>
      <c r="NDW171" s="1144"/>
      <c r="NDX171" s="1144"/>
      <c r="NDY171" s="1144"/>
      <c r="NDZ171" s="1144"/>
      <c r="NEA171" s="1144"/>
      <c r="NEB171" s="1144"/>
      <c r="NEC171" s="1144"/>
      <c r="NED171" s="1144"/>
      <c r="NEE171" s="1144"/>
      <c r="NEF171" s="1144"/>
      <c r="NEG171" s="1144"/>
      <c r="NEH171" s="1144"/>
      <c r="NEI171" s="1144"/>
      <c r="NEJ171" s="1144"/>
      <c r="NEK171" s="1144"/>
      <c r="NEL171" s="1144"/>
      <c r="NEM171" s="1144"/>
      <c r="NEN171" s="1144"/>
      <c r="NEO171" s="1144"/>
      <c r="NEP171" s="1144"/>
      <c r="NEQ171" s="1144"/>
      <c r="NER171" s="1144"/>
      <c r="NES171" s="1144"/>
      <c r="NET171" s="1144"/>
      <c r="NEU171" s="1144"/>
      <c r="NEV171" s="1144"/>
      <c r="NEW171" s="1144"/>
      <c r="NEX171" s="1144"/>
      <c r="NEY171" s="1144"/>
      <c r="NEZ171" s="1144"/>
      <c r="NFA171" s="1144"/>
      <c r="NFB171" s="1144"/>
      <c r="NFC171" s="1144"/>
      <c r="NFD171" s="1144"/>
      <c r="NFE171" s="1144"/>
      <c r="NFF171" s="1144"/>
      <c r="NFG171" s="1144"/>
      <c r="NFH171" s="1144"/>
      <c r="NFI171" s="1144"/>
      <c r="NFJ171" s="1144"/>
      <c r="NFK171" s="1144"/>
      <c r="NFL171" s="1144"/>
      <c r="NFM171" s="1144"/>
      <c r="NFN171" s="1144"/>
      <c r="NFO171" s="1144"/>
      <c r="NFP171" s="1144"/>
      <c r="NFQ171" s="1144"/>
      <c r="NFR171" s="1144"/>
      <c r="NFS171" s="1144"/>
      <c r="NFT171" s="1144"/>
      <c r="NFU171" s="1144"/>
      <c r="NFV171" s="1144"/>
      <c r="NFW171" s="1144"/>
      <c r="NFX171" s="1144"/>
      <c r="NFY171" s="1144"/>
      <c r="NFZ171" s="1144"/>
      <c r="NGA171" s="1144"/>
      <c r="NGB171" s="1144"/>
      <c r="NGC171" s="1144"/>
      <c r="NGD171" s="1144"/>
      <c r="NGE171" s="1144"/>
      <c r="NGF171" s="1144"/>
      <c r="NGG171" s="1144"/>
      <c r="NGH171" s="1144"/>
      <c r="NGI171" s="1144"/>
      <c r="NGJ171" s="1144"/>
      <c r="NGK171" s="1144"/>
      <c r="NGL171" s="1144"/>
      <c r="NGM171" s="1144"/>
      <c r="NGN171" s="1144"/>
      <c r="NGO171" s="1144"/>
      <c r="NGP171" s="1144"/>
      <c r="NGQ171" s="1144"/>
      <c r="NGR171" s="1144"/>
      <c r="NGS171" s="1144"/>
      <c r="NGT171" s="1144"/>
      <c r="NGU171" s="1144"/>
      <c r="NGV171" s="1144"/>
      <c r="NGW171" s="1144"/>
      <c r="NGX171" s="1144"/>
      <c r="NGY171" s="1144"/>
      <c r="NGZ171" s="1144"/>
      <c r="NHA171" s="1144"/>
      <c r="NHB171" s="1144"/>
      <c r="NHC171" s="1144"/>
      <c r="NHD171" s="1144"/>
      <c r="NHE171" s="1144"/>
      <c r="NHF171" s="1144"/>
      <c r="NHG171" s="1144"/>
      <c r="NHH171" s="1144"/>
      <c r="NHI171" s="1144"/>
      <c r="NHJ171" s="1144"/>
      <c r="NHK171" s="1144"/>
      <c r="NHL171" s="1144"/>
      <c r="NHM171" s="1144"/>
      <c r="NHN171" s="1144"/>
      <c r="NHO171" s="1144"/>
      <c r="NHP171" s="1144"/>
      <c r="NHQ171" s="1144"/>
      <c r="NHR171" s="1144"/>
      <c r="NHS171" s="1144"/>
      <c r="NHT171" s="1144"/>
      <c r="NHU171" s="1144"/>
      <c r="NHV171" s="1144"/>
      <c r="NHW171" s="1144"/>
      <c r="NHX171" s="1144"/>
      <c r="NHY171" s="1144"/>
      <c r="NHZ171" s="1144"/>
      <c r="NIA171" s="1144"/>
      <c r="NIB171" s="1144"/>
      <c r="NIC171" s="1144"/>
      <c r="NID171" s="1144"/>
      <c r="NIE171" s="1144"/>
      <c r="NIF171" s="1144"/>
      <c r="NIG171" s="1144"/>
      <c r="NIH171" s="1144"/>
      <c r="NII171" s="1144"/>
      <c r="NIJ171" s="1144"/>
      <c r="NIK171" s="1144"/>
      <c r="NIL171" s="1144"/>
      <c r="NIM171" s="1144"/>
      <c r="NIN171" s="1144"/>
      <c r="NIO171" s="1144"/>
      <c r="NIP171" s="1144"/>
      <c r="NIQ171" s="1144"/>
      <c r="NIR171" s="1144"/>
      <c r="NIS171" s="1144"/>
      <c r="NIT171" s="1144"/>
      <c r="NIU171" s="1144"/>
      <c r="NIV171" s="1144"/>
      <c r="NIW171" s="1144"/>
      <c r="NIX171" s="1144"/>
      <c r="NIY171" s="1144"/>
      <c r="NIZ171" s="1144"/>
      <c r="NJA171" s="1144"/>
      <c r="NJB171" s="1144"/>
      <c r="NJC171" s="1144"/>
      <c r="NJD171" s="1144"/>
      <c r="NJE171" s="1144"/>
      <c r="NJF171" s="1144"/>
      <c r="NJG171" s="1144"/>
      <c r="NJH171" s="1144"/>
      <c r="NJI171" s="1144"/>
      <c r="NJJ171" s="1144"/>
      <c r="NJK171" s="1144"/>
      <c r="NJL171" s="1144"/>
      <c r="NJM171" s="1144"/>
      <c r="NJN171" s="1144"/>
      <c r="NJO171" s="1144"/>
      <c r="NJP171" s="1144"/>
      <c r="NJQ171" s="1144"/>
      <c r="NJR171" s="1144"/>
      <c r="NJS171" s="1144"/>
      <c r="NJT171" s="1144"/>
      <c r="NJU171" s="1144"/>
      <c r="NJV171" s="1144"/>
      <c r="NJW171" s="1144"/>
      <c r="NJX171" s="1144"/>
      <c r="NJY171" s="1144"/>
      <c r="NJZ171" s="1144"/>
      <c r="NKA171" s="1144"/>
      <c r="NKB171" s="1144"/>
      <c r="NKC171" s="1144"/>
      <c r="NKD171" s="1144"/>
      <c r="NKE171" s="1144"/>
      <c r="NKF171" s="1144"/>
      <c r="NKG171" s="1144"/>
      <c r="NKH171" s="1144"/>
      <c r="NKI171" s="1144"/>
      <c r="NKJ171" s="1144"/>
      <c r="NKK171" s="1144"/>
      <c r="NKL171" s="1144"/>
      <c r="NKM171" s="1144"/>
      <c r="NKN171" s="1144"/>
      <c r="NKO171" s="1144"/>
      <c r="NKP171" s="1144"/>
      <c r="NKQ171" s="1144"/>
      <c r="NKR171" s="1144"/>
      <c r="NKS171" s="1144"/>
      <c r="NKT171" s="1144"/>
      <c r="NKU171" s="1144"/>
      <c r="NKV171" s="1144"/>
      <c r="NKW171" s="1144"/>
      <c r="NKX171" s="1144"/>
      <c r="NKY171" s="1144"/>
      <c r="NKZ171" s="1144"/>
      <c r="NLA171" s="1144"/>
      <c r="NLB171" s="1144"/>
      <c r="NLC171" s="1144"/>
      <c r="NLD171" s="1144"/>
      <c r="NLE171" s="1144"/>
      <c r="NLF171" s="1144"/>
      <c r="NLG171" s="1144"/>
      <c r="NLH171" s="1144"/>
      <c r="NLI171" s="1144"/>
      <c r="NLJ171" s="1144"/>
      <c r="NLK171" s="1144"/>
      <c r="NLL171" s="1144"/>
      <c r="NLM171" s="1144"/>
      <c r="NLN171" s="1144"/>
      <c r="NLO171" s="1144"/>
      <c r="NLP171" s="1144"/>
      <c r="NLQ171" s="1144"/>
      <c r="NLR171" s="1144"/>
      <c r="NLS171" s="1144"/>
      <c r="NLT171" s="1144"/>
      <c r="NLU171" s="1144"/>
      <c r="NLV171" s="1144"/>
      <c r="NLW171" s="1144"/>
      <c r="NLX171" s="1144"/>
      <c r="NLY171" s="1144"/>
      <c r="NLZ171" s="1144"/>
      <c r="NMA171" s="1144"/>
      <c r="NMB171" s="1144"/>
      <c r="NMC171" s="1144"/>
      <c r="NMD171" s="1144"/>
      <c r="NME171" s="1144"/>
      <c r="NMF171" s="1144"/>
      <c r="NMG171" s="1144"/>
      <c r="NMH171" s="1144"/>
      <c r="NMI171" s="1144"/>
      <c r="NMJ171" s="1144"/>
      <c r="NMK171" s="1144"/>
      <c r="NML171" s="1144"/>
      <c r="NMM171" s="1144"/>
      <c r="NMN171" s="1144"/>
      <c r="NMO171" s="1144"/>
      <c r="NMP171" s="1144"/>
      <c r="NMQ171" s="1144"/>
      <c r="NMR171" s="1144"/>
      <c r="NMS171" s="1144"/>
      <c r="NMT171" s="1144"/>
      <c r="NMU171" s="1144"/>
      <c r="NMV171" s="1144"/>
      <c r="NMW171" s="1144"/>
      <c r="NMX171" s="1144"/>
      <c r="NMY171" s="1144"/>
      <c r="NMZ171" s="1144"/>
      <c r="NNA171" s="1144"/>
      <c r="NNB171" s="1144"/>
      <c r="NNC171" s="1144"/>
      <c r="NND171" s="1144"/>
      <c r="NNE171" s="1144"/>
      <c r="NNF171" s="1144"/>
      <c r="NNG171" s="1144"/>
      <c r="NNH171" s="1144"/>
      <c r="NNI171" s="1144"/>
      <c r="NNJ171" s="1144"/>
      <c r="NNK171" s="1144"/>
      <c r="NNL171" s="1144"/>
      <c r="NNM171" s="1144"/>
      <c r="NNN171" s="1144"/>
      <c r="NNO171" s="1144"/>
      <c r="NNP171" s="1144"/>
      <c r="NNQ171" s="1144"/>
      <c r="NNR171" s="1144"/>
      <c r="NNS171" s="1144"/>
      <c r="NNT171" s="1144"/>
      <c r="NNU171" s="1144"/>
      <c r="NNV171" s="1144"/>
      <c r="NNW171" s="1144"/>
      <c r="NNX171" s="1144"/>
      <c r="NNY171" s="1144"/>
      <c r="NNZ171" s="1144"/>
      <c r="NOA171" s="1144"/>
      <c r="NOB171" s="1144"/>
      <c r="NOC171" s="1144"/>
      <c r="NOD171" s="1144"/>
      <c r="NOE171" s="1144"/>
      <c r="NOF171" s="1144"/>
      <c r="NOG171" s="1144"/>
      <c r="NOH171" s="1144"/>
      <c r="NOI171" s="1144"/>
      <c r="NOJ171" s="1144"/>
      <c r="NOK171" s="1144"/>
      <c r="NOL171" s="1144"/>
      <c r="NOM171" s="1144"/>
      <c r="NON171" s="1144"/>
      <c r="NOO171" s="1144"/>
      <c r="NOP171" s="1144"/>
      <c r="NOQ171" s="1144"/>
      <c r="NOR171" s="1144"/>
      <c r="NOS171" s="1144"/>
      <c r="NOT171" s="1144"/>
      <c r="NOU171" s="1144"/>
      <c r="NOV171" s="1144"/>
      <c r="NOW171" s="1144"/>
      <c r="NOX171" s="1144"/>
      <c r="NOY171" s="1144"/>
      <c r="NOZ171" s="1144"/>
      <c r="NPA171" s="1144"/>
      <c r="NPB171" s="1144"/>
      <c r="NPC171" s="1144"/>
      <c r="NPD171" s="1144"/>
      <c r="NPE171" s="1144"/>
      <c r="NPF171" s="1144"/>
      <c r="NPG171" s="1144"/>
      <c r="NPH171" s="1144"/>
      <c r="NPI171" s="1144"/>
      <c r="NPJ171" s="1144"/>
      <c r="NPK171" s="1144"/>
      <c r="NPL171" s="1144"/>
      <c r="NPM171" s="1144"/>
      <c r="NPN171" s="1144"/>
      <c r="NPO171" s="1144"/>
      <c r="NPP171" s="1144"/>
      <c r="NPQ171" s="1144"/>
      <c r="NPR171" s="1144"/>
      <c r="NPS171" s="1144"/>
      <c r="NPT171" s="1144"/>
      <c r="NPU171" s="1144"/>
      <c r="NPV171" s="1144"/>
      <c r="NPW171" s="1144"/>
      <c r="NPX171" s="1144"/>
      <c r="NPY171" s="1144"/>
      <c r="NPZ171" s="1144"/>
      <c r="NQA171" s="1144"/>
      <c r="NQB171" s="1144"/>
      <c r="NQC171" s="1144"/>
      <c r="NQD171" s="1144"/>
      <c r="NQE171" s="1144"/>
      <c r="NQF171" s="1144"/>
      <c r="NQG171" s="1144"/>
      <c r="NQH171" s="1144"/>
      <c r="NQI171" s="1144"/>
      <c r="NQJ171" s="1144"/>
      <c r="NQK171" s="1144"/>
      <c r="NQL171" s="1144"/>
      <c r="NQM171" s="1144"/>
      <c r="NQN171" s="1144"/>
      <c r="NQO171" s="1144"/>
      <c r="NQP171" s="1144"/>
      <c r="NQQ171" s="1144"/>
      <c r="NQR171" s="1144"/>
      <c r="NQS171" s="1144"/>
      <c r="NQT171" s="1144"/>
      <c r="NQU171" s="1144"/>
      <c r="NQV171" s="1144"/>
      <c r="NQW171" s="1144"/>
      <c r="NQX171" s="1144"/>
      <c r="NQY171" s="1144"/>
      <c r="NQZ171" s="1144"/>
      <c r="NRA171" s="1144"/>
      <c r="NRB171" s="1144"/>
      <c r="NRC171" s="1144"/>
      <c r="NRD171" s="1144"/>
      <c r="NRE171" s="1144"/>
      <c r="NRF171" s="1144"/>
      <c r="NRG171" s="1144"/>
      <c r="NRH171" s="1144"/>
      <c r="NRI171" s="1144"/>
      <c r="NRJ171" s="1144"/>
      <c r="NRK171" s="1144"/>
      <c r="NRL171" s="1144"/>
      <c r="NRM171" s="1144"/>
      <c r="NRN171" s="1144"/>
      <c r="NRO171" s="1144"/>
      <c r="NRP171" s="1144"/>
      <c r="NRQ171" s="1144"/>
      <c r="NRR171" s="1144"/>
      <c r="NRS171" s="1144"/>
      <c r="NRT171" s="1144"/>
      <c r="NRU171" s="1144"/>
      <c r="NRV171" s="1144"/>
      <c r="NRW171" s="1144"/>
      <c r="NRX171" s="1144"/>
      <c r="NRY171" s="1144"/>
      <c r="NRZ171" s="1144"/>
      <c r="NSA171" s="1144"/>
      <c r="NSB171" s="1144"/>
      <c r="NSC171" s="1144"/>
      <c r="NSD171" s="1144"/>
      <c r="NSE171" s="1144"/>
      <c r="NSF171" s="1144"/>
      <c r="NSG171" s="1144"/>
      <c r="NSH171" s="1144"/>
      <c r="NSI171" s="1144"/>
      <c r="NSJ171" s="1144"/>
      <c r="NSK171" s="1144"/>
      <c r="NSL171" s="1144"/>
      <c r="NSM171" s="1144"/>
      <c r="NSN171" s="1144"/>
      <c r="NSO171" s="1144"/>
      <c r="NSP171" s="1144"/>
      <c r="NSQ171" s="1144"/>
      <c r="NSR171" s="1144"/>
      <c r="NSS171" s="1144"/>
      <c r="NST171" s="1144"/>
      <c r="NSU171" s="1144"/>
      <c r="NSV171" s="1144"/>
      <c r="NSW171" s="1144"/>
      <c r="NSX171" s="1144"/>
      <c r="NSY171" s="1144"/>
      <c r="NSZ171" s="1144"/>
      <c r="NTA171" s="1144"/>
      <c r="NTB171" s="1144"/>
      <c r="NTC171" s="1144"/>
      <c r="NTD171" s="1144"/>
      <c r="NTE171" s="1144"/>
      <c r="NTF171" s="1144"/>
      <c r="NTG171" s="1144"/>
      <c r="NTH171" s="1144"/>
      <c r="NTI171" s="1144"/>
      <c r="NTJ171" s="1144"/>
      <c r="NTK171" s="1144"/>
      <c r="NTL171" s="1144"/>
      <c r="NTM171" s="1144"/>
      <c r="NTN171" s="1144"/>
      <c r="NTO171" s="1144"/>
      <c r="NTP171" s="1144"/>
      <c r="NTQ171" s="1144"/>
      <c r="NTR171" s="1144"/>
      <c r="NTS171" s="1144"/>
      <c r="NTT171" s="1144"/>
      <c r="NTU171" s="1144"/>
      <c r="NTV171" s="1144"/>
      <c r="NTW171" s="1144"/>
      <c r="NTX171" s="1144"/>
      <c r="NTY171" s="1144"/>
      <c r="NTZ171" s="1144"/>
      <c r="NUA171" s="1144"/>
      <c r="NUB171" s="1144"/>
      <c r="NUC171" s="1144"/>
      <c r="NUD171" s="1144"/>
      <c r="NUE171" s="1144"/>
      <c r="NUF171" s="1144"/>
      <c r="NUG171" s="1144"/>
      <c r="NUH171" s="1144"/>
      <c r="NUI171" s="1144"/>
      <c r="NUJ171" s="1144"/>
      <c r="NUK171" s="1144"/>
      <c r="NUL171" s="1144"/>
      <c r="NUM171" s="1144"/>
      <c r="NUN171" s="1144"/>
      <c r="NUO171" s="1144"/>
      <c r="NUP171" s="1144"/>
      <c r="NUQ171" s="1144"/>
      <c r="NUR171" s="1144"/>
      <c r="NUS171" s="1144"/>
      <c r="NUT171" s="1144"/>
      <c r="NUU171" s="1144"/>
      <c r="NUV171" s="1144"/>
      <c r="NUW171" s="1144"/>
      <c r="NUX171" s="1144"/>
      <c r="NUY171" s="1144"/>
      <c r="NUZ171" s="1144"/>
      <c r="NVA171" s="1144"/>
      <c r="NVB171" s="1144"/>
      <c r="NVC171" s="1144"/>
      <c r="NVD171" s="1144"/>
      <c r="NVE171" s="1144"/>
      <c r="NVF171" s="1144"/>
      <c r="NVG171" s="1144"/>
      <c r="NVH171" s="1144"/>
      <c r="NVI171" s="1144"/>
      <c r="NVJ171" s="1144"/>
      <c r="NVK171" s="1144"/>
      <c r="NVL171" s="1144"/>
      <c r="NVM171" s="1144"/>
      <c r="NVN171" s="1144"/>
      <c r="NVO171" s="1144"/>
      <c r="NVP171" s="1144"/>
      <c r="NVQ171" s="1144"/>
      <c r="NVR171" s="1144"/>
      <c r="NVS171" s="1144"/>
      <c r="NVT171" s="1144"/>
      <c r="NVU171" s="1144"/>
      <c r="NVV171" s="1144"/>
      <c r="NVW171" s="1144"/>
      <c r="NVX171" s="1144"/>
      <c r="NVY171" s="1144"/>
      <c r="NVZ171" s="1144"/>
      <c r="NWA171" s="1144"/>
      <c r="NWB171" s="1144"/>
      <c r="NWC171" s="1144"/>
      <c r="NWD171" s="1144"/>
      <c r="NWE171" s="1144"/>
      <c r="NWF171" s="1144"/>
      <c r="NWG171" s="1144"/>
      <c r="NWH171" s="1144"/>
      <c r="NWI171" s="1144"/>
      <c r="NWJ171" s="1144"/>
      <c r="NWK171" s="1144"/>
      <c r="NWL171" s="1144"/>
      <c r="NWM171" s="1144"/>
      <c r="NWN171" s="1144"/>
      <c r="NWO171" s="1144"/>
      <c r="NWP171" s="1144"/>
      <c r="NWQ171" s="1144"/>
      <c r="NWR171" s="1144"/>
      <c r="NWS171" s="1144"/>
      <c r="NWT171" s="1144"/>
      <c r="NWU171" s="1144"/>
      <c r="NWV171" s="1144"/>
      <c r="NWW171" s="1144"/>
      <c r="NWX171" s="1144"/>
      <c r="NWY171" s="1144"/>
      <c r="NWZ171" s="1144"/>
      <c r="NXA171" s="1144"/>
      <c r="NXB171" s="1144"/>
      <c r="NXC171" s="1144"/>
      <c r="NXD171" s="1144"/>
      <c r="NXE171" s="1144"/>
      <c r="NXF171" s="1144"/>
      <c r="NXG171" s="1144"/>
      <c r="NXH171" s="1144"/>
      <c r="NXI171" s="1144"/>
      <c r="NXJ171" s="1144"/>
      <c r="NXK171" s="1144"/>
      <c r="NXL171" s="1144"/>
      <c r="NXM171" s="1144"/>
      <c r="NXN171" s="1144"/>
      <c r="NXO171" s="1144"/>
      <c r="NXP171" s="1144"/>
      <c r="NXQ171" s="1144"/>
      <c r="NXR171" s="1144"/>
      <c r="NXS171" s="1144"/>
      <c r="NXT171" s="1144"/>
      <c r="NXU171" s="1144"/>
      <c r="NXV171" s="1144"/>
      <c r="NXW171" s="1144"/>
      <c r="NXX171" s="1144"/>
      <c r="NXY171" s="1144"/>
      <c r="NXZ171" s="1144"/>
      <c r="NYA171" s="1144"/>
      <c r="NYB171" s="1144"/>
      <c r="NYC171" s="1144"/>
      <c r="NYD171" s="1144"/>
      <c r="NYE171" s="1144"/>
      <c r="NYF171" s="1144"/>
      <c r="NYG171" s="1144"/>
      <c r="NYH171" s="1144"/>
      <c r="NYI171" s="1144"/>
      <c r="NYJ171" s="1144"/>
      <c r="NYK171" s="1144"/>
      <c r="NYL171" s="1144"/>
      <c r="NYM171" s="1144"/>
      <c r="NYN171" s="1144"/>
      <c r="NYO171" s="1144"/>
      <c r="NYP171" s="1144"/>
      <c r="NYQ171" s="1144"/>
      <c r="NYR171" s="1144"/>
      <c r="NYS171" s="1144"/>
      <c r="NYT171" s="1144"/>
      <c r="NYU171" s="1144"/>
      <c r="NYV171" s="1144"/>
      <c r="NYW171" s="1144"/>
      <c r="NYX171" s="1144"/>
      <c r="NYY171" s="1144"/>
      <c r="NYZ171" s="1144"/>
      <c r="NZA171" s="1144"/>
      <c r="NZB171" s="1144"/>
      <c r="NZC171" s="1144"/>
      <c r="NZD171" s="1144"/>
      <c r="NZE171" s="1144"/>
      <c r="NZF171" s="1144"/>
      <c r="NZG171" s="1144"/>
      <c r="NZH171" s="1144"/>
      <c r="NZI171" s="1144"/>
      <c r="NZJ171" s="1144"/>
      <c r="NZK171" s="1144"/>
      <c r="NZL171" s="1144"/>
      <c r="NZM171" s="1144"/>
      <c r="NZN171" s="1144"/>
      <c r="NZO171" s="1144"/>
      <c r="NZP171" s="1144"/>
      <c r="NZQ171" s="1144"/>
      <c r="NZR171" s="1144"/>
      <c r="NZS171" s="1144"/>
      <c r="NZT171" s="1144"/>
      <c r="NZU171" s="1144"/>
      <c r="NZV171" s="1144"/>
      <c r="NZW171" s="1144"/>
      <c r="NZX171" s="1144"/>
      <c r="NZY171" s="1144"/>
      <c r="NZZ171" s="1144"/>
      <c r="OAA171" s="1144"/>
      <c r="OAB171" s="1144"/>
      <c r="OAC171" s="1144"/>
      <c r="OAD171" s="1144"/>
      <c r="OAE171" s="1144"/>
      <c r="OAF171" s="1144"/>
      <c r="OAG171" s="1144"/>
      <c r="OAH171" s="1144"/>
      <c r="OAI171" s="1144"/>
      <c r="OAJ171" s="1144"/>
      <c r="OAK171" s="1144"/>
      <c r="OAL171" s="1144"/>
      <c r="OAM171" s="1144"/>
      <c r="OAN171" s="1144"/>
      <c r="OAO171" s="1144"/>
      <c r="OAP171" s="1144"/>
      <c r="OAQ171" s="1144"/>
      <c r="OAR171" s="1144"/>
      <c r="OAS171" s="1144"/>
      <c r="OAT171" s="1144"/>
      <c r="OAU171" s="1144"/>
      <c r="OAV171" s="1144"/>
      <c r="OAW171" s="1144"/>
      <c r="OAX171" s="1144"/>
      <c r="OAY171" s="1144"/>
      <c r="OAZ171" s="1144"/>
      <c r="OBA171" s="1144"/>
      <c r="OBB171" s="1144"/>
      <c r="OBC171" s="1144"/>
      <c r="OBD171" s="1144"/>
      <c r="OBE171" s="1144"/>
      <c r="OBF171" s="1144"/>
      <c r="OBG171" s="1144"/>
      <c r="OBH171" s="1144"/>
      <c r="OBI171" s="1144"/>
      <c r="OBJ171" s="1144"/>
      <c r="OBK171" s="1144"/>
      <c r="OBL171" s="1144"/>
      <c r="OBM171" s="1144"/>
      <c r="OBN171" s="1144"/>
      <c r="OBO171" s="1144"/>
      <c r="OBP171" s="1144"/>
      <c r="OBQ171" s="1144"/>
      <c r="OBR171" s="1144"/>
      <c r="OBS171" s="1144"/>
      <c r="OBT171" s="1144"/>
      <c r="OBU171" s="1144"/>
      <c r="OBV171" s="1144"/>
      <c r="OBW171" s="1144"/>
      <c r="OBX171" s="1144"/>
      <c r="OBY171" s="1144"/>
      <c r="OBZ171" s="1144"/>
      <c r="OCA171" s="1144"/>
      <c r="OCB171" s="1144"/>
      <c r="OCC171" s="1144"/>
      <c r="OCD171" s="1144"/>
      <c r="OCE171" s="1144"/>
      <c r="OCF171" s="1144"/>
      <c r="OCG171" s="1144"/>
      <c r="OCH171" s="1144"/>
      <c r="OCI171" s="1144"/>
      <c r="OCJ171" s="1144"/>
      <c r="OCK171" s="1144"/>
      <c r="OCL171" s="1144"/>
      <c r="OCM171" s="1144"/>
      <c r="OCN171" s="1144"/>
      <c r="OCO171" s="1144"/>
      <c r="OCP171" s="1144"/>
      <c r="OCQ171" s="1144"/>
      <c r="OCR171" s="1144"/>
      <c r="OCS171" s="1144"/>
      <c r="OCT171" s="1144"/>
      <c r="OCU171" s="1144"/>
      <c r="OCV171" s="1144"/>
      <c r="OCW171" s="1144"/>
      <c r="OCX171" s="1144"/>
      <c r="OCY171" s="1144"/>
      <c r="OCZ171" s="1144"/>
      <c r="ODA171" s="1144"/>
      <c r="ODB171" s="1144"/>
      <c r="ODC171" s="1144"/>
      <c r="ODD171" s="1144"/>
      <c r="ODE171" s="1144"/>
      <c r="ODF171" s="1144"/>
      <c r="ODG171" s="1144"/>
      <c r="ODH171" s="1144"/>
      <c r="ODI171" s="1144"/>
      <c r="ODJ171" s="1144"/>
      <c r="ODK171" s="1144"/>
      <c r="ODL171" s="1144"/>
      <c r="ODM171" s="1144"/>
      <c r="ODN171" s="1144"/>
      <c r="ODO171" s="1144"/>
      <c r="ODP171" s="1144"/>
      <c r="ODQ171" s="1144"/>
      <c r="ODR171" s="1144"/>
      <c r="ODS171" s="1144"/>
      <c r="ODT171" s="1144"/>
      <c r="ODU171" s="1144"/>
      <c r="ODV171" s="1144"/>
      <c r="ODW171" s="1144"/>
      <c r="ODX171" s="1144"/>
      <c r="ODY171" s="1144"/>
      <c r="ODZ171" s="1144"/>
      <c r="OEA171" s="1144"/>
      <c r="OEB171" s="1144"/>
      <c r="OEC171" s="1144"/>
      <c r="OED171" s="1144"/>
      <c r="OEE171" s="1144"/>
      <c r="OEF171" s="1144"/>
      <c r="OEG171" s="1144"/>
      <c r="OEH171" s="1144"/>
      <c r="OEI171" s="1144"/>
      <c r="OEJ171" s="1144"/>
      <c r="OEK171" s="1144"/>
      <c r="OEL171" s="1144"/>
      <c r="OEM171" s="1144"/>
      <c r="OEN171" s="1144"/>
      <c r="OEO171" s="1144"/>
      <c r="OEP171" s="1144"/>
      <c r="OEQ171" s="1144"/>
      <c r="OER171" s="1144"/>
      <c r="OES171" s="1144"/>
      <c r="OET171" s="1144"/>
      <c r="OEU171" s="1144"/>
      <c r="OEV171" s="1144"/>
      <c r="OEW171" s="1144"/>
      <c r="OEX171" s="1144"/>
      <c r="OEY171" s="1144"/>
      <c r="OEZ171" s="1144"/>
      <c r="OFA171" s="1144"/>
      <c r="OFB171" s="1144"/>
      <c r="OFC171" s="1144"/>
      <c r="OFD171" s="1144"/>
      <c r="OFE171" s="1144"/>
      <c r="OFF171" s="1144"/>
      <c r="OFG171" s="1144"/>
      <c r="OFH171" s="1144"/>
      <c r="OFI171" s="1144"/>
      <c r="OFJ171" s="1144"/>
      <c r="OFK171" s="1144"/>
      <c r="OFL171" s="1144"/>
      <c r="OFM171" s="1144"/>
      <c r="OFN171" s="1144"/>
      <c r="OFO171" s="1144"/>
      <c r="OFP171" s="1144"/>
      <c r="OFQ171" s="1144"/>
      <c r="OFR171" s="1144"/>
      <c r="OFS171" s="1144"/>
      <c r="OFT171" s="1144"/>
      <c r="OFU171" s="1144"/>
      <c r="OFV171" s="1144"/>
      <c r="OFW171" s="1144"/>
      <c r="OFX171" s="1144"/>
      <c r="OFY171" s="1144"/>
      <c r="OFZ171" s="1144"/>
      <c r="OGA171" s="1144"/>
      <c r="OGB171" s="1144"/>
      <c r="OGC171" s="1144"/>
      <c r="OGD171" s="1144"/>
      <c r="OGE171" s="1144"/>
      <c r="OGF171" s="1144"/>
      <c r="OGG171" s="1144"/>
      <c r="OGH171" s="1144"/>
      <c r="OGI171" s="1144"/>
      <c r="OGJ171" s="1144"/>
      <c r="OGK171" s="1144"/>
      <c r="OGL171" s="1144"/>
      <c r="OGM171" s="1144"/>
      <c r="OGN171" s="1144"/>
      <c r="OGO171" s="1144"/>
      <c r="OGP171" s="1144"/>
      <c r="OGQ171" s="1144"/>
      <c r="OGR171" s="1144"/>
      <c r="OGS171" s="1144"/>
      <c r="OGT171" s="1144"/>
      <c r="OGU171" s="1144"/>
      <c r="OGV171" s="1144"/>
      <c r="OGW171" s="1144"/>
      <c r="OGX171" s="1144"/>
      <c r="OGY171" s="1144"/>
      <c r="OGZ171" s="1144"/>
      <c r="OHA171" s="1144"/>
      <c r="OHB171" s="1144"/>
      <c r="OHC171" s="1144"/>
      <c r="OHD171" s="1144"/>
      <c r="OHE171" s="1144"/>
      <c r="OHF171" s="1144"/>
      <c r="OHG171" s="1144"/>
      <c r="OHH171" s="1144"/>
      <c r="OHI171" s="1144"/>
      <c r="OHJ171" s="1144"/>
      <c r="OHK171" s="1144"/>
      <c r="OHL171" s="1144"/>
      <c r="OHM171" s="1144"/>
      <c r="OHN171" s="1144"/>
      <c r="OHO171" s="1144"/>
      <c r="OHP171" s="1144"/>
      <c r="OHQ171" s="1144"/>
      <c r="OHR171" s="1144"/>
      <c r="OHS171" s="1144"/>
      <c r="OHT171" s="1144"/>
      <c r="OHU171" s="1144"/>
      <c r="OHV171" s="1144"/>
      <c r="OHW171" s="1144"/>
      <c r="OHX171" s="1144"/>
      <c r="OHY171" s="1144"/>
      <c r="OHZ171" s="1144"/>
      <c r="OIA171" s="1144"/>
      <c r="OIB171" s="1144"/>
      <c r="OIC171" s="1144"/>
      <c r="OID171" s="1144"/>
      <c r="OIE171" s="1144"/>
      <c r="OIF171" s="1144"/>
      <c r="OIG171" s="1144"/>
      <c r="OIH171" s="1144"/>
      <c r="OII171" s="1144"/>
      <c r="OIJ171" s="1144"/>
      <c r="OIK171" s="1144"/>
      <c r="OIL171" s="1144"/>
      <c r="OIM171" s="1144"/>
      <c r="OIN171" s="1144"/>
      <c r="OIO171" s="1144"/>
      <c r="OIP171" s="1144"/>
      <c r="OIQ171" s="1144"/>
      <c r="OIR171" s="1144"/>
      <c r="OIS171" s="1144"/>
      <c r="OIT171" s="1144"/>
      <c r="OIU171" s="1144"/>
      <c r="OIV171" s="1144"/>
      <c r="OIW171" s="1144"/>
      <c r="OIX171" s="1144"/>
      <c r="OIY171" s="1144"/>
      <c r="OIZ171" s="1144"/>
      <c r="OJA171" s="1144"/>
      <c r="OJB171" s="1144"/>
      <c r="OJC171" s="1144"/>
      <c r="OJD171" s="1144"/>
      <c r="OJE171" s="1144"/>
      <c r="OJF171" s="1144"/>
      <c r="OJG171" s="1144"/>
      <c r="OJH171" s="1144"/>
      <c r="OJI171" s="1144"/>
      <c r="OJJ171" s="1144"/>
      <c r="OJK171" s="1144"/>
      <c r="OJL171" s="1144"/>
      <c r="OJM171" s="1144"/>
      <c r="OJN171" s="1144"/>
      <c r="OJO171" s="1144"/>
      <c r="OJP171" s="1144"/>
      <c r="OJQ171" s="1144"/>
      <c r="OJR171" s="1144"/>
      <c r="OJS171" s="1144"/>
      <c r="OJT171" s="1144"/>
      <c r="OJU171" s="1144"/>
      <c r="OJV171" s="1144"/>
      <c r="OJW171" s="1144"/>
      <c r="OJX171" s="1144"/>
      <c r="OJY171" s="1144"/>
      <c r="OJZ171" s="1144"/>
      <c r="OKA171" s="1144"/>
      <c r="OKB171" s="1144"/>
      <c r="OKC171" s="1144"/>
      <c r="OKD171" s="1144"/>
      <c r="OKE171" s="1144"/>
      <c r="OKF171" s="1144"/>
      <c r="OKG171" s="1144"/>
      <c r="OKH171" s="1144"/>
      <c r="OKI171" s="1144"/>
      <c r="OKJ171" s="1144"/>
      <c r="OKK171" s="1144"/>
      <c r="OKL171" s="1144"/>
      <c r="OKM171" s="1144"/>
      <c r="OKN171" s="1144"/>
      <c r="OKO171" s="1144"/>
      <c r="OKP171" s="1144"/>
      <c r="OKQ171" s="1144"/>
      <c r="OKR171" s="1144"/>
      <c r="OKS171" s="1144"/>
      <c r="OKT171" s="1144"/>
      <c r="OKU171" s="1144"/>
      <c r="OKV171" s="1144"/>
      <c r="OKW171" s="1144"/>
      <c r="OKX171" s="1144"/>
      <c r="OKY171" s="1144"/>
      <c r="OKZ171" s="1144"/>
      <c r="OLA171" s="1144"/>
      <c r="OLB171" s="1144"/>
      <c r="OLC171" s="1144"/>
      <c r="OLD171" s="1144"/>
      <c r="OLE171" s="1144"/>
      <c r="OLF171" s="1144"/>
      <c r="OLG171" s="1144"/>
      <c r="OLH171" s="1144"/>
      <c r="OLI171" s="1144"/>
      <c r="OLJ171" s="1144"/>
      <c r="OLK171" s="1144"/>
      <c r="OLL171" s="1144"/>
      <c r="OLM171" s="1144"/>
      <c r="OLN171" s="1144"/>
      <c r="OLO171" s="1144"/>
      <c r="OLP171" s="1144"/>
      <c r="OLQ171" s="1144"/>
      <c r="OLR171" s="1144"/>
      <c r="OLS171" s="1144"/>
      <c r="OLT171" s="1144"/>
      <c r="OLU171" s="1144"/>
      <c r="OLV171" s="1144"/>
      <c r="OLW171" s="1144"/>
      <c r="OLX171" s="1144"/>
      <c r="OLY171" s="1144"/>
      <c r="OLZ171" s="1144"/>
      <c r="OMA171" s="1144"/>
      <c r="OMB171" s="1144"/>
      <c r="OMC171" s="1144"/>
      <c r="OMD171" s="1144"/>
      <c r="OME171" s="1144"/>
      <c r="OMF171" s="1144"/>
      <c r="OMG171" s="1144"/>
      <c r="OMH171" s="1144"/>
      <c r="OMI171" s="1144"/>
      <c r="OMJ171" s="1144"/>
      <c r="OMK171" s="1144"/>
      <c r="OML171" s="1144"/>
      <c r="OMM171" s="1144"/>
      <c r="OMN171" s="1144"/>
      <c r="OMO171" s="1144"/>
      <c r="OMP171" s="1144"/>
      <c r="OMQ171" s="1144"/>
      <c r="OMR171" s="1144"/>
      <c r="OMS171" s="1144"/>
      <c r="OMT171" s="1144"/>
      <c r="OMU171" s="1144"/>
      <c r="OMV171" s="1144"/>
      <c r="OMW171" s="1144"/>
      <c r="OMX171" s="1144"/>
      <c r="OMY171" s="1144"/>
      <c r="OMZ171" s="1144"/>
      <c r="ONA171" s="1144"/>
      <c r="ONB171" s="1144"/>
      <c r="ONC171" s="1144"/>
      <c r="OND171" s="1144"/>
      <c r="ONE171" s="1144"/>
      <c r="ONF171" s="1144"/>
      <c r="ONG171" s="1144"/>
      <c r="ONH171" s="1144"/>
      <c r="ONI171" s="1144"/>
      <c r="ONJ171" s="1144"/>
      <c r="ONK171" s="1144"/>
      <c r="ONL171" s="1144"/>
      <c r="ONM171" s="1144"/>
      <c r="ONN171" s="1144"/>
      <c r="ONO171" s="1144"/>
      <c r="ONP171" s="1144"/>
      <c r="ONQ171" s="1144"/>
      <c r="ONR171" s="1144"/>
      <c r="ONS171" s="1144"/>
      <c r="ONT171" s="1144"/>
      <c r="ONU171" s="1144"/>
      <c r="ONV171" s="1144"/>
      <c r="ONW171" s="1144"/>
      <c r="ONX171" s="1144"/>
      <c r="ONY171" s="1144"/>
      <c r="ONZ171" s="1144"/>
      <c r="OOA171" s="1144"/>
      <c r="OOB171" s="1144"/>
      <c r="OOC171" s="1144"/>
      <c r="OOD171" s="1144"/>
      <c r="OOE171" s="1144"/>
      <c r="OOF171" s="1144"/>
      <c r="OOG171" s="1144"/>
      <c r="OOH171" s="1144"/>
      <c r="OOI171" s="1144"/>
      <c r="OOJ171" s="1144"/>
      <c r="OOK171" s="1144"/>
      <c r="OOL171" s="1144"/>
      <c r="OOM171" s="1144"/>
      <c r="OON171" s="1144"/>
      <c r="OOO171" s="1144"/>
      <c r="OOP171" s="1144"/>
      <c r="OOQ171" s="1144"/>
      <c r="OOR171" s="1144"/>
      <c r="OOS171" s="1144"/>
      <c r="OOT171" s="1144"/>
      <c r="OOU171" s="1144"/>
      <c r="OOV171" s="1144"/>
      <c r="OOW171" s="1144"/>
      <c r="OOX171" s="1144"/>
      <c r="OOY171" s="1144"/>
      <c r="OOZ171" s="1144"/>
      <c r="OPA171" s="1144"/>
      <c r="OPB171" s="1144"/>
      <c r="OPC171" s="1144"/>
      <c r="OPD171" s="1144"/>
      <c r="OPE171" s="1144"/>
      <c r="OPF171" s="1144"/>
      <c r="OPG171" s="1144"/>
      <c r="OPH171" s="1144"/>
      <c r="OPI171" s="1144"/>
      <c r="OPJ171" s="1144"/>
      <c r="OPK171" s="1144"/>
      <c r="OPL171" s="1144"/>
      <c r="OPM171" s="1144"/>
      <c r="OPN171" s="1144"/>
      <c r="OPO171" s="1144"/>
      <c r="OPP171" s="1144"/>
      <c r="OPQ171" s="1144"/>
      <c r="OPR171" s="1144"/>
      <c r="OPS171" s="1144"/>
      <c r="OPT171" s="1144"/>
      <c r="OPU171" s="1144"/>
      <c r="OPV171" s="1144"/>
      <c r="OPW171" s="1144"/>
      <c r="OPX171" s="1144"/>
      <c r="OPY171" s="1144"/>
      <c r="OPZ171" s="1144"/>
      <c r="OQA171" s="1144"/>
      <c r="OQB171" s="1144"/>
      <c r="OQC171" s="1144"/>
      <c r="OQD171" s="1144"/>
      <c r="OQE171" s="1144"/>
      <c r="OQF171" s="1144"/>
      <c r="OQG171" s="1144"/>
      <c r="OQH171" s="1144"/>
      <c r="OQI171" s="1144"/>
      <c r="OQJ171" s="1144"/>
      <c r="OQK171" s="1144"/>
      <c r="OQL171" s="1144"/>
      <c r="OQM171" s="1144"/>
      <c r="OQN171" s="1144"/>
      <c r="OQO171" s="1144"/>
      <c r="OQP171" s="1144"/>
      <c r="OQQ171" s="1144"/>
      <c r="OQR171" s="1144"/>
      <c r="OQS171" s="1144"/>
      <c r="OQT171" s="1144"/>
      <c r="OQU171" s="1144"/>
      <c r="OQV171" s="1144"/>
      <c r="OQW171" s="1144"/>
      <c r="OQX171" s="1144"/>
      <c r="OQY171" s="1144"/>
      <c r="OQZ171" s="1144"/>
      <c r="ORA171" s="1144"/>
      <c r="ORB171" s="1144"/>
      <c r="ORC171" s="1144"/>
      <c r="ORD171" s="1144"/>
      <c r="ORE171" s="1144"/>
      <c r="ORF171" s="1144"/>
      <c r="ORG171" s="1144"/>
      <c r="ORH171" s="1144"/>
      <c r="ORI171" s="1144"/>
      <c r="ORJ171" s="1144"/>
      <c r="ORK171" s="1144"/>
      <c r="ORL171" s="1144"/>
      <c r="ORM171" s="1144"/>
      <c r="ORN171" s="1144"/>
      <c r="ORO171" s="1144"/>
      <c r="ORP171" s="1144"/>
      <c r="ORQ171" s="1144"/>
      <c r="ORR171" s="1144"/>
      <c r="ORS171" s="1144"/>
      <c r="ORT171" s="1144"/>
      <c r="ORU171" s="1144"/>
      <c r="ORV171" s="1144"/>
      <c r="ORW171" s="1144"/>
      <c r="ORX171" s="1144"/>
      <c r="ORY171" s="1144"/>
      <c r="ORZ171" s="1144"/>
      <c r="OSA171" s="1144"/>
      <c r="OSB171" s="1144"/>
      <c r="OSC171" s="1144"/>
      <c r="OSD171" s="1144"/>
      <c r="OSE171" s="1144"/>
      <c r="OSF171" s="1144"/>
      <c r="OSG171" s="1144"/>
      <c r="OSH171" s="1144"/>
      <c r="OSI171" s="1144"/>
      <c r="OSJ171" s="1144"/>
      <c r="OSK171" s="1144"/>
      <c r="OSL171" s="1144"/>
      <c r="OSM171" s="1144"/>
      <c r="OSN171" s="1144"/>
      <c r="OSO171" s="1144"/>
      <c r="OSP171" s="1144"/>
      <c r="OSQ171" s="1144"/>
      <c r="OSR171" s="1144"/>
      <c r="OSS171" s="1144"/>
      <c r="OST171" s="1144"/>
      <c r="OSU171" s="1144"/>
      <c r="OSV171" s="1144"/>
      <c r="OSW171" s="1144"/>
      <c r="OSX171" s="1144"/>
      <c r="OSY171" s="1144"/>
      <c r="OSZ171" s="1144"/>
      <c r="OTA171" s="1144"/>
      <c r="OTB171" s="1144"/>
      <c r="OTC171" s="1144"/>
      <c r="OTD171" s="1144"/>
      <c r="OTE171" s="1144"/>
      <c r="OTF171" s="1144"/>
      <c r="OTG171" s="1144"/>
      <c r="OTH171" s="1144"/>
      <c r="OTI171" s="1144"/>
      <c r="OTJ171" s="1144"/>
      <c r="OTK171" s="1144"/>
      <c r="OTL171" s="1144"/>
      <c r="OTM171" s="1144"/>
      <c r="OTN171" s="1144"/>
      <c r="OTO171" s="1144"/>
      <c r="OTP171" s="1144"/>
      <c r="OTQ171" s="1144"/>
      <c r="OTR171" s="1144"/>
      <c r="OTS171" s="1144"/>
      <c r="OTT171" s="1144"/>
      <c r="OTU171" s="1144"/>
      <c r="OTV171" s="1144"/>
      <c r="OTW171" s="1144"/>
      <c r="OTX171" s="1144"/>
      <c r="OTY171" s="1144"/>
      <c r="OTZ171" s="1144"/>
      <c r="OUA171" s="1144"/>
      <c r="OUB171" s="1144"/>
      <c r="OUC171" s="1144"/>
      <c r="OUD171" s="1144"/>
      <c r="OUE171" s="1144"/>
      <c r="OUF171" s="1144"/>
      <c r="OUG171" s="1144"/>
      <c r="OUH171" s="1144"/>
      <c r="OUI171" s="1144"/>
      <c r="OUJ171" s="1144"/>
      <c r="OUK171" s="1144"/>
      <c r="OUL171" s="1144"/>
      <c r="OUM171" s="1144"/>
      <c r="OUN171" s="1144"/>
      <c r="OUO171" s="1144"/>
      <c r="OUP171" s="1144"/>
      <c r="OUQ171" s="1144"/>
      <c r="OUR171" s="1144"/>
      <c r="OUS171" s="1144"/>
      <c r="OUT171" s="1144"/>
      <c r="OUU171" s="1144"/>
      <c r="OUV171" s="1144"/>
      <c r="OUW171" s="1144"/>
      <c r="OUX171" s="1144"/>
      <c r="OUY171" s="1144"/>
      <c r="OUZ171" s="1144"/>
      <c r="OVA171" s="1144"/>
      <c r="OVB171" s="1144"/>
      <c r="OVC171" s="1144"/>
      <c r="OVD171" s="1144"/>
      <c r="OVE171" s="1144"/>
      <c r="OVF171" s="1144"/>
      <c r="OVG171" s="1144"/>
      <c r="OVH171" s="1144"/>
      <c r="OVI171" s="1144"/>
      <c r="OVJ171" s="1144"/>
      <c r="OVK171" s="1144"/>
      <c r="OVL171" s="1144"/>
      <c r="OVM171" s="1144"/>
      <c r="OVN171" s="1144"/>
      <c r="OVO171" s="1144"/>
      <c r="OVP171" s="1144"/>
      <c r="OVQ171" s="1144"/>
      <c r="OVR171" s="1144"/>
      <c r="OVS171" s="1144"/>
      <c r="OVT171" s="1144"/>
      <c r="OVU171" s="1144"/>
      <c r="OVV171" s="1144"/>
      <c r="OVW171" s="1144"/>
      <c r="OVX171" s="1144"/>
      <c r="OVY171" s="1144"/>
      <c r="OVZ171" s="1144"/>
      <c r="OWA171" s="1144"/>
      <c r="OWB171" s="1144"/>
      <c r="OWC171" s="1144"/>
      <c r="OWD171" s="1144"/>
      <c r="OWE171" s="1144"/>
      <c r="OWF171" s="1144"/>
      <c r="OWG171" s="1144"/>
      <c r="OWH171" s="1144"/>
      <c r="OWI171" s="1144"/>
      <c r="OWJ171" s="1144"/>
      <c r="OWK171" s="1144"/>
      <c r="OWL171" s="1144"/>
      <c r="OWM171" s="1144"/>
      <c r="OWN171" s="1144"/>
      <c r="OWO171" s="1144"/>
      <c r="OWP171" s="1144"/>
      <c r="OWQ171" s="1144"/>
      <c r="OWR171" s="1144"/>
      <c r="OWS171" s="1144"/>
      <c r="OWT171" s="1144"/>
      <c r="OWU171" s="1144"/>
      <c r="OWV171" s="1144"/>
      <c r="OWW171" s="1144"/>
      <c r="OWX171" s="1144"/>
      <c r="OWY171" s="1144"/>
      <c r="OWZ171" s="1144"/>
      <c r="OXA171" s="1144"/>
      <c r="OXB171" s="1144"/>
      <c r="OXC171" s="1144"/>
      <c r="OXD171" s="1144"/>
      <c r="OXE171" s="1144"/>
      <c r="OXF171" s="1144"/>
      <c r="OXG171" s="1144"/>
      <c r="OXH171" s="1144"/>
      <c r="OXI171" s="1144"/>
      <c r="OXJ171" s="1144"/>
      <c r="OXK171" s="1144"/>
      <c r="OXL171" s="1144"/>
      <c r="OXM171" s="1144"/>
      <c r="OXN171" s="1144"/>
      <c r="OXO171" s="1144"/>
      <c r="OXP171" s="1144"/>
      <c r="OXQ171" s="1144"/>
      <c r="OXR171" s="1144"/>
      <c r="OXS171" s="1144"/>
      <c r="OXT171" s="1144"/>
      <c r="OXU171" s="1144"/>
      <c r="OXV171" s="1144"/>
      <c r="OXW171" s="1144"/>
      <c r="OXX171" s="1144"/>
      <c r="OXY171" s="1144"/>
      <c r="OXZ171" s="1144"/>
      <c r="OYA171" s="1144"/>
      <c r="OYB171" s="1144"/>
      <c r="OYC171" s="1144"/>
      <c r="OYD171" s="1144"/>
      <c r="OYE171" s="1144"/>
      <c r="OYF171" s="1144"/>
      <c r="OYG171" s="1144"/>
      <c r="OYH171" s="1144"/>
      <c r="OYI171" s="1144"/>
      <c r="OYJ171" s="1144"/>
      <c r="OYK171" s="1144"/>
      <c r="OYL171" s="1144"/>
      <c r="OYM171" s="1144"/>
      <c r="OYN171" s="1144"/>
      <c r="OYO171" s="1144"/>
      <c r="OYP171" s="1144"/>
      <c r="OYQ171" s="1144"/>
      <c r="OYR171" s="1144"/>
      <c r="OYS171" s="1144"/>
      <c r="OYT171" s="1144"/>
      <c r="OYU171" s="1144"/>
      <c r="OYV171" s="1144"/>
      <c r="OYW171" s="1144"/>
      <c r="OYX171" s="1144"/>
      <c r="OYY171" s="1144"/>
      <c r="OYZ171" s="1144"/>
      <c r="OZA171" s="1144"/>
      <c r="OZB171" s="1144"/>
      <c r="OZC171" s="1144"/>
      <c r="OZD171" s="1144"/>
      <c r="OZE171" s="1144"/>
      <c r="OZF171" s="1144"/>
      <c r="OZG171" s="1144"/>
      <c r="OZH171" s="1144"/>
      <c r="OZI171" s="1144"/>
      <c r="OZJ171" s="1144"/>
      <c r="OZK171" s="1144"/>
      <c r="OZL171" s="1144"/>
      <c r="OZM171" s="1144"/>
      <c r="OZN171" s="1144"/>
      <c r="OZO171" s="1144"/>
      <c r="OZP171" s="1144"/>
      <c r="OZQ171" s="1144"/>
      <c r="OZR171" s="1144"/>
      <c r="OZS171" s="1144"/>
      <c r="OZT171" s="1144"/>
      <c r="OZU171" s="1144"/>
      <c r="OZV171" s="1144"/>
      <c r="OZW171" s="1144"/>
      <c r="OZX171" s="1144"/>
      <c r="OZY171" s="1144"/>
      <c r="OZZ171" s="1144"/>
      <c r="PAA171" s="1144"/>
      <c r="PAB171" s="1144"/>
      <c r="PAC171" s="1144"/>
      <c r="PAD171" s="1144"/>
      <c r="PAE171" s="1144"/>
      <c r="PAF171" s="1144"/>
      <c r="PAG171" s="1144"/>
      <c r="PAH171" s="1144"/>
      <c r="PAI171" s="1144"/>
      <c r="PAJ171" s="1144"/>
      <c r="PAK171" s="1144"/>
      <c r="PAL171" s="1144"/>
      <c r="PAM171" s="1144"/>
      <c r="PAN171" s="1144"/>
      <c r="PAO171" s="1144"/>
      <c r="PAP171" s="1144"/>
      <c r="PAQ171" s="1144"/>
      <c r="PAR171" s="1144"/>
      <c r="PAS171" s="1144"/>
      <c r="PAT171" s="1144"/>
      <c r="PAU171" s="1144"/>
      <c r="PAV171" s="1144"/>
      <c r="PAW171" s="1144"/>
      <c r="PAX171" s="1144"/>
      <c r="PAY171" s="1144"/>
      <c r="PAZ171" s="1144"/>
      <c r="PBA171" s="1144"/>
      <c r="PBB171" s="1144"/>
      <c r="PBC171" s="1144"/>
      <c r="PBD171" s="1144"/>
      <c r="PBE171" s="1144"/>
      <c r="PBF171" s="1144"/>
      <c r="PBG171" s="1144"/>
      <c r="PBH171" s="1144"/>
      <c r="PBI171" s="1144"/>
      <c r="PBJ171" s="1144"/>
      <c r="PBK171" s="1144"/>
      <c r="PBL171" s="1144"/>
      <c r="PBM171" s="1144"/>
      <c r="PBN171" s="1144"/>
      <c r="PBO171" s="1144"/>
      <c r="PBP171" s="1144"/>
      <c r="PBQ171" s="1144"/>
      <c r="PBR171" s="1144"/>
      <c r="PBS171" s="1144"/>
      <c r="PBT171" s="1144"/>
      <c r="PBU171" s="1144"/>
      <c r="PBV171" s="1144"/>
      <c r="PBW171" s="1144"/>
      <c r="PBX171" s="1144"/>
      <c r="PBY171" s="1144"/>
      <c r="PBZ171" s="1144"/>
      <c r="PCA171" s="1144"/>
      <c r="PCB171" s="1144"/>
      <c r="PCC171" s="1144"/>
      <c r="PCD171" s="1144"/>
      <c r="PCE171" s="1144"/>
      <c r="PCF171" s="1144"/>
      <c r="PCG171" s="1144"/>
      <c r="PCH171" s="1144"/>
      <c r="PCI171" s="1144"/>
      <c r="PCJ171" s="1144"/>
      <c r="PCK171" s="1144"/>
      <c r="PCL171" s="1144"/>
      <c r="PCM171" s="1144"/>
      <c r="PCN171" s="1144"/>
      <c r="PCO171" s="1144"/>
      <c r="PCP171" s="1144"/>
      <c r="PCQ171" s="1144"/>
      <c r="PCR171" s="1144"/>
      <c r="PCS171" s="1144"/>
      <c r="PCT171" s="1144"/>
      <c r="PCU171" s="1144"/>
      <c r="PCV171" s="1144"/>
      <c r="PCW171" s="1144"/>
      <c r="PCX171" s="1144"/>
      <c r="PCY171" s="1144"/>
      <c r="PCZ171" s="1144"/>
      <c r="PDA171" s="1144"/>
      <c r="PDB171" s="1144"/>
      <c r="PDC171" s="1144"/>
      <c r="PDD171" s="1144"/>
      <c r="PDE171" s="1144"/>
      <c r="PDF171" s="1144"/>
      <c r="PDG171" s="1144"/>
      <c r="PDH171" s="1144"/>
      <c r="PDI171" s="1144"/>
      <c r="PDJ171" s="1144"/>
      <c r="PDK171" s="1144"/>
      <c r="PDL171" s="1144"/>
      <c r="PDM171" s="1144"/>
      <c r="PDN171" s="1144"/>
      <c r="PDO171" s="1144"/>
      <c r="PDP171" s="1144"/>
      <c r="PDQ171" s="1144"/>
      <c r="PDR171" s="1144"/>
      <c r="PDS171" s="1144"/>
      <c r="PDT171" s="1144"/>
      <c r="PDU171" s="1144"/>
      <c r="PDV171" s="1144"/>
      <c r="PDW171" s="1144"/>
      <c r="PDX171" s="1144"/>
      <c r="PDY171" s="1144"/>
      <c r="PDZ171" s="1144"/>
      <c r="PEA171" s="1144"/>
      <c r="PEB171" s="1144"/>
      <c r="PEC171" s="1144"/>
      <c r="PED171" s="1144"/>
      <c r="PEE171" s="1144"/>
      <c r="PEF171" s="1144"/>
      <c r="PEG171" s="1144"/>
      <c r="PEH171" s="1144"/>
      <c r="PEI171" s="1144"/>
      <c r="PEJ171" s="1144"/>
      <c r="PEK171" s="1144"/>
      <c r="PEL171" s="1144"/>
      <c r="PEM171" s="1144"/>
      <c r="PEN171" s="1144"/>
      <c r="PEO171" s="1144"/>
      <c r="PEP171" s="1144"/>
      <c r="PEQ171" s="1144"/>
      <c r="PER171" s="1144"/>
      <c r="PES171" s="1144"/>
      <c r="PET171" s="1144"/>
      <c r="PEU171" s="1144"/>
      <c r="PEV171" s="1144"/>
      <c r="PEW171" s="1144"/>
      <c r="PEX171" s="1144"/>
      <c r="PEY171" s="1144"/>
      <c r="PEZ171" s="1144"/>
      <c r="PFA171" s="1144"/>
      <c r="PFB171" s="1144"/>
      <c r="PFC171" s="1144"/>
      <c r="PFD171" s="1144"/>
      <c r="PFE171" s="1144"/>
      <c r="PFF171" s="1144"/>
      <c r="PFG171" s="1144"/>
      <c r="PFH171" s="1144"/>
      <c r="PFI171" s="1144"/>
      <c r="PFJ171" s="1144"/>
      <c r="PFK171" s="1144"/>
      <c r="PFL171" s="1144"/>
      <c r="PFM171" s="1144"/>
      <c r="PFN171" s="1144"/>
      <c r="PFO171" s="1144"/>
      <c r="PFP171" s="1144"/>
      <c r="PFQ171" s="1144"/>
      <c r="PFR171" s="1144"/>
      <c r="PFS171" s="1144"/>
      <c r="PFT171" s="1144"/>
      <c r="PFU171" s="1144"/>
      <c r="PFV171" s="1144"/>
      <c r="PFW171" s="1144"/>
      <c r="PFX171" s="1144"/>
      <c r="PFY171" s="1144"/>
      <c r="PFZ171" s="1144"/>
      <c r="PGA171" s="1144"/>
      <c r="PGB171" s="1144"/>
      <c r="PGC171" s="1144"/>
      <c r="PGD171" s="1144"/>
      <c r="PGE171" s="1144"/>
      <c r="PGF171" s="1144"/>
      <c r="PGG171" s="1144"/>
      <c r="PGH171" s="1144"/>
      <c r="PGI171" s="1144"/>
      <c r="PGJ171" s="1144"/>
      <c r="PGK171" s="1144"/>
      <c r="PGL171" s="1144"/>
      <c r="PGM171" s="1144"/>
      <c r="PGN171" s="1144"/>
      <c r="PGO171" s="1144"/>
      <c r="PGP171" s="1144"/>
      <c r="PGQ171" s="1144"/>
      <c r="PGR171" s="1144"/>
      <c r="PGS171" s="1144"/>
      <c r="PGT171" s="1144"/>
      <c r="PGU171" s="1144"/>
      <c r="PGV171" s="1144"/>
      <c r="PGW171" s="1144"/>
      <c r="PGX171" s="1144"/>
      <c r="PGY171" s="1144"/>
      <c r="PGZ171" s="1144"/>
      <c r="PHA171" s="1144"/>
      <c r="PHB171" s="1144"/>
      <c r="PHC171" s="1144"/>
      <c r="PHD171" s="1144"/>
      <c r="PHE171" s="1144"/>
      <c r="PHF171" s="1144"/>
      <c r="PHG171" s="1144"/>
      <c r="PHH171" s="1144"/>
      <c r="PHI171" s="1144"/>
      <c r="PHJ171" s="1144"/>
      <c r="PHK171" s="1144"/>
      <c r="PHL171" s="1144"/>
      <c r="PHM171" s="1144"/>
      <c r="PHN171" s="1144"/>
      <c r="PHO171" s="1144"/>
      <c r="PHP171" s="1144"/>
      <c r="PHQ171" s="1144"/>
      <c r="PHR171" s="1144"/>
      <c r="PHS171" s="1144"/>
      <c r="PHT171" s="1144"/>
      <c r="PHU171" s="1144"/>
      <c r="PHV171" s="1144"/>
      <c r="PHW171" s="1144"/>
      <c r="PHX171" s="1144"/>
      <c r="PHY171" s="1144"/>
      <c r="PHZ171" s="1144"/>
      <c r="PIA171" s="1144"/>
      <c r="PIB171" s="1144"/>
      <c r="PIC171" s="1144"/>
      <c r="PID171" s="1144"/>
      <c r="PIE171" s="1144"/>
      <c r="PIF171" s="1144"/>
      <c r="PIG171" s="1144"/>
      <c r="PIH171" s="1144"/>
      <c r="PII171" s="1144"/>
      <c r="PIJ171" s="1144"/>
      <c r="PIK171" s="1144"/>
      <c r="PIL171" s="1144"/>
      <c r="PIM171" s="1144"/>
      <c r="PIN171" s="1144"/>
      <c r="PIO171" s="1144"/>
      <c r="PIP171" s="1144"/>
      <c r="PIQ171" s="1144"/>
      <c r="PIR171" s="1144"/>
      <c r="PIS171" s="1144"/>
      <c r="PIT171" s="1144"/>
      <c r="PIU171" s="1144"/>
      <c r="PIV171" s="1144"/>
      <c r="PIW171" s="1144"/>
      <c r="PIX171" s="1144"/>
      <c r="PIY171" s="1144"/>
      <c r="PIZ171" s="1144"/>
      <c r="PJA171" s="1144"/>
      <c r="PJB171" s="1144"/>
      <c r="PJC171" s="1144"/>
      <c r="PJD171" s="1144"/>
      <c r="PJE171" s="1144"/>
      <c r="PJF171" s="1144"/>
      <c r="PJG171" s="1144"/>
      <c r="PJH171" s="1144"/>
      <c r="PJI171" s="1144"/>
      <c r="PJJ171" s="1144"/>
      <c r="PJK171" s="1144"/>
      <c r="PJL171" s="1144"/>
      <c r="PJM171" s="1144"/>
      <c r="PJN171" s="1144"/>
      <c r="PJO171" s="1144"/>
      <c r="PJP171" s="1144"/>
      <c r="PJQ171" s="1144"/>
      <c r="PJR171" s="1144"/>
      <c r="PJS171" s="1144"/>
      <c r="PJT171" s="1144"/>
      <c r="PJU171" s="1144"/>
      <c r="PJV171" s="1144"/>
      <c r="PJW171" s="1144"/>
      <c r="PJX171" s="1144"/>
      <c r="PJY171" s="1144"/>
      <c r="PJZ171" s="1144"/>
      <c r="PKA171" s="1144"/>
      <c r="PKB171" s="1144"/>
      <c r="PKC171" s="1144"/>
      <c r="PKD171" s="1144"/>
      <c r="PKE171" s="1144"/>
      <c r="PKF171" s="1144"/>
      <c r="PKG171" s="1144"/>
      <c r="PKH171" s="1144"/>
      <c r="PKI171" s="1144"/>
      <c r="PKJ171" s="1144"/>
      <c r="PKK171" s="1144"/>
      <c r="PKL171" s="1144"/>
      <c r="PKM171" s="1144"/>
      <c r="PKN171" s="1144"/>
      <c r="PKO171" s="1144"/>
      <c r="PKP171" s="1144"/>
      <c r="PKQ171" s="1144"/>
      <c r="PKR171" s="1144"/>
      <c r="PKS171" s="1144"/>
      <c r="PKT171" s="1144"/>
      <c r="PKU171" s="1144"/>
      <c r="PKV171" s="1144"/>
      <c r="PKW171" s="1144"/>
      <c r="PKX171" s="1144"/>
      <c r="PKY171" s="1144"/>
      <c r="PKZ171" s="1144"/>
      <c r="PLA171" s="1144"/>
      <c r="PLB171" s="1144"/>
      <c r="PLC171" s="1144"/>
      <c r="PLD171" s="1144"/>
      <c r="PLE171" s="1144"/>
      <c r="PLF171" s="1144"/>
      <c r="PLG171" s="1144"/>
      <c r="PLH171" s="1144"/>
      <c r="PLI171" s="1144"/>
      <c r="PLJ171" s="1144"/>
      <c r="PLK171" s="1144"/>
      <c r="PLL171" s="1144"/>
      <c r="PLM171" s="1144"/>
      <c r="PLN171" s="1144"/>
      <c r="PLO171" s="1144"/>
      <c r="PLP171" s="1144"/>
      <c r="PLQ171" s="1144"/>
      <c r="PLR171" s="1144"/>
      <c r="PLS171" s="1144"/>
      <c r="PLT171" s="1144"/>
      <c r="PLU171" s="1144"/>
      <c r="PLV171" s="1144"/>
      <c r="PLW171" s="1144"/>
      <c r="PLX171" s="1144"/>
      <c r="PLY171" s="1144"/>
      <c r="PLZ171" s="1144"/>
      <c r="PMA171" s="1144"/>
      <c r="PMB171" s="1144"/>
      <c r="PMC171" s="1144"/>
      <c r="PMD171" s="1144"/>
      <c r="PME171" s="1144"/>
      <c r="PMF171" s="1144"/>
      <c r="PMG171" s="1144"/>
      <c r="PMH171" s="1144"/>
      <c r="PMI171" s="1144"/>
      <c r="PMJ171" s="1144"/>
      <c r="PMK171" s="1144"/>
      <c r="PML171" s="1144"/>
      <c r="PMM171" s="1144"/>
      <c r="PMN171" s="1144"/>
      <c r="PMO171" s="1144"/>
      <c r="PMP171" s="1144"/>
      <c r="PMQ171" s="1144"/>
      <c r="PMR171" s="1144"/>
      <c r="PMS171" s="1144"/>
      <c r="PMT171" s="1144"/>
      <c r="PMU171" s="1144"/>
      <c r="PMV171" s="1144"/>
      <c r="PMW171" s="1144"/>
      <c r="PMX171" s="1144"/>
      <c r="PMY171" s="1144"/>
      <c r="PMZ171" s="1144"/>
      <c r="PNA171" s="1144"/>
      <c r="PNB171" s="1144"/>
      <c r="PNC171" s="1144"/>
      <c r="PND171" s="1144"/>
      <c r="PNE171" s="1144"/>
      <c r="PNF171" s="1144"/>
      <c r="PNG171" s="1144"/>
      <c r="PNH171" s="1144"/>
      <c r="PNI171" s="1144"/>
      <c r="PNJ171" s="1144"/>
      <c r="PNK171" s="1144"/>
      <c r="PNL171" s="1144"/>
      <c r="PNM171" s="1144"/>
      <c r="PNN171" s="1144"/>
      <c r="PNO171" s="1144"/>
      <c r="PNP171" s="1144"/>
      <c r="PNQ171" s="1144"/>
      <c r="PNR171" s="1144"/>
      <c r="PNS171" s="1144"/>
      <c r="PNT171" s="1144"/>
      <c r="PNU171" s="1144"/>
      <c r="PNV171" s="1144"/>
      <c r="PNW171" s="1144"/>
      <c r="PNX171" s="1144"/>
      <c r="PNY171" s="1144"/>
      <c r="PNZ171" s="1144"/>
      <c r="POA171" s="1144"/>
      <c r="POB171" s="1144"/>
      <c r="POC171" s="1144"/>
      <c r="POD171" s="1144"/>
      <c r="POE171" s="1144"/>
      <c r="POF171" s="1144"/>
      <c r="POG171" s="1144"/>
      <c r="POH171" s="1144"/>
      <c r="POI171" s="1144"/>
      <c r="POJ171" s="1144"/>
      <c r="POK171" s="1144"/>
      <c r="POL171" s="1144"/>
      <c r="POM171" s="1144"/>
      <c r="PON171" s="1144"/>
      <c r="POO171" s="1144"/>
      <c r="POP171" s="1144"/>
      <c r="POQ171" s="1144"/>
      <c r="POR171" s="1144"/>
      <c r="POS171" s="1144"/>
      <c r="POT171" s="1144"/>
      <c r="POU171" s="1144"/>
      <c r="POV171" s="1144"/>
      <c r="POW171" s="1144"/>
      <c r="POX171" s="1144"/>
      <c r="POY171" s="1144"/>
      <c r="POZ171" s="1144"/>
      <c r="PPA171" s="1144"/>
      <c r="PPB171" s="1144"/>
      <c r="PPC171" s="1144"/>
      <c r="PPD171" s="1144"/>
      <c r="PPE171" s="1144"/>
      <c r="PPF171" s="1144"/>
      <c r="PPG171" s="1144"/>
      <c r="PPH171" s="1144"/>
      <c r="PPI171" s="1144"/>
      <c r="PPJ171" s="1144"/>
      <c r="PPK171" s="1144"/>
      <c r="PPL171" s="1144"/>
      <c r="PPM171" s="1144"/>
      <c r="PPN171" s="1144"/>
      <c r="PPO171" s="1144"/>
      <c r="PPP171" s="1144"/>
      <c r="PPQ171" s="1144"/>
      <c r="PPR171" s="1144"/>
      <c r="PPS171" s="1144"/>
      <c r="PPT171" s="1144"/>
      <c r="PPU171" s="1144"/>
      <c r="PPV171" s="1144"/>
      <c r="PPW171" s="1144"/>
      <c r="PPX171" s="1144"/>
      <c r="PPY171" s="1144"/>
      <c r="PPZ171" s="1144"/>
      <c r="PQA171" s="1144"/>
      <c r="PQB171" s="1144"/>
      <c r="PQC171" s="1144"/>
      <c r="PQD171" s="1144"/>
      <c r="PQE171" s="1144"/>
      <c r="PQF171" s="1144"/>
      <c r="PQG171" s="1144"/>
      <c r="PQH171" s="1144"/>
      <c r="PQI171" s="1144"/>
      <c r="PQJ171" s="1144"/>
      <c r="PQK171" s="1144"/>
      <c r="PQL171" s="1144"/>
      <c r="PQM171" s="1144"/>
      <c r="PQN171" s="1144"/>
      <c r="PQO171" s="1144"/>
      <c r="PQP171" s="1144"/>
      <c r="PQQ171" s="1144"/>
      <c r="PQR171" s="1144"/>
      <c r="PQS171" s="1144"/>
      <c r="PQT171" s="1144"/>
      <c r="PQU171" s="1144"/>
      <c r="PQV171" s="1144"/>
      <c r="PQW171" s="1144"/>
      <c r="PQX171" s="1144"/>
      <c r="PQY171" s="1144"/>
      <c r="PQZ171" s="1144"/>
      <c r="PRA171" s="1144"/>
      <c r="PRB171" s="1144"/>
      <c r="PRC171" s="1144"/>
      <c r="PRD171" s="1144"/>
      <c r="PRE171" s="1144"/>
      <c r="PRF171" s="1144"/>
      <c r="PRG171" s="1144"/>
      <c r="PRH171" s="1144"/>
      <c r="PRI171" s="1144"/>
      <c r="PRJ171" s="1144"/>
      <c r="PRK171" s="1144"/>
      <c r="PRL171" s="1144"/>
      <c r="PRM171" s="1144"/>
      <c r="PRN171" s="1144"/>
      <c r="PRO171" s="1144"/>
      <c r="PRP171" s="1144"/>
      <c r="PRQ171" s="1144"/>
      <c r="PRR171" s="1144"/>
      <c r="PRS171" s="1144"/>
      <c r="PRT171" s="1144"/>
      <c r="PRU171" s="1144"/>
      <c r="PRV171" s="1144"/>
      <c r="PRW171" s="1144"/>
      <c r="PRX171" s="1144"/>
      <c r="PRY171" s="1144"/>
      <c r="PRZ171" s="1144"/>
      <c r="PSA171" s="1144"/>
      <c r="PSB171" s="1144"/>
      <c r="PSC171" s="1144"/>
      <c r="PSD171" s="1144"/>
      <c r="PSE171" s="1144"/>
      <c r="PSF171" s="1144"/>
      <c r="PSG171" s="1144"/>
      <c r="PSH171" s="1144"/>
      <c r="PSI171" s="1144"/>
      <c r="PSJ171" s="1144"/>
      <c r="PSK171" s="1144"/>
      <c r="PSL171" s="1144"/>
      <c r="PSM171" s="1144"/>
      <c r="PSN171" s="1144"/>
      <c r="PSO171" s="1144"/>
      <c r="PSP171" s="1144"/>
      <c r="PSQ171" s="1144"/>
      <c r="PSR171" s="1144"/>
      <c r="PSS171" s="1144"/>
      <c r="PST171" s="1144"/>
      <c r="PSU171" s="1144"/>
      <c r="PSV171" s="1144"/>
      <c r="PSW171" s="1144"/>
      <c r="PSX171" s="1144"/>
      <c r="PSY171" s="1144"/>
      <c r="PSZ171" s="1144"/>
      <c r="PTA171" s="1144"/>
      <c r="PTB171" s="1144"/>
      <c r="PTC171" s="1144"/>
      <c r="PTD171" s="1144"/>
      <c r="PTE171" s="1144"/>
      <c r="PTF171" s="1144"/>
      <c r="PTG171" s="1144"/>
      <c r="PTH171" s="1144"/>
      <c r="PTI171" s="1144"/>
      <c r="PTJ171" s="1144"/>
      <c r="PTK171" s="1144"/>
      <c r="PTL171" s="1144"/>
      <c r="PTM171" s="1144"/>
      <c r="PTN171" s="1144"/>
      <c r="PTO171" s="1144"/>
      <c r="PTP171" s="1144"/>
      <c r="PTQ171" s="1144"/>
      <c r="PTR171" s="1144"/>
      <c r="PTS171" s="1144"/>
      <c r="PTT171" s="1144"/>
      <c r="PTU171" s="1144"/>
      <c r="PTV171" s="1144"/>
      <c r="PTW171" s="1144"/>
      <c r="PTX171" s="1144"/>
      <c r="PTY171" s="1144"/>
      <c r="PTZ171" s="1144"/>
      <c r="PUA171" s="1144"/>
      <c r="PUB171" s="1144"/>
      <c r="PUC171" s="1144"/>
      <c r="PUD171" s="1144"/>
      <c r="PUE171" s="1144"/>
      <c r="PUF171" s="1144"/>
      <c r="PUG171" s="1144"/>
      <c r="PUH171" s="1144"/>
      <c r="PUI171" s="1144"/>
      <c r="PUJ171" s="1144"/>
      <c r="PUK171" s="1144"/>
      <c r="PUL171" s="1144"/>
      <c r="PUM171" s="1144"/>
      <c r="PUN171" s="1144"/>
      <c r="PUO171" s="1144"/>
      <c r="PUP171" s="1144"/>
      <c r="PUQ171" s="1144"/>
      <c r="PUR171" s="1144"/>
      <c r="PUS171" s="1144"/>
      <c r="PUT171" s="1144"/>
      <c r="PUU171" s="1144"/>
      <c r="PUV171" s="1144"/>
      <c r="PUW171" s="1144"/>
      <c r="PUX171" s="1144"/>
      <c r="PUY171" s="1144"/>
      <c r="PUZ171" s="1144"/>
      <c r="PVA171" s="1144"/>
      <c r="PVB171" s="1144"/>
      <c r="PVC171" s="1144"/>
      <c r="PVD171" s="1144"/>
      <c r="PVE171" s="1144"/>
      <c r="PVF171" s="1144"/>
      <c r="PVG171" s="1144"/>
      <c r="PVH171" s="1144"/>
      <c r="PVI171" s="1144"/>
      <c r="PVJ171" s="1144"/>
      <c r="PVK171" s="1144"/>
      <c r="PVL171" s="1144"/>
      <c r="PVM171" s="1144"/>
      <c r="PVN171" s="1144"/>
      <c r="PVO171" s="1144"/>
      <c r="PVP171" s="1144"/>
      <c r="PVQ171" s="1144"/>
      <c r="PVR171" s="1144"/>
      <c r="PVS171" s="1144"/>
      <c r="PVT171" s="1144"/>
      <c r="PVU171" s="1144"/>
      <c r="PVV171" s="1144"/>
      <c r="PVW171" s="1144"/>
      <c r="PVX171" s="1144"/>
      <c r="PVY171" s="1144"/>
      <c r="PVZ171" s="1144"/>
      <c r="PWA171" s="1144"/>
      <c r="PWB171" s="1144"/>
      <c r="PWC171" s="1144"/>
      <c r="PWD171" s="1144"/>
      <c r="PWE171" s="1144"/>
      <c r="PWF171" s="1144"/>
      <c r="PWG171" s="1144"/>
      <c r="PWH171" s="1144"/>
      <c r="PWI171" s="1144"/>
      <c r="PWJ171" s="1144"/>
      <c r="PWK171" s="1144"/>
      <c r="PWL171" s="1144"/>
      <c r="PWM171" s="1144"/>
      <c r="PWN171" s="1144"/>
      <c r="PWO171" s="1144"/>
      <c r="PWP171" s="1144"/>
      <c r="PWQ171" s="1144"/>
      <c r="PWR171" s="1144"/>
      <c r="PWS171" s="1144"/>
      <c r="PWT171" s="1144"/>
      <c r="PWU171" s="1144"/>
      <c r="PWV171" s="1144"/>
      <c r="PWW171" s="1144"/>
      <c r="PWX171" s="1144"/>
      <c r="PWY171" s="1144"/>
      <c r="PWZ171" s="1144"/>
      <c r="PXA171" s="1144"/>
      <c r="PXB171" s="1144"/>
      <c r="PXC171" s="1144"/>
      <c r="PXD171" s="1144"/>
      <c r="PXE171" s="1144"/>
      <c r="PXF171" s="1144"/>
      <c r="PXG171" s="1144"/>
      <c r="PXH171" s="1144"/>
      <c r="PXI171" s="1144"/>
      <c r="PXJ171" s="1144"/>
      <c r="PXK171" s="1144"/>
      <c r="PXL171" s="1144"/>
      <c r="PXM171" s="1144"/>
      <c r="PXN171" s="1144"/>
      <c r="PXO171" s="1144"/>
      <c r="PXP171" s="1144"/>
      <c r="PXQ171" s="1144"/>
      <c r="PXR171" s="1144"/>
      <c r="PXS171" s="1144"/>
      <c r="PXT171" s="1144"/>
      <c r="PXU171" s="1144"/>
      <c r="PXV171" s="1144"/>
      <c r="PXW171" s="1144"/>
      <c r="PXX171" s="1144"/>
      <c r="PXY171" s="1144"/>
      <c r="PXZ171" s="1144"/>
      <c r="PYA171" s="1144"/>
      <c r="PYB171" s="1144"/>
      <c r="PYC171" s="1144"/>
      <c r="PYD171" s="1144"/>
      <c r="PYE171" s="1144"/>
      <c r="PYF171" s="1144"/>
      <c r="PYG171" s="1144"/>
      <c r="PYH171" s="1144"/>
      <c r="PYI171" s="1144"/>
      <c r="PYJ171" s="1144"/>
      <c r="PYK171" s="1144"/>
      <c r="PYL171" s="1144"/>
      <c r="PYM171" s="1144"/>
      <c r="PYN171" s="1144"/>
      <c r="PYO171" s="1144"/>
      <c r="PYP171" s="1144"/>
      <c r="PYQ171" s="1144"/>
      <c r="PYR171" s="1144"/>
      <c r="PYS171" s="1144"/>
      <c r="PYT171" s="1144"/>
      <c r="PYU171" s="1144"/>
      <c r="PYV171" s="1144"/>
      <c r="PYW171" s="1144"/>
      <c r="PYX171" s="1144"/>
      <c r="PYY171" s="1144"/>
      <c r="PYZ171" s="1144"/>
      <c r="PZA171" s="1144"/>
      <c r="PZB171" s="1144"/>
      <c r="PZC171" s="1144"/>
      <c r="PZD171" s="1144"/>
      <c r="PZE171" s="1144"/>
      <c r="PZF171" s="1144"/>
      <c r="PZG171" s="1144"/>
      <c r="PZH171" s="1144"/>
      <c r="PZI171" s="1144"/>
      <c r="PZJ171" s="1144"/>
      <c r="PZK171" s="1144"/>
      <c r="PZL171" s="1144"/>
      <c r="PZM171" s="1144"/>
      <c r="PZN171" s="1144"/>
      <c r="PZO171" s="1144"/>
      <c r="PZP171" s="1144"/>
      <c r="PZQ171" s="1144"/>
      <c r="PZR171" s="1144"/>
      <c r="PZS171" s="1144"/>
      <c r="PZT171" s="1144"/>
      <c r="PZU171" s="1144"/>
      <c r="PZV171" s="1144"/>
      <c r="PZW171" s="1144"/>
      <c r="PZX171" s="1144"/>
      <c r="PZY171" s="1144"/>
      <c r="PZZ171" s="1144"/>
      <c r="QAA171" s="1144"/>
      <c r="QAB171" s="1144"/>
      <c r="QAC171" s="1144"/>
      <c r="QAD171" s="1144"/>
      <c r="QAE171" s="1144"/>
      <c r="QAF171" s="1144"/>
      <c r="QAG171" s="1144"/>
      <c r="QAH171" s="1144"/>
      <c r="QAI171" s="1144"/>
      <c r="QAJ171" s="1144"/>
      <c r="QAK171" s="1144"/>
      <c r="QAL171" s="1144"/>
      <c r="QAM171" s="1144"/>
      <c r="QAN171" s="1144"/>
      <c r="QAO171" s="1144"/>
      <c r="QAP171" s="1144"/>
      <c r="QAQ171" s="1144"/>
      <c r="QAR171" s="1144"/>
      <c r="QAS171" s="1144"/>
      <c r="QAT171" s="1144"/>
      <c r="QAU171" s="1144"/>
      <c r="QAV171" s="1144"/>
      <c r="QAW171" s="1144"/>
      <c r="QAX171" s="1144"/>
      <c r="QAY171" s="1144"/>
      <c r="QAZ171" s="1144"/>
      <c r="QBA171" s="1144"/>
      <c r="QBB171" s="1144"/>
      <c r="QBC171" s="1144"/>
      <c r="QBD171" s="1144"/>
      <c r="QBE171" s="1144"/>
      <c r="QBF171" s="1144"/>
      <c r="QBG171" s="1144"/>
      <c r="QBH171" s="1144"/>
      <c r="QBI171" s="1144"/>
      <c r="QBJ171" s="1144"/>
      <c r="QBK171" s="1144"/>
      <c r="QBL171" s="1144"/>
      <c r="QBM171" s="1144"/>
      <c r="QBN171" s="1144"/>
      <c r="QBO171" s="1144"/>
      <c r="QBP171" s="1144"/>
      <c r="QBQ171" s="1144"/>
      <c r="QBR171" s="1144"/>
      <c r="QBS171" s="1144"/>
      <c r="QBT171" s="1144"/>
      <c r="QBU171" s="1144"/>
      <c r="QBV171" s="1144"/>
      <c r="QBW171" s="1144"/>
      <c r="QBX171" s="1144"/>
      <c r="QBY171" s="1144"/>
      <c r="QBZ171" s="1144"/>
      <c r="QCA171" s="1144"/>
      <c r="QCB171" s="1144"/>
      <c r="QCC171" s="1144"/>
      <c r="QCD171" s="1144"/>
      <c r="QCE171" s="1144"/>
      <c r="QCF171" s="1144"/>
      <c r="QCG171" s="1144"/>
      <c r="QCH171" s="1144"/>
      <c r="QCI171" s="1144"/>
      <c r="QCJ171" s="1144"/>
      <c r="QCK171" s="1144"/>
      <c r="QCL171" s="1144"/>
      <c r="QCM171" s="1144"/>
      <c r="QCN171" s="1144"/>
      <c r="QCO171" s="1144"/>
      <c r="QCP171" s="1144"/>
      <c r="QCQ171" s="1144"/>
      <c r="QCR171" s="1144"/>
      <c r="QCS171" s="1144"/>
      <c r="QCT171" s="1144"/>
      <c r="QCU171" s="1144"/>
      <c r="QCV171" s="1144"/>
      <c r="QCW171" s="1144"/>
      <c r="QCX171" s="1144"/>
      <c r="QCY171" s="1144"/>
      <c r="QCZ171" s="1144"/>
      <c r="QDA171" s="1144"/>
      <c r="QDB171" s="1144"/>
      <c r="QDC171" s="1144"/>
      <c r="QDD171" s="1144"/>
      <c r="QDE171" s="1144"/>
      <c r="QDF171" s="1144"/>
      <c r="QDG171" s="1144"/>
      <c r="QDH171" s="1144"/>
      <c r="QDI171" s="1144"/>
      <c r="QDJ171" s="1144"/>
      <c r="QDK171" s="1144"/>
      <c r="QDL171" s="1144"/>
      <c r="QDM171" s="1144"/>
      <c r="QDN171" s="1144"/>
      <c r="QDO171" s="1144"/>
      <c r="QDP171" s="1144"/>
      <c r="QDQ171" s="1144"/>
      <c r="QDR171" s="1144"/>
      <c r="QDS171" s="1144"/>
      <c r="QDT171" s="1144"/>
      <c r="QDU171" s="1144"/>
      <c r="QDV171" s="1144"/>
      <c r="QDW171" s="1144"/>
      <c r="QDX171" s="1144"/>
      <c r="QDY171" s="1144"/>
      <c r="QDZ171" s="1144"/>
      <c r="QEA171" s="1144"/>
      <c r="QEB171" s="1144"/>
      <c r="QEC171" s="1144"/>
      <c r="QED171" s="1144"/>
      <c r="QEE171" s="1144"/>
      <c r="QEF171" s="1144"/>
      <c r="QEG171" s="1144"/>
      <c r="QEH171" s="1144"/>
      <c r="QEI171" s="1144"/>
      <c r="QEJ171" s="1144"/>
      <c r="QEK171" s="1144"/>
      <c r="QEL171" s="1144"/>
      <c r="QEM171" s="1144"/>
      <c r="QEN171" s="1144"/>
      <c r="QEO171" s="1144"/>
      <c r="QEP171" s="1144"/>
      <c r="QEQ171" s="1144"/>
      <c r="QER171" s="1144"/>
      <c r="QES171" s="1144"/>
      <c r="QET171" s="1144"/>
      <c r="QEU171" s="1144"/>
      <c r="QEV171" s="1144"/>
      <c r="QEW171" s="1144"/>
      <c r="QEX171" s="1144"/>
      <c r="QEY171" s="1144"/>
      <c r="QEZ171" s="1144"/>
      <c r="QFA171" s="1144"/>
      <c r="QFB171" s="1144"/>
      <c r="QFC171" s="1144"/>
      <c r="QFD171" s="1144"/>
      <c r="QFE171" s="1144"/>
      <c r="QFF171" s="1144"/>
      <c r="QFG171" s="1144"/>
      <c r="QFH171" s="1144"/>
      <c r="QFI171" s="1144"/>
      <c r="QFJ171" s="1144"/>
      <c r="QFK171" s="1144"/>
      <c r="QFL171" s="1144"/>
      <c r="QFM171" s="1144"/>
      <c r="QFN171" s="1144"/>
      <c r="QFO171" s="1144"/>
      <c r="QFP171" s="1144"/>
      <c r="QFQ171" s="1144"/>
      <c r="QFR171" s="1144"/>
      <c r="QFS171" s="1144"/>
      <c r="QFT171" s="1144"/>
      <c r="QFU171" s="1144"/>
      <c r="QFV171" s="1144"/>
      <c r="QFW171" s="1144"/>
      <c r="QFX171" s="1144"/>
      <c r="QFY171" s="1144"/>
      <c r="QFZ171" s="1144"/>
      <c r="QGA171" s="1144"/>
      <c r="QGB171" s="1144"/>
      <c r="QGC171" s="1144"/>
      <c r="QGD171" s="1144"/>
      <c r="QGE171" s="1144"/>
      <c r="QGF171" s="1144"/>
      <c r="QGG171" s="1144"/>
      <c r="QGH171" s="1144"/>
      <c r="QGI171" s="1144"/>
      <c r="QGJ171" s="1144"/>
      <c r="QGK171" s="1144"/>
      <c r="QGL171" s="1144"/>
      <c r="QGM171" s="1144"/>
      <c r="QGN171" s="1144"/>
      <c r="QGO171" s="1144"/>
      <c r="QGP171" s="1144"/>
      <c r="QGQ171" s="1144"/>
      <c r="QGR171" s="1144"/>
      <c r="QGS171" s="1144"/>
      <c r="QGT171" s="1144"/>
      <c r="QGU171" s="1144"/>
      <c r="QGV171" s="1144"/>
      <c r="QGW171" s="1144"/>
      <c r="QGX171" s="1144"/>
      <c r="QGY171" s="1144"/>
      <c r="QGZ171" s="1144"/>
      <c r="QHA171" s="1144"/>
      <c r="QHB171" s="1144"/>
      <c r="QHC171" s="1144"/>
      <c r="QHD171" s="1144"/>
      <c r="QHE171" s="1144"/>
      <c r="QHF171" s="1144"/>
      <c r="QHG171" s="1144"/>
      <c r="QHH171" s="1144"/>
      <c r="QHI171" s="1144"/>
      <c r="QHJ171" s="1144"/>
      <c r="QHK171" s="1144"/>
      <c r="QHL171" s="1144"/>
      <c r="QHM171" s="1144"/>
      <c r="QHN171" s="1144"/>
      <c r="QHO171" s="1144"/>
      <c r="QHP171" s="1144"/>
      <c r="QHQ171" s="1144"/>
      <c r="QHR171" s="1144"/>
      <c r="QHS171" s="1144"/>
      <c r="QHT171" s="1144"/>
      <c r="QHU171" s="1144"/>
      <c r="QHV171" s="1144"/>
      <c r="QHW171" s="1144"/>
      <c r="QHX171" s="1144"/>
      <c r="QHY171" s="1144"/>
      <c r="QHZ171" s="1144"/>
      <c r="QIA171" s="1144"/>
      <c r="QIB171" s="1144"/>
      <c r="QIC171" s="1144"/>
      <c r="QID171" s="1144"/>
      <c r="QIE171" s="1144"/>
      <c r="QIF171" s="1144"/>
      <c r="QIG171" s="1144"/>
      <c r="QIH171" s="1144"/>
      <c r="QII171" s="1144"/>
      <c r="QIJ171" s="1144"/>
      <c r="QIK171" s="1144"/>
      <c r="QIL171" s="1144"/>
      <c r="QIM171" s="1144"/>
      <c r="QIN171" s="1144"/>
      <c r="QIO171" s="1144"/>
      <c r="QIP171" s="1144"/>
      <c r="QIQ171" s="1144"/>
      <c r="QIR171" s="1144"/>
      <c r="QIS171" s="1144"/>
      <c r="QIT171" s="1144"/>
      <c r="QIU171" s="1144"/>
      <c r="QIV171" s="1144"/>
      <c r="QIW171" s="1144"/>
      <c r="QIX171" s="1144"/>
      <c r="QIY171" s="1144"/>
      <c r="QIZ171" s="1144"/>
      <c r="QJA171" s="1144"/>
      <c r="QJB171" s="1144"/>
      <c r="QJC171" s="1144"/>
      <c r="QJD171" s="1144"/>
      <c r="QJE171" s="1144"/>
      <c r="QJF171" s="1144"/>
      <c r="QJG171" s="1144"/>
      <c r="QJH171" s="1144"/>
      <c r="QJI171" s="1144"/>
      <c r="QJJ171" s="1144"/>
      <c r="QJK171" s="1144"/>
      <c r="QJL171" s="1144"/>
      <c r="QJM171" s="1144"/>
      <c r="QJN171" s="1144"/>
      <c r="QJO171" s="1144"/>
      <c r="QJP171" s="1144"/>
      <c r="QJQ171" s="1144"/>
      <c r="QJR171" s="1144"/>
      <c r="QJS171" s="1144"/>
      <c r="QJT171" s="1144"/>
      <c r="QJU171" s="1144"/>
      <c r="QJV171" s="1144"/>
      <c r="QJW171" s="1144"/>
      <c r="QJX171" s="1144"/>
      <c r="QJY171" s="1144"/>
      <c r="QJZ171" s="1144"/>
      <c r="QKA171" s="1144"/>
      <c r="QKB171" s="1144"/>
      <c r="QKC171" s="1144"/>
      <c r="QKD171" s="1144"/>
      <c r="QKE171" s="1144"/>
      <c r="QKF171" s="1144"/>
      <c r="QKG171" s="1144"/>
      <c r="QKH171" s="1144"/>
      <c r="QKI171" s="1144"/>
      <c r="QKJ171" s="1144"/>
      <c r="QKK171" s="1144"/>
      <c r="QKL171" s="1144"/>
      <c r="QKM171" s="1144"/>
      <c r="QKN171" s="1144"/>
      <c r="QKO171" s="1144"/>
      <c r="QKP171" s="1144"/>
      <c r="QKQ171" s="1144"/>
      <c r="QKR171" s="1144"/>
      <c r="QKS171" s="1144"/>
      <c r="QKT171" s="1144"/>
      <c r="QKU171" s="1144"/>
      <c r="QKV171" s="1144"/>
      <c r="QKW171" s="1144"/>
      <c r="QKX171" s="1144"/>
      <c r="QKY171" s="1144"/>
      <c r="QKZ171" s="1144"/>
      <c r="QLA171" s="1144"/>
      <c r="QLB171" s="1144"/>
      <c r="QLC171" s="1144"/>
      <c r="QLD171" s="1144"/>
      <c r="QLE171" s="1144"/>
      <c r="QLF171" s="1144"/>
      <c r="QLG171" s="1144"/>
      <c r="QLH171" s="1144"/>
      <c r="QLI171" s="1144"/>
      <c r="QLJ171" s="1144"/>
      <c r="QLK171" s="1144"/>
      <c r="QLL171" s="1144"/>
      <c r="QLM171" s="1144"/>
      <c r="QLN171" s="1144"/>
      <c r="QLO171" s="1144"/>
      <c r="QLP171" s="1144"/>
      <c r="QLQ171" s="1144"/>
      <c r="QLR171" s="1144"/>
      <c r="QLS171" s="1144"/>
      <c r="QLT171" s="1144"/>
      <c r="QLU171" s="1144"/>
      <c r="QLV171" s="1144"/>
      <c r="QLW171" s="1144"/>
      <c r="QLX171" s="1144"/>
      <c r="QLY171" s="1144"/>
      <c r="QLZ171" s="1144"/>
      <c r="QMA171" s="1144"/>
      <c r="QMB171" s="1144"/>
      <c r="QMC171" s="1144"/>
      <c r="QMD171" s="1144"/>
      <c r="QME171" s="1144"/>
      <c r="QMF171" s="1144"/>
      <c r="QMG171" s="1144"/>
      <c r="QMH171" s="1144"/>
      <c r="QMI171" s="1144"/>
      <c r="QMJ171" s="1144"/>
      <c r="QMK171" s="1144"/>
      <c r="QML171" s="1144"/>
      <c r="QMM171" s="1144"/>
      <c r="QMN171" s="1144"/>
      <c r="QMO171" s="1144"/>
      <c r="QMP171" s="1144"/>
      <c r="QMQ171" s="1144"/>
      <c r="QMR171" s="1144"/>
      <c r="QMS171" s="1144"/>
      <c r="QMT171" s="1144"/>
      <c r="QMU171" s="1144"/>
      <c r="QMV171" s="1144"/>
      <c r="QMW171" s="1144"/>
      <c r="QMX171" s="1144"/>
      <c r="QMY171" s="1144"/>
      <c r="QMZ171" s="1144"/>
      <c r="QNA171" s="1144"/>
      <c r="QNB171" s="1144"/>
      <c r="QNC171" s="1144"/>
      <c r="QND171" s="1144"/>
      <c r="QNE171" s="1144"/>
      <c r="QNF171" s="1144"/>
      <c r="QNG171" s="1144"/>
      <c r="QNH171" s="1144"/>
      <c r="QNI171" s="1144"/>
      <c r="QNJ171" s="1144"/>
      <c r="QNK171" s="1144"/>
      <c r="QNL171" s="1144"/>
      <c r="QNM171" s="1144"/>
      <c r="QNN171" s="1144"/>
      <c r="QNO171" s="1144"/>
      <c r="QNP171" s="1144"/>
      <c r="QNQ171" s="1144"/>
      <c r="QNR171" s="1144"/>
      <c r="QNS171" s="1144"/>
      <c r="QNT171" s="1144"/>
      <c r="QNU171" s="1144"/>
      <c r="QNV171" s="1144"/>
      <c r="QNW171" s="1144"/>
      <c r="QNX171" s="1144"/>
      <c r="QNY171" s="1144"/>
      <c r="QNZ171" s="1144"/>
      <c r="QOA171" s="1144"/>
      <c r="QOB171" s="1144"/>
      <c r="QOC171" s="1144"/>
      <c r="QOD171" s="1144"/>
      <c r="QOE171" s="1144"/>
      <c r="QOF171" s="1144"/>
      <c r="QOG171" s="1144"/>
      <c r="QOH171" s="1144"/>
      <c r="QOI171" s="1144"/>
      <c r="QOJ171" s="1144"/>
      <c r="QOK171" s="1144"/>
      <c r="QOL171" s="1144"/>
      <c r="QOM171" s="1144"/>
      <c r="QON171" s="1144"/>
      <c r="QOO171" s="1144"/>
      <c r="QOP171" s="1144"/>
      <c r="QOQ171" s="1144"/>
      <c r="QOR171" s="1144"/>
      <c r="QOS171" s="1144"/>
      <c r="QOT171" s="1144"/>
      <c r="QOU171" s="1144"/>
      <c r="QOV171" s="1144"/>
      <c r="QOW171" s="1144"/>
      <c r="QOX171" s="1144"/>
      <c r="QOY171" s="1144"/>
      <c r="QOZ171" s="1144"/>
      <c r="QPA171" s="1144"/>
      <c r="QPB171" s="1144"/>
      <c r="QPC171" s="1144"/>
      <c r="QPD171" s="1144"/>
      <c r="QPE171" s="1144"/>
      <c r="QPF171" s="1144"/>
      <c r="QPG171" s="1144"/>
      <c r="QPH171" s="1144"/>
      <c r="QPI171" s="1144"/>
      <c r="QPJ171" s="1144"/>
      <c r="QPK171" s="1144"/>
      <c r="QPL171" s="1144"/>
      <c r="QPM171" s="1144"/>
      <c r="QPN171" s="1144"/>
      <c r="QPO171" s="1144"/>
      <c r="QPP171" s="1144"/>
      <c r="QPQ171" s="1144"/>
      <c r="QPR171" s="1144"/>
      <c r="QPS171" s="1144"/>
      <c r="QPT171" s="1144"/>
      <c r="QPU171" s="1144"/>
      <c r="QPV171" s="1144"/>
      <c r="QPW171" s="1144"/>
      <c r="QPX171" s="1144"/>
      <c r="QPY171" s="1144"/>
      <c r="QPZ171" s="1144"/>
      <c r="QQA171" s="1144"/>
      <c r="QQB171" s="1144"/>
      <c r="QQC171" s="1144"/>
      <c r="QQD171" s="1144"/>
      <c r="QQE171" s="1144"/>
      <c r="QQF171" s="1144"/>
      <c r="QQG171" s="1144"/>
      <c r="QQH171" s="1144"/>
      <c r="QQI171" s="1144"/>
      <c r="QQJ171" s="1144"/>
      <c r="QQK171" s="1144"/>
      <c r="QQL171" s="1144"/>
      <c r="QQM171" s="1144"/>
      <c r="QQN171" s="1144"/>
      <c r="QQO171" s="1144"/>
      <c r="QQP171" s="1144"/>
      <c r="QQQ171" s="1144"/>
      <c r="QQR171" s="1144"/>
      <c r="QQS171" s="1144"/>
      <c r="QQT171" s="1144"/>
      <c r="QQU171" s="1144"/>
      <c r="QQV171" s="1144"/>
      <c r="QQW171" s="1144"/>
      <c r="QQX171" s="1144"/>
      <c r="QQY171" s="1144"/>
      <c r="QQZ171" s="1144"/>
      <c r="QRA171" s="1144"/>
      <c r="QRB171" s="1144"/>
      <c r="QRC171" s="1144"/>
      <c r="QRD171" s="1144"/>
      <c r="QRE171" s="1144"/>
      <c r="QRF171" s="1144"/>
      <c r="QRG171" s="1144"/>
      <c r="QRH171" s="1144"/>
      <c r="QRI171" s="1144"/>
      <c r="QRJ171" s="1144"/>
      <c r="QRK171" s="1144"/>
      <c r="QRL171" s="1144"/>
      <c r="QRM171" s="1144"/>
      <c r="QRN171" s="1144"/>
      <c r="QRO171" s="1144"/>
      <c r="QRP171" s="1144"/>
      <c r="QRQ171" s="1144"/>
      <c r="QRR171" s="1144"/>
      <c r="QRS171" s="1144"/>
      <c r="QRT171" s="1144"/>
      <c r="QRU171" s="1144"/>
      <c r="QRV171" s="1144"/>
      <c r="QRW171" s="1144"/>
      <c r="QRX171" s="1144"/>
      <c r="QRY171" s="1144"/>
      <c r="QRZ171" s="1144"/>
      <c r="QSA171" s="1144"/>
      <c r="QSB171" s="1144"/>
      <c r="QSC171" s="1144"/>
      <c r="QSD171" s="1144"/>
      <c r="QSE171" s="1144"/>
      <c r="QSF171" s="1144"/>
      <c r="QSG171" s="1144"/>
      <c r="QSH171" s="1144"/>
      <c r="QSI171" s="1144"/>
      <c r="QSJ171" s="1144"/>
      <c r="QSK171" s="1144"/>
      <c r="QSL171" s="1144"/>
      <c r="QSM171" s="1144"/>
      <c r="QSN171" s="1144"/>
      <c r="QSO171" s="1144"/>
      <c r="QSP171" s="1144"/>
      <c r="QSQ171" s="1144"/>
      <c r="QSR171" s="1144"/>
      <c r="QSS171" s="1144"/>
      <c r="QST171" s="1144"/>
      <c r="QSU171" s="1144"/>
      <c r="QSV171" s="1144"/>
      <c r="QSW171" s="1144"/>
      <c r="QSX171" s="1144"/>
      <c r="QSY171" s="1144"/>
      <c r="QSZ171" s="1144"/>
      <c r="QTA171" s="1144"/>
      <c r="QTB171" s="1144"/>
      <c r="QTC171" s="1144"/>
      <c r="QTD171" s="1144"/>
      <c r="QTE171" s="1144"/>
      <c r="QTF171" s="1144"/>
      <c r="QTG171" s="1144"/>
      <c r="QTH171" s="1144"/>
      <c r="QTI171" s="1144"/>
      <c r="QTJ171" s="1144"/>
      <c r="QTK171" s="1144"/>
      <c r="QTL171" s="1144"/>
      <c r="QTM171" s="1144"/>
      <c r="QTN171" s="1144"/>
      <c r="QTO171" s="1144"/>
      <c r="QTP171" s="1144"/>
      <c r="QTQ171" s="1144"/>
      <c r="QTR171" s="1144"/>
      <c r="QTS171" s="1144"/>
      <c r="QTT171" s="1144"/>
      <c r="QTU171" s="1144"/>
      <c r="QTV171" s="1144"/>
      <c r="QTW171" s="1144"/>
      <c r="QTX171" s="1144"/>
      <c r="QTY171" s="1144"/>
      <c r="QTZ171" s="1144"/>
      <c r="QUA171" s="1144"/>
      <c r="QUB171" s="1144"/>
      <c r="QUC171" s="1144"/>
      <c r="QUD171" s="1144"/>
      <c r="QUE171" s="1144"/>
      <c r="QUF171" s="1144"/>
      <c r="QUG171" s="1144"/>
      <c r="QUH171" s="1144"/>
      <c r="QUI171" s="1144"/>
      <c r="QUJ171" s="1144"/>
      <c r="QUK171" s="1144"/>
      <c r="QUL171" s="1144"/>
      <c r="QUM171" s="1144"/>
      <c r="QUN171" s="1144"/>
      <c r="QUO171" s="1144"/>
      <c r="QUP171" s="1144"/>
      <c r="QUQ171" s="1144"/>
      <c r="QUR171" s="1144"/>
      <c r="QUS171" s="1144"/>
      <c r="QUT171" s="1144"/>
      <c r="QUU171" s="1144"/>
      <c r="QUV171" s="1144"/>
      <c r="QUW171" s="1144"/>
      <c r="QUX171" s="1144"/>
      <c r="QUY171" s="1144"/>
      <c r="QUZ171" s="1144"/>
      <c r="QVA171" s="1144"/>
      <c r="QVB171" s="1144"/>
      <c r="QVC171" s="1144"/>
      <c r="QVD171" s="1144"/>
      <c r="QVE171" s="1144"/>
      <c r="QVF171" s="1144"/>
      <c r="QVG171" s="1144"/>
      <c r="QVH171" s="1144"/>
      <c r="QVI171" s="1144"/>
      <c r="QVJ171" s="1144"/>
      <c r="QVK171" s="1144"/>
      <c r="QVL171" s="1144"/>
      <c r="QVM171" s="1144"/>
      <c r="QVN171" s="1144"/>
      <c r="QVO171" s="1144"/>
      <c r="QVP171" s="1144"/>
      <c r="QVQ171" s="1144"/>
      <c r="QVR171" s="1144"/>
      <c r="QVS171" s="1144"/>
      <c r="QVT171" s="1144"/>
      <c r="QVU171" s="1144"/>
      <c r="QVV171" s="1144"/>
      <c r="QVW171" s="1144"/>
      <c r="QVX171" s="1144"/>
      <c r="QVY171" s="1144"/>
      <c r="QVZ171" s="1144"/>
      <c r="QWA171" s="1144"/>
      <c r="QWB171" s="1144"/>
      <c r="QWC171" s="1144"/>
      <c r="QWD171" s="1144"/>
      <c r="QWE171" s="1144"/>
      <c r="QWF171" s="1144"/>
      <c r="QWG171" s="1144"/>
      <c r="QWH171" s="1144"/>
      <c r="QWI171" s="1144"/>
      <c r="QWJ171" s="1144"/>
      <c r="QWK171" s="1144"/>
      <c r="QWL171" s="1144"/>
      <c r="QWM171" s="1144"/>
      <c r="QWN171" s="1144"/>
      <c r="QWO171" s="1144"/>
      <c r="QWP171" s="1144"/>
      <c r="QWQ171" s="1144"/>
      <c r="QWR171" s="1144"/>
      <c r="QWS171" s="1144"/>
      <c r="QWT171" s="1144"/>
      <c r="QWU171" s="1144"/>
      <c r="QWV171" s="1144"/>
      <c r="QWW171" s="1144"/>
      <c r="QWX171" s="1144"/>
      <c r="QWY171" s="1144"/>
      <c r="QWZ171" s="1144"/>
      <c r="QXA171" s="1144"/>
      <c r="QXB171" s="1144"/>
      <c r="QXC171" s="1144"/>
      <c r="QXD171" s="1144"/>
      <c r="QXE171" s="1144"/>
      <c r="QXF171" s="1144"/>
      <c r="QXG171" s="1144"/>
      <c r="QXH171" s="1144"/>
      <c r="QXI171" s="1144"/>
      <c r="QXJ171" s="1144"/>
      <c r="QXK171" s="1144"/>
      <c r="QXL171" s="1144"/>
      <c r="QXM171" s="1144"/>
      <c r="QXN171" s="1144"/>
      <c r="QXO171" s="1144"/>
      <c r="QXP171" s="1144"/>
      <c r="QXQ171" s="1144"/>
      <c r="QXR171" s="1144"/>
      <c r="QXS171" s="1144"/>
      <c r="QXT171" s="1144"/>
      <c r="QXU171" s="1144"/>
      <c r="QXV171" s="1144"/>
      <c r="QXW171" s="1144"/>
      <c r="QXX171" s="1144"/>
      <c r="QXY171" s="1144"/>
      <c r="QXZ171" s="1144"/>
      <c r="QYA171" s="1144"/>
      <c r="QYB171" s="1144"/>
      <c r="QYC171" s="1144"/>
      <c r="QYD171" s="1144"/>
      <c r="QYE171" s="1144"/>
      <c r="QYF171" s="1144"/>
      <c r="QYG171" s="1144"/>
      <c r="QYH171" s="1144"/>
      <c r="QYI171" s="1144"/>
      <c r="QYJ171" s="1144"/>
      <c r="QYK171" s="1144"/>
      <c r="QYL171" s="1144"/>
      <c r="QYM171" s="1144"/>
      <c r="QYN171" s="1144"/>
      <c r="QYO171" s="1144"/>
      <c r="QYP171" s="1144"/>
      <c r="QYQ171" s="1144"/>
      <c r="QYR171" s="1144"/>
      <c r="QYS171" s="1144"/>
      <c r="QYT171" s="1144"/>
      <c r="QYU171" s="1144"/>
      <c r="QYV171" s="1144"/>
      <c r="QYW171" s="1144"/>
      <c r="QYX171" s="1144"/>
      <c r="QYY171" s="1144"/>
      <c r="QYZ171" s="1144"/>
      <c r="QZA171" s="1144"/>
      <c r="QZB171" s="1144"/>
      <c r="QZC171" s="1144"/>
      <c r="QZD171" s="1144"/>
      <c r="QZE171" s="1144"/>
      <c r="QZF171" s="1144"/>
      <c r="QZG171" s="1144"/>
      <c r="QZH171" s="1144"/>
      <c r="QZI171" s="1144"/>
      <c r="QZJ171" s="1144"/>
      <c r="QZK171" s="1144"/>
      <c r="QZL171" s="1144"/>
      <c r="QZM171" s="1144"/>
      <c r="QZN171" s="1144"/>
      <c r="QZO171" s="1144"/>
      <c r="QZP171" s="1144"/>
      <c r="QZQ171" s="1144"/>
      <c r="QZR171" s="1144"/>
      <c r="QZS171" s="1144"/>
      <c r="QZT171" s="1144"/>
      <c r="QZU171" s="1144"/>
      <c r="QZV171" s="1144"/>
      <c r="QZW171" s="1144"/>
      <c r="QZX171" s="1144"/>
      <c r="QZY171" s="1144"/>
      <c r="QZZ171" s="1144"/>
      <c r="RAA171" s="1144"/>
      <c r="RAB171" s="1144"/>
      <c r="RAC171" s="1144"/>
      <c r="RAD171" s="1144"/>
      <c r="RAE171" s="1144"/>
      <c r="RAF171" s="1144"/>
      <c r="RAG171" s="1144"/>
      <c r="RAH171" s="1144"/>
      <c r="RAI171" s="1144"/>
      <c r="RAJ171" s="1144"/>
      <c r="RAK171" s="1144"/>
      <c r="RAL171" s="1144"/>
      <c r="RAM171" s="1144"/>
      <c r="RAN171" s="1144"/>
      <c r="RAO171" s="1144"/>
      <c r="RAP171" s="1144"/>
      <c r="RAQ171" s="1144"/>
      <c r="RAR171" s="1144"/>
      <c r="RAS171" s="1144"/>
      <c r="RAT171" s="1144"/>
      <c r="RAU171" s="1144"/>
      <c r="RAV171" s="1144"/>
      <c r="RAW171" s="1144"/>
      <c r="RAX171" s="1144"/>
      <c r="RAY171" s="1144"/>
      <c r="RAZ171" s="1144"/>
      <c r="RBA171" s="1144"/>
      <c r="RBB171" s="1144"/>
      <c r="RBC171" s="1144"/>
      <c r="RBD171" s="1144"/>
      <c r="RBE171" s="1144"/>
      <c r="RBF171" s="1144"/>
      <c r="RBG171" s="1144"/>
      <c r="RBH171" s="1144"/>
      <c r="RBI171" s="1144"/>
      <c r="RBJ171" s="1144"/>
      <c r="RBK171" s="1144"/>
      <c r="RBL171" s="1144"/>
      <c r="RBM171" s="1144"/>
      <c r="RBN171" s="1144"/>
      <c r="RBO171" s="1144"/>
      <c r="RBP171" s="1144"/>
      <c r="RBQ171" s="1144"/>
      <c r="RBR171" s="1144"/>
      <c r="RBS171" s="1144"/>
      <c r="RBT171" s="1144"/>
      <c r="RBU171" s="1144"/>
      <c r="RBV171" s="1144"/>
      <c r="RBW171" s="1144"/>
      <c r="RBX171" s="1144"/>
      <c r="RBY171" s="1144"/>
      <c r="RBZ171" s="1144"/>
      <c r="RCA171" s="1144"/>
      <c r="RCB171" s="1144"/>
      <c r="RCC171" s="1144"/>
      <c r="RCD171" s="1144"/>
      <c r="RCE171" s="1144"/>
      <c r="RCF171" s="1144"/>
      <c r="RCG171" s="1144"/>
      <c r="RCH171" s="1144"/>
      <c r="RCI171" s="1144"/>
      <c r="RCJ171" s="1144"/>
      <c r="RCK171" s="1144"/>
      <c r="RCL171" s="1144"/>
      <c r="RCM171" s="1144"/>
      <c r="RCN171" s="1144"/>
      <c r="RCO171" s="1144"/>
      <c r="RCP171" s="1144"/>
      <c r="RCQ171" s="1144"/>
      <c r="RCR171" s="1144"/>
      <c r="RCS171" s="1144"/>
      <c r="RCT171" s="1144"/>
      <c r="RCU171" s="1144"/>
      <c r="RCV171" s="1144"/>
      <c r="RCW171" s="1144"/>
      <c r="RCX171" s="1144"/>
      <c r="RCY171" s="1144"/>
      <c r="RCZ171" s="1144"/>
      <c r="RDA171" s="1144"/>
      <c r="RDB171" s="1144"/>
      <c r="RDC171" s="1144"/>
      <c r="RDD171" s="1144"/>
      <c r="RDE171" s="1144"/>
      <c r="RDF171" s="1144"/>
      <c r="RDG171" s="1144"/>
      <c r="RDH171" s="1144"/>
      <c r="RDI171" s="1144"/>
      <c r="RDJ171" s="1144"/>
      <c r="RDK171" s="1144"/>
      <c r="RDL171" s="1144"/>
      <c r="RDM171" s="1144"/>
      <c r="RDN171" s="1144"/>
      <c r="RDO171" s="1144"/>
      <c r="RDP171" s="1144"/>
      <c r="RDQ171" s="1144"/>
      <c r="RDR171" s="1144"/>
      <c r="RDS171" s="1144"/>
      <c r="RDT171" s="1144"/>
      <c r="RDU171" s="1144"/>
      <c r="RDV171" s="1144"/>
      <c r="RDW171" s="1144"/>
      <c r="RDX171" s="1144"/>
      <c r="RDY171" s="1144"/>
      <c r="RDZ171" s="1144"/>
      <c r="REA171" s="1144"/>
      <c r="REB171" s="1144"/>
      <c r="REC171" s="1144"/>
      <c r="RED171" s="1144"/>
      <c r="REE171" s="1144"/>
      <c r="REF171" s="1144"/>
      <c r="REG171" s="1144"/>
      <c r="REH171" s="1144"/>
      <c r="REI171" s="1144"/>
      <c r="REJ171" s="1144"/>
      <c r="REK171" s="1144"/>
      <c r="REL171" s="1144"/>
      <c r="REM171" s="1144"/>
      <c r="REN171" s="1144"/>
      <c r="REO171" s="1144"/>
      <c r="REP171" s="1144"/>
      <c r="REQ171" s="1144"/>
      <c r="RER171" s="1144"/>
      <c r="RES171" s="1144"/>
      <c r="RET171" s="1144"/>
      <c r="REU171" s="1144"/>
      <c r="REV171" s="1144"/>
      <c r="REW171" s="1144"/>
      <c r="REX171" s="1144"/>
      <c r="REY171" s="1144"/>
      <c r="REZ171" s="1144"/>
      <c r="RFA171" s="1144"/>
      <c r="RFB171" s="1144"/>
      <c r="RFC171" s="1144"/>
      <c r="RFD171" s="1144"/>
      <c r="RFE171" s="1144"/>
      <c r="RFF171" s="1144"/>
      <c r="RFG171" s="1144"/>
      <c r="RFH171" s="1144"/>
      <c r="RFI171" s="1144"/>
      <c r="RFJ171" s="1144"/>
      <c r="RFK171" s="1144"/>
      <c r="RFL171" s="1144"/>
      <c r="RFM171" s="1144"/>
      <c r="RFN171" s="1144"/>
      <c r="RFO171" s="1144"/>
      <c r="RFP171" s="1144"/>
      <c r="RFQ171" s="1144"/>
      <c r="RFR171" s="1144"/>
      <c r="RFS171" s="1144"/>
      <c r="RFT171" s="1144"/>
      <c r="RFU171" s="1144"/>
      <c r="RFV171" s="1144"/>
      <c r="RFW171" s="1144"/>
      <c r="RFX171" s="1144"/>
      <c r="RFY171" s="1144"/>
      <c r="RFZ171" s="1144"/>
      <c r="RGA171" s="1144"/>
      <c r="RGB171" s="1144"/>
      <c r="RGC171" s="1144"/>
      <c r="RGD171" s="1144"/>
      <c r="RGE171" s="1144"/>
      <c r="RGF171" s="1144"/>
      <c r="RGG171" s="1144"/>
      <c r="RGH171" s="1144"/>
      <c r="RGI171" s="1144"/>
      <c r="RGJ171" s="1144"/>
      <c r="RGK171" s="1144"/>
      <c r="RGL171" s="1144"/>
      <c r="RGM171" s="1144"/>
      <c r="RGN171" s="1144"/>
      <c r="RGO171" s="1144"/>
      <c r="RGP171" s="1144"/>
      <c r="RGQ171" s="1144"/>
      <c r="RGR171" s="1144"/>
      <c r="RGS171" s="1144"/>
      <c r="RGT171" s="1144"/>
      <c r="RGU171" s="1144"/>
      <c r="RGV171" s="1144"/>
      <c r="RGW171" s="1144"/>
      <c r="RGX171" s="1144"/>
      <c r="RGY171" s="1144"/>
      <c r="RGZ171" s="1144"/>
      <c r="RHA171" s="1144"/>
      <c r="RHB171" s="1144"/>
      <c r="RHC171" s="1144"/>
      <c r="RHD171" s="1144"/>
      <c r="RHE171" s="1144"/>
      <c r="RHF171" s="1144"/>
      <c r="RHG171" s="1144"/>
      <c r="RHH171" s="1144"/>
      <c r="RHI171" s="1144"/>
      <c r="RHJ171" s="1144"/>
      <c r="RHK171" s="1144"/>
      <c r="RHL171" s="1144"/>
      <c r="RHM171" s="1144"/>
      <c r="RHN171" s="1144"/>
      <c r="RHO171" s="1144"/>
      <c r="RHP171" s="1144"/>
      <c r="RHQ171" s="1144"/>
      <c r="RHR171" s="1144"/>
      <c r="RHS171" s="1144"/>
      <c r="RHT171" s="1144"/>
      <c r="RHU171" s="1144"/>
      <c r="RHV171" s="1144"/>
      <c r="RHW171" s="1144"/>
      <c r="RHX171" s="1144"/>
      <c r="RHY171" s="1144"/>
      <c r="RHZ171" s="1144"/>
      <c r="RIA171" s="1144"/>
      <c r="RIB171" s="1144"/>
      <c r="RIC171" s="1144"/>
      <c r="RID171" s="1144"/>
      <c r="RIE171" s="1144"/>
      <c r="RIF171" s="1144"/>
      <c r="RIG171" s="1144"/>
      <c r="RIH171" s="1144"/>
      <c r="RII171" s="1144"/>
      <c r="RIJ171" s="1144"/>
      <c r="RIK171" s="1144"/>
      <c r="RIL171" s="1144"/>
      <c r="RIM171" s="1144"/>
      <c r="RIN171" s="1144"/>
      <c r="RIO171" s="1144"/>
      <c r="RIP171" s="1144"/>
      <c r="RIQ171" s="1144"/>
      <c r="RIR171" s="1144"/>
      <c r="RIS171" s="1144"/>
      <c r="RIT171" s="1144"/>
      <c r="RIU171" s="1144"/>
      <c r="RIV171" s="1144"/>
      <c r="RIW171" s="1144"/>
      <c r="RIX171" s="1144"/>
      <c r="RIY171" s="1144"/>
      <c r="RIZ171" s="1144"/>
      <c r="RJA171" s="1144"/>
      <c r="RJB171" s="1144"/>
      <c r="RJC171" s="1144"/>
      <c r="RJD171" s="1144"/>
      <c r="RJE171" s="1144"/>
      <c r="RJF171" s="1144"/>
      <c r="RJG171" s="1144"/>
      <c r="RJH171" s="1144"/>
      <c r="RJI171" s="1144"/>
      <c r="RJJ171" s="1144"/>
      <c r="RJK171" s="1144"/>
      <c r="RJL171" s="1144"/>
      <c r="RJM171" s="1144"/>
      <c r="RJN171" s="1144"/>
      <c r="RJO171" s="1144"/>
      <c r="RJP171" s="1144"/>
      <c r="RJQ171" s="1144"/>
      <c r="RJR171" s="1144"/>
      <c r="RJS171" s="1144"/>
      <c r="RJT171" s="1144"/>
      <c r="RJU171" s="1144"/>
      <c r="RJV171" s="1144"/>
      <c r="RJW171" s="1144"/>
      <c r="RJX171" s="1144"/>
      <c r="RJY171" s="1144"/>
      <c r="RJZ171" s="1144"/>
      <c r="RKA171" s="1144"/>
      <c r="RKB171" s="1144"/>
      <c r="RKC171" s="1144"/>
      <c r="RKD171" s="1144"/>
      <c r="RKE171" s="1144"/>
      <c r="RKF171" s="1144"/>
      <c r="RKG171" s="1144"/>
      <c r="RKH171" s="1144"/>
      <c r="RKI171" s="1144"/>
      <c r="RKJ171" s="1144"/>
      <c r="RKK171" s="1144"/>
      <c r="RKL171" s="1144"/>
      <c r="RKM171" s="1144"/>
      <c r="RKN171" s="1144"/>
      <c r="RKO171" s="1144"/>
      <c r="RKP171" s="1144"/>
      <c r="RKQ171" s="1144"/>
      <c r="RKR171" s="1144"/>
      <c r="RKS171" s="1144"/>
      <c r="RKT171" s="1144"/>
      <c r="RKU171" s="1144"/>
      <c r="RKV171" s="1144"/>
      <c r="RKW171" s="1144"/>
      <c r="RKX171" s="1144"/>
      <c r="RKY171" s="1144"/>
      <c r="RKZ171" s="1144"/>
      <c r="RLA171" s="1144"/>
      <c r="RLB171" s="1144"/>
      <c r="RLC171" s="1144"/>
      <c r="RLD171" s="1144"/>
      <c r="RLE171" s="1144"/>
      <c r="RLF171" s="1144"/>
      <c r="RLG171" s="1144"/>
      <c r="RLH171" s="1144"/>
      <c r="RLI171" s="1144"/>
      <c r="RLJ171" s="1144"/>
      <c r="RLK171" s="1144"/>
      <c r="RLL171" s="1144"/>
      <c r="RLM171" s="1144"/>
      <c r="RLN171" s="1144"/>
      <c r="RLO171" s="1144"/>
      <c r="RLP171" s="1144"/>
      <c r="RLQ171" s="1144"/>
      <c r="RLR171" s="1144"/>
      <c r="RLS171" s="1144"/>
      <c r="RLT171" s="1144"/>
      <c r="RLU171" s="1144"/>
      <c r="RLV171" s="1144"/>
      <c r="RLW171" s="1144"/>
      <c r="RLX171" s="1144"/>
      <c r="RLY171" s="1144"/>
      <c r="RLZ171" s="1144"/>
      <c r="RMA171" s="1144"/>
      <c r="RMB171" s="1144"/>
      <c r="RMC171" s="1144"/>
      <c r="RMD171" s="1144"/>
      <c r="RME171" s="1144"/>
      <c r="RMF171" s="1144"/>
      <c r="RMG171" s="1144"/>
      <c r="RMH171" s="1144"/>
      <c r="RMI171" s="1144"/>
      <c r="RMJ171" s="1144"/>
      <c r="RMK171" s="1144"/>
      <c r="RML171" s="1144"/>
      <c r="RMM171" s="1144"/>
      <c r="RMN171" s="1144"/>
      <c r="RMO171" s="1144"/>
      <c r="RMP171" s="1144"/>
      <c r="RMQ171" s="1144"/>
      <c r="RMR171" s="1144"/>
      <c r="RMS171" s="1144"/>
      <c r="RMT171" s="1144"/>
      <c r="RMU171" s="1144"/>
      <c r="RMV171" s="1144"/>
      <c r="RMW171" s="1144"/>
      <c r="RMX171" s="1144"/>
      <c r="RMY171" s="1144"/>
      <c r="RMZ171" s="1144"/>
      <c r="RNA171" s="1144"/>
      <c r="RNB171" s="1144"/>
      <c r="RNC171" s="1144"/>
      <c r="RND171" s="1144"/>
      <c r="RNE171" s="1144"/>
      <c r="RNF171" s="1144"/>
      <c r="RNG171" s="1144"/>
      <c r="RNH171" s="1144"/>
      <c r="RNI171" s="1144"/>
      <c r="RNJ171" s="1144"/>
      <c r="RNK171" s="1144"/>
      <c r="RNL171" s="1144"/>
      <c r="RNM171" s="1144"/>
      <c r="RNN171" s="1144"/>
      <c r="RNO171" s="1144"/>
      <c r="RNP171" s="1144"/>
      <c r="RNQ171" s="1144"/>
      <c r="RNR171" s="1144"/>
      <c r="RNS171" s="1144"/>
      <c r="RNT171" s="1144"/>
      <c r="RNU171" s="1144"/>
      <c r="RNV171" s="1144"/>
      <c r="RNW171" s="1144"/>
      <c r="RNX171" s="1144"/>
      <c r="RNY171" s="1144"/>
      <c r="RNZ171" s="1144"/>
      <c r="ROA171" s="1144"/>
      <c r="ROB171" s="1144"/>
      <c r="ROC171" s="1144"/>
      <c r="ROD171" s="1144"/>
      <c r="ROE171" s="1144"/>
      <c r="ROF171" s="1144"/>
      <c r="ROG171" s="1144"/>
      <c r="ROH171" s="1144"/>
      <c r="ROI171" s="1144"/>
      <c r="ROJ171" s="1144"/>
      <c r="ROK171" s="1144"/>
      <c r="ROL171" s="1144"/>
      <c r="ROM171" s="1144"/>
      <c r="RON171" s="1144"/>
      <c r="ROO171" s="1144"/>
      <c r="ROP171" s="1144"/>
      <c r="ROQ171" s="1144"/>
      <c r="ROR171" s="1144"/>
      <c r="ROS171" s="1144"/>
      <c r="ROT171" s="1144"/>
      <c r="ROU171" s="1144"/>
      <c r="ROV171" s="1144"/>
      <c r="ROW171" s="1144"/>
      <c r="ROX171" s="1144"/>
      <c r="ROY171" s="1144"/>
      <c r="ROZ171" s="1144"/>
      <c r="RPA171" s="1144"/>
      <c r="RPB171" s="1144"/>
      <c r="RPC171" s="1144"/>
      <c r="RPD171" s="1144"/>
      <c r="RPE171" s="1144"/>
      <c r="RPF171" s="1144"/>
      <c r="RPG171" s="1144"/>
      <c r="RPH171" s="1144"/>
      <c r="RPI171" s="1144"/>
      <c r="RPJ171" s="1144"/>
      <c r="RPK171" s="1144"/>
      <c r="RPL171" s="1144"/>
      <c r="RPM171" s="1144"/>
      <c r="RPN171" s="1144"/>
      <c r="RPO171" s="1144"/>
      <c r="RPP171" s="1144"/>
      <c r="RPQ171" s="1144"/>
      <c r="RPR171" s="1144"/>
      <c r="RPS171" s="1144"/>
      <c r="RPT171" s="1144"/>
      <c r="RPU171" s="1144"/>
      <c r="RPV171" s="1144"/>
      <c r="RPW171" s="1144"/>
      <c r="RPX171" s="1144"/>
      <c r="RPY171" s="1144"/>
      <c r="RPZ171" s="1144"/>
      <c r="RQA171" s="1144"/>
      <c r="RQB171" s="1144"/>
      <c r="RQC171" s="1144"/>
      <c r="RQD171" s="1144"/>
      <c r="RQE171" s="1144"/>
      <c r="RQF171" s="1144"/>
      <c r="RQG171" s="1144"/>
      <c r="RQH171" s="1144"/>
      <c r="RQI171" s="1144"/>
      <c r="RQJ171" s="1144"/>
      <c r="RQK171" s="1144"/>
      <c r="RQL171" s="1144"/>
      <c r="RQM171" s="1144"/>
      <c r="RQN171" s="1144"/>
      <c r="RQO171" s="1144"/>
      <c r="RQP171" s="1144"/>
      <c r="RQQ171" s="1144"/>
      <c r="RQR171" s="1144"/>
      <c r="RQS171" s="1144"/>
      <c r="RQT171" s="1144"/>
      <c r="RQU171" s="1144"/>
      <c r="RQV171" s="1144"/>
      <c r="RQW171" s="1144"/>
      <c r="RQX171" s="1144"/>
      <c r="RQY171" s="1144"/>
      <c r="RQZ171" s="1144"/>
      <c r="RRA171" s="1144"/>
      <c r="RRB171" s="1144"/>
      <c r="RRC171" s="1144"/>
      <c r="RRD171" s="1144"/>
      <c r="RRE171" s="1144"/>
      <c r="RRF171" s="1144"/>
      <c r="RRG171" s="1144"/>
      <c r="RRH171" s="1144"/>
      <c r="RRI171" s="1144"/>
      <c r="RRJ171" s="1144"/>
      <c r="RRK171" s="1144"/>
      <c r="RRL171" s="1144"/>
      <c r="RRM171" s="1144"/>
      <c r="RRN171" s="1144"/>
      <c r="RRO171" s="1144"/>
      <c r="RRP171" s="1144"/>
      <c r="RRQ171" s="1144"/>
      <c r="RRR171" s="1144"/>
      <c r="RRS171" s="1144"/>
      <c r="RRT171" s="1144"/>
      <c r="RRU171" s="1144"/>
      <c r="RRV171" s="1144"/>
      <c r="RRW171" s="1144"/>
      <c r="RRX171" s="1144"/>
      <c r="RRY171" s="1144"/>
      <c r="RRZ171" s="1144"/>
      <c r="RSA171" s="1144"/>
      <c r="RSB171" s="1144"/>
      <c r="RSC171" s="1144"/>
      <c r="RSD171" s="1144"/>
      <c r="RSE171" s="1144"/>
      <c r="RSF171" s="1144"/>
      <c r="RSG171" s="1144"/>
      <c r="RSH171" s="1144"/>
      <c r="RSI171" s="1144"/>
      <c r="RSJ171" s="1144"/>
      <c r="RSK171" s="1144"/>
      <c r="RSL171" s="1144"/>
      <c r="RSM171" s="1144"/>
      <c r="RSN171" s="1144"/>
      <c r="RSO171" s="1144"/>
      <c r="RSP171" s="1144"/>
      <c r="RSQ171" s="1144"/>
      <c r="RSR171" s="1144"/>
      <c r="RSS171" s="1144"/>
      <c r="RST171" s="1144"/>
      <c r="RSU171" s="1144"/>
      <c r="RSV171" s="1144"/>
      <c r="RSW171" s="1144"/>
      <c r="RSX171" s="1144"/>
      <c r="RSY171" s="1144"/>
      <c r="RSZ171" s="1144"/>
      <c r="RTA171" s="1144"/>
      <c r="RTB171" s="1144"/>
      <c r="RTC171" s="1144"/>
      <c r="RTD171" s="1144"/>
      <c r="RTE171" s="1144"/>
      <c r="RTF171" s="1144"/>
      <c r="RTG171" s="1144"/>
      <c r="RTH171" s="1144"/>
      <c r="RTI171" s="1144"/>
      <c r="RTJ171" s="1144"/>
      <c r="RTK171" s="1144"/>
      <c r="RTL171" s="1144"/>
      <c r="RTM171" s="1144"/>
      <c r="RTN171" s="1144"/>
      <c r="RTO171" s="1144"/>
      <c r="RTP171" s="1144"/>
      <c r="RTQ171" s="1144"/>
      <c r="RTR171" s="1144"/>
      <c r="RTS171" s="1144"/>
      <c r="RTT171" s="1144"/>
      <c r="RTU171" s="1144"/>
      <c r="RTV171" s="1144"/>
      <c r="RTW171" s="1144"/>
      <c r="RTX171" s="1144"/>
      <c r="RTY171" s="1144"/>
      <c r="RTZ171" s="1144"/>
      <c r="RUA171" s="1144"/>
      <c r="RUB171" s="1144"/>
      <c r="RUC171" s="1144"/>
      <c r="RUD171" s="1144"/>
      <c r="RUE171" s="1144"/>
      <c r="RUF171" s="1144"/>
      <c r="RUG171" s="1144"/>
      <c r="RUH171" s="1144"/>
      <c r="RUI171" s="1144"/>
      <c r="RUJ171" s="1144"/>
      <c r="RUK171" s="1144"/>
      <c r="RUL171" s="1144"/>
      <c r="RUM171" s="1144"/>
      <c r="RUN171" s="1144"/>
      <c r="RUO171" s="1144"/>
      <c r="RUP171" s="1144"/>
      <c r="RUQ171" s="1144"/>
      <c r="RUR171" s="1144"/>
      <c r="RUS171" s="1144"/>
      <c r="RUT171" s="1144"/>
      <c r="RUU171" s="1144"/>
      <c r="RUV171" s="1144"/>
      <c r="RUW171" s="1144"/>
      <c r="RUX171" s="1144"/>
      <c r="RUY171" s="1144"/>
      <c r="RUZ171" s="1144"/>
      <c r="RVA171" s="1144"/>
      <c r="RVB171" s="1144"/>
      <c r="RVC171" s="1144"/>
      <c r="RVD171" s="1144"/>
      <c r="RVE171" s="1144"/>
      <c r="RVF171" s="1144"/>
      <c r="RVG171" s="1144"/>
      <c r="RVH171" s="1144"/>
      <c r="RVI171" s="1144"/>
      <c r="RVJ171" s="1144"/>
      <c r="RVK171" s="1144"/>
      <c r="RVL171" s="1144"/>
      <c r="RVM171" s="1144"/>
      <c r="RVN171" s="1144"/>
      <c r="RVO171" s="1144"/>
      <c r="RVP171" s="1144"/>
      <c r="RVQ171" s="1144"/>
      <c r="RVR171" s="1144"/>
      <c r="RVS171" s="1144"/>
      <c r="RVT171" s="1144"/>
      <c r="RVU171" s="1144"/>
      <c r="RVV171" s="1144"/>
      <c r="RVW171" s="1144"/>
      <c r="RVX171" s="1144"/>
      <c r="RVY171" s="1144"/>
      <c r="RVZ171" s="1144"/>
      <c r="RWA171" s="1144"/>
      <c r="RWB171" s="1144"/>
      <c r="RWC171" s="1144"/>
      <c r="RWD171" s="1144"/>
      <c r="RWE171" s="1144"/>
      <c r="RWF171" s="1144"/>
      <c r="RWG171" s="1144"/>
      <c r="RWH171" s="1144"/>
      <c r="RWI171" s="1144"/>
      <c r="RWJ171" s="1144"/>
      <c r="RWK171" s="1144"/>
      <c r="RWL171" s="1144"/>
      <c r="RWM171" s="1144"/>
      <c r="RWN171" s="1144"/>
      <c r="RWO171" s="1144"/>
      <c r="RWP171" s="1144"/>
      <c r="RWQ171" s="1144"/>
      <c r="RWR171" s="1144"/>
      <c r="RWS171" s="1144"/>
      <c r="RWT171" s="1144"/>
      <c r="RWU171" s="1144"/>
      <c r="RWV171" s="1144"/>
      <c r="RWW171" s="1144"/>
      <c r="RWX171" s="1144"/>
      <c r="RWY171" s="1144"/>
      <c r="RWZ171" s="1144"/>
      <c r="RXA171" s="1144"/>
      <c r="RXB171" s="1144"/>
      <c r="RXC171" s="1144"/>
      <c r="RXD171" s="1144"/>
      <c r="RXE171" s="1144"/>
      <c r="RXF171" s="1144"/>
      <c r="RXG171" s="1144"/>
      <c r="RXH171" s="1144"/>
      <c r="RXI171" s="1144"/>
      <c r="RXJ171" s="1144"/>
      <c r="RXK171" s="1144"/>
      <c r="RXL171" s="1144"/>
      <c r="RXM171" s="1144"/>
      <c r="RXN171" s="1144"/>
      <c r="RXO171" s="1144"/>
      <c r="RXP171" s="1144"/>
      <c r="RXQ171" s="1144"/>
      <c r="RXR171" s="1144"/>
      <c r="RXS171" s="1144"/>
      <c r="RXT171" s="1144"/>
      <c r="RXU171" s="1144"/>
      <c r="RXV171" s="1144"/>
      <c r="RXW171" s="1144"/>
      <c r="RXX171" s="1144"/>
      <c r="RXY171" s="1144"/>
      <c r="RXZ171" s="1144"/>
      <c r="RYA171" s="1144"/>
      <c r="RYB171" s="1144"/>
      <c r="RYC171" s="1144"/>
      <c r="RYD171" s="1144"/>
      <c r="RYE171" s="1144"/>
      <c r="RYF171" s="1144"/>
      <c r="RYG171" s="1144"/>
      <c r="RYH171" s="1144"/>
      <c r="RYI171" s="1144"/>
      <c r="RYJ171" s="1144"/>
      <c r="RYK171" s="1144"/>
      <c r="RYL171" s="1144"/>
      <c r="RYM171" s="1144"/>
      <c r="RYN171" s="1144"/>
      <c r="RYO171" s="1144"/>
      <c r="RYP171" s="1144"/>
      <c r="RYQ171" s="1144"/>
      <c r="RYR171" s="1144"/>
      <c r="RYS171" s="1144"/>
      <c r="RYT171" s="1144"/>
      <c r="RYU171" s="1144"/>
      <c r="RYV171" s="1144"/>
      <c r="RYW171" s="1144"/>
      <c r="RYX171" s="1144"/>
      <c r="RYY171" s="1144"/>
      <c r="RYZ171" s="1144"/>
      <c r="RZA171" s="1144"/>
      <c r="RZB171" s="1144"/>
      <c r="RZC171" s="1144"/>
      <c r="RZD171" s="1144"/>
      <c r="RZE171" s="1144"/>
      <c r="RZF171" s="1144"/>
      <c r="RZG171" s="1144"/>
      <c r="RZH171" s="1144"/>
      <c r="RZI171" s="1144"/>
      <c r="RZJ171" s="1144"/>
      <c r="RZK171" s="1144"/>
      <c r="RZL171" s="1144"/>
      <c r="RZM171" s="1144"/>
      <c r="RZN171" s="1144"/>
      <c r="RZO171" s="1144"/>
      <c r="RZP171" s="1144"/>
      <c r="RZQ171" s="1144"/>
      <c r="RZR171" s="1144"/>
      <c r="RZS171" s="1144"/>
      <c r="RZT171" s="1144"/>
      <c r="RZU171" s="1144"/>
      <c r="RZV171" s="1144"/>
      <c r="RZW171" s="1144"/>
      <c r="RZX171" s="1144"/>
      <c r="RZY171" s="1144"/>
      <c r="RZZ171" s="1144"/>
      <c r="SAA171" s="1144"/>
      <c r="SAB171" s="1144"/>
      <c r="SAC171" s="1144"/>
      <c r="SAD171" s="1144"/>
      <c r="SAE171" s="1144"/>
      <c r="SAF171" s="1144"/>
      <c r="SAG171" s="1144"/>
      <c r="SAH171" s="1144"/>
      <c r="SAI171" s="1144"/>
      <c r="SAJ171" s="1144"/>
      <c r="SAK171" s="1144"/>
      <c r="SAL171" s="1144"/>
      <c r="SAM171" s="1144"/>
      <c r="SAN171" s="1144"/>
      <c r="SAO171" s="1144"/>
      <c r="SAP171" s="1144"/>
      <c r="SAQ171" s="1144"/>
      <c r="SAR171" s="1144"/>
      <c r="SAS171" s="1144"/>
      <c r="SAT171" s="1144"/>
      <c r="SAU171" s="1144"/>
      <c r="SAV171" s="1144"/>
      <c r="SAW171" s="1144"/>
      <c r="SAX171" s="1144"/>
      <c r="SAY171" s="1144"/>
      <c r="SAZ171" s="1144"/>
      <c r="SBA171" s="1144"/>
      <c r="SBB171" s="1144"/>
      <c r="SBC171" s="1144"/>
      <c r="SBD171" s="1144"/>
      <c r="SBE171" s="1144"/>
      <c r="SBF171" s="1144"/>
      <c r="SBG171" s="1144"/>
      <c r="SBH171" s="1144"/>
      <c r="SBI171" s="1144"/>
      <c r="SBJ171" s="1144"/>
      <c r="SBK171" s="1144"/>
      <c r="SBL171" s="1144"/>
      <c r="SBM171" s="1144"/>
      <c r="SBN171" s="1144"/>
      <c r="SBO171" s="1144"/>
      <c r="SBP171" s="1144"/>
      <c r="SBQ171" s="1144"/>
      <c r="SBR171" s="1144"/>
      <c r="SBS171" s="1144"/>
      <c r="SBT171" s="1144"/>
      <c r="SBU171" s="1144"/>
      <c r="SBV171" s="1144"/>
      <c r="SBW171" s="1144"/>
      <c r="SBX171" s="1144"/>
      <c r="SBY171" s="1144"/>
      <c r="SBZ171" s="1144"/>
      <c r="SCA171" s="1144"/>
      <c r="SCB171" s="1144"/>
      <c r="SCC171" s="1144"/>
      <c r="SCD171" s="1144"/>
      <c r="SCE171" s="1144"/>
      <c r="SCF171" s="1144"/>
      <c r="SCG171" s="1144"/>
      <c r="SCH171" s="1144"/>
      <c r="SCI171" s="1144"/>
      <c r="SCJ171" s="1144"/>
      <c r="SCK171" s="1144"/>
      <c r="SCL171" s="1144"/>
      <c r="SCM171" s="1144"/>
      <c r="SCN171" s="1144"/>
      <c r="SCO171" s="1144"/>
      <c r="SCP171" s="1144"/>
      <c r="SCQ171" s="1144"/>
      <c r="SCR171" s="1144"/>
      <c r="SCS171" s="1144"/>
      <c r="SCT171" s="1144"/>
      <c r="SCU171" s="1144"/>
      <c r="SCV171" s="1144"/>
      <c r="SCW171" s="1144"/>
      <c r="SCX171" s="1144"/>
      <c r="SCY171" s="1144"/>
      <c r="SCZ171" s="1144"/>
      <c r="SDA171" s="1144"/>
      <c r="SDB171" s="1144"/>
      <c r="SDC171" s="1144"/>
      <c r="SDD171" s="1144"/>
      <c r="SDE171" s="1144"/>
      <c r="SDF171" s="1144"/>
      <c r="SDG171" s="1144"/>
      <c r="SDH171" s="1144"/>
      <c r="SDI171" s="1144"/>
      <c r="SDJ171" s="1144"/>
      <c r="SDK171" s="1144"/>
      <c r="SDL171" s="1144"/>
      <c r="SDM171" s="1144"/>
      <c r="SDN171" s="1144"/>
      <c r="SDO171" s="1144"/>
      <c r="SDP171" s="1144"/>
      <c r="SDQ171" s="1144"/>
      <c r="SDR171" s="1144"/>
      <c r="SDS171" s="1144"/>
      <c r="SDT171" s="1144"/>
      <c r="SDU171" s="1144"/>
      <c r="SDV171" s="1144"/>
      <c r="SDW171" s="1144"/>
      <c r="SDX171" s="1144"/>
      <c r="SDY171" s="1144"/>
      <c r="SDZ171" s="1144"/>
      <c r="SEA171" s="1144"/>
      <c r="SEB171" s="1144"/>
      <c r="SEC171" s="1144"/>
      <c r="SED171" s="1144"/>
      <c r="SEE171" s="1144"/>
      <c r="SEF171" s="1144"/>
      <c r="SEG171" s="1144"/>
      <c r="SEH171" s="1144"/>
      <c r="SEI171" s="1144"/>
      <c r="SEJ171" s="1144"/>
      <c r="SEK171" s="1144"/>
      <c r="SEL171" s="1144"/>
      <c r="SEM171" s="1144"/>
      <c r="SEN171" s="1144"/>
      <c r="SEO171" s="1144"/>
      <c r="SEP171" s="1144"/>
      <c r="SEQ171" s="1144"/>
      <c r="SER171" s="1144"/>
      <c r="SES171" s="1144"/>
      <c r="SET171" s="1144"/>
      <c r="SEU171" s="1144"/>
      <c r="SEV171" s="1144"/>
      <c r="SEW171" s="1144"/>
      <c r="SEX171" s="1144"/>
      <c r="SEY171" s="1144"/>
      <c r="SEZ171" s="1144"/>
      <c r="SFA171" s="1144"/>
      <c r="SFB171" s="1144"/>
      <c r="SFC171" s="1144"/>
      <c r="SFD171" s="1144"/>
      <c r="SFE171" s="1144"/>
      <c r="SFF171" s="1144"/>
      <c r="SFG171" s="1144"/>
      <c r="SFH171" s="1144"/>
      <c r="SFI171" s="1144"/>
      <c r="SFJ171" s="1144"/>
      <c r="SFK171" s="1144"/>
      <c r="SFL171" s="1144"/>
      <c r="SFM171" s="1144"/>
      <c r="SFN171" s="1144"/>
      <c r="SFO171" s="1144"/>
      <c r="SFP171" s="1144"/>
      <c r="SFQ171" s="1144"/>
      <c r="SFR171" s="1144"/>
      <c r="SFS171" s="1144"/>
      <c r="SFT171" s="1144"/>
      <c r="SFU171" s="1144"/>
      <c r="SFV171" s="1144"/>
      <c r="SFW171" s="1144"/>
      <c r="SFX171" s="1144"/>
      <c r="SFY171" s="1144"/>
      <c r="SFZ171" s="1144"/>
      <c r="SGA171" s="1144"/>
      <c r="SGB171" s="1144"/>
      <c r="SGC171" s="1144"/>
      <c r="SGD171" s="1144"/>
      <c r="SGE171" s="1144"/>
      <c r="SGF171" s="1144"/>
      <c r="SGG171" s="1144"/>
      <c r="SGH171" s="1144"/>
      <c r="SGI171" s="1144"/>
      <c r="SGJ171" s="1144"/>
      <c r="SGK171" s="1144"/>
      <c r="SGL171" s="1144"/>
      <c r="SGM171" s="1144"/>
      <c r="SGN171" s="1144"/>
      <c r="SGO171" s="1144"/>
      <c r="SGP171" s="1144"/>
      <c r="SGQ171" s="1144"/>
      <c r="SGR171" s="1144"/>
      <c r="SGS171" s="1144"/>
      <c r="SGT171" s="1144"/>
      <c r="SGU171" s="1144"/>
      <c r="SGV171" s="1144"/>
      <c r="SGW171" s="1144"/>
      <c r="SGX171" s="1144"/>
      <c r="SGY171" s="1144"/>
      <c r="SGZ171" s="1144"/>
      <c r="SHA171" s="1144"/>
      <c r="SHB171" s="1144"/>
      <c r="SHC171" s="1144"/>
      <c r="SHD171" s="1144"/>
      <c r="SHE171" s="1144"/>
      <c r="SHF171" s="1144"/>
      <c r="SHG171" s="1144"/>
      <c r="SHH171" s="1144"/>
      <c r="SHI171" s="1144"/>
      <c r="SHJ171" s="1144"/>
      <c r="SHK171" s="1144"/>
      <c r="SHL171" s="1144"/>
      <c r="SHM171" s="1144"/>
      <c r="SHN171" s="1144"/>
      <c r="SHO171" s="1144"/>
      <c r="SHP171" s="1144"/>
      <c r="SHQ171" s="1144"/>
      <c r="SHR171" s="1144"/>
      <c r="SHS171" s="1144"/>
      <c r="SHT171" s="1144"/>
      <c r="SHU171" s="1144"/>
      <c r="SHV171" s="1144"/>
      <c r="SHW171" s="1144"/>
      <c r="SHX171" s="1144"/>
      <c r="SHY171" s="1144"/>
      <c r="SHZ171" s="1144"/>
      <c r="SIA171" s="1144"/>
      <c r="SIB171" s="1144"/>
      <c r="SIC171" s="1144"/>
      <c r="SID171" s="1144"/>
      <c r="SIE171" s="1144"/>
      <c r="SIF171" s="1144"/>
      <c r="SIG171" s="1144"/>
      <c r="SIH171" s="1144"/>
      <c r="SII171" s="1144"/>
      <c r="SIJ171" s="1144"/>
      <c r="SIK171" s="1144"/>
      <c r="SIL171" s="1144"/>
      <c r="SIM171" s="1144"/>
      <c r="SIN171" s="1144"/>
      <c r="SIO171" s="1144"/>
      <c r="SIP171" s="1144"/>
      <c r="SIQ171" s="1144"/>
      <c r="SIR171" s="1144"/>
      <c r="SIS171" s="1144"/>
      <c r="SIT171" s="1144"/>
      <c r="SIU171" s="1144"/>
      <c r="SIV171" s="1144"/>
      <c r="SIW171" s="1144"/>
      <c r="SIX171" s="1144"/>
      <c r="SIY171" s="1144"/>
      <c r="SIZ171" s="1144"/>
      <c r="SJA171" s="1144"/>
      <c r="SJB171" s="1144"/>
      <c r="SJC171" s="1144"/>
      <c r="SJD171" s="1144"/>
      <c r="SJE171" s="1144"/>
      <c r="SJF171" s="1144"/>
      <c r="SJG171" s="1144"/>
      <c r="SJH171" s="1144"/>
      <c r="SJI171" s="1144"/>
      <c r="SJJ171" s="1144"/>
      <c r="SJK171" s="1144"/>
      <c r="SJL171" s="1144"/>
      <c r="SJM171" s="1144"/>
      <c r="SJN171" s="1144"/>
      <c r="SJO171" s="1144"/>
      <c r="SJP171" s="1144"/>
      <c r="SJQ171" s="1144"/>
      <c r="SJR171" s="1144"/>
      <c r="SJS171" s="1144"/>
      <c r="SJT171" s="1144"/>
      <c r="SJU171" s="1144"/>
      <c r="SJV171" s="1144"/>
      <c r="SJW171" s="1144"/>
      <c r="SJX171" s="1144"/>
      <c r="SJY171" s="1144"/>
      <c r="SJZ171" s="1144"/>
      <c r="SKA171" s="1144"/>
      <c r="SKB171" s="1144"/>
      <c r="SKC171" s="1144"/>
      <c r="SKD171" s="1144"/>
      <c r="SKE171" s="1144"/>
      <c r="SKF171" s="1144"/>
      <c r="SKG171" s="1144"/>
      <c r="SKH171" s="1144"/>
      <c r="SKI171" s="1144"/>
      <c r="SKJ171" s="1144"/>
      <c r="SKK171" s="1144"/>
      <c r="SKL171" s="1144"/>
      <c r="SKM171" s="1144"/>
      <c r="SKN171" s="1144"/>
      <c r="SKO171" s="1144"/>
      <c r="SKP171" s="1144"/>
      <c r="SKQ171" s="1144"/>
      <c r="SKR171" s="1144"/>
      <c r="SKS171" s="1144"/>
      <c r="SKT171" s="1144"/>
      <c r="SKU171" s="1144"/>
      <c r="SKV171" s="1144"/>
      <c r="SKW171" s="1144"/>
      <c r="SKX171" s="1144"/>
      <c r="SKY171" s="1144"/>
      <c r="SKZ171" s="1144"/>
      <c r="SLA171" s="1144"/>
      <c r="SLB171" s="1144"/>
      <c r="SLC171" s="1144"/>
      <c r="SLD171" s="1144"/>
      <c r="SLE171" s="1144"/>
      <c r="SLF171" s="1144"/>
      <c r="SLG171" s="1144"/>
      <c r="SLH171" s="1144"/>
      <c r="SLI171" s="1144"/>
      <c r="SLJ171" s="1144"/>
      <c r="SLK171" s="1144"/>
      <c r="SLL171" s="1144"/>
      <c r="SLM171" s="1144"/>
      <c r="SLN171" s="1144"/>
      <c r="SLO171" s="1144"/>
      <c r="SLP171" s="1144"/>
      <c r="SLQ171" s="1144"/>
      <c r="SLR171" s="1144"/>
      <c r="SLS171" s="1144"/>
      <c r="SLT171" s="1144"/>
      <c r="SLU171" s="1144"/>
      <c r="SLV171" s="1144"/>
      <c r="SLW171" s="1144"/>
      <c r="SLX171" s="1144"/>
      <c r="SLY171" s="1144"/>
      <c r="SLZ171" s="1144"/>
      <c r="SMA171" s="1144"/>
      <c r="SMB171" s="1144"/>
      <c r="SMC171" s="1144"/>
      <c r="SMD171" s="1144"/>
      <c r="SME171" s="1144"/>
      <c r="SMF171" s="1144"/>
      <c r="SMG171" s="1144"/>
      <c r="SMH171" s="1144"/>
      <c r="SMI171" s="1144"/>
      <c r="SMJ171" s="1144"/>
      <c r="SMK171" s="1144"/>
      <c r="SML171" s="1144"/>
      <c r="SMM171" s="1144"/>
      <c r="SMN171" s="1144"/>
      <c r="SMO171" s="1144"/>
      <c r="SMP171" s="1144"/>
      <c r="SMQ171" s="1144"/>
      <c r="SMR171" s="1144"/>
      <c r="SMS171" s="1144"/>
      <c r="SMT171" s="1144"/>
      <c r="SMU171" s="1144"/>
      <c r="SMV171" s="1144"/>
      <c r="SMW171" s="1144"/>
      <c r="SMX171" s="1144"/>
      <c r="SMY171" s="1144"/>
      <c r="SMZ171" s="1144"/>
      <c r="SNA171" s="1144"/>
      <c r="SNB171" s="1144"/>
      <c r="SNC171" s="1144"/>
      <c r="SND171" s="1144"/>
      <c r="SNE171" s="1144"/>
      <c r="SNF171" s="1144"/>
      <c r="SNG171" s="1144"/>
      <c r="SNH171" s="1144"/>
      <c r="SNI171" s="1144"/>
      <c r="SNJ171" s="1144"/>
      <c r="SNK171" s="1144"/>
      <c r="SNL171" s="1144"/>
      <c r="SNM171" s="1144"/>
      <c r="SNN171" s="1144"/>
      <c r="SNO171" s="1144"/>
      <c r="SNP171" s="1144"/>
      <c r="SNQ171" s="1144"/>
      <c r="SNR171" s="1144"/>
      <c r="SNS171" s="1144"/>
      <c r="SNT171" s="1144"/>
      <c r="SNU171" s="1144"/>
      <c r="SNV171" s="1144"/>
      <c r="SNW171" s="1144"/>
      <c r="SNX171" s="1144"/>
      <c r="SNY171" s="1144"/>
      <c r="SNZ171" s="1144"/>
      <c r="SOA171" s="1144"/>
      <c r="SOB171" s="1144"/>
      <c r="SOC171" s="1144"/>
      <c r="SOD171" s="1144"/>
      <c r="SOE171" s="1144"/>
      <c r="SOF171" s="1144"/>
      <c r="SOG171" s="1144"/>
      <c r="SOH171" s="1144"/>
      <c r="SOI171" s="1144"/>
      <c r="SOJ171" s="1144"/>
      <c r="SOK171" s="1144"/>
      <c r="SOL171" s="1144"/>
      <c r="SOM171" s="1144"/>
      <c r="SON171" s="1144"/>
      <c r="SOO171" s="1144"/>
      <c r="SOP171" s="1144"/>
      <c r="SOQ171" s="1144"/>
      <c r="SOR171" s="1144"/>
      <c r="SOS171" s="1144"/>
      <c r="SOT171" s="1144"/>
      <c r="SOU171" s="1144"/>
      <c r="SOV171" s="1144"/>
      <c r="SOW171" s="1144"/>
      <c r="SOX171" s="1144"/>
      <c r="SOY171" s="1144"/>
      <c r="SOZ171" s="1144"/>
      <c r="SPA171" s="1144"/>
      <c r="SPB171" s="1144"/>
      <c r="SPC171" s="1144"/>
      <c r="SPD171" s="1144"/>
      <c r="SPE171" s="1144"/>
      <c r="SPF171" s="1144"/>
      <c r="SPG171" s="1144"/>
      <c r="SPH171" s="1144"/>
      <c r="SPI171" s="1144"/>
      <c r="SPJ171" s="1144"/>
      <c r="SPK171" s="1144"/>
      <c r="SPL171" s="1144"/>
      <c r="SPM171" s="1144"/>
      <c r="SPN171" s="1144"/>
      <c r="SPO171" s="1144"/>
      <c r="SPP171" s="1144"/>
      <c r="SPQ171" s="1144"/>
      <c r="SPR171" s="1144"/>
      <c r="SPS171" s="1144"/>
      <c r="SPT171" s="1144"/>
      <c r="SPU171" s="1144"/>
      <c r="SPV171" s="1144"/>
      <c r="SPW171" s="1144"/>
      <c r="SPX171" s="1144"/>
      <c r="SPY171" s="1144"/>
      <c r="SPZ171" s="1144"/>
      <c r="SQA171" s="1144"/>
      <c r="SQB171" s="1144"/>
      <c r="SQC171" s="1144"/>
      <c r="SQD171" s="1144"/>
      <c r="SQE171" s="1144"/>
      <c r="SQF171" s="1144"/>
      <c r="SQG171" s="1144"/>
      <c r="SQH171" s="1144"/>
      <c r="SQI171" s="1144"/>
      <c r="SQJ171" s="1144"/>
      <c r="SQK171" s="1144"/>
      <c r="SQL171" s="1144"/>
      <c r="SQM171" s="1144"/>
      <c r="SQN171" s="1144"/>
      <c r="SQO171" s="1144"/>
      <c r="SQP171" s="1144"/>
      <c r="SQQ171" s="1144"/>
      <c r="SQR171" s="1144"/>
      <c r="SQS171" s="1144"/>
      <c r="SQT171" s="1144"/>
      <c r="SQU171" s="1144"/>
      <c r="SQV171" s="1144"/>
      <c r="SQW171" s="1144"/>
      <c r="SQX171" s="1144"/>
      <c r="SQY171" s="1144"/>
      <c r="SQZ171" s="1144"/>
      <c r="SRA171" s="1144"/>
      <c r="SRB171" s="1144"/>
      <c r="SRC171" s="1144"/>
      <c r="SRD171" s="1144"/>
      <c r="SRE171" s="1144"/>
      <c r="SRF171" s="1144"/>
      <c r="SRG171" s="1144"/>
      <c r="SRH171" s="1144"/>
      <c r="SRI171" s="1144"/>
      <c r="SRJ171" s="1144"/>
      <c r="SRK171" s="1144"/>
      <c r="SRL171" s="1144"/>
      <c r="SRM171" s="1144"/>
      <c r="SRN171" s="1144"/>
      <c r="SRO171" s="1144"/>
      <c r="SRP171" s="1144"/>
      <c r="SRQ171" s="1144"/>
      <c r="SRR171" s="1144"/>
      <c r="SRS171" s="1144"/>
      <c r="SRT171" s="1144"/>
      <c r="SRU171" s="1144"/>
      <c r="SRV171" s="1144"/>
      <c r="SRW171" s="1144"/>
      <c r="SRX171" s="1144"/>
      <c r="SRY171" s="1144"/>
      <c r="SRZ171" s="1144"/>
      <c r="SSA171" s="1144"/>
      <c r="SSB171" s="1144"/>
      <c r="SSC171" s="1144"/>
      <c r="SSD171" s="1144"/>
      <c r="SSE171" s="1144"/>
      <c r="SSF171" s="1144"/>
      <c r="SSG171" s="1144"/>
      <c r="SSH171" s="1144"/>
      <c r="SSI171" s="1144"/>
      <c r="SSJ171" s="1144"/>
      <c r="SSK171" s="1144"/>
      <c r="SSL171" s="1144"/>
      <c r="SSM171" s="1144"/>
      <c r="SSN171" s="1144"/>
      <c r="SSO171" s="1144"/>
      <c r="SSP171" s="1144"/>
      <c r="SSQ171" s="1144"/>
      <c r="SSR171" s="1144"/>
      <c r="SSS171" s="1144"/>
      <c r="SST171" s="1144"/>
      <c r="SSU171" s="1144"/>
      <c r="SSV171" s="1144"/>
      <c r="SSW171" s="1144"/>
      <c r="SSX171" s="1144"/>
      <c r="SSY171" s="1144"/>
      <c r="SSZ171" s="1144"/>
      <c r="STA171" s="1144"/>
      <c r="STB171" s="1144"/>
      <c r="STC171" s="1144"/>
      <c r="STD171" s="1144"/>
      <c r="STE171" s="1144"/>
      <c r="STF171" s="1144"/>
      <c r="STG171" s="1144"/>
      <c r="STH171" s="1144"/>
      <c r="STI171" s="1144"/>
      <c r="STJ171" s="1144"/>
      <c r="STK171" s="1144"/>
      <c r="STL171" s="1144"/>
      <c r="STM171" s="1144"/>
      <c r="STN171" s="1144"/>
      <c r="STO171" s="1144"/>
      <c r="STP171" s="1144"/>
      <c r="STQ171" s="1144"/>
      <c r="STR171" s="1144"/>
      <c r="STS171" s="1144"/>
      <c r="STT171" s="1144"/>
      <c r="STU171" s="1144"/>
      <c r="STV171" s="1144"/>
      <c r="STW171" s="1144"/>
      <c r="STX171" s="1144"/>
      <c r="STY171" s="1144"/>
      <c r="STZ171" s="1144"/>
      <c r="SUA171" s="1144"/>
      <c r="SUB171" s="1144"/>
      <c r="SUC171" s="1144"/>
      <c r="SUD171" s="1144"/>
      <c r="SUE171" s="1144"/>
      <c r="SUF171" s="1144"/>
      <c r="SUG171" s="1144"/>
      <c r="SUH171" s="1144"/>
      <c r="SUI171" s="1144"/>
      <c r="SUJ171" s="1144"/>
      <c r="SUK171" s="1144"/>
      <c r="SUL171" s="1144"/>
      <c r="SUM171" s="1144"/>
      <c r="SUN171" s="1144"/>
      <c r="SUO171" s="1144"/>
      <c r="SUP171" s="1144"/>
      <c r="SUQ171" s="1144"/>
      <c r="SUR171" s="1144"/>
      <c r="SUS171" s="1144"/>
      <c r="SUT171" s="1144"/>
      <c r="SUU171" s="1144"/>
      <c r="SUV171" s="1144"/>
      <c r="SUW171" s="1144"/>
      <c r="SUX171" s="1144"/>
      <c r="SUY171" s="1144"/>
      <c r="SUZ171" s="1144"/>
      <c r="SVA171" s="1144"/>
      <c r="SVB171" s="1144"/>
      <c r="SVC171" s="1144"/>
      <c r="SVD171" s="1144"/>
      <c r="SVE171" s="1144"/>
      <c r="SVF171" s="1144"/>
      <c r="SVG171" s="1144"/>
      <c r="SVH171" s="1144"/>
      <c r="SVI171" s="1144"/>
      <c r="SVJ171" s="1144"/>
      <c r="SVK171" s="1144"/>
      <c r="SVL171" s="1144"/>
      <c r="SVM171" s="1144"/>
      <c r="SVN171" s="1144"/>
      <c r="SVO171" s="1144"/>
      <c r="SVP171" s="1144"/>
      <c r="SVQ171" s="1144"/>
      <c r="SVR171" s="1144"/>
      <c r="SVS171" s="1144"/>
      <c r="SVT171" s="1144"/>
      <c r="SVU171" s="1144"/>
      <c r="SVV171" s="1144"/>
      <c r="SVW171" s="1144"/>
      <c r="SVX171" s="1144"/>
      <c r="SVY171" s="1144"/>
      <c r="SVZ171" s="1144"/>
      <c r="SWA171" s="1144"/>
      <c r="SWB171" s="1144"/>
      <c r="SWC171" s="1144"/>
      <c r="SWD171" s="1144"/>
      <c r="SWE171" s="1144"/>
      <c r="SWF171" s="1144"/>
      <c r="SWG171" s="1144"/>
      <c r="SWH171" s="1144"/>
      <c r="SWI171" s="1144"/>
      <c r="SWJ171" s="1144"/>
      <c r="SWK171" s="1144"/>
      <c r="SWL171" s="1144"/>
      <c r="SWM171" s="1144"/>
      <c r="SWN171" s="1144"/>
      <c r="SWO171" s="1144"/>
      <c r="SWP171" s="1144"/>
      <c r="SWQ171" s="1144"/>
      <c r="SWR171" s="1144"/>
      <c r="SWS171" s="1144"/>
      <c r="SWT171" s="1144"/>
      <c r="SWU171" s="1144"/>
      <c r="SWV171" s="1144"/>
      <c r="SWW171" s="1144"/>
      <c r="SWX171" s="1144"/>
      <c r="SWY171" s="1144"/>
      <c r="SWZ171" s="1144"/>
      <c r="SXA171" s="1144"/>
      <c r="SXB171" s="1144"/>
      <c r="SXC171" s="1144"/>
      <c r="SXD171" s="1144"/>
      <c r="SXE171" s="1144"/>
      <c r="SXF171" s="1144"/>
      <c r="SXG171" s="1144"/>
      <c r="SXH171" s="1144"/>
      <c r="SXI171" s="1144"/>
      <c r="SXJ171" s="1144"/>
      <c r="SXK171" s="1144"/>
      <c r="SXL171" s="1144"/>
      <c r="SXM171" s="1144"/>
      <c r="SXN171" s="1144"/>
      <c r="SXO171" s="1144"/>
      <c r="SXP171" s="1144"/>
      <c r="SXQ171" s="1144"/>
      <c r="SXR171" s="1144"/>
      <c r="SXS171" s="1144"/>
      <c r="SXT171" s="1144"/>
      <c r="SXU171" s="1144"/>
      <c r="SXV171" s="1144"/>
      <c r="SXW171" s="1144"/>
      <c r="SXX171" s="1144"/>
      <c r="SXY171" s="1144"/>
      <c r="SXZ171" s="1144"/>
      <c r="SYA171" s="1144"/>
      <c r="SYB171" s="1144"/>
      <c r="SYC171" s="1144"/>
      <c r="SYD171" s="1144"/>
      <c r="SYE171" s="1144"/>
      <c r="SYF171" s="1144"/>
      <c r="SYG171" s="1144"/>
      <c r="SYH171" s="1144"/>
      <c r="SYI171" s="1144"/>
      <c r="SYJ171" s="1144"/>
      <c r="SYK171" s="1144"/>
      <c r="SYL171" s="1144"/>
      <c r="SYM171" s="1144"/>
      <c r="SYN171" s="1144"/>
      <c r="SYO171" s="1144"/>
      <c r="SYP171" s="1144"/>
      <c r="SYQ171" s="1144"/>
      <c r="SYR171" s="1144"/>
      <c r="SYS171" s="1144"/>
      <c r="SYT171" s="1144"/>
      <c r="SYU171" s="1144"/>
      <c r="SYV171" s="1144"/>
      <c r="SYW171" s="1144"/>
      <c r="SYX171" s="1144"/>
      <c r="SYY171" s="1144"/>
      <c r="SYZ171" s="1144"/>
      <c r="SZA171" s="1144"/>
      <c r="SZB171" s="1144"/>
      <c r="SZC171" s="1144"/>
      <c r="SZD171" s="1144"/>
      <c r="SZE171" s="1144"/>
      <c r="SZF171" s="1144"/>
      <c r="SZG171" s="1144"/>
      <c r="SZH171" s="1144"/>
      <c r="SZI171" s="1144"/>
      <c r="SZJ171" s="1144"/>
      <c r="SZK171" s="1144"/>
      <c r="SZL171" s="1144"/>
      <c r="SZM171" s="1144"/>
      <c r="SZN171" s="1144"/>
      <c r="SZO171" s="1144"/>
      <c r="SZP171" s="1144"/>
      <c r="SZQ171" s="1144"/>
      <c r="SZR171" s="1144"/>
      <c r="SZS171" s="1144"/>
      <c r="SZT171" s="1144"/>
      <c r="SZU171" s="1144"/>
      <c r="SZV171" s="1144"/>
      <c r="SZW171" s="1144"/>
      <c r="SZX171" s="1144"/>
      <c r="SZY171" s="1144"/>
      <c r="SZZ171" s="1144"/>
      <c r="TAA171" s="1144"/>
      <c r="TAB171" s="1144"/>
      <c r="TAC171" s="1144"/>
      <c r="TAD171" s="1144"/>
      <c r="TAE171" s="1144"/>
      <c r="TAF171" s="1144"/>
      <c r="TAG171" s="1144"/>
      <c r="TAH171" s="1144"/>
      <c r="TAI171" s="1144"/>
      <c r="TAJ171" s="1144"/>
      <c r="TAK171" s="1144"/>
      <c r="TAL171" s="1144"/>
      <c r="TAM171" s="1144"/>
      <c r="TAN171" s="1144"/>
      <c r="TAO171" s="1144"/>
      <c r="TAP171" s="1144"/>
      <c r="TAQ171" s="1144"/>
      <c r="TAR171" s="1144"/>
      <c r="TAS171" s="1144"/>
      <c r="TAT171" s="1144"/>
      <c r="TAU171" s="1144"/>
      <c r="TAV171" s="1144"/>
      <c r="TAW171" s="1144"/>
      <c r="TAX171" s="1144"/>
      <c r="TAY171" s="1144"/>
      <c r="TAZ171" s="1144"/>
      <c r="TBA171" s="1144"/>
      <c r="TBB171" s="1144"/>
      <c r="TBC171" s="1144"/>
      <c r="TBD171" s="1144"/>
      <c r="TBE171" s="1144"/>
      <c r="TBF171" s="1144"/>
      <c r="TBG171" s="1144"/>
      <c r="TBH171" s="1144"/>
      <c r="TBI171" s="1144"/>
      <c r="TBJ171" s="1144"/>
      <c r="TBK171" s="1144"/>
      <c r="TBL171" s="1144"/>
      <c r="TBM171" s="1144"/>
      <c r="TBN171" s="1144"/>
      <c r="TBO171" s="1144"/>
      <c r="TBP171" s="1144"/>
      <c r="TBQ171" s="1144"/>
      <c r="TBR171" s="1144"/>
      <c r="TBS171" s="1144"/>
      <c r="TBT171" s="1144"/>
      <c r="TBU171" s="1144"/>
      <c r="TBV171" s="1144"/>
      <c r="TBW171" s="1144"/>
      <c r="TBX171" s="1144"/>
      <c r="TBY171" s="1144"/>
      <c r="TBZ171" s="1144"/>
      <c r="TCA171" s="1144"/>
      <c r="TCB171" s="1144"/>
      <c r="TCC171" s="1144"/>
      <c r="TCD171" s="1144"/>
      <c r="TCE171" s="1144"/>
      <c r="TCF171" s="1144"/>
      <c r="TCG171" s="1144"/>
      <c r="TCH171" s="1144"/>
      <c r="TCI171" s="1144"/>
      <c r="TCJ171" s="1144"/>
      <c r="TCK171" s="1144"/>
      <c r="TCL171" s="1144"/>
      <c r="TCM171" s="1144"/>
      <c r="TCN171" s="1144"/>
      <c r="TCO171" s="1144"/>
      <c r="TCP171" s="1144"/>
      <c r="TCQ171" s="1144"/>
      <c r="TCR171" s="1144"/>
      <c r="TCS171" s="1144"/>
      <c r="TCT171" s="1144"/>
      <c r="TCU171" s="1144"/>
      <c r="TCV171" s="1144"/>
      <c r="TCW171" s="1144"/>
      <c r="TCX171" s="1144"/>
      <c r="TCY171" s="1144"/>
      <c r="TCZ171" s="1144"/>
      <c r="TDA171" s="1144"/>
      <c r="TDB171" s="1144"/>
      <c r="TDC171" s="1144"/>
      <c r="TDD171" s="1144"/>
      <c r="TDE171" s="1144"/>
      <c r="TDF171" s="1144"/>
      <c r="TDG171" s="1144"/>
      <c r="TDH171" s="1144"/>
      <c r="TDI171" s="1144"/>
      <c r="TDJ171" s="1144"/>
      <c r="TDK171" s="1144"/>
      <c r="TDL171" s="1144"/>
      <c r="TDM171" s="1144"/>
      <c r="TDN171" s="1144"/>
      <c r="TDO171" s="1144"/>
      <c r="TDP171" s="1144"/>
      <c r="TDQ171" s="1144"/>
      <c r="TDR171" s="1144"/>
      <c r="TDS171" s="1144"/>
      <c r="TDT171" s="1144"/>
      <c r="TDU171" s="1144"/>
      <c r="TDV171" s="1144"/>
      <c r="TDW171" s="1144"/>
      <c r="TDX171" s="1144"/>
      <c r="TDY171" s="1144"/>
      <c r="TDZ171" s="1144"/>
      <c r="TEA171" s="1144"/>
      <c r="TEB171" s="1144"/>
      <c r="TEC171" s="1144"/>
      <c r="TED171" s="1144"/>
      <c r="TEE171" s="1144"/>
      <c r="TEF171" s="1144"/>
      <c r="TEG171" s="1144"/>
      <c r="TEH171" s="1144"/>
      <c r="TEI171" s="1144"/>
      <c r="TEJ171" s="1144"/>
      <c r="TEK171" s="1144"/>
      <c r="TEL171" s="1144"/>
      <c r="TEM171" s="1144"/>
      <c r="TEN171" s="1144"/>
      <c r="TEO171" s="1144"/>
      <c r="TEP171" s="1144"/>
      <c r="TEQ171" s="1144"/>
      <c r="TER171" s="1144"/>
      <c r="TES171" s="1144"/>
      <c r="TET171" s="1144"/>
      <c r="TEU171" s="1144"/>
      <c r="TEV171" s="1144"/>
      <c r="TEW171" s="1144"/>
      <c r="TEX171" s="1144"/>
      <c r="TEY171" s="1144"/>
      <c r="TEZ171" s="1144"/>
      <c r="TFA171" s="1144"/>
      <c r="TFB171" s="1144"/>
      <c r="TFC171" s="1144"/>
      <c r="TFD171" s="1144"/>
      <c r="TFE171" s="1144"/>
      <c r="TFF171" s="1144"/>
      <c r="TFG171" s="1144"/>
      <c r="TFH171" s="1144"/>
      <c r="TFI171" s="1144"/>
      <c r="TFJ171" s="1144"/>
      <c r="TFK171" s="1144"/>
      <c r="TFL171" s="1144"/>
      <c r="TFM171" s="1144"/>
      <c r="TFN171" s="1144"/>
      <c r="TFO171" s="1144"/>
      <c r="TFP171" s="1144"/>
      <c r="TFQ171" s="1144"/>
      <c r="TFR171" s="1144"/>
      <c r="TFS171" s="1144"/>
      <c r="TFT171" s="1144"/>
      <c r="TFU171" s="1144"/>
      <c r="TFV171" s="1144"/>
      <c r="TFW171" s="1144"/>
      <c r="TFX171" s="1144"/>
      <c r="TFY171" s="1144"/>
      <c r="TFZ171" s="1144"/>
      <c r="TGA171" s="1144"/>
      <c r="TGB171" s="1144"/>
      <c r="TGC171" s="1144"/>
      <c r="TGD171" s="1144"/>
      <c r="TGE171" s="1144"/>
      <c r="TGF171" s="1144"/>
      <c r="TGG171" s="1144"/>
      <c r="TGH171" s="1144"/>
      <c r="TGI171" s="1144"/>
      <c r="TGJ171" s="1144"/>
      <c r="TGK171" s="1144"/>
      <c r="TGL171" s="1144"/>
      <c r="TGM171" s="1144"/>
      <c r="TGN171" s="1144"/>
      <c r="TGO171" s="1144"/>
      <c r="TGP171" s="1144"/>
      <c r="TGQ171" s="1144"/>
      <c r="TGR171" s="1144"/>
      <c r="TGS171" s="1144"/>
      <c r="TGT171" s="1144"/>
      <c r="TGU171" s="1144"/>
      <c r="TGV171" s="1144"/>
      <c r="TGW171" s="1144"/>
      <c r="TGX171" s="1144"/>
      <c r="TGY171" s="1144"/>
      <c r="TGZ171" s="1144"/>
      <c r="THA171" s="1144"/>
      <c r="THB171" s="1144"/>
      <c r="THC171" s="1144"/>
      <c r="THD171" s="1144"/>
      <c r="THE171" s="1144"/>
      <c r="THF171" s="1144"/>
      <c r="THG171" s="1144"/>
      <c r="THH171" s="1144"/>
      <c r="THI171" s="1144"/>
      <c r="THJ171" s="1144"/>
      <c r="THK171" s="1144"/>
      <c r="THL171" s="1144"/>
      <c r="THM171" s="1144"/>
      <c r="THN171" s="1144"/>
      <c r="THO171" s="1144"/>
      <c r="THP171" s="1144"/>
      <c r="THQ171" s="1144"/>
      <c r="THR171" s="1144"/>
      <c r="THS171" s="1144"/>
      <c r="THT171" s="1144"/>
      <c r="THU171" s="1144"/>
      <c r="THV171" s="1144"/>
      <c r="THW171" s="1144"/>
      <c r="THX171" s="1144"/>
      <c r="THY171" s="1144"/>
      <c r="THZ171" s="1144"/>
      <c r="TIA171" s="1144"/>
      <c r="TIB171" s="1144"/>
      <c r="TIC171" s="1144"/>
      <c r="TID171" s="1144"/>
      <c r="TIE171" s="1144"/>
      <c r="TIF171" s="1144"/>
      <c r="TIG171" s="1144"/>
      <c r="TIH171" s="1144"/>
      <c r="TII171" s="1144"/>
      <c r="TIJ171" s="1144"/>
      <c r="TIK171" s="1144"/>
      <c r="TIL171" s="1144"/>
      <c r="TIM171" s="1144"/>
      <c r="TIN171" s="1144"/>
      <c r="TIO171" s="1144"/>
      <c r="TIP171" s="1144"/>
      <c r="TIQ171" s="1144"/>
      <c r="TIR171" s="1144"/>
      <c r="TIS171" s="1144"/>
      <c r="TIT171" s="1144"/>
      <c r="TIU171" s="1144"/>
      <c r="TIV171" s="1144"/>
      <c r="TIW171" s="1144"/>
      <c r="TIX171" s="1144"/>
      <c r="TIY171" s="1144"/>
      <c r="TIZ171" s="1144"/>
      <c r="TJA171" s="1144"/>
      <c r="TJB171" s="1144"/>
      <c r="TJC171" s="1144"/>
      <c r="TJD171" s="1144"/>
      <c r="TJE171" s="1144"/>
      <c r="TJF171" s="1144"/>
      <c r="TJG171" s="1144"/>
      <c r="TJH171" s="1144"/>
      <c r="TJI171" s="1144"/>
      <c r="TJJ171" s="1144"/>
      <c r="TJK171" s="1144"/>
      <c r="TJL171" s="1144"/>
      <c r="TJM171" s="1144"/>
      <c r="TJN171" s="1144"/>
      <c r="TJO171" s="1144"/>
      <c r="TJP171" s="1144"/>
      <c r="TJQ171" s="1144"/>
      <c r="TJR171" s="1144"/>
      <c r="TJS171" s="1144"/>
      <c r="TJT171" s="1144"/>
      <c r="TJU171" s="1144"/>
      <c r="TJV171" s="1144"/>
      <c r="TJW171" s="1144"/>
      <c r="TJX171" s="1144"/>
      <c r="TJY171" s="1144"/>
      <c r="TJZ171" s="1144"/>
      <c r="TKA171" s="1144"/>
      <c r="TKB171" s="1144"/>
      <c r="TKC171" s="1144"/>
      <c r="TKD171" s="1144"/>
      <c r="TKE171" s="1144"/>
      <c r="TKF171" s="1144"/>
      <c r="TKG171" s="1144"/>
      <c r="TKH171" s="1144"/>
      <c r="TKI171" s="1144"/>
      <c r="TKJ171" s="1144"/>
      <c r="TKK171" s="1144"/>
      <c r="TKL171" s="1144"/>
      <c r="TKM171" s="1144"/>
      <c r="TKN171" s="1144"/>
      <c r="TKO171" s="1144"/>
      <c r="TKP171" s="1144"/>
      <c r="TKQ171" s="1144"/>
      <c r="TKR171" s="1144"/>
      <c r="TKS171" s="1144"/>
      <c r="TKT171" s="1144"/>
      <c r="TKU171" s="1144"/>
      <c r="TKV171" s="1144"/>
      <c r="TKW171" s="1144"/>
      <c r="TKX171" s="1144"/>
      <c r="TKY171" s="1144"/>
      <c r="TKZ171" s="1144"/>
      <c r="TLA171" s="1144"/>
      <c r="TLB171" s="1144"/>
      <c r="TLC171" s="1144"/>
      <c r="TLD171" s="1144"/>
      <c r="TLE171" s="1144"/>
      <c r="TLF171" s="1144"/>
      <c r="TLG171" s="1144"/>
      <c r="TLH171" s="1144"/>
      <c r="TLI171" s="1144"/>
      <c r="TLJ171" s="1144"/>
      <c r="TLK171" s="1144"/>
      <c r="TLL171" s="1144"/>
      <c r="TLM171" s="1144"/>
      <c r="TLN171" s="1144"/>
      <c r="TLO171" s="1144"/>
      <c r="TLP171" s="1144"/>
      <c r="TLQ171" s="1144"/>
      <c r="TLR171" s="1144"/>
      <c r="TLS171" s="1144"/>
      <c r="TLT171" s="1144"/>
      <c r="TLU171" s="1144"/>
      <c r="TLV171" s="1144"/>
      <c r="TLW171" s="1144"/>
      <c r="TLX171" s="1144"/>
      <c r="TLY171" s="1144"/>
      <c r="TLZ171" s="1144"/>
      <c r="TMA171" s="1144"/>
      <c r="TMB171" s="1144"/>
      <c r="TMC171" s="1144"/>
      <c r="TMD171" s="1144"/>
      <c r="TME171" s="1144"/>
      <c r="TMF171" s="1144"/>
      <c r="TMG171" s="1144"/>
      <c r="TMH171" s="1144"/>
      <c r="TMI171" s="1144"/>
      <c r="TMJ171" s="1144"/>
      <c r="TMK171" s="1144"/>
      <c r="TML171" s="1144"/>
      <c r="TMM171" s="1144"/>
      <c r="TMN171" s="1144"/>
      <c r="TMO171" s="1144"/>
      <c r="TMP171" s="1144"/>
      <c r="TMQ171" s="1144"/>
      <c r="TMR171" s="1144"/>
      <c r="TMS171" s="1144"/>
      <c r="TMT171" s="1144"/>
      <c r="TMU171" s="1144"/>
      <c r="TMV171" s="1144"/>
      <c r="TMW171" s="1144"/>
      <c r="TMX171" s="1144"/>
      <c r="TMY171" s="1144"/>
      <c r="TMZ171" s="1144"/>
      <c r="TNA171" s="1144"/>
      <c r="TNB171" s="1144"/>
      <c r="TNC171" s="1144"/>
      <c r="TND171" s="1144"/>
      <c r="TNE171" s="1144"/>
      <c r="TNF171" s="1144"/>
      <c r="TNG171" s="1144"/>
      <c r="TNH171" s="1144"/>
      <c r="TNI171" s="1144"/>
      <c r="TNJ171" s="1144"/>
      <c r="TNK171" s="1144"/>
      <c r="TNL171" s="1144"/>
      <c r="TNM171" s="1144"/>
      <c r="TNN171" s="1144"/>
      <c r="TNO171" s="1144"/>
      <c r="TNP171" s="1144"/>
      <c r="TNQ171" s="1144"/>
      <c r="TNR171" s="1144"/>
      <c r="TNS171" s="1144"/>
      <c r="TNT171" s="1144"/>
      <c r="TNU171" s="1144"/>
      <c r="TNV171" s="1144"/>
      <c r="TNW171" s="1144"/>
      <c r="TNX171" s="1144"/>
      <c r="TNY171" s="1144"/>
      <c r="TNZ171" s="1144"/>
      <c r="TOA171" s="1144"/>
      <c r="TOB171" s="1144"/>
      <c r="TOC171" s="1144"/>
      <c r="TOD171" s="1144"/>
      <c r="TOE171" s="1144"/>
      <c r="TOF171" s="1144"/>
      <c r="TOG171" s="1144"/>
      <c r="TOH171" s="1144"/>
      <c r="TOI171" s="1144"/>
      <c r="TOJ171" s="1144"/>
      <c r="TOK171" s="1144"/>
      <c r="TOL171" s="1144"/>
      <c r="TOM171" s="1144"/>
      <c r="TON171" s="1144"/>
      <c r="TOO171" s="1144"/>
      <c r="TOP171" s="1144"/>
      <c r="TOQ171" s="1144"/>
      <c r="TOR171" s="1144"/>
      <c r="TOS171" s="1144"/>
      <c r="TOT171" s="1144"/>
      <c r="TOU171" s="1144"/>
      <c r="TOV171" s="1144"/>
      <c r="TOW171" s="1144"/>
      <c r="TOX171" s="1144"/>
      <c r="TOY171" s="1144"/>
      <c r="TOZ171" s="1144"/>
      <c r="TPA171" s="1144"/>
      <c r="TPB171" s="1144"/>
      <c r="TPC171" s="1144"/>
      <c r="TPD171" s="1144"/>
      <c r="TPE171" s="1144"/>
      <c r="TPF171" s="1144"/>
      <c r="TPG171" s="1144"/>
      <c r="TPH171" s="1144"/>
      <c r="TPI171" s="1144"/>
      <c r="TPJ171" s="1144"/>
      <c r="TPK171" s="1144"/>
      <c r="TPL171" s="1144"/>
      <c r="TPM171" s="1144"/>
      <c r="TPN171" s="1144"/>
      <c r="TPO171" s="1144"/>
      <c r="TPP171" s="1144"/>
      <c r="TPQ171" s="1144"/>
      <c r="TPR171" s="1144"/>
      <c r="TPS171" s="1144"/>
      <c r="TPT171" s="1144"/>
      <c r="TPU171" s="1144"/>
      <c r="TPV171" s="1144"/>
      <c r="TPW171" s="1144"/>
      <c r="TPX171" s="1144"/>
      <c r="TPY171" s="1144"/>
      <c r="TPZ171" s="1144"/>
      <c r="TQA171" s="1144"/>
      <c r="TQB171" s="1144"/>
      <c r="TQC171" s="1144"/>
      <c r="TQD171" s="1144"/>
      <c r="TQE171" s="1144"/>
      <c r="TQF171" s="1144"/>
      <c r="TQG171" s="1144"/>
      <c r="TQH171" s="1144"/>
      <c r="TQI171" s="1144"/>
      <c r="TQJ171" s="1144"/>
      <c r="TQK171" s="1144"/>
      <c r="TQL171" s="1144"/>
      <c r="TQM171" s="1144"/>
      <c r="TQN171" s="1144"/>
      <c r="TQO171" s="1144"/>
      <c r="TQP171" s="1144"/>
      <c r="TQQ171" s="1144"/>
      <c r="TQR171" s="1144"/>
      <c r="TQS171" s="1144"/>
      <c r="TQT171" s="1144"/>
      <c r="TQU171" s="1144"/>
      <c r="TQV171" s="1144"/>
      <c r="TQW171" s="1144"/>
      <c r="TQX171" s="1144"/>
      <c r="TQY171" s="1144"/>
      <c r="TQZ171" s="1144"/>
      <c r="TRA171" s="1144"/>
      <c r="TRB171" s="1144"/>
      <c r="TRC171" s="1144"/>
      <c r="TRD171" s="1144"/>
      <c r="TRE171" s="1144"/>
      <c r="TRF171" s="1144"/>
      <c r="TRG171" s="1144"/>
      <c r="TRH171" s="1144"/>
      <c r="TRI171" s="1144"/>
      <c r="TRJ171" s="1144"/>
      <c r="TRK171" s="1144"/>
      <c r="TRL171" s="1144"/>
      <c r="TRM171" s="1144"/>
      <c r="TRN171" s="1144"/>
      <c r="TRO171" s="1144"/>
      <c r="TRP171" s="1144"/>
      <c r="TRQ171" s="1144"/>
      <c r="TRR171" s="1144"/>
      <c r="TRS171" s="1144"/>
      <c r="TRT171" s="1144"/>
      <c r="TRU171" s="1144"/>
      <c r="TRV171" s="1144"/>
      <c r="TRW171" s="1144"/>
      <c r="TRX171" s="1144"/>
      <c r="TRY171" s="1144"/>
      <c r="TRZ171" s="1144"/>
      <c r="TSA171" s="1144"/>
      <c r="TSB171" s="1144"/>
      <c r="TSC171" s="1144"/>
      <c r="TSD171" s="1144"/>
      <c r="TSE171" s="1144"/>
      <c r="TSF171" s="1144"/>
      <c r="TSG171" s="1144"/>
      <c r="TSH171" s="1144"/>
      <c r="TSI171" s="1144"/>
      <c r="TSJ171" s="1144"/>
      <c r="TSK171" s="1144"/>
      <c r="TSL171" s="1144"/>
      <c r="TSM171" s="1144"/>
      <c r="TSN171" s="1144"/>
      <c r="TSO171" s="1144"/>
      <c r="TSP171" s="1144"/>
      <c r="TSQ171" s="1144"/>
      <c r="TSR171" s="1144"/>
      <c r="TSS171" s="1144"/>
      <c r="TST171" s="1144"/>
      <c r="TSU171" s="1144"/>
      <c r="TSV171" s="1144"/>
      <c r="TSW171" s="1144"/>
      <c r="TSX171" s="1144"/>
      <c r="TSY171" s="1144"/>
      <c r="TSZ171" s="1144"/>
      <c r="TTA171" s="1144"/>
      <c r="TTB171" s="1144"/>
      <c r="TTC171" s="1144"/>
      <c r="TTD171" s="1144"/>
      <c r="TTE171" s="1144"/>
      <c r="TTF171" s="1144"/>
      <c r="TTG171" s="1144"/>
      <c r="TTH171" s="1144"/>
      <c r="TTI171" s="1144"/>
      <c r="TTJ171" s="1144"/>
      <c r="TTK171" s="1144"/>
      <c r="TTL171" s="1144"/>
      <c r="TTM171" s="1144"/>
      <c r="TTN171" s="1144"/>
      <c r="TTO171" s="1144"/>
      <c r="TTP171" s="1144"/>
      <c r="TTQ171" s="1144"/>
      <c r="TTR171" s="1144"/>
      <c r="TTS171" s="1144"/>
      <c r="TTT171" s="1144"/>
      <c r="TTU171" s="1144"/>
      <c r="TTV171" s="1144"/>
      <c r="TTW171" s="1144"/>
      <c r="TTX171" s="1144"/>
      <c r="TTY171" s="1144"/>
      <c r="TTZ171" s="1144"/>
      <c r="TUA171" s="1144"/>
      <c r="TUB171" s="1144"/>
      <c r="TUC171" s="1144"/>
      <c r="TUD171" s="1144"/>
      <c r="TUE171" s="1144"/>
      <c r="TUF171" s="1144"/>
      <c r="TUG171" s="1144"/>
      <c r="TUH171" s="1144"/>
      <c r="TUI171" s="1144"/>
      <c r="TUJ171" s="1144"/>
      <c r="TUK171" s="1144"/>
      <c r="TUL171" s="1144"/>
      <c r="TUM171" s="1144"/>
      <c r="TUN171" s="1144"/>
      <c r="TUO171" s="1144"/>
      <c r="TUP171" s="1144"/>
      <c r="TUQ171" s="1144"/>
      <c r="TUR171" s="1144"/>
      <c r="TUS171" s="1144"/>
      <c r="TUT171" s="1144"/>
      <c r="TUU171" s="1144"/>
      <c r="TUV171" s="1144"/>
      <c r="TUW171" s="1144"/>
      <c r="TUX171" s="1144"/>
      <c r="TUY171" s="1144"/>
      <c r="TUZ171" s="1144"/>
      <c r="TVA171" s="1144"/>
      <c r="TVB171" s="1144"/>
      <c r="TVC171" s="1144"/>
      <c r="TVD171" s="1144"/>
      <c r="TVE171" s="1144"/>
      <c r="TVF171" s="1144"/>
      <c r="TVG171" s="1144"/>
      <c r="TVH171" s="1144"/>
      <c r="TVI171" s="1144"/>
      <c r="TVJ171" s="1144"/>
      <c r="TVK171" s="1144"/>
      <c r="TVL171" s="1144"/>
      <c r="TVM171" s="1144"/>
      <c r="TVN171" s="1144"/>
      <c r="TVO171" s="1144"/>
      <c r="TVP171" s="1144"/>
      <c r="TVQ171" s="1144"/>
      <c r="TVR171" s="1144"/>
      <c r="TVS171" s="1144"/>
      <c r="TVT171" s="1144"/>
      <c r="TVU171" s="1144"/>
      <c r="TVV171" s="1144"/>
      <c r="TVW171" s="1144"/>
      <c r="TVX171" s="1144"/>
      <c r="TVY171" s="1144"/>
      <c r="TVZ171" s="1144"/>
      <c r="TWA171" s="1144"/>
      <c r="TWB171" s="1144"/>
      <c r="TWC171" s="1144"/>
      <c r="TWD171" s="1144"/>
      <c r="TWE171" s="1144"/>
      <c r="TWF171" s="1144"/>
      <c r="TWG171" s="1144"/>
      <c r="TWH171" s="1144"/>
      <c r="TWI171" s="1144"/>
      <c r="TWJ171" s="1144"/>
      <c r="TWK171" s="1144"/>
      <c r="TWL171" s="1144"/>
      <c r="TWM171" s="1144"/>
      <c r="TWN171" s="1144"/>
      <c r="TWO171" s="1144"/>
      <c r="TWP171" s="1144"/>
      <c r="TWQ171" s="1144"/>
      <c r="TWR171" s="1144"/>
      <c r="TWS171" s="1144"/>
      <c r="TWT171" s="1144"/>
      <c r="TWU171" s="1144"/>
      <c r="TWV171" s="1144"/>
      <c r="TWW171" s="1144"/>
      <c r="TWX171" s="1144"/>
      <c r="TWY171" s="1144"/>
      <c r="TWZ171" s="1144"/>
      <c r="TXA171" s="1144"/>
      <c r="TXB171" s="1144"/>
      <c r="TXC171" s="1144"/>
      <c r="TXD171" s="1144"/>
      <c r="TXE171" s="1144"/>
      <c r="TXF171" s="1144"/>
      <c r="TXG171" s="1144"/>
      <c r="TXH171" s="1144"/>
      <c r="TXI171" s="1144"/>
      <c r="TXJ171" s="1144"/>
      <c r="TXK171" s="1144"/>
      <c r="TXL171" s="1144"/>
      <c r="TXM171" s="1144"/>
      <c r="TXN171" s="1144"/>
      <c r="TXO171" s="1144"/>
      <c r="TXP171" s="1144"/>
      <c r="TXQ171" s="1144"/>
      <c r="TXR171" s="1144"/>
      <c r="TXS171" s="1144"/>
      <c r="TXT171" s="1144"/>
      <c r="TXU171" s="1144"/>
      <c r="TXV171" s="1144"/>
      <c r="TXW171" s="1144"/>
      <c r="TXX171" s="1144"/>
      <c r="TXY171" s="1144"/>
      <c r="TXZ171" s="1144"/>
      <c r="TYA171" s="1144"/>
      <c r="TYB171" s="1144"/>
      <c r="TYC171" s="1144"/>
      <c r="TYD171" s="1144"/>
      <c r="TYE171" s="1144"/>
      <c r="TYF171" s="1144"/>
      <c r="TYG171" s="1144"/>
      <c r="TYH171" s="1144"/>
      <c r="TYI171" s="1144"/>
      <c r="TYJ171" s="1144"/>
      <c r="TYK171" s="1144"/>
      <c r="TYL171" s="1144"/>
      <c r="TYM171" s="1144"/>
      <c r="TYN171" s="1144"/>
      <c r="TYO171" s="1144"/>
      <c r="TYP171" s="1144"/>
      <c r="TYQ171" s="1144"/>
      <c r="TYR171" s="1144"/>
      <c r="TYS171" s="1144"/>
      <c r="TYT171" s="1144"/>
      <c r="TYU171" s="1144"/>
      <c r="TYV171" s="1144"/>
      <c r="TYW171" s="1144"/>
      <c r="TYX171" s="1144"/>
      <c r="TYY171" s="1144"/>
      <c r="TYZ171" s="1144"/>
      <c r="TZA171" s="1144"/>
      <c r="TZB171" s="1144"/>
      <c r="TZC171" s="1144"/>
      <c r="TZD171" s="1144"/>
      <c r="TZE171" s="1144"/>
      <c r="TZF171" s="1144"/>
      <c r="TZG171" s="1144"/>
      <c r="TZH171" s="1144"/>
      <c r="TZI171" s="1144"/>
      <c r="TZJ171" s="1144"/>
      <c r="TZK171" s="1144"/>
      <c r="TZL171" s="1144"/>
      <c r="TZM171" s="1144"/>
      <c r="TZN171" s="1144"/>
      <c r="TZO171" s="1144"/>
      <c r="TZP171" s="1144"/>
      <c r="TZQ171" s="1144"/>
      <c r="TZR171" s="1144"/>
      <c r="TZS171" s="1144"/>
      <c r="TZT171" s="1144"/>
      <c r="TZU171" s="1144"/>
      <c r="TZV171" s="1144"/>
      <c r="TZW171" s="1144"/>
      <c r="TZX171" s="1144"/>
      <c r="TZY171" s="1144"/>
      <c r="TZZ171" s="1144"/>
      <c r="UAA171" s="1144"/>
      <c r="UAB171" s="1144"/>
      <c r="UAC171" s="1144"/>
      <c r="UAD171" s="1144"/>
      <c r="UAE171" s="1144"/>
      <c r="UAF171" s="1144"/>
      <c r="UAG171" s="1144"/>
      <c r="UAH171" s="1144"/>
      <c r="UAI171" s="1144"/>
      <c r="UAJ171" s="1144"/>
      <c r="UAK171" s="1144"/>
      <c r="UAL171" s="1144"/>
      <c r="UAM171" s="1144"/>
      <c r="UAN171" s="1144"/>
      <c r="UAO171" s="1144"/>
      <c r="UAP171" s="1144"/>
      <c r="UAQ171" s="1144"/>
      <c r="UAR171" s="1144"/>
      <c r="UAS171" s="1144"/>
      <c r="UAT171" s="1144"/>
      <c r="UAU171" s="1144"/>
      <c r="UAV171" s="1144"/>
      <c r="UAW171" s="1144"/>
      <c r="UAX171" s="1144"/>
      <c r="UAY171" s="1144"/>
      <c r="UAZ171" s="1144"/>
      <c r="UBA171" s="1144"/>
      <c r="UBB171" s="1144"/>
      <c r="UBC171" s="1144"/>
      <c r="UBD171" s="1144"/>
      <c r="UBE171" s="1144"/>
      <c r="UBF171" s="1144"/>
      <c r="UBG171" s="1144"/>
      <c r="UBH171" s="1144"/>
      <c r="UBI171" s="1144"/>
      <c r="UBJ171" s="1144"/>
      <c r="UBK171" s="1144"/>
      <c r="UBL171" s="1144"/>
      <c r="UBM171" s="1144"/>
      <c r="UBN171" s="1144"/>
      <c r="UBO171" s="1144"/>
      <c r="UBP171" s="1144"/>
      <c r="UBQ171" s="1144"/>
      <c r="UBR171" s="1144"/>
      <c r="UBS171" s="1144"/>
      <c r="UBT171" s="1144"/>
      <c r="UBU171" s="1144"/>
      <c r="UBV171" s="1144"/>
      <c r="UBW171" s="1144"/>
      <c r="UBX171" s="1144"/>
      <c r="UBY171" s="1144"/>
      <c r="UBZ171" s="1144"/>
      <c r="UCA171" s="1144"/>
      <c r="UCB171" s="1144"/>
      <c r="UCC171" s="1144"/>
      <c r="UCD171" s="1144"/>
      <c r="UCE171" s="1144"/>
      <c r="UCF171" s="1144"/>
      <c r="UCG171" s="1144"/>
      <c r="UCH171" s="1144"/>
      <c r="UCI171" s="1144"/>
      <c r="UCJ171" s="1144"/>
      <c r="UCK171" s="1144"/>
      <c r="UCL171" s="1144"/>
      <c r="UCM171" s="1144"/>
      <c r="UCN171" s="1144"/>
      <c r="UCO171" s="1144"/>
      <c r="UCP171" s="1144"/>
      <c r="UCQ171" s="1144"/>
      <c r="UCR171" s="1144"/>
      <c r="UCS171" s="1144"/>
      <c r="UCT171" s="1144"/>
      <c r="UCU171" s="1144"/>
      <c r="UCV171" s="1144"/>
      <c r="UCW171" s="1144"/>
      <c r="UCX171" s="1144"/>
      <c r="UCY171" s="1144"/>
      <c r="UCZ171" s="1144"/>
      <c r="UDA171" s="1144"/>
      <c r="UDB171" s="1144"/>
      <c r="UDC171" s="1144"/>
      <c r="UDD171" s="1144"/>
      <c r="UDE171" s="1144"/>
      <c r="UDF171" s="1144"/>
      <c r="UDG171" s="1144"/>
      <c r="UDH171" s="1144"/>
      <c r="UDI171" s="1144"/>
      <c r="UDJ171" s="1144"/>
      <c r="UDK171" s="1144"/>
      <c r="UDL171" s="1144"/>
      <c r="UDM171" s="1144"/>
      <c r="UDN171" s="1144"/>
      <c r="UDO171" s="1144"/>
      <c r="UDP171" s="1144"/>
      <c r="UDQ171" s="1144"/>
      <c r="UDR171" s="1144"/>
      <c r="UDS171" s="1144"/>
      <c r="UDT171" s="1144"/>
      <c r="UDU171" s="1144"/>
      <c r="UDV171" s="1144"/>
      <c r="UDW171" s="1144"/>
      <c r="UDX171" s="1144"/>
      <c r="UDY171" s="1144"/>
      <c r="UDZ171" s="1144"/>
      <c r="UEA171" s="1144"/>
      <c r="UEB171" s="1144"/>
      <c r="UEC171" s="1144"/>
      <c r="UED171" s="1144"/>
      <c r="UEE171" s="1144"/>
      <c r="UEF171" s="1144"/>
      <c r="UEG171" s="1144"/>
      <c r="UEH171" s="1144"/>
      <c r="UEI171" s="1144"/>
      <c r="UEJ171" s="1144"/>
      <c r="UEK171" s="1144"/>
      <c r="UEL171" s="1144"/>
      <c r="UEM171" s="1144"/>
      <c r="UEN171" s="1144"/>
      <c r="UEO171" s="1144"/>
      <c r="UEP171" s="1144"/>
      <c r="UEQ171" s="1144"/>
      <c r="UER171" s="1144"/>
      <c r="UES171" s="1144"/>
      <c r="UET171" s="1144"/>
      <c r="UEU171" s="1144"/>
      <c r="UEV171" s="1144"/>
      <c r="UEW171" s="1144"/>
      <c r="UEX171" s="1144"/>
      <c r="UEY171" s="1144"/>
      <c r="UEZ171" s="1144"/>
      <c r="UFA171" s="1144"/>
      <c r="UFB171" s="1144"/>
      <c r="UFC171" s="1144"/>
      <c r="UFD171" s="1144"/>
      <c r="UFE171" s="1144"/>
      <c r="UFF171" s="1144"/>
      <c r="UFG171" s="1144"/>
      <c r="UFH171" s="1144"/>
      <c r="UFI171" s="1144"/>
      <c r="UFJ171" s="1144"/>
      <c r="UFK171" s="1144"/>
      <c r="UFL171" s="1144"/>
      <c r="UFM171" s="1144"/>
      <c r="UFN171" s="1144"/>
      <c r="UFO171" s="1144"/>
      <c r="UFP171" s="1144"/>
      <c r="UFQ171" s="1144"/>
      <c r="UFR171" s="1144"/>
      <c r="UFS171" s="1144"/>
      <c r="UFT171" s="1144"/>
      <c r="UFU171" s="1144"/>
      <c r="UFV171" s="1144"/>
      <c r="UFW171" s="1144"/>
      <c r="UFX171" s="1144"/>
      <c r="UFY171" s="1144"/>
      <c r="UFZ171" s="1144"/>
      <c r="UGA171" s="1144"/>
      <c r="UGB171" s="1144"/>
      <c r="UGC171" s="1144"/>
      <c r="UGD171" s="1144"/>
      <c r="UGE171" s="1144"/>
      <c r="UGF171" s="1144"/>
      <c r="UGG171" s="1144"/>
      <c r="UGH171" s="1144"/>
      <c r="UGI171" s="1144"/>
      <c r="UGJ171" s="1144"/>
      <c r="UGK171" s="1144"/>
      <c r="UGL171" s="1144"/>
      <c r="UGM171" s="1144"/>
      <c r="UGN171" s="1144"/>
      <c r="UGO171" s="1144"/>
      <c r="UGP171" s="1144"/>
      <c r="UGQ171" s="1144"/>
      <c r="UGR171" s="1144"/>
      <c r="UGS171" s="1144"/>
      <c r="UGT171" s="1144"/>
      <c r="UGU171" s="1144"/>
      <c r="UGV171" s="1144"/>
      <c r="UGW171" s="1144"/>
      <c r="UGX171" s="1144"/>
      <c r="UGY171" s="1144"/>
      <c r="UGZ171" s="1144"/>
      <c r="UHA171" s="1144"/>
      <c r="UHB171" s="1144"/>
      <c r="UHC171" s="1144"/>
      <c r="UHD171" s="1144"/>
      <c r="UHE171" s="1144"/>
      <c r="UHF171" s="1144"/>
      <c r="UHG171" s="1144"/>
      <c r="UHH171" s="1144"/>
      <c r="UHI171" s="1144"/>
      <c r="UHJ171" s="1144"/>
      <c r="UHK171" s="1144"/>
      <c r="UHL171" s="1144"/>
      <c r="UHM171" s="1144"/>
      <c r="UHN171" s="1144"/>
      <c r="UHO171" s="1144"/>
      <c r="UHP171" s="1144"/>
      <c r="UHQ171" s="1144"/>
      <c r="UHR171" s="1144"/>
      <c r="UHS171" s="1144"/>
      <c r="UHT171" s="1144"/>
      <c r="UHU171" s="1144"/>
      <c r="UHV171" s="1144"/>
      <c r="UHW171" s="1144"/>
      <c r="UHX171" s="1144"/>
      <c r="UHY171" s="1144"/>
      <c r="UHZ171" s="1144"/>
      <c r="UIA171" s="1144"/>
      <c r="UIB171" s="1144"/>
      <c r="UIC171" s="1144"/>
      <c r="UID171" s="1144"/>
      <c r="UIE171" s="1144"/>
      <c r="UIF171" s="1144"/>
      <c r="UIG171" s="1144"/>
      <c r="UIH171" s="1144"/>
      <c r="UII171" s="1144"/>
      <c r="UIJ171" s="1144"/>
      <c r="UIK171" s="1144"/>
      <c r="UIL171" s="1144"/>
      <c r="UIM171" s="1144"/>
      <c r="UIN171" s="1144"/>
      <c r="UIO171" s="1144"/>
      <c r="UIP171" s="1144"/>
      <c r="UIQ171" s="1144"/>
      <c r="UIR171" s="1144"/>
      <c r="UIS171" s="1144"/>
      <c r="UIT171" s="1144"/>
      <c r="UIU171" s="1144"/>
      <c r="UIV171" s="1144"/>
      <c r="UIW171" s="1144"/>
      <c r="UIX171" s="1144"/>
      <c r="UIY171" s="1144"/>
      <c r="UIZ171" s="1144"/>
      <c r="UJA171" s="1144"/>
      <c r="UJB171" s="1144"/>
      <c r="UJC171" s="1144"/>
      <c r="UJD171" s="1144"/>
      <c r="UJE171" s="1144"/>
      <c r="UJF171" s="1144"/>
      <c r="UJG171" s="1144"/>
      <c r="UJH171" s="1144"/>
      <c r="UJI171" s="1144"/>
      <c r="UJJ171" s="1144"/>
      <c r="UJK171" s="1144"/>
      <c r="UJL171" s="1144"/>
      <c r="UJM171" s="1144"/>
      <c r="UJN171" s="1144"/>
      <c r="UJO171" s="1144"/>
      <c r="UJP171" s="1144"/>
      <c r="UJQ171" s="1144"/>
      <c r="UJR171" s="1144"/>
      <c r="UJS171" s="1144"/>
      <c r="UJT171" s="1144"/>
      <c r="UJU171" s="1144"/>
      <c r="UJV171" s="1144"/>
      <c r="UJW171" s="1144"/>
      <c r="UJX171" s="1144"/>
      <c r="UJY171" s="1144"/>
      <c r="UJZ171" s="1144"/>
      <c r="UKA171" s="1144"/>
      <c r="UKB171" s="1144"/>
      <c r="UKC171" s="1144"/>
      <c r="UKD171" s="1144"/>
      <c r="UKE171" s="1144"/>
      <c r="UKF171" s="1144"/>
      <c r="UKG171" s="1144"/>
      <c r="UKH171" s="1144"/>
      <c r="UKI171" s="1144"/>
      <c r="UKJ171" s="1144"/>
      <c r="UKK171" s="1144"/>
      <c r="UKL171" s="1144"/>
      <c r="UKM171" s="1144"/>
      <c r="UKN171" s="1144"/>
      <c r="UKO171" s="1144"/>
      <c r="UKP171" s="1144"/>
      <c r="UKQ171" s="1144"/>
      <c r="UKR171" s="1144"/>
      <c r="UKS171" s="1144"/>
      <c r="UKT171" s="1144"/>
      <c r="UKU171" s="1144"/>
      <c r="UKV171" s="1144"/>
      <c r="UKW171" s="1144"/>
      <c r="UKX171" s="1144"/>
      <c r="UKY171" s="1144"/>
      <c r="UKZ171" s="1144"/>
      <c r="ULA171" s="1144"/>
      <c r="ULB171" s="1144"/>
      <c r="ULC171" s="1144"/>
      <c r="ULD171" s="1144"/>
      <c r="ULE171" s="1144"/>
      <c r="ULF171" s="1144"/>
      <c r="ULG171" s="1144"/>
      <c r="ULH171" s="1144"/>
      <c r="ULI171" s="1144"/>
      <c r="ULJ171" s="1144"/>
      <c r="ULK171" s="1144"/>
      <c r="ULL171" s="1144"/>
      <c r="ULM171" s="1144"/>
      <c r="ULN171" s="1144"/>
      <c r="ULO171" s="1144"/>
      <c r="ULP171" s="1144"/>
      <c r="ULQ171" s="1144"/>
      <c r="ULR171" s="1144"/>
      <c r="ULS171" s="1144"/>
      <c r="ULT171" s="1144"/>
      <c r="ULU171" s="1144"/>
      <c r="ULV171" s="1144"/>
      <c r="ULW171" s="1144"/>
      <c r="ULX171" s="1144"/>
      <c r="ULY171" s="1144"/>
      <c r="ULZ171" s="1144"/>
      <c r="UMA171" s="1144"/>
      <c r="UMB171" s="1144"/>
      <c r="UMC171" s="1144"/>
      <c r="UMD171" s="1144"/>
      <c r="UME171" s="1144"/>
      <c r="UMF171" s="1144"/>
      <c r="UMG171" s="1144"/>
      <c r="UMH171" s="1144"/>
      <c r="UMI171" s="1144"/>
      <c r="UMJ171" s="1144"/>
      <c r="UMK171" s="1144"/>
      <c r="UML171" s="1144"/>
      <c r="UMM171" s="1144"/>
      <c r="UMN171" s="1144"/>
      <c r="UMO171" s="1144"/>
      <c r="UMP171" s="1144"/>
      <c r="UMQ171" s="1144"/>
      <c r="UMR171" s="1144"/>
      <c r="UMS171" s="1144"/>
      <c r="UMT171" s="1144"/>
      <c r="UMU171" s="1144"/>
      <c r="UMV171" s="1144"/>
      <c r="UMW171" s="1144"/>
      <c r="UMX171" s="1144"/>
      <c r="UMY171" s="1144"/>
      <c r="UMZ171" s="1144"/>
      <c r="UNA171" s="1144"/>
      <c r="UNB171" s="1144"/>
      <c r="UNC171" s="1144"/>
      <c r="UND171" s="1144"/>
      <c r="UNE171" s="1144"/>
      <c r="UNF171" s="1144"/>
      <c r="UNG171" s="1144"/>
      <c r="UNH171" s="1144"/>
      <c r="UNI171" s="1144"/>
      <c r="UNJ171" s="1144"/>
      <c r="UNK171" s="1144"/>
      <c r="UNL171" s="1144"/>
      <c r="UNM171" s="1144"/>
      <c r="UNN171" s="1144"/>
      <c r="UNO171" s="1144"/>
      <c r="UNP171" s="1144"/>
      <c r="UNQ171" s="1144"/>
      <c r="UNR171" s="1144"/>
      <c r="UNS171" s="1144"/>
      <c r="UNT171" s="1144"/>
      <c r="UNU171" s="1144"/>
      <c r="UNV171" s="1144"/>
      <c r="UNW171" s="1144"/>
      <c r="UNX171" s="1144"/>
      <c r="UNY171" s="1144"/>
      <c r="UNZ171" s="1144"/>
      <c r="UOA171" s="1144"/>
      <c r="UOB171" s="1144"/>
      <c r="UOC171" s="1144"/>
      <c r="UOD171" s="1144"/>
      <c r="UOE171" s="1144"/>
      <c r="UOF171" s="1144"/>
      <c r="UOG171" s="1144"/>
      <c r="UOH171" s="1144"/>
      <c r="UOI171" s="1144"/>
      <c r="UOJ171" s="1144"/>
      <c r="UOK171" s="1144"/>
      <c r="UOL171" s="1144"/>
      <c r="UOM171" s="1144"/>
      <c r="UON171" s="1144"/>
      <c r="UOO171" s="1144"/>
      <c r="UOP171" s="1144"/>
      <c r="UOQ171" s="1144"/>
      <c r="UOR171" s="1144"/>
      <c r="UOS171" s="1144"/>
      <c r="UOT171" s="1144"/>
      <c r="UOU171" s="1144"/>
      <c r="UOV171" s="1144"/>
      <c r="UOW171" s="1144"/>
      <c r="UOX171" s="1144"/>
      <c r="UOY171" s="1144"/>
      <c r="UOZ171" s="1144"/>
      <c r="UPA171" s="1144"/>
      <c r="UPB171" s="1144"/>
      <c r="UPC171" s="1144"/>
      <c r="UPD171" s="1144"/>
      <c r="UPE171" s="1144"/>
      <c r="UPF171" s="1144"/>
      <c r="UPG171" s="1144"/>
      <c r="UPH171" s="1144"/>
      <c r="UPI171" s="1144"/>
      <c r="UPJ171" s="1144"/>
      <c r="UPK171" s="1144"/>
      <c r="UPL171" s="1144"/>
      <c r="UPM171" s="1144"/>
      <c r="UPN171" s="1144"/>
      <c r="UPO171" s="1144"/>
      <c r="UPP171" s="1144"/>
      <c r="UPQ171" s="1144"/>
      <c r="UPR171" s="1144"/>
      <c r="UPS171" s="1144"/>
      <c r="UPT171" s="1144"/>
      <c r="UPU171" s="1144"/>
      <c r="UPV171" s="1144"/>
      <c r="UPW171" s="1144"/>
      <c r="UPX171" s="1144"/>
      <c r="UPY171" s="1144"/>
      <c r="UPZ171" s="1144"/>
      <c r="UQA171" s="1144"/>
      <c r="UQB171" s="1144"/>
      <c r="UQC171" s="1144"/>
      <c r="UQD171" s="1144"/>
      <c r="UQE171" s="1144"/>
      <c r="UQF171" s="1144"/>
      <c r="UQG171" s="1144"/>
      <c r="UQH171" s="1144"/>
      <c r="UQI171" s="1144"/>
      <c r="UQJ171" s="1144"/>
      <c r="UQK171" s="1144"/>
      <c r="UQL171" s="1144"/>
      <c r="UQM171" s="1144"/>
      <c r="UQN171" s="1144"/>
      <c r="UQO171" s="1144"/>
      <c r="UQP171" s="1144"/>
      <c r="UQQ171" s="1144"/>
      <c r="UQR171" s="1144"/>
      <c r="UQS171" s="1144"/>
      <c r="UQT171" s="1144"/>
      <c r="UQU171" s="1144"/>
      <c r="UQV171" s="1144"/>
      <c r="UQW171" s="1144"/>
      <c r="UQX171" s="1144"/>
      <c r="UQY171" s="1144"/>
      <c r="UQZ171" s="1144"/>
      <c r="URA171" s="1144"/>
      <c r="URB171" s="1144"/>
      <c r="URC171" s="1144"/>
      <c r="URD171" s="1144"/>
      <c r="URE171" s="1144"/>
      <c r="URF171" s="1144"/>
      <c r="URG171" s="1144"/>
      <c r="URH171" s="1144"/>
      <c r="URI171" s="1144"/>
      <c r="URJ171" s="1144"/>
      <c r="URK171" s="1144"/>
      <c r="URL171" s="1144"/>
      <c r="URM171" s="1144"/>
      <c r="URN171" s="1144"/>
      <c r="URO171" s="1144"/>
      <c r="URP171" s="1144"/>
      <c r="URQ171" s="1144"/>
      <c r="URR171" s="1144"/>
      <c r="URS171" s="1144"/>
      <c r="URT171" s="1144"/>
      <c r="URU171" s="1144"/>
      <c r="URV171" s="1144"/>
      <c r="URW171" s="1144"/>
      <c r="URX171" s="1144"/>
      <c r="URY171" s="1144"/>
      <c r="URZ171" s="1144"/>
      <c r="USA171" s="1144"/>
      <c r="USB171" s="1144"/>
      <c r="USC171" s="1144"/>
      <c r="USD171" s="1144"/>
      <c r="USE171" s="1144"/>
      <c r="USF171" s="1144"/>
      <c r="USG171" s="1144"/>
      <c r="USH171" s="1144"/>
      <c r="USI171" s="1144"/>
      <c r="USJ171" s="1144"/>
      <c r="USK171" s="1144"/>
      <c r="USL171" s="1144"/>
      <c r="USM171" s="1144"/>
      <c r="USN171" s="1144"/>
      <c r="USO171" s="1144"/>
      <c r="USP171" s="1144"/>
      <c r="USQ171" s="1144"/>
      <c r="USR171" s="1144"/>
      <c r="USS171" s="1144"/>
      <c r="UST171" s="1144"/>
      <c r="USU171" s="1144"/>
      <c r="USV171" s="1144"/>
      <c r="USW171" s="1144"/>
      <c r="USX171" s="1144"/>
      <c r="USY171" s="1144"/>
      <c r="USZ171" s="1144"/>
      <c r="UTA171" s="1144"/>
      <c r="UTB171" s="1144"/>
      <c r="UTC171" s="1144"/>
      <c r="UTD171" s="1144"/>
      <c r="UTE171" s="1144"/>
      <c r="UTF171" s="1144"/>
      <c r="UTG171" s="1144"/>
      <c r="UTH171" s="1144"/>
      <c r="UTI171" s="1144"/>
      <c r="UTJ171" s="1144"/>
      <c r="UTK171" s="1144"/>
      <c r="UTL171" s="1144"/>
      <c r="UTM171" s="1144"/>
      <c r="UTN171" s="1144"/>
      <c r="UTO171" s="1144"/>
      <c r="UTP171" s="1144"/>
      <c r="UTQ171" s="1144"/>
      <c r="UTR171" s="1144"/>
      <c r="UTS171" s="1144"/>
      <c r="UTT171" s="1144"/>
      <c r="UTU171" s="1144"/>
      <c r="UTV171" s="1144"/>
      <c r="UTW171" s="1144"/>
      <c r="UTX171" s="1144"/>
      <c r="UTY171" s="1144"/>
      <c r="UTZ171" s="1144"/>
      <c r="UUA171" s="1144"/>
      <c r="UUB171" s="1144"/>
      <c r="UUC171" s="1144"/>
      <c r="UUD171" s="1144"/>
      <c r="UUE171" s="1144"/>
      <c r="UUF171" s="1144"/>
      <c r="UUG171" s="1144"/>
      <c r="UUH171" s="1144"/>
      <c r="UUI171" s="1144"/>
      <c r="UUJ171" s="1144"/>
      <c r="UUK171" s="1144"/>
      <c r="UUL171" s="1144"/>
      <c r="UUM171" s="1144"/>
      <c r="UUN171" s="1144"/>
      <c r="UUO171" s="1144"/>
      <c r="UUP171" s="1144"/>
      <c r="UUQ171" s="1144"/>
      <c r="UUR171" s="1144"/>
      <c r="UUS171" s="1144"/>
      <c r="UUT171" s="1144"/>
      <c r="UUU171" s="1144"/>
      <c r="UUV171" s="1144"/>
      <c r="UUW171" s="1144"/>
      <c r="UUX171" s="1144"/>
      <c r="UUY171" s="1144"/>
      <c r="UUZ171" s="1144"/>
      <c r="UVA171" s="1144"/>
      <c r="UVB171" s="1144"/>
      <c r="UVC171" s="1144"/>
      <c r="UVD171" s="1144"/>
      <c r="UVE171" s="1144"/>
      <c r="UVF171" s="1144"/>
      <c r="UVG171" s="1144"/>
      <c r="UVH171" s="1144"/>
      <c r="UVI171" s="1144"/>
      <c r="UVJ171" s="1144"/>
      <c r="UVK171" s="1144"/>
      <c r="UVL171" s="1144"/>
      <c r="UVM171" s="1144"/>
      <c r="UVN171" s="1144"/>
      <c r="UVO171" s="1144"/>
      <c r="UVP171" s="1144"/>
      <c r="UVQ171" s="1144"/>
      <c r="UVR171" s="1144"/>
      <c r="UVS171" s="1144"/>
      <c r="UVT171" s="1144"/>
      <c r="UVU171" s="1144"/>
      <c r="UVV171" s="1144"/>
      <c r="UVW171" s="1144"/>
      <c r="UVX171" s="1144"/>
      <c r="UVY171" s="1144"/>
      <c r="UVZ171" s="1144"/>
      <c r="UWA171" s="1144"/>
      <c r="UWB171" s="1144"/>
      <c r="UWC171" s="1144"/>
      <c r="UWD171" s="1144"/>
      <c r="UWE171" s="1144"/>
      <c r="UWF171" s="1144"/>
      <c r="UWG171" s="1144"/>
      <c r="UWH171" s="1144"/>
      <c r="UWI171" s="1144"/>
      <c r="UWJ171" s="1144"/>
      <c r="UWK171" s="1144"/>
      <c r="UWL171" s="1144"/>
      <c r="UWM171" s="1144"/>
      <c r="UWN171" s="1144"/>
      <c r="UWO171" s="1144"/>
      <c r="UWP171" s="1144"/>
      <c r="UWQ171" s="1144"/>
      <c r="UWR171" s="1144"/>
      <c r="UWS171" s="1144"/>
      <c r="UWT171" s="1144"/>
      <c r="UWU171" s="1144"/>
      <c r="UWV171" s="1144"/>
      <c r="UWW171" s="1144"/>
      <c r="UWX171" s="1144"/>
      <c r="UWY171" s="1144"/>
      <c r="UWZ171" s="1144"/>
      <c r="UXA171" s="1144"/>
      <c r="UXB171" s="1144"/>
      <c r="UXC171" s="1144"/>
      <c r="UXD171" s="1144"/>
      <c r="UXE171" s="1144"/>
      <c r="UXF171" s="1144"/>
      <c r="UXG171" s="1144"/>
      <c r="UXH171" s="1144"/>
      <c r="UXI171" s="1144"/>
      <c r="UXJ171" s="1144"/>
      <c r="UXK171" s="1144"/>
      <c r="UXL171" s="1144"/>
      <c r="UXM171" s="1144"/>
      <c r="UXN171" s="1144"/>
      <c r="UXO171" s="1144"/>
      <c r="UXP171" s="1144"/>
      <c r="UXQ171" s="1144"/>
      <c r="UXR171" s="1144"/>
      <c r="UXS171" s="1144"/>
      <c r="UXT171" s="1144"/>
      <c r="UXU171" s="1144"/>
      <c r="UXV171" s="1144"/>
      <c r="UXW171" s="1144"/>
      <c r="UXX171" s="1144"/>
      <c r="UXY171" s="1144"/>
      <c r="UXZ171" s="1144"/>
      <c r="UYA171" s="1144"/>
      <c r="UYB171" s="1144"/>
      <c r="UYC171" s="1144"/>
      <c r="UYD171" s="1144"/>
      <c r="UYE171" s="1144"/>
      <c r="UYF171" s="1144"/>
      <c r="UYG171" s="1144"/>
      <c r="UYH171" s="1144"/>
      <c r="UYI171" s="1144"/>
      <c r="UYJ171" s="1144"/>
      <c r="UYK171" s="1144"/>
      <c r="UYL171" s="1144"/>
      <c r="UYM171" s="1144"/>
      <c r="UYN171" s="1144"/>
      <c r="UYO171" s="1144"/>
      <c r="UYP171" s="1144"/>
      <c r="UYQ171" s="1144"/>
      <c r="UYR171" s="1144"/>
      <c r="UYS171" s="1144"/>
      <c r="UYT171" s="1144"/>
      <c r="UYU171" s="1144"/>
      <c r="UYV171" s="1144"/>
      <c r="UYW171" s="1144"/>
      <c r="UYX171" s="1144"/>
      <c r="UYY171" s="1144"/>
      <c r="UYZ171" s="1144"/>
      <c r="UZA171" s="1144"/>
      <c r="UZB171" s="1144"/>
      <c r="UZC171" s="1144"/>
      <c r="UZD171" s="1144"/>
      <c r="UZE171" s="1144"/>
      <c r="UZF171" s="1144"/>
      <c r="UZG171" s="1144"/>
      <c r="UZH171" s="1144"/>
      <c r="UZI171" s="1144"/>
      <c r="UZJ171" s="1144"/>
      <c r="UZK171" s="1144"/>
      <c r="UZL171" s="1144"/>
      <c r="UZM171" s="1144"/>
      <c r="UZN171" s="1144"/>
      <c r="UZO171" s="1144"/>
      <c r="UZP171" s="1144"/>
      <c r="UZQ171" s="1144"/>
      <c r="UZR171" s="1144"/>
      <c r="UZS171" s="1144"/>
      <c r="UZT171" s="1144"/>
      <c r="UZU171" s="1144"/>
      <c r="UZV171" s="1144"/>
      <c r="UZW171" s="1144"/>
      <c r="UZX171" s="1144"/>
      <c r="UZY171" s="1144"/>
      <c r="UZZ171" s="1144"/>
      <c r="VAA171" s="1144"/>
      <c r="VAB171" s="1144"/>
      <c r="VAC171" s="1144"/>
      <c r="VAD171" s="1144"/>
      <c r="VAE171" s="1144"/>
      <c r="VAF171" s="1144"/>
      <c r="VAG171" s="1144"/>
      <c r="VAH171" s="1144"/>
      <c r="VAI171" s="1144"/>
      <c r="VAJ171" s="1144"/>
      <c r="VAK171" s="1144"/>
      <c r="VAL171" s="1144"/>
      <c r="VAM171" s="1144"/>
      <c r="VAN171" s="1144"/>
      <c r="VAO171" s="1144"/>
      <c r="VAP171" s="1144"/>
      <c r="VAQ171" s="1144"/>
      <c r="VAR171" s="1144"/>
      <c r="VAS171" s="1144"/>
      <c r="VAT171" s="1144"/>
      <c r="VAU171" s="1144"/>
      <c r="VAV171" s="1144"/>
      <c r="VAW171" s="1144"/>
      <c r="VAX171" s="1144"/>
      <c r="VAY171" s="1144"/>
      <c r="VAZ171" s="1144"/>
      <c r="VBA171" s="1144"/>
      <c r="VBB171" s="1144"/>
      <c r="VBC171" s="1144"/>
      <c r="VBD171" s="1144"/>
      <c r="VBE171" s="1144"/>
      <c r="VBF171" s="1144"/>
      <c r="VBG171" s="1144"/>
      <c r="VBH171" s="1144"/>
      <c r="VBI171" s="1144"/>
      <c r="VBJ171" s="1144"/>
      <c r="VBK171" s="1144"/>
      <c r="VBL171" s="1144"/>
      <c r="VBM171" s="1144"/>
      <c r="VBN171" s="1144"/>
      <c r="VBO171" s="1144"/>
      <c r="VBP171" s="1144"/>
      <c r="VBQ171" s="1144"/>
      <c r="VBR171" s="1144"/>
      <c r="VBS171" s="1144"/>
      <c r="VBT171" s="1144"/>
      <c r="VBU171" s="1144"/>
      <c r="VBV171" s="1144"/>
      <c r="VBW171" s="1144"/>
      <c r="VBX171" s="1144"/>
      <c r="VBY171" s="1144"/>
      <c r="VBZ171" s="1144"/>
      <c r="VCA171" s="1144"/>
      <c r="VCB171" s="1144"/>
      <c r="VCC171" s="1144"/>
      <c r="VCD171" s="1144"/>
      <c r="VCE171" s="1144"/>
      <c r="VCF171" s="1144"/>
      <c r="VCG171" s="1144"/>
      <c r="VCH171" s="1144"/>
      <c r="VCI171" s="1144"/>
      <c r="VCJ171" s="1144"/>
      <c r="VCK171" s="1144"/>
      <c r="VCL171" s="1144"/>
      <c r="VCM171" s="1144"/>
      <c r="VCN171" s="1144"/>
      <c r="VCO171" s="1144"/>
      <c r="VCP171" s="1144"/>
      <c r="VCQ171" s="1144"/>
      <c r="VCR171" s="1144"/>
      <c r="VCS171" s="1144"/>
      <c r="VCT171" s="1144"/>
      <c r="VCU171" s="1144"/>
      <c r="VCV171" s="1144"/>
      <c r="VCW171" s="1144"/>
      <c r="VCX171" s="1144"/>
      <c r="VCY171" s="1144"/>
      <c r="VCZ171" s="1144"/>
      <c r="VDA171" s="1144"/>
      <c r="VDB171" s="1144"/>
      <c r="VDC171" s="1144"/>
      <c r="VDD171" s="1144"/>
      <c r="VDE171" s="1144"/>
      <c r="VDF171" s="1144"/>
      <c r="VDG171" s="1144"/>
      <c r="VDH171" s="1144"/>
      <c r="VDI171" s="1144"/>
      <c r="VDJ171" s="1144"/>
      <c r="VDK171" s="1144"/>
      <c r="VDL171" s="1144"/>
      <c r="VDM171" s="1144"/>
      <c r="VDN171" s="1144"/>
      <c r="VDO171" s="1144"/>
      <c r="VDP171" s="1144"/>
      <c r="VDQ171" s="1144"/>
      <c r="VDR171" s="1144"/>
      <c r="VDS171" s="1144"/>
      <c r="VDT171" s="1144"/>
      <c r="VDU171" s="1144"/>
      <c r="VDV171" s="1144"/>
      <c r="VDW171" s="1144"/>
      <c r="VDX171" s="1144"/>
      <c r="VDY171" s="1144"/>
      <c r="VDZ171" s="1144"/>
      <c r="VEA171" s="1144"/>
      <c r="VEB171" s="1144"/>
      <c r="VEC171" s="1144"/>
      <c r="VED171" s="1144"/>
      <c r="VEE171" s="1144"/>
      <c r="VEF171" s="1144"/>
      <c r="VEG171" s="1144"/>
      <c r="VEH171" s="1144"/>
      <c r="VEI171" s="1144"/>
      <c r="VEJ171" s="1144"/>
      <c r="VEK171" s="1144"/>
      <c r="VEL171" s="1144"/>
      <c r="VEM171" s="1144"/>
      <c r="VEN171" s="1144"/>
      <c r="VEO171" s="1144"/>
      <c r="VEP171" s="1144"/>
      <c r="VEQ171" s="1144"/>
      <c r="VER171" s="1144"/>
      <c r="VES171" s="1144"/>
      <c r="VET171" s="1144"/>
      <c r="VEU171" s="1144"/>
      <c r="VEV171" s="1144"/>
      <c r="VEW171" s="1144"/>
      <c r="VEX171" s="1144"/>
      <c r="VEY171" s="1144"/>
      <c r="VEZ171" s="1144"/>
      <c r="VFA171" s="1144"/>
      <c r="VFB171" s="1144"/>
      <c r="VFC171" s="1144"/>
      <c r="VFD171" s="1144"/>
      <c r="VFE171" s="1144"/>
      <c r="VFF171" s="1144"/>
      <c r="VFG171" s="1144"/>
      <c r="VFH171" s="1144"/>
      <c r="VFI171" s="1144"/>
      <c r="VFJ171" s="1144"/>
      <c r="VFK171" s="1144"/>
      <c r="VFL171" s="1144"/>
      <c r="VFM171" s="1144"/>
      <c r="VFN171" s="1144"/>
      <c r="VFO171" s="1144"/>
      <c r="VFP171" s="1144"/>
      <c r="VFQ171" s="1144"/>
      <c r="VFR171" s="1144"/>
      <c r="VFS171" s="1144"/>
      <c r="VFT171" s="1144"/>
      <c r="VFU171" s="1144"/>
      <c r="VFV171" s="1144"/>
      <c r="VFW171" s="1144"/>
      <c r="VFX171" s="1144"/>
      <c r="VFY171" s="1144"/>
      <c r="VFZ171" s="1144"/>
      <c r="VGA171" s="1144"/>
      <c r="VGB171" s="1144"/>
      <c r="VGC171" s="1144"/>
      <c r="VGD171" s="1144"/>
      <c r="VGE171" s="1144"/>
      <c r="VGF171" s="1144"/>
      <c r="VGG171" s="1144"/>
      <c r="VGH171" s="1144"/>
      <c r="VGI171" s="1144"/>
      <c r="VGJ171" s="1144"/>
      <c r="VGK171" s="1144"/>
      <c r="VGL171" s="1144"/>
      <c r="VGM171" s="1144"/>
      <c r="VGN171" s="1144"/>
      <c r="VGO171" s="1144"/>
      <c r="VGP171" s="1144"/>
      <c r="VGQ171" s="1144"/>
      <c r="VGR171" s="1144"/>
      <c r="VGS171" s="1144"/>
      <c r="VGT171" s="1144"/>
      <c r="VGU171" s="1144"/>
      <c r="VGV171" s="1144"/>
      <c r="VGW171" s="1144"/>
      <c r="VGX171" s="1144"/>
      <c r="VGY171" s="1144"/>
      <c r="VGZ171" s="1144"/>
      <c r="VHA171" s="1144"/>
      <c r="VHB171" s="1144"/>
      <c r="VHC171" s="1144"/>
      <c r="VHD171" s="1144"/>
      <c r="VHE171" s="1144"/>
      <c r="VHF171" s="1144"/>
      <c r="VHG171" s="1144"/>
      <c r="VHH171" s="1144"/>
      <c r="VHI171" s="1144"/>
      <c r="VHJ171" s="1144"/>
      <c r="VHK171" s="1144"/>
      <c r="VHL171" s="1144"/>
      <c r="VHM171" s="1144"/>
      <c r="VHN171" s="1144"/>
      <c r="VHO171" s="1144"/>
      <c r="VHP171" s="1144"/>
      <c r="VHQ171" s="1144"/>
      <c r="VHR171" s="1144"/>
      <c r="VHS171" s="1144"/>
      <c r="VHT171" s="1144"/>
      <c r="VHU171" s="1144"/>
      <c r="VHV171" s="1144"/>
      <c r="VHW171" s="1144"/>
      <c r="VHX171" s="1144"/>
      <c r="VHY171" s="1144"/>
      <c r="VHZ171" s="1144"/>
      <c r="VIA171" s="1144"/>
      <c r="VIB171" s="1144"/>
      <c r="VIC171" s="1144"/>
      <c r="VID171" s="1144"/>
      <c r="VIE171" s="1144"/>
      <c r="VIF171" s="1144"/>
      <c r="VIG171" s="1144"/>
      <c r="VIH171" s="1144"/>
      <c r="VII171" s="1144"/>
      <c r="VIJ171" s="1144"/>
      <c r="VIK171" s="1144"/>
      <c r="VIL171" s="1144"/>
      <c r="VIM171" s="1144"/>
      <c r="VIN171" s="1144"/>
      <c r="VIO171" s="1144"/>
      <c r="VIP171" s="1144"/>
      <c r="VIQ171" s="1144"/>
      <c r="VIR171" s="1144"/>
      <c r="VIS171" s="1144"/>
      <c r="VIT171" s="1144"/>
      <c r="VIU171" s="1144"/>
      <c r="VIV171" s="1144"/>
      <c r="VIW171" s="1144"/>
      <c r="VIX171" s="1144"/>
      <c r="VIY171" s="1144"/>
      <c r="VIZ171" s="1144"/>
      <c r="VJA171" s="1144"/>
      <c r="VJB171" s="1144"/>
      <c r="VJC171" s="1144"/>
      <c r="VJD171" s="1144"/>
      <c r="VJE171" s="1144"/>
      <c r="VJF171" s="1144"/>
      <c r="VJG171" s="1144"/>
      <c r="VJH171" s="1144"/>
      <c r="VJI171" s="1144"/>
      <c r="VJJ171" s="1144"/>
      <c r="VJK171" s="1144"/>
      <c r="VJL171" s="1144"/>
      <c r="VJM171" s="1144"/>
      <c r="VJN171" s="1144"/>
      <c r="VJO171" s="1144"/>
      <c r="VJP171" s="1144"/>
      <c r="VJQ171" s="1144"/>
      <c r="VJR171" s="1144"/>
      <c r="VJS171" s="1144"/>
      <c r="VJT171" s="1144"/>
      <c r="VJU171" s="1144"/>
      <c r="VJV171" s="1144"/>
      <c r="VJW171" s="1144"/>
      <c r="VJX171" s="1144"/>
      <c r="VJY171" s="1144"/>
      <c r="VJZ171" s="1144"/>
      <c r="VKA171" s="1144"/>
      <c r="VKB171" s="1144"/>
      <c r="VKC171" s="1144"/>
      <c r="VKD171" s="1144"/>
      <c r="VKE171" s="1144"/>
      <c r="VKF171" s="1144"/>
      <c r="VKG171" s="1144"/>
      <c r="VKH171" s="1144"/>
      <c r="VKI171" s="1144"/>
      <c r="VKJ171" s="1144"/>
      <c r="VKK171" s="1144"/>
      <c r="VKL171" s="1144"/>
      <c r="VKM171" s="1144"/>
      <c r="VKN171" s="1144"/>
      <c r="VKO171" s="1144"/>
      <c r="VKP171" s="1144"/>
      <c r="VKQ171" s="1144"/>
      <c r="VKR171" s="1144"/>
      <c r="VKS171" s="1144"/>
      <c r="VKT171" s="1144"/>
      <c r="VKU171" s="1144"/>
      <c r="VKV171" s="1144"/>
      <c r="VKW171" s="1144"/>
      <c r="VKX171" s="1144"/>
      <c r="VKY171" s="1144"/>
      <c r="VKZ171" s="1144"/>
      <c r="VLA171" s="1144"/>
      <c r="VLB171" s="1144"/>
      <c r="VLC171" s="1144"/>
      <c r="VLD171" s="1144"/>
      <c r="VLE171" s="1144"/>
      <c r="VLF171" s="1144"/>
      <c r="VLG171" s="1144"/>
      <c r="VLH171" s="1144"/>
      <c r="VLI171" s="1144"/>
      <c r="VLJ171" s="1144"/>
      <c r="VLK171" s="1144"/>
      <c r="VLL171" s="1144"/>
      <c r="VLM171" s="1144"/>
      <c r="VLN171" s="1144"/>
      <c r="VLO171" s="1144"/>
      <c r="VLP171" s="1144"/>
      <c r="VLQ171" s="1144"/>
      <c r="VLR171" s="1144"/>
      <c r="VLS171" s="1144"/>
      <c r="VLT171" s="1144"/>
      <c r="VLU171" s="1144"/>
      <c r="VLV171" s="1144"/>
      <c r="VLW171" s="1144"/>
      <c r="VLX171" s="1144"/>
      <c r="VLY171" s="1144"/>
      <c r="VLZ171" s="1144"/>
      <c r="VMA171" s="1144"/>
      <c r="VMB171" s="1144"/>
      <c r="VMC171" s="1144"/>
      <c r="VMD171" s="1144"/>
      <c r="VME171" s="1144"/>
      <c r="VMF171" s="1144"/>
      <c r="VMG171" s="1144"/>
      <c r="VMH171" s="1144"/>
      <c r="VMI171" s="1144"/>
      <c r="VMJ171" s="1144"/>
      <c r="VMK171" s="1144"/>
      <c r="VML171" s="1144"/>
      <c r="VMM171" s="1144"/>
      <c r="VMN171" s="1144"/>
      <c r="VMO171" s="1144"/>
      <c r="VMP171" s="1144"/>
      <c r="VMQ171" s="1144"/>
      <c r="VMR171" s="1144"/>
      <c r="VMS171" s="1144"/>
      <c r="VMT171" s="1144"/>
      <c r="VMU171" s="1144"/>
      <c r="VMV171" s="1144"/>
      <c r="VMW171" s="1144"/>
      <c r="VMX171" s="1144"/>
      <c r="VMY171" s="1144"/>
      <c r="VMZ171" s="1144"/>
      <c r="VNA171" s="1144"/>
      <c r="VNB171" s="1144"/>
      <c r="VNC171" s="1144"/>
      <c r="VND171" s="1144"/>
      <c r="VNE171" s="1144"/>
      <c r="VNF171" s="1144"/>
      <c r="VNG171" s="1144"/>
      <c r="VNH171" s="1144"/>
      <c r="VNI171" s="1144"/>
      <c r="VNJ171" s="1144"/>
      <c r="VNK171" s="1144"/>
      <c r="VNL171" s="1144"/>
      <c r="VNM171" s="1144"/>
      <c r="VNN171" s="1144"/>
      <c r="VNO171" s="1144"/>
      <c r="VNP171" s="1144"/>
      <c r="VNQ171" s="1144"/>
      <c r="VNR171" s="1144"/>
      <c r="VNS171" s="1144"/>
      <c r="VNT171" s="1144"/>
      <c r="VNU171" s="1144"/>
      <c r="VNV171" s="1144"/>
      <c r="VNW171" s="1144"/>
      <c r="VNX171" s="1144"/>
      <c r="VNY171" s="1144"/>
      <c r="VNZ171" s="1144"/>
      <c r="VOA171" s="1144"/>
      <c r="VOB171" s="1144"/>
      <c r="VOC171" s="1144"/>
      <c r="VOD171" s="1144"/>
      <c r="VOE171" s="1144"/>
      <c r="VOF171" s="1144"/>
      <c r="VOG171" s="1144"/>
      <c r="VOH171" s="1144"/>
      <c r="VOI171" s="1144"/>
      <c r="VOJ171" s="1144"/>
      <c r="VOK171" s="1144"/>
      <c r="VOL171" s="1144"/>
      <c r="VOM171" s="1144"/>
      <c r="VON171" s="1144"/>
      <c r="VOO171" s="1144"/>
      <c r="VOP171" s="1144"/>
      <c r="VOQ171" s="1144"/>
      <c r="VOR171" s="1144"/>
      <c r="VOS171" s="1144"/>
      <c r="VOT171" s="1144"/>
      <c r="VOU171" s="1144"/>
      <c r="VOV171" s="1144"/>
      <c r="VOW171" s="1144"/>
      <c r="VOX171" s="1144"/>
      <c r="VOY171" s="1144"/>
      <c r="VOZ171" s="1144"/>
      <c r="VPA171" s="1144"/>
      <c r="VPB171" s="1144"/>
      <c r="VPC171" s="1144"/>
      <c r="VPD171" s="1144"/>
      <c r="VPE171" s="1144"/>
      <c r="VPF171" s="1144"/>
      <c r="VPG171" s="1144"/>
      <c r="VPH171" s="1144"/>
      <c r="VPI171" s="1144"/>
      <c r="VPJ171" s="1144"/>
      <c r="VPK171" s="1144"/>
      <c r="VPL171" s="1144"/>
      <c r="VPM171" s="1144"/>
      <c r="VPN171" s="1144"/>
      <c r="VPO171" s="1144"/>
      <c r="VPP171" s="1144"/>
      <c r="VPQ171" s="1144"/>
      <c r="VPR171" s="1144"/>
      <c r="VPS171" s="1144"/>
      <c r="VPT171" s="1144"/>
      <c r="VPU171" s="1144"/>
      <c r="VPV171" s="1144"/>
      <c r="VPW171" s="1144"/>
      <c r="VPX171" s="1144"/>
      <c r="VPY171" s="1144"/>
      <c r="VPZ171" s="1144"/>
      <c r="VQA171" s="1144"/>
      <c r="VQB171" s="1144"/>
      <c r="VQC171" s="1144"/>
      <c r="VQD171" s="1144"/>
      <c r="VQE171" s="1144"/>
      <c r="VQF171" s="1144"/>
      <c r="VQG171" s="1144"/>
      <c r="VQH171" s="1144"/>
      <c r="VQI171" s="1144"/>
      <c r="VQJ171" s="1144"/>
      <c r="VQK171" s="1144"/>
      <c r="VQL171" s="1144"/>
      <c r="VQM171" s="1144"/>
      <c r="VQN171" s="1144"/>
      <c r="VQO171" s="1144"/>
      <c r="VQP171" s="1144"/>
      <c r="VQQ171" s="1144"/>
      <c r="VQR171" s="1144"/>
      <c r="VQS171" s="1144"/>
      <c r="VQT171" s="1144"/>
      <c r="VQU171" s="1144"/>
      <c r="VQV171" s="1144"/>
      <c r="VQW171" s="1144"/>
      <c r="VQX171" s="1144"/>
      <c r="VQY171" s="1144"/>
      <c r="VQZ171" s="1144"/>
      <c r="VRA171" s="1144"/>
      <c r="VRB171" s="1144"/>
      <c r="VRC171" s="1144"/>
      <c r="VRD171" s="1144"/>
      <c r="VRE171" s="1144"/>
      <c r="VRF171" s="1144"/>
      <c r="VRG171" s="1144"/>
      <c r="VRH171" s="1144"/>
      <c r="VRI171" s="1144"/>
      <c r="VRJ171" s="1144"/>
      <c r="VRK171" s="1144"/>
      <c r="VRL171" s="1144"/>
      <c r="VRM171" s="1144"/>
      <c r="VRN171" s="1144"/>
      <c r="VRO171" s="1144"/>
      <c r="VRP171" s="1144"/>
      <c r="VRQ171" s="1144"/>
      <c r="VRR171" s="1144"/>
      <c r="VRS171" s="1144"/>
      <c r="VRT171" s="1144"/>
      <c r="VRU171" s="1144"/>
      <c r="VRV171" s="1144"/>
      <c r="VRW171" s="1144"/>
      <c r="VRX171" s="1144"/>
      <c r="VRY171" s="1144"/>
      <c r="VRZ171" s="1144"/>
      <c r="VSA171" s="1144"/>
      <c r="VSB171" s="1144"/>
      <c r="VSC171" s="1144"/>
      <c r="VSD171" s="1144"/>
      <c r="VSE171" s="1144"/>
      <c r="VSF171" s="1144"/>
      <c r="VSG171" s="1144"/>
      <c r="VSH171" s="1144"/>
      <c r="VSI171" s="1144"/>
      <c r="VSJ171" s="1144"/>
      <c r="VSK171" s="1144"/>
      <c r="VSL171" s="1144"/>
      <c r="VSM171" s="1144"/>
      <c r="VSN171" s="1144"/>
      <c r="VSO171" s="1144"/>
      <c r="VSP171" s="1144"/>
      <c r="VSQ171" s="1144"/>
      <c r="VSR171" s="1144"/>
      <c r="VSS171" s="1144"/>
      <c r="VST171" s="1144"/>
      <c r="VSU171" s="1144"/>
      <c r="VSV171" s="1144"/>
      <c r="VSW171" s="1144"/>
      <c r="VSX171" s="1144"/>
      <c r="VSY171" s="1144"/>
      <c r="VSZ171" s="1144"/>
      <c r="VTA171" s="1144"/>
      <c r="VTB171" s="1144"/>
      <c r="VTC171" s="1144"/>
      <c r="VTD171" s="1144"/>
      <c r="VTE171" s="1144"/>
      <c r="VTF171" s="1144"/>
      <c r="VTG171" s="1144"/>
      <c r="VTH171" s="1144"/>
      <c r="VTI171" s="1144"/>
      <c r="VTJ171" s="1144"/>
      <c r="VTK171" s="1144"/>
      <c r="VTL171" s="1144"/>
      <c r="VTM171" s="1144"/>
      <c r="VTN171" s="1144"/>
      <c r="VTO171" s="1144"/>
      <c r="VTP171" s="1144"/>
      <c r="VTQ171" s="1144"/>
      <c r="VTR171" s="1144"/>
      <c r="VTS171" s="1144"/>
      <c r="VTT171" s="1144"/>
      <c r="VTU171" s="1144"/>
      <c r="VTV171" s="1144"/>
      <c r="VTW171" s="1144"/>
      <c r="VTX171" s="1144"/>
      <c r="VTY171" s="1144"/>
      <c r="VTZ171" s="1144"/>
      <c r="VUA171" s="1144"/>
      <c r="VUB171" s="1144"/>
      <c r="VUC171" s="1144"/>
      <c r="VUD171" s="1144"/>
      <c r="VUE171" s="1144"/>
      <c r="VUF171" s="1144"/>
      <c r="VUG171" s="1144"/>
      <c r="VUH171" s="1144"/>
      <c r="VUI171" s="1144"/>
      <c r="VUJ171" s="1144"/>
      <c r="VUK171" s="1144"/>
      <c r="VUL171" s="1144"/>
      <c r="VUM171" s="1144"/>
      <c r="VUN171" s="1144"/>
      <c r="VUO171" s="1144"/>
      <c r="VUP171" s="1144"/>
      <c r="VUQ171" s="1144"/>
      <c r="VUR171" s="1144"/>
      <c r="VUS171" s="1144"/>
      <c r="VUT171" s="1144"/>
      <c r="VUU171" s="1144"/>
      <c r="VUV171" s="1144"/>
      <c r="VUW171" s="1144"/>
      <c r="VUX171" s="1144"/>
      <c r="VUY171" s="1144"/>
      <c r="VUZ171" s="1144"/>
      <c r="VVA171" s="1144"/>
      <c r="VVB171" s="1144"/>
      <c r="VVC171" s="1144"/>
      <c r="VVD171" s="1144"/>
      <c r="VVE171" s="1144"/>
      <c r="VVF171" s="1144"/>
      <c r="VVG171" s="1144"/>
      <c r="VVH171" s="1144"/>
      <c r="VVI171" s="1144"/>
      <c r="VVJ171" s="1144"/>
      <c r="VVK171" s="1144"/>
      <c r="VVL171" s="1144"/>
      <c r="VVM171" s="1144"/>
      <c r="VVN171" s="1144"/>
      <c r="VVO171" s="1144"/>
      <c r="VVP171" s="1144"/>
      <c r="VVQ171" s="1144"/>
      <c r="VVR171" s="1144"/>
      <c r="VVS171" s="1144"/>
      <c r="VVT171" s="1144"/>
      <c r="VVU171" s="1144"/>
      <c r="VVV171" s="1144"/>
      <c r="VVW171" s="1144"/>
      <c r="VVX171" s="1144"/>
      <c r="VVY171" s="1144"/>
      <c r="VVZ171" s="1144"/>
      <c r="VWA171" s="1144"/>
      <c r="VWB171" s="1144"/>
      <c r="VWC171" s="1144"/>
      <c r="VWD171" s="1144"/>
      <c r="VWE171" s="1144"/>
      <c r="VWF171" s="1144"/>
      <c r="VWG171" s="1144"/>
      <c r="VWH171" s="1144"/>
      <c r="VWI171" s="1144"/>
      <c r="VWJ171" s="1144"/>
      <c r="VWK171" s="1144"/>
      <c r="VWL171" s="1144"/>
      <c r="VWM171" s="1144"/>
      <c r="VWN171" s="1144"/>
      <c r="VWO171" s="1144"/>
      <c r="VWP171" s="1144"/>
      <c r="VWQ171" s="1144"/>
      <c r="VWR171" s="1144"/>
      <c r="VWS171" s="1144"/>
      <c r="VWT171" s="1144"/>
      <c r="VWU171" s="1144"/>
      <c r="VWV171" s="1144"/>
      <c r="VWW171" s="1144"/>
      <c r="VWX171" s="1144"/>
      <c r="VWY171" s="1144"/>
      <c r="VWZ171" s="1144"/>
      <c r="VXA171" s="1144"/>
      <c r="VXB171" s="1144"/>
      <c r="VXC171" s="1144"/>
      <c r="VXD171" s="1144"/>
      <c r="VXE171" s="1144"/>
      <c r="VXF171" s="1144"/>
      <c r="VXG171" s="1144"/>
      <c r="VXH171" s="1144"/>
      <c r="VXI171" s="1144"/>
      <c r="VXJ171" s="1144"/>
      <c r="VXK171" s="1144"/>
      <c r="VXL171" s="1144"/>
      <c r="VXM171" s="1144"/>
      <c r="VXN171" s="1144"/>
      <c r="VXO171" s="1144"/>
      <c r="VXP171" s="1144"/>
      <c r="VXQ171" s="1144"/>
      <c r="VXR171" s="1144"/>
      <c r="VXS171" s="1144"/>
      <c r="VXT171" s="1144"/>
      <c r="VXU171" s="1144"/>
      <c r="VXV171" s="1144"/>
      <c r="VXW171" s="1144"/>
      <c r="VXX171" s="1144"/>
      <c r="VXY171" s="1144"/>
      <c r="VXZ171" s="1144"/>
      <c r="VYA171" s="1144"/>
      <c r="VYB171" s="1144"/>
      <c r="VYC171" s="1144"/>
      <c r="VYD171" s="1144"/>
      <c r="VYE171" s="1144"/>
      <c r="VYF171" s="1144"/>
      <c r="VYG171" s="1144"/>
      <c r="VYH171" s="1144"/>
      <c r="VYI171" s="1144"/>
      <c r="VYJ171" s="1144"/>
      <c r="VYK171" s="1144"/>
      <c r="VYL171" s="1144"/>
      <c r="VYM171" s="1144"/>
      <c r="VYN171" s="1144"/>
      <c r="VYO171" s="1144"/>
      <c r="VYP171" s="1144"/>
      <c r="VYQ171" s="1144"/>
      <c r="VYR171" s="1144"/>
      <c r="VYS171" s="1144"/>
      <c r="VYT171" s="1144"/>
      <c r="VYU171" s="1144"/>
      <c r="VYV171" s="1144"/>
      <c r="VYW171" s="1144"/>
      <c r="VYX171" s="1144"/>
      <c r="VYY171" s="1144"/>
      <c r="VYZ171" s="1144"/>
      <c r="VZA171" s="1144"/>
      <c r="VZB171" s="1144"/>
      <c r="VZC171" s="1144"/>
      <c r="VZD171" s="1144"/>
      <c r="VZE171" s="1144"/>
      <c r="VZF171" s="1144"/>
      <c r="VZG171" s="1144"/>
      <c r="VZH171" s="1144"/>
      <c r="VZI171" s="1144"/>
      <c r="VZJ171" s="1144"/>
      <c r="VZK171" s="1144"/>
      <c r="VZL171" s="1144"/>
      <c r="VZM171" s="1144"/>
      <c r="VZN171" s="1144"/>
      <c r="VZO171" s="1144"/>
      <c r="VZP171" s="1144"/>
      <c r="VZQ171" s="1144"/>
      <c r="VZR171" s="1144"/>
      <c r="VZS171" s="1144"/>
      <c r="VZT171" s="1144"/>
      <c r="VZU171" s="1144"/>
      <c r="VZV171" s="1144"/>
      <c r="VZW171" s="1144"/>
      <c r="VZX171" s="1144"/>
      <c r="VZY171" s="1144"/>
      <c r="VZZ171" s="1144"/>
      <c r="WAA171" s="1144"/>
      <c r="WAB171" s="1144"/>
      <c r="WAC171" s="1144"/>
      <c r="WAD171" s="1144"/>
      <c r="WAE171" s="1144"/>
      <c r="WAF171" s="1144"/>
      <c r="WAG171" s="1144"/>
      <c r="WAH171" s="1144"/>
      <c r="WAI171" s="1144"/>
      <c r="WAJ171" s="1144"/>
      <c r="WAK171" s="1144"/>
      <c r="WAL171" s="1144"/>
      <c r="WAM171" s="1144"/>
      <c r="WAN171" s="1144"/>
      <c r="WAO171" s="1144"/>
      <c r="WAP171" s="1144"/>
      <c r="WAQ171" s="1144"/>
      <c r="WAR171" s="1144"/>
      <c r="WAS171" s="1144"/>
      <c r="WAT171" s="1144"/>
      <c r="WAU171" s="1144"/>
      <c r="WAV171" s="1144"/>
      <c r="WAW171" s="1144"/>
      <c r="WAX171" s="1144"/>
      <c r="WAY171" s="1144"/>
      <c r="WAZ171" s="1144"/>
      <c r="WBA171" s="1144"/>
      <c r="WBB171" s="1144"/>
      <c r="WBC171" s="1144"/>
      <c r="WBD171" s="1144"/>
      <c r="WBE171" s="1144"/>
      <c r="WBF171" s="1144"/>
      <c r="WBG171" s="1144"/>
      <c r="WBH171" s="1144"/>
      <c r="WBI171" s="1144"/>
      <c r="WBJ171" s="1144"/>
      <c r="WBK171" s="1144"/>
      <c r="WBL171" s="1144"/>
      <c r="WBM171" s="1144"/>
      <c r="WBN171" s="1144"/>
      <c r="WBO171" s="1144"/>
      <c r="WBP171" s="1144"/>
      <c r="WBQ171" s="1144"/>
      <c r="WBR171" s="1144"/>
      <c r="WBS171" s="1144"/>
      <c r="WBT171" s="1144"/>
      <c r="WBU171" s="1144"/>
      <c r="WBV171" s="1144"/>
      <c r="WBW171" s="1144"/>
      <c r="WBX171" s="1144"/>
      <c r="WBY171" s="1144"/>
      <c r="WBZ171" s="1144"/>
      <c r="WCA171" s="1144"/>
      <c r="WCB171" s="1144"/>
      <c r="WCC171" s="1144"/>
      <c r="WCD171" s="1144"/>
      <c r="WCE171" s="1144"/>
      <c r="WCF171" s="1144"/>
      <c r="WCG171" s="1144"/>
      <c r="WCH171" s="1144"/>
      <c r="WCI171" s="1144"/>
      <c r="WCJ171" s="1144"/>
      <c r="WCK171" s="1144"/>
      <c r="WCL171" s="1144"/>
      <c r="WCM171" s="1144"/>
      <c r="WCN171" s="1144"/>
      <c r="WCO171" s="1144"/>
      <c r="WCP171" s="1144"/>
      <c r="WCQ171" s="1144"/>
      <c r="WCR171" s="1144"/>
      <c r="WCS171" s="1144"/>
      <c r="WCT171" s="1144"/>
      <c r="WCU171" s="1144"/>
      <c r="WCV171" s="1144"/>
      <c r="WCW171" s="1144"/>
      <c r="WCX171" s="1144"/>
      <c r="WCY171" s="1144"/>
      <c r="WCZ171" s="1144"/>
      <c r="WDA171" s="1144"/>
      <c r="WDB171" s="1144"/>
      <c r="WDC171" s="1144"/>
      <c r="WDD171" s="1144"/>
      <c r="WDE171" s="1144"/>
      <c r="WDF171" s="1144"/>
      <c r="WDG171" s="1144"/>
      <c r="WDH171" s="1144"/>
      <c r="WDI171" s="1144"/>
      <c r="WDJ171" s="1144"/>
      <c r="WDK171" s="1144"/>
      <c r="WDL171" s="1144"/>
      <c r="WDM171" s="1144"/>
      <c r="WDN171" s="1144"/>
      <c r="WDO171" s="1144"/>
      <c r="WDP171" s="1144"/>
      <c r="WDQ171" s="1144"/>
      <c r="WDR171" s="1144"/>
      <c r="WDS171" s="1144"/>
      <c r="WDT171" s="1144"/>
      <c r="WDU171" s="1144"/>
      <c r="WDV171" s="1144"/>
      <c r="WDW171" s="1144"/>
      <c r="WDX171" s="1144"/>
      <c r="WDY171" s="1144"/>
      <c r="WDZ171" s="1144"/>
      <c r="WEA171" s="1144"/>
      <c r="WEB171" s="1144"/>
      <c r="WEC171" s="1144"/>
      <c r="WED171" s="1144"/>
      <c r="WEE171" s="1144"/>
      <c r="WEF171" s="1144"/>
      <c r="WEG171" s="1144"/>
      <c r="WEH171" s="1144"/>
      <c r="WEI171" s="1144"/>
      <c r="WEJ171" s="1144"/>
      <c r="WEK171" s="1144"/>
      <c r="WEL171" s="1144"/>
      <c r="WEM171" s="1144"/>
      <c r="WEN171" s="1144"/>
      <c r="WEO171" s="1144"/>
      <c r="WEP171" s="1144"/>
      <c r="WEQ171" s="1144"/>
      <c r="WER171" s="1144"/>
      <c r="WES171" s="1144"/>
      <c r="WET171" s="1144"/>
      <c r="WEU171" s="1144"/>
      <c r="WEV171" s="1144"/>
      <c r="WEW171" s="1144"/>
      <c r="WEX171" s="1144"/>
      <c r="WEY171" s="1144"/>
      <c r="WEZ171" s="1144"/>
      <c r="WFA171" s="1144"/>
      <c r="WFB171" s="1144"/>
      <c r="WFC171" s="1144"/>
      <c r="WFD171" s="1144"/>
      <c r="WFE171" s="1144"/>
      <c r="WFF171" s="1144"/>
      <c r="WFG171" s="1144"/>
      <c r="WFH171" s="1144"/>
      <c r="WFI171" s="1144"/>
      <c r="WFJ171" s="1144"/>
      <c r="WFK171" s="1144"/>
      <c r="WFL171" s="1144"/>
      <c r="WFM171" s="1144"/>
      <c r="WFN171" s="1144"/>
      <c r="WFO171" s="1144"/>
      <c r="WFP171" s="1144"/>
      <c r="WFQ171" s="1144"/>
      <c r="WFR171" s="1144"/>
      <c r="WFS171" s="1144"/>
      <c r="WFT171" s="1144"/>
      <c r="WFU171" s="1144"/>
      <c r="WFV171" s="1144"/>
      <c r="WFW171" s="1144"/>
      <c r="WFX171" s="1144"/>
      <c r="WFY171" s="1144"/>
      <c r="WFZ171" s="1144"/>
      <c r="WGA171" s="1144"/>
      <c r="WGB171" s="1144"/>
      <c r="WGC171" s="1144"/>
      <c r="WGD171" s="1144"/>
      <c r="WGE171" s="1144"/>
      <c r="WGF171" s="1144"/>
      <c r="WGG171" s="1144"/>
      <c r="WGH171" s="1144"/>
      <c r="WGI171" s="1144"/>
      <c r="WGJ171" s="1144"/>
      <c r="WGK171" s="1144"/>
      <c r="WGL171" s="1144"/>
      <c r="WGM171" s="1144"/>
      <c r="WGN171" s="1144"/>
      <c r="WGO171" s="1144"/>
      <c r="WGP171" s="1144"/>
      <c r="WGQ171" s="1144"/>
      <c r="WGR171" s="1144"/>
      <c r="WGS171" s="1144"/>
      <c r="WGT171" s="1144"/>
      <c r="WGU171" s="1144"/>
      <c r="WGV171" s="1144"/>
      <c r="WGW171" s="1144"/>
      <c r="WGX171" s="1144"/>
      <c r="WGY171" s="1144"/>
      <c r="WGZ171" s="1144"/>
      <c r="WHA171" s="1144"/>
      <c r="WHB171" s="1144"/>
      <c r="WHC171" s="1144"/>
      <c r="WHD171" s="1144"/>
      <c r="WHE171" s="1144"/>
      <c r="WHF171" s="1144"/>
      <c r="WHG171" s="1144"/>
      <c r="WHH171" s="1144"/>
      <c r="WHI171" s="1144"/>
      <c r="WHJ171" s="1144"/>
      <c r="WHK171" s="1144"/>
      <c r="WHL171" s="1144"/>
      <c r="WHM171" s="1144"/>
      <c r="WHN171" s="1144"/>
      <c r="WHO171" s="1144"/>
      <c r="WHP171" s="1144"/>
      <c r="WHQ171" s="1144"/>
      <c r="WHR171" s="1144"/>
      <c r="WHS171" s="1144"/>
      <c r="WHT171" s="1144"/>
      <c r="WHU171" s="1144"/>
      <c r="WHV171" s="1144"/>
      <c r="WHW171" s="1144"/>
      <c r="WHX171" s="1144"/>
      <c r="WHY171" s="1144"/>
      <c r="WHZ171" s="1144"/>
      <c r="WIA171" s="1144"/>
      <c r="WIB171" s="1144"/>
      <c r="WIC171" s="1144"/>
      <c r="WID171" s="1144"/>
      <c r="WIE171" s="1144"/>
      <c r="WIF171" s="1144"/>
      <c r="WIG171" s="1144"/>
      <c r="WIH171" s="1144"/>
      <c r="WII171" s="1144"/>
      <c r="WIJ171" s="1144"/>
      <c r="WIK171" s="1144"/>
      <c r="WIL171" s="1144"/>
      <c r="WIM171" s="1144"/>
      <c r="WIN171" s="1144"/>
      <c r="WIO171" s="1144"/>
      <c r="WIP171" s="1144"/>
      <c r="WIQ171" s="1144"/>
      <c r="WIR171" s="1144"/>
      <c r="WIS171" s="1144"/>
      <c r="WIT171" s="1144"/>
      <c r="WIU171" s="1144"/>
      <c r="WIV171" s="1144"/>
      <c r="WIW171" s="1144"/>
      <c r="WIX171" s="1144"/>
      <c r="WIY171" s="1144"/>
      <c r="WIZ171" s="1144"/>
      <c r="WJA171" s="1144"/>
      <c r="WJB171" s="1144"/>
      <c r="WJC171" s="1144"/>
      <c r="WJD171" s="1144"/>
      <c r="WJE171" s="1144"/>
      <c r="WJF171" s="1144"/>
      <c r="WJG171" s="1144"/>
      <c r="WJH171" s="1144"/>
      <c r="WJI171" s="1144"/>
      <c r="WJJ171" s="1144"/>
      <c r="WJK171" s="1144"/>
      <c r="WJL171" s="1144"/>
      <c r="WJM171" s="1144"/>
      <c r="WJN171" s="1144"/>
      <c r="WJO171" s="1144"/>
      <c r="WJP171" s="1144"/>
      <c r="WJQ171" s="1144"/>
      <c r="WJR171" s="1144"/>
      <c r="WJS171" s="1144"/>
      <c r="WJT171" s="1144"/>
      <c r="WJU171" s="1144"/>
      <c r="WJV171" s="1144"/>
      <c r="WJW171" s="1144"/>
      <c r="WJX171" s="1144"/>
      <c r="WJY171" s="1144"/>
      <c r="WJZ171" s="1144"/>
      <c r="WKA171" s="1144"/>
      <c r="WKB171" s="1144"/>
      <c r="WKC171" s="1144"/>
      <c r="WKD171" s="1144"/>
      <c r="WKE171" s="1144"/>
      <c r="WKF171" s="1144"/>
      <c r="WKG171" s="1144"/>
      <c r="WKH171" s="1144"/>
      <c r="WKI171" s="1144"/>
      <c r="WKJ171" s="1144"/>
      <c r="WKK171" s="1144"/>
      <c r="WKL171" s="1144"/>
      <c r="WKM171" s="1144"/>
      <c r="WKN171" s="1144"/>
      <c r="WKO171" s="1144"/>
      <c r="WKP171" s="1144"/>
      <c r="WKQ171" s="1144"/>
      <c r="WKR171" s="1144"/>
      <c r="WKS171" s="1144"/>
      <c r="WKT171" s="1144"/>
      <c r="WKU171" s="1144"/>
      <c r="WKV171" s="1144"/>
      <c r="WKW171" s="1144"/>
      <c r="WKX171" s="1144"/>
      <c r="WKY171" s="1144"/>
      <c r="WKZ171" s="1144"/>
      <c r="WLA171" s="1144"/>
      <c r="WLB171" s="1144"/>
      <c r="WLC171" s="1144"/>
      <c r="WLD171" s="1144"/>
      <c r="WLE171" s="1144"/>
      <c r="WLF171" s="1144"/>
      <c r="WLG171" s="1144"/>
      <c r="WLH171" s="1144"/>
      <c r="WLI171" s="1144"/>
      <c r="WLJ171" s="1144"/>
      <c r="WLK171" s="1144"/>
      <c r="WLL171" s="1144"/>
      <c r="WLM171" s="1144"/>
      <c r="WLN171" s="1144"/>
      <c r="WLO171" s="1144"/>
      <c r="WLP171" s="1144"/>
      <c r="WLQ171" s="1144"/>
      <c r="WLR171" s="1144"/>
      <c r="WLS171" s="1144"/>
      <c r="WLT171" s="1144"/>
      <c r="WLU171" s="1144"/>
      <c r="WLV171" s="1144"/>
      <c r="WLW171" s="1144"/>
      <c r="WLX171" s="1144"/>
      <c r="WLY171" s="1144"/>
      <c r="WLZ171" s="1144"/>
      <c r="WMA171" s="1144"/>
      <c r="WMB171" s="1144"/>
      <c r="WMC171" s="1144"/>
      <c r="WMD171" s="1144"/>
      <c r="WME171" s="1144"/>
      <c r="WMF171" s="1144"/>
      <c r="WMG171" s="1144"/>
      <c r="WMH171" s="1144"/>
      <c r="WMI171" s="1144"/>
      <c r="WMJ171" s="1144"/>
      <c r="WMK171" s="1144"/>
      <c r="WML171" s="1144"/>
      <c r="WMM171" s="1144"/>
      <c r="WMN171" s="1144"/>
      <c r="WMO171" s="1144"/>
      <c r="WMP171" s="1144"/>
      <c r="WMQ171" s="1144"/>
      <c r="WMR171" s="1144"/>
      <c r="WMS171" s="1144"/>
      <c r="WMT171" s="1144"/>
      <c r="WMU171" s="1144"/>
      <c r="WMV171" s="1144"/>
      <c r="WMW171" s="1144"/>
      <c r="WMX171" s="1144"/>
      <c r="WMY171" s="1144"/>
      <c r="WMZ171" s="1144"/>
      <c r="WNA171" s="1144"/>
      <c r="WNB171" s="1144"/>
      <c r="WNC171" s="1144"/>
      <c r="WND171" s="1144"/>
      <c r="WNE171" s="1144"/>
      <c r="WNF171" s="1144"/>
      <c r="WNG171" s="1144"/>
      <c r="WNH171" s="1144"/>
      <c r="WNI171" s="1144"/>
      <c r="WNJ171" s="1144"/>
      <c r="WNK171" s="1144"/>
      <c r="WNL171" s="1144"/>
      <c r="WNM171" s="1144"/>
      <c r="WNN171" s="1144"/>
      <c r="WNO171" s="1144"/>
      <c r="WNP171" s="1144"/>
      <c r="WNQ171" s="1144"/>
      <c r="WNR171" s="1144"/>
      <c r="WNS171" s="1144"/>
      <c r="WNT171" s="1144"/>
      <c r="WNU171" s="1144"/>
      <c r="WNV171" s="1144"/>
      <c r="WNW171" s="1144"/>
      <c r="WNX171" s="1144"/>
      <c r="WNY171" s="1144"/>
      <c r="WNZ171" s="1144"/>
      <c r="WOA171" s="1144"/>
      <c r="WOB171" s="1144"/>
      <c r="WOC171" s="1144"/>
      <c r="WOD171" s="1144"/>
      <c r="WOE171" s="1144"/>
      <c r="WOF171" s="1144"/>
      <c r="WOG171" s="1144"/>
      <c r="WOH171" s="1144"/>
      <c r="WOI171" s="1144"/>
      <c r="WOJ171" s="1144"/>
      <c r="WOK171" s="1144"/>
      <c r="WOL171" s="1144"/>
      <c r="WOM171" s="1144"/>
      <c r="WON171" s="1144"/>
      <c r="WOO171" s="1144"/>
      <c r="WOP171" s="1144"/>
      <c r="WOQ171" s="1144"/>
      <c r="WOR171" s="1144"/>
      <c r="WOS171" s="1144"/>
      <c r="WOT171" s="1144"/>
      <c r="WOU171" s="1144"/>
      <c r="WOV171" s="1144"/>
      <c r="WOW171" s="1144"/>
      <c r="WOX171" s="1144"/>
      <c r="WOY171" s="1144"/>
      <c r="WOZ171" s="1144"/>
      <c r="WPA171" s="1144"/>
      <c r="WPB171" s="1144"/>
      <c r="WPC171" s="1144"/>
      <c r="WPD171" s="1144"/>
      <c r="WPE171" s="1144"/>
      <c r="WPF171" s="1144"/>
      <c r="WPG171" s="1144"/>
      <c r="WPH171" s="1144"/>
      <c r="WPI171" s="1144"/>
      <c r="WPJ171" s="1144"/>
      <c r="WPK171" s="1144"/>
      <c r="WPL171" s="1144"/>
      <c r="WPM171" s="1144"/>
      <c r="WPN171" s="1144"/>
      <c r="WPO171" s="1144"/>
      <c r="WPP171" s="1144"/>
      <c r="WPQ171" s="1144"/>
      <c r="WPR171" s="1144"/>
      <c r="WPS171" s="1144"/>
      <c r="WPT171" s="1144"/>
      <c r="WPU171" s="1144"/>
      <c r="WPV171" s="1144"/>
      <c r="WPW171" s="1144"/>
      <c r="WPX171" s="1144"/>
      <c r="WPY171" s="1144"/>
      <c r="WPZ171" s="1144"/>
      <c r="WQA171" s="1144"/>
      <c r="WQB171" s="1144"/>
      <c r="WQC171" s="1144"/>
      <c r="WQD171" s="1144"/>
      <c r="WQE171" s="1144"/>
      <c r="WQF171" s="1144"/>
      <c r="WQG171" s="1144"/>
      <c r="WQH171" s="1144"/>
      <c r="WQI171" s="1144"/>
      <c r="WQJ171" s="1144"/>
      <c r="WQK171" s="1144"/>
      <c r="WQL171" s="1144"/>
      <c r="WQM171" s="1144"/>
      <c r="WQN171" s="1144"/>
      <c r="WQO171" s="1144"/>
      <c r="WQP171" s="1144"/>
      <c r="WQQ171" s="1144"/>
      <c r="WQR171" s="1144"/>
      <c r="WQS171" s="1144"/>
      <c r="WQT171" s="1144"/>
      <c r="WQU171" s="1144"/>
      <c r="WQV171" s="1144"/>
      <c r="WQW171" s="1144"/>
      <c r="WQX171" s="1144"/>
      <c r="WQY171" s="1144"/>
      <c r="WQZ171" s="1144"/>
      <c r="WRA171" s="1144"/>
      <c r="WRB171" s="1144"/>
      <c r="WRC171" s="1144"/>
      <c r="WRD171" s="1144"/>
      <c r="WRE171" s="1144"/>
      <c r="WRF171" s="1144"/>
      <c r="WRG171" s="1144"/>
      <c r="WRH171" s="1144"/>
      <c r="WRI171" s="1144"/>
      <c r="WRJ171" s="1144"/>
      <c r="WRK171" s="1144"/>
      <c r="WRL171" s="1144"/>
      <c r="WRM171" s="1144"/>
      <c r="WRN171" s="1144"/>
      <c r="WRO171" s="1144"/>
      <c r="WRP171" s="1144"/>
      <c r="WRQ171" s="1144"/>
      <c r="WRR171" s="1144"/>
      <c r="WRS171" s="1144"/>
      <c r="WRT171" s="1144"/>
      <c r="WRU171" s="1144"/>
      <c r="WRV171" s="1144"/>
      <c r="WRW171" s="1144"/>
      <c r="WRX171" s="1144"/>
      <c r="WRY171" s="1144"/>
      <c r="WRZ171" s="1144"/>
      <c r="WSA171" s="1144"/>
      <c r="WSB171" s="1144"/>
      <c r="WSC171" s="1144"/>
      <c r="WSD171" s="1144"/>
      <c r="WSE171" s="1144"/>
      <c r="WSF171" s="1144"/>
      <c r="WSG171" s="1144"/>
      <c r="WSH171" s="1144"/>
      <c r="WSI171" s="1144"/>
      <c r="WSJ171" s="1144"/>
      <c r="WSK171" s="1144"/>
      <c r="WSL171" s="1144"/>
      <c r="WSM171" s="1144"/>
      <c r="WSN171" s="1144"/>
      <c r="WSO171" s="1144"/>
      <c r="WSP171" s="1144"/>
      <c r="WSQ171" s="1144"/>
      <c r="WSR171" s="1144"/>
      <c r="WSS171" s="1144"/>
      <c r="WST171" s="1144"/>
      <c r="WSU171" s="1144"/>
      <c r="WSV171" s="1144"/>
      <c r="WSW171" s="1144"/>
      <c r="WSX171" s="1144"/>
      <c r="WSY171" s="1144"/>
      <c r="WSZ171" s="1144"/>
      <c r="WTA171" s="1144"/>
      <c r="WTB171" s="1144"/>
      <c r="WTC171" s="1144"/>
      <c r="WTD171" s="1144"/>
      <c r="WTE171" s="1144"/>
      <c r="WTF171" s="1144"/>
      <c r="WTG171" s="1144"/>
      <c r="WTH171" s="1144"/>
      <c r="WTI171" s="1144"/>
      <c r="WTJ171" s="1144"/>
      <c r="WTK171" s="1144"/>
      <c r="WTL171" s="1144"/>
      <c r="WTM171" s="1144"/>
      <c r="WTN171" s="1144"/>
      <c r="WTO171" s="1144"/>
      <c r="WTP171" s="1144"/>
      <c r="WTQ171" s="1144"/>
      <c r="WTR171" s="1144"/>
      <c r="WTS171" s="1144"/>
      <c r="WTT171" s="1144"/>
      <c r="WTU171" s="1144"/>
      <c r="WTV171" s="1144"/>
      <c r="WTW171" s="1144"/>
      <c r="WTX171" s="1144"/>
      <c r="WTY171" s="1144"/>
      <c r="WTZ171" s="1144"/>
      <c r="WUA171" s="1144"/>
      <c r="WUB171" s="1144"/>
      <c r="WUC171" s="1144"/>
      <c r="WUD171" s="1144"/>
      <c r="WUE171" s="1144"/>
      <c r="WUF171" s="1144"/>
      <c r="WUG171" s="1144"/>
      <c r="WUH171" s="1144"/>
      <c r="WUI171" s="1144"/>
      <c r="WUJ171" s="1144"/>
      <c r="WUK171" s="1144"/>
      <c r="WUL171" s="1144"/>
      <c r="WUM171" s="1144"/>
      <c r="WUN171" s="1144"/>
      <c r="WUO171" s="1144"/>
      <c r="WUP171" s="1144"/>
      <c r="WUQ171" s="1144"/>
      <c r="WUR171" s="1144"/>
      <c r="WUS171" s="1144"/>
      <c r="WUT171" s="1144"/>
      <c r="WUU171" s="1144"/>
      <c r="WUV171" s="1144"/>
      <c r="WUW171" s="1144"/>
      <c r="WUX171" s="1144"/>
      <c r="WUY171" s="1144"/>
      <c r="WUZ171" s="1144"/>
      <c r="WVA171" s="1144"/>
      <c r="WVB171" s="1144"/>
      <c r="WVC171" s="1144"/>
      <c r="WVD171" s="1144"/>
      <c r="WVE171" s="1144"/>
      <c r="WVF171" s="1144"/>
      <c r="WVG171" s="1144"/>
      <c r="WVH171" s="1144"/>
      <c r="WVI171" s="1144"/>
      <c r="WVJ171" s="1144"/>
      <c r="WVK171" s="1144"/>
      <c r="WVL171" s="1144"/>
      <c r="WVM171" s="1144"/>
      <c r="WVN171" s="1144"/>
      <c r="WVO171" s="1144"/>
      <c r="WVP171" s="1144"/>
      <c r="WVQ171" s="1144"/>
      <c r="WVR171" s="1144"/>
      <c r="WVS171" s="1144"/>
      <c r="WVT171" s="1144"/>
      <c r="WVU171" s="1144"/>
      <c r="WVV171" s="1144"/>
      <c r="WVW171" s="1144"/>
      <c r="WVX171" s="1144"/>
      <c r="WVY171" s="1144"/>
      <c r="WVZ171" s="1144"/>
      <c r="WWA171" s="1144"/>
      <c r="WWB171" s="1144"/>
      <c r="WWC171" s="1144"/>
      <c r="WWD171" s="1144"/>
      <c r="WWE171" s="1144"/>
      <c r="WWF171" s="1144"/>
      <c r="WWG171" s="1144"/>
      <c r="WWH171" s="1144"/>
      <c r="WWI171" s="1144"/>
      <c r="WWJ171" s="1144"/>
      <c r="WWK171" s="1144"/>
      <c r="WWL171" s="1144"/>
      <c r="WWM171" s="1144"/>
      <c r="WWN171" s="1144"/>
      <c r="WWO171" s="1144"/>
      <c r="WWP171" s="1144"/>
      <c r="WWQ171" s="1144"/>
      <c r="WWR171" s="1144"/>
      <c r="WWS171" s="1144"/>
      <c r="WWT171" s="1144"/>
      <c r="WWU171" s="1144"/>
      <c r="WWV171" s="1144"/>
      <c r="WWW171" s="1144"/>
      <c r="WWX171" s="1144"/>
      <c r="WWY171" s="1144"/>
      <c r="WWZ171" s="1144"/>
      <c r="WXA171" s="1144"/>
      <c r="WXB171" s="1144"/>
      <c r="WXC171" s="1144"/>
      <c r="WXD171" s="1144"/>
      <c r="WXE171" s="1144"/>
      <c r="WXF171" s="1144"/>
      <c r="WXG171" s="1144"/>
      <c r="WXH171" s="1144"/>
      <c r="WXI171" s="1144"/>
      <c r="WXJ171" s="1144"/>
      <c r="WXK171" s="1144"/>
      <c r="WXL171" s="1144"/>
      <c r="WXM171" s="1144"/>
      <c r="WXN171" s="1144"/>
      <c r="WXO171" s="1144"/>
      <c r="WXP171" s="1144"/>
      <c r="WXQ171" s="1144"/>
      <c r="WXR171" s="1144"/>
      <c r="WXS171" s="1144"/>
      <c r="WXT171" s="1144"/>
      <c r="WXU171" s="1144"/>
      <c r="WXV171" s="1144"/>
      <c r="WXW171" s="1144"/>
      <c r="WXX171" s="1144"/>
      <c r="WXY171" s="1144"/>
      <c r="WXZ171" s="1144"/>
      <c r="WYA171" s="1144"/>
      <c r="WYB171" s="1144"/>
      <c r="WYC171" s="1144"/>
      <c r="WYD171" s="1144"/>
      <c r="WYE171" s="1144"/>
      <c r="WYF171" s="1144"/>
      <c r="WYG171" s="1144"/>
      <c r="WYH171" s="1144"/>
      <c r="WYI171" s="1144"/>
      <c r="WYJ171" s="1144"/>
      <c r="WYK171" s="1144"/>
      <c r="WYL171" s="1144"/>
      <c r="WYM171" s="1144"/>
      <c r="WYN171" s="1144"/>
      <c r="WYO171" s="1144"/>
      <c r="WYP171" s="1144"/>
      <c r="WYQ171" s="1144"/>
      <c r="WYR171" s="1144"/>
      <c r="WYS171" s="1144"/>
      <c r="WYT171" s="1144"/>
      <c r="WYU171" s="1144"/>
      <c r="WYV171" s="1144"/>
      <c r="WYW171" s="1144"/>
      <c r="WYX171" s="1144"/>
      <c r="WYY171" s="1144"/>
      <c r="WYZ171" s="1144"/>
      <c r="WZA171" s="1144"/>
      <c r="WZB171" s="1144"/>
      <c r="WZC171" s="1144"/>
      <c r="WZD171" s="1144"/>
      <c r="WZE171" s="1144"/>
      <c r="WZF171" s="1144"/>
      <c r="WZG171" s="1144"/>
      <c r="WZH171" s="1144"/>
      <c r="WZI171" s="1144"/>
      <c r="WZJ171" s="1144"/>
      <c r="WZK171" s="1144"/>
      <c r="WZL171" s="1144"/>
      <c r="WZM171" s="1144"/>
      <c r="WZN171" s="1144"/>
      <c r="WZO171" s="1144"/>
      <c r="WZP171" s="1144"/>
      <c r="WZQ171" s="1144"/>
      <c r="WZR171" s="1144"/>
      <c r="WZS171" s="1144"/>
      <c r="WZT171" s="1144"/>
      <c r="WZU171" s="1144"/>
      <c r="WZV171" s="1144"/>
      <c r="WZW171" s="1144"/>
      <c r="WZX171" s="1144"/>
      <c r="WZY171" s="1144"/>
      <c r="WZZ171" s="1144"/>
      <c r="XAA171" s="1144"/>
      <c r="XAB171" s="1144"/>
      <c r="XAC171" s="1144"/>
      <c r="XAD171" s="1144"/>
      <c r="XAE171" s="1144"/>
      <c r="XAF171" s="1144"/>
      <c r="XAG171" s="1144"/>
      <c r="XAH171" s="1144"/>
      <c r="XAI171" s="1144"/>
      <c r="XAJ171" s="1144"/>
      <c r="XAK171" s="1144"/>
      <c r="XAL171" s="1144"/>
      <c r="XAM171" s="1144"/>
      <c r="XAN171" s="1144"/>
      <c r="XAO171" s="1144"/>
      <c r="XAP171" s="1144"/>
      <c r="XAQ171" s="1144"/>
      <c r="XAR171" s="1144"/>
      <c r="XAS171" s="1144"/>
      <c r="XAT171" s="1144"/>
      <c r="XAU171" s="1144"/>
      <c r="XAV171" s="1144"/>
      <c r="XAW171" s="1144"/>
      <c r="XAX171" s="1144"/>
      <c r="XAY171" s="1144"/>
      <c r="XAZ171" s="1144"/>
      <c r="XBA171" s="1144"/>
      <c r="XBB171" s="1144"/>
      <c r="XBC171" s="1144"/>
      <c r="XBD171" s="1144"/>
      <c r="XBE171" s="1144"/>
      <c r="XBF171" s="1144"/>
      <c r="XBG171" s="1144"/>
      <c r="XBH171" s="1144"/>
      <c r="XBI171" s="1144"/>
      <c r="XBJ171" s="1144"/>
      <c r="XBK171" s="1144"/>
      <c r="XBL171" s="1144"/>
      <c r="XBM171" s="1144"/>
      <c r="XBN171" s="1144"/>
      <c r="XBO171" s="1144"/>
      <c r="XBP171" s="1144"/>
      <c r="XBQ171" s="1144"/>
      <c r="XBR171" s="1144"/>
      <c r="XBS171" s="1144"/>
      <c r="XBT171" s="1144"/>
      <c r="XBU171" s="1144"/>
      <c r="XBV171" s="1144"/>
      <c r="XBW171" s="1144"/>
      <c r="XBX171" s="1144"/>
      <c r="XBY171" s="1144"/>
      <c r="XBZ171" s="1144"/>
      <c r="XCA171" s="1144"/>
      <c r="XCB171" s="1144"/>
      <c r="XCC171" s="1144"/>
      <c r="XCD171" s="1144"/>
      <c r="XCE171" s="1144"/>
      <c r="XCF171" s="1144"/>
      <c r="XCG171" s="1144"/>
      <c r="XCH171" s="1144"/>
      <c r="XCI171" s="1144"/>
      <c r="XCJ171" s="1144"/>
      <c r="XCK171" s="1144"/>
      <c r="XCL171" s="1144"/>
      <c r="XCM171" s="1144"/>
      <c r="XCN171" s="1144"/>
      <c r="XCO171" s="1144"/>
      <c r="XCP171" s="1144"/>
      <c r="XCQ171" s="1144"/>
      <c r="XCR171" s="1144"/>
      <c r="XCS171" s="1144"/>
      <c r="XCT171" s="1144"/>
      <c r="XCU171" s="1144"/>
      <c r="XCV171" s="1144"/>
      <c r="XCW171" s="1144"/>
      <c r="XCX171" s="1144"/>
      <c r="XCY171" s="1144"/>
      <c r="XCZ171" s="1144"/>
      <c r="XDA171" s="1144"/>
      <c r="XDB171" s="1144"/>
      <c r="XDC171" s="1144"/>
      <c r="XDD171" s="1144"/>
      <c r="XDE171" s="1144"/>
      <c r="XDF171" s="1144"/>
      <c r="XDG171" s="1144"/>
      <c r="XDH171" s="1144"/>
      <c r="XDI171" s="1144"/>
      <c r="XDJ171" s="1144"/>
      <c r="XDK171" s="1144"/>
      <c r="XDL171" s="1144"/>
      <c r="XDM171" s="1144"/>
      <c r="XDN171" s="1144"/>
      <c r="XDO171" s="1144"/>
      <c r="XDP171" s="1144"/>
      <c r="XDQ171" s="1144"/>
      <c r="XDR171" s="1144"/>
      <c r="XDS171" s="1144"/>
      <c r="XDT171" s="1144"/>
      <c r="XDU171" s="1144"/>
      <c r="XDV171" s="1144"/>
      <c r="XDW171" s="1144"/>
      <c r="XDX171" s="1144"/>
      <c r="XDY171" s="1144"/>
      <c r="XDZ171" s="1144"/>
      <c r="XEA171" s="1144"/>
      <c r="XEB171" s="1144"/>
      <c r="XEC171" s="1144"/>
      <c r="XED171" s="1144"/>
      <c r="XEE171" s="1144"/>
      <c r="XEF171" s="1144"/>
      <c r="XEG171" s="1144"/>
      <c r="XEH171" s="1144"/>
      <c r="XEI171" s="1144"/>
      <c r="XEJ171" s="1144"/>
      <c r="XEK171" s="1144"/>
      <c r="XEL171" s="1144"/>
      <c r="XEM171" s="1144"/>
      <c r="XEN171" s="1144"/>
      <c r="XEO171" s="1144"/>
      <c r="XEP171" s="1144"/>
      <c r="XEQ171" s="1144"/>
      <c r="XER171" s="1144"/>
      <c r="XES171" s="1144"/>
      <c r="XET171" s="1144"/>
      <c r="XEU171" s="1144"/>
      <c r="XEV171" s="1144"/>
      <c r="XEW171" s="1144"/>
      <c r="XEX171" s="1144"/>
      <c r="XEY171" s="1144"/>
      <c r="XEZ171" s="1144"/>
      <c r="XFA171" s="1144"/>
      <c r="XFB171" s="1144"/>
      <c r="XFC171" s="1144"/>
      <c r="XFD171" s="1144"/>
    </row>
    <row r="172" spans="1:16384" s="731" customFormat="1" ht="15" customHeight="1">
      <c r="B172" s="732"/>
      <c r="C172" s="732"/>
      <c r="D172" s="732"/>
      <c r="E172" s="732"/>
      <c r="F172" s="732"/>
      <c r="G172" s="732"/>
      <c r="H172" s="732"/>
      <c r="I172" s="732"/>
    </row>
    <row r="173" spans="1:16384" s="731" customFormat="1">
      <c r="B173" s="1144" t="s">
        <v>1173</v>
      </c>
      <c r="C173" s="1144"/>
      <c r="D173" s="1144"/>
      <c r="E173" s="1144"/>
      <c r="F173" s="1144"/>
      <c r="G173" s="1144"/>
      <c r="H173" s="1144"/>
      <c r="I173" s="1144"/>
    </row>
    <row r="174" spans="1:16384" s="731" customFormat="1" ht="15.75" customHeight="1" thickBot="1">
      <c r="B174" s="733"/>
      <c r="C174" s="733"/>
      <c r="D174" s="733"/>
      <c r="E174" s="734"/>
      <c r="F174" s="734"/>
      <c r="G174" s="734"/>
      <c r="H174" s="733"/>
      <c r="I174" s="733"/>
    </row>
    <row r="175" spans="1:16384" s="731" customFormat="1" ht="15.75" thickBot="1">
      <c r="B175" s="1186" t="s">
        <v>986</v>
      </c>
      <c r="C175" s="1187"/>
      <c r="D175" s="1187"/>
      <c r="E175" s="1187"/>
      <c r="F175" s="1188"/>
      <c r="G175" s="1189" t="s">
        <v>1455</v>
      </c>
      <c r="H175" s="1189"/>
      <c r="I175" s="1190"/>
    </row>
    <row r="176" spans="1:16384" s="731" customFormat="1">
      <c r="B176" s="1191" t="s">
        <v>790</v>
      </c>
      <c r="C176" s="1191" t="s">
        <v>739</v>
      </c>
      <c r="D176" s="1191" t="s">
        <v>740</v>
      </c>
      <c r="E176" s="1191" t="s">
        <v>636</v>
      </c>
      <c r="F176" s="1191" t="s">
        <v>746</v>
      </c>
      <c r="G176" s="1191" t="s">
        <v>229</v>
      </c>
      <c r="H176" s="1194" t="s">
        <v>319</v>
      </c>
      <c r="I176" s="1197" t="s">
        <v>320</v>
      </c>
    </row>
    <row r="177" spans="2:9" s="731" customFormat="1">
      <c r="B177" s="1192"/>
      <c r="C177" s="1192"/>
      <c r="D177" s="1192"/>
      <c r="E177" s="1192"/>
      <c r="F177" s="1192"/>
      <c r="G177" s="1192"/>
      <c r="H177" s="1195"/>
      <c r="I177" s="1198"/>
    </row>
    <row r="178" spans="2:9" s="731" customFormat="1" ht="15.75" thickBot="1">
      <c r="B178" s="1193"/>
      <c r="C178" s="1193"/>
      <c r="D178" s="1193"/>
      <c r="E178" s="1193"/>
      <c r="F178" s="1193"/>
      <c r="G178" s="1193"/>
      <c r="H178" s="1196"/>
      <c r="I178" s="1199"/>
    </row>
    <row r="179" spans="2:9" s="731" customFormat="1">
      <c r="B179" s="750" t="s">
        <v>1013</v>
      </c>
      <c r="C179" s="751"/>
      <c r="D179" s="751"/>
      <c r="E179" s="751"/>
      <c r="F179" s="751"/>
      <c r="G179" s="751"/>
      <c r="H179" s="751"/>
      <c r="I179" s="752"/>
    </row>
    <row r="180" spans="2:9" s="731" customFormat="1">
      <c r="B180" s="746" t="s">
        <v>1473</v>
      </c>
      <c r="C180" s="753" t="s">
        <v>744</v>
      </c>
      <c r="D180" s="754">
        <v>1</v>
      </c>
      <c r="E180" s="754">
        <v>60764830</v>
      </c>
      <c r="F180" s="754">
        <f>+E180</f>
        <v>60764830</v>
      </c>
      <c r="G180" s="755"/>
      <c r="H180" s="755"/>
      <c r="I180" s="756"/>
    </row>
    <row r="181" spans="2:9" s="731" customFormat="1">
      <c r="B181" s="746" t="s">
        <v>1401</v>
      </c>
      <c r="C181" s="753" t="s">
        <v>744</v>
      </c>
      <c r="D181" s="754">
        <v>1</v>
      </c>
      <c r="E181" s="754">
        <v>36082789</v>
      </c>
      <c r="F181" s="754">
        <f t="shared" ref="F181:F186" si="12">+E181</f>
        <v>36082789</v>
      </c>
      <c r="G181" s="755"/>
      <c r="H181" s="755"/>
      <c r="I181" s="756"/>
    </row>
    <row r="182" spans="2:9" s="731" customFormat="1">
      <c r="B182" s="746" t="s">
        <v>1402</v>
      </c>
      <c r="C182" s="753" t="s">
        <v>744</v>
      </c>
      <c r="D182" s="754">
        <v>1</v>
      </c>
      <c r="E182" s="754">
        <v>3282712</v>
      </c>
      <c r="F182" s="754">
        <f t="shared" si="12"/>
        <v>3282712</v>
      </c>
      <c r="G182" s="755"/>
      <c r="H182" s="755"/>
      <c r="I182" s="756"/>
    </row>
    <row r="183" spans="2:9" s="731" customFormat="1">
      <c r="B183" s="746" t="s">
        <v>1403</v>
      </c>
      <c r="C183" s="753" t="s">
        <v>744</v>
      </c>
      <c r="D183" s="754">
        <v>1</v>
      </c>
      <c r="E183" s="754">
        <v>69749098</v>
      </c>
      <c r="F183" s="754">
        <f t="shared" si="12"/>
        <v>69749098</v>
      </c>
      <c r="G183" s="755"/>
      <c r="H183" s="755"/>
      <c r="I183" s="756"/>
    </row>
    <row r="184" spans="2:9" s="731" customFormat="1">
      <c r="B184" s="746" t="s">
        <v>1474</v>
      </c>
      <c r="C184" s="753" t="s">
        <v>744</v>
      </c>
      <c r="D184" s="754">
        <v>1</v>
      </c>
      <c r="E184" s="754">
        <v>6953769</v>
      </c>
      <c r="F184" s="754">
        <f t="shared" si="12"/>
        <v>6953769</v>
      </c>
      <c r="G184" s="755"/>
      <c r="H184" s="755"/>
      <c r="I184" s="756"/>
    </row>
    <row r="185" spans="2:9" s="731" customFormat="1">
      <c r="B185" s="746" t="s">
        <v>1475</v>
      </c>
      <c r="C185" s="753" t="s">
        <v>744</v>
      </c>
      <c r="D185" s="754">
        <v>1</v>
      </c>
      <c r="E185" s="754">
        <v>199736683</v>
      </c>
      <c r="F185" s="754">
        <f t="shared" si="12"/>
        <v>199736683</v>
      </c>
      <c r="G185" s="755"/>
      <c r="H185" s="755"/>
      <c r="I185" s="756"/>
    </row>
    <row r="186" spans="2:9" s="731" customFormat="1">
      <c r="B186" s="746" t="s">
        <v>1477</v>
      </c>
      <c r="C186" s="753"/>
      <c r="D186" s="754"/>
      <c r="E186" s="754">
        <v>35866718</v>
      </c>
      <c r="F186" s="754">
        <f t="shared" si="12"/>
        <v>35866718</v>
      </c>
      <c r="G186" s="755"/>
      <c r="H186" s="755"/>
      <c r="I186" s="756"/>
    </row>
    <row r="187" spans="2:9" s="732" customFormat="1">
      <c r="B187" s="757" t="s">
        <v>1478</v>
      </c>
      <c r="C187" s="758"/>
      <c r="D187" s="759"/>
      <c r="E187" s="770">
        <f>SUM(E180:E186)</f>
        <v>412436599</v>
      </c>
      <c r="F187" s="759">
        <f>SUM(F180:F186)</f>
        <v>412436599</v>
      </c>
      <c r="G187" s="842"/>
      <c r="H187" s="842"/>
      <c r="I187" s="843"/>
    </row>
    <row r="188" spans="2:9" s="731" customFormat="1">
      <c r="B188" s="757" t="s">
        <v>741</v>
      </c>
      <c r="C188" s="758"/>
      <c r="D188" s="758"/>
      <c r="E188" s="924">
        <f>+E187</f>
        <v>412436599</v>
      </c>
      <c r="F188" s="680">
        <f>+F187</f>
        <v>412436599</v>
      </c>
      <c r="G188" s="758"/>
      <c r="H188" s="758"/>
      <c r="I188" s="760"/>
    </row>
    <row r="189" spans="2:9" s="731" customFormat="1">
      <c r="B189" s="761" t="s">
        <v>742</v>
      </c>
      <c r="C189" s="758"/>
      <c r="D189" s="758"/>
      <c r="E189" s="840">
        <v>0</v>
      </c>
      <c r="F189" s="841">
        <v>0</v>
      </c>
      <c r="G189" s="758"/>
      <c r="H189" s="758"/>
      <c r="I189" s="760"/>
    </row>
    <row r="190" spans="2:9" s="731" customFormat="1">
      <c r="B190" s="745" t="s">
        <v>1405</v>
      </c>
      <c r="C190" s="753" t="s">
        <v>1406</v>
      </c>
      <c r="D190" s="878">
        <v>1</v>
      </c>
      <c r="E190" s="959">
        <v>0</v>
      </c>
      <c r="F190" s="960">
        <f t="shared" ref="F190:F191" si="13">+E190</f>
        <v>0</v>
      </c>
      <c r="G190" s="758"/>
      <c r="H190" s="758"/>
      <c r="I190" s="760"/>
    </row>
    <row r="191" spans="2:9" s="731" customFormat="1">
      <c r="B191" s="745" t="s">
        <v>1404</v>
      </c>
      <c r="C191" s="753" t="s">
        <v>1406</v>
      </c>
      <c r="D191" s="878">
        <v>1</v>
      </c>
      <c r="E191" s="959">
        <v>0</v>
      </c>
      <c r="F191" s="960">
        <f t="shared" si="13"/>
        <v>0</v>
      </c>
      <c r="G191" s="758"/>
      <c r="H191" s="758"/>
      <c r="I191" s="760"/>
    </row>
    <row r="192" spans="2:9" s="731" customFormat="1">
      <c r="B192" s="757" t="s">
        <v>1407</v>
      </c>
      <c r="C192" s="758"/>
      <c r="D192" s="758"/>
      <c r="E192" s="961">
        <f>+E190+E191</f>
        <v>0</v>
      </c>
      <c r="F192" s="962">
        <f>+F190+F191</f>
        <v>0</v>
      </c>
      <c r="G192" s="758"/>
      <c r="H192" s="758"/>
      <c r="I192" s="760"/>
    </row>
    <row r="193" spans="2:14" s="731" customFormat="1">
      <c r="B193" s="757" t="s">
        <v>741</v>
      </c>
      <c r="C193" s="758"/>
      <c r="D193" s="758"/>
      <c r="E193" s="961">
        <f>+E192</f>
        <v>0</v>
      </c>
      <c r="F193" s="962">
        <f>+F192</f>
        <v>0</v>
      </c>
      <c r="G193" s="758"/>
      <c r="H193" s="758"/>
      <c r="I193" s="760"/>
    </row>
    <row r="194" spans="2:14" s="731" customFormat="1">
      <c r="B194" s="761" t="s">
        <v>742</v>
      </c>
      <c r="C194" s="758"/>
      <c r="D194" s="758"/>
      <c r="E194" s="840">
        <v>0</v>
      </c>
      <c r="F194" s="841">
        <v>0</v>
      </c>
      <c r="G194" s="758"/>
      <c r="H194" s="758"/>
      <c r="I194" s="760"/>
    </row>
    <row r="195" spans="2:14" s="731" customFormat="1">
      <c r="B195" s="757" t="s">
        <v>321</v>
      </c>
      <c r="C195" s="753"/>
      <c r="D195" s="753"/>
      <c r="E195" s="926"/>
      <c r="F195" s="754"/>
      <c r="G195" s="753"/>
      <c r="H195" s="753"/>
      <c r="I195" s="762"/>
    </row>
    <row r="196" spans="2:14" s="731" customFormat="1">
      <c r="B196" s="745" t="s">
        <v>743</v>
      </c>
      <c r="C196" s="753" t="s">
        <v>1182</v>
      </c>
      <c r="D196" s="754">
        <v>1</v>
      </c>
      <c r="E196" s="925">
        <v>1560000000</v>
      </c>
      <c r="F196" s="754">
        <f>+E196</f>
        <v>1560000000</v>
      </c>
      <c r="G196" s="754"/>
      <c r="H196" s="754"/>
      <c r="I196" s="763"/>
    </row>
    <row r="197" spans="2:14" s="731" customFormat="1">
      <c r="B197" s="757" t="s">
        <v>1181</v>
      </c>
      <c r="C197" s="758"/>
      <c r="D197" s="758"/>
      <c r="E197" s="770">
        <f>SUM(E196)</f>
        <v>1560000000</v>
      </c>
      <c r="F197" s="759">
        <f>SUM(F196)</f>
        <v>1560000000</v>
      </c>
      <c r="G197" s="759">
        <v>27600000000</v>
      </c>
      <c r="H197" s="759"/>
      <c r="I197" s="764"/>
    </row>
    <row r="198" spans="2:14" s="767" customFormat="1">
      <c r="B198" s="768" t="s">
        <v>742</v>
      </c>
      <c r="C198" s="769"/>
      <c r="D198" s="769"/>
      <c r="E198" s="770">
        <v>1003000000</v>
      </c>
      <c r="F198" s="770">
        <v>1003000000</v>
      </c>
      <c r="G198" s="770">
        <v>27600000000</v>
      </c>
      <c r="H198" s="770"/>
      <c r="I198" s="771"/>
      <c r="J198" s="731"/>
      <c r="K198" s="731"/>
      <c r="L198" s="731"/>
      <c r="M198" s="731"/>
      <c r="N198" s="731"/>
    </row>
    <row r="199" spans="2:14" s="731" customFormat="1">
      <c r="B199" s="757" t="s">
        <v>1196</v>
      </c>
      <c r="C199" s="758"/>
      <c r="D199" s="758"/>
      <c r="E199" s="840">
        <v>0</v>
      </c>
      <c r="F199" s="841">
        <v>0</v>
      </c>
      <c r="G199" s="759"/>
      <c r="H199" s="759"/>
      <c r="I199" s="764"/>
    </row>
    <row r="200" spans="2:14" s="767" customFormat="1">
      <c r="B200" s="768" t="s">
        <v>742</v>
      </c>
      <c r="C200" s="769"/>
      <c r="D200" s="769"/>
      <c r="E200" s="770">
        <v>1324014109</v>
      </c>
      <c r="F200" s="770">
        <v>1324014109</v>
      </c>
      <c r="G200" s="769"/>
      <c r="H200" s="769"/>
      <c r="I200" s="772"/>
      <c r="J200" s="731"/>
      <c r="K200" s="731"/>
      <c r="L200" s="731"/>
      <c r="M200" s="731"/>
      <c r="N200" s="731"/>
    </row>
    <row r="201" spans="2:14" s="958" customFormat="1">
      <c r="B201" s="963" t="s">
        <v>1476</v>
      </c>
      <c r="C201" s="769"/>
      <c r="D201" s="769"/>
      <c r="E201" s="925">
        <v>2372891</v>
      </c>
      <c r="F201" s="754">
        <f>+E201</f>
        <v>2372891</v>
      </c>
      <c r="G201" s="769"/>
      <c r="H201" s="769"/>
      <c r="I201" s="772"/>
      <c r="J201" s="732"/>
      <c r="K201" s="732"/>
      <c r="L201" s="732"/>
      <c r="M201" s="732"/>
      <c r="N201" s="732"/>
    </row>
    <row r="202" spans="2:14" s="731" customFormat="1">
      <c r="B202" s="757" t="s">
        <v>1197</v>
      </c>
      <c r="C202" s="758"/>
      <c r="D202" s="758"/>
      <c r="E202" s="770">
        <f>+E201</f>
        <v>2372891</v>
      </c>
      <c r="F202" s="770">
        <f>+F201</f>
        <v>2372891</v>
      </c>
      <c r="G202" s="758"/>
      <c r="H202" s="758"/>
      <c r="I202" s="760"/>
    </row>
    <row r="203" spans="2:14" s="731" customFormat="1">
      <c r="B203" s="761" t="s">
        <v>742</v>
      </c>
      <c r="C203" s="758"/>
      <c r="D203" s="758"/>
      <c r="E203" s="770">
        <v>2993614268</v>
      </c>
      <c r="F203" s="759">
        <v>2993614268</v>
      </c>
      <c r="G203" s="758"/>
      <c r="H203" s="758"/>
      <c r="I203" s="760"/>
    </row>
    <row r="204" spans="2:14" s="731" customFormat="1">
      <c r="B204" s="746" t="s">
        <v>940</v>
      </c>
      <c r="C204" s="753" t="s">
        <v>744</v>
      </c>
      <c r="D204" s="754">
        <v>1</v>
      </c>
      <c r="E204" s="925">
        <v>420346908</v>
      </c>
      <c r="F204" s="754">
        <f>+E204</f>
        <v>420346908</v>
      </c>
      <c r="G204" s="755"/>
      <c r="H204" s="755"/>
      <c r="I204" s="756"/>
    </row>
    <row r="205" spans="2:14" s="731" customFormat="1">
      <c r="B205" s="746" t="s">
        <v>941</v>
      </c>
      <c r="C205" s="753" t="s">
        <v>744</v>
      </c>
      <c r="D205" s="754">
        <v>1</v>
      </c>
      <c r="E205" s="925">
        <v>356642730</v>
      </c>
      <c r="F205" s="754">
        <f>+E205</f>
        <v>356642730</v>
      </c>
      <c r="G205" s="755"/>
      <c r="H205" s="755"/>
      <c r="I205" s="756"/>
    </row>
    <row r="206" spans="2:14" s="731" customFormat="1">
      <c r="B206" s="757" t="s">
        <v>1014</v>
      </c>
      <c r="C206" s="758"/>
      <c r="D206" s="758"/>
      <c r="E206" s="770">
        <f>SUM(E204:E205)</f>
        <v>776989638</v>
      </c>
      <c r="F206" s="759">
        <f>SUM(F204:F205)</f>
        <v>776989638</v>
      </c>
      <c r="G206" s="759"/>
      <c r="H206" s="759"/>
      <c r="I206" s="764"/>
    </row>
    <row r="207" spans="2:14" s="731" customFormat="1">
      <c r="B207" s="761" t="s">
        <v>742</v>
      </c>
      <c r="C207" s="758"/>
      <c r="D207" s="758"/>
      <c r="E207" s="770">
        <v>873119488</v>
      </c>
      <c r="F207" s="759">
        <v>873119488</v>
      </c>
      <c r="G207" s="758"/>
      <c r="H207" s="758"/>
      <c r="I207" s="760"/>
    </row>
    <row r="208" spans="2:14" s="731" customFormat="1">
      <c r="B208" s="757" t="s">
        <v>1153</v>
      </c>
      <c r="C208" s="758"/>
      <c r="D208" s="758"/>
      <c r="E208" s="840">
        <v>0</v>
      </c>
      <c r="F208" s="841">
        <v>0</v>
      </c>
      <c r="G208" s="759"/>
      <c r="H208" s="759"/>
      <c r="I208" s="764"/>
    </row>
    <row r="209" spans="2:16" s="731" customFormat="1">
      <c r="B209" s="761" t="s">
        <v>742</v>
      </c>
      <c r="C209" s="758"/>
      <c r="D209" s="758"/>
      <c r="E209" s="770">
        <v>2553402266</v>
      </c>
      <c r="F209" s="759">
        <v>2553402266</v>
      </c>
      <c r="G209" s="758"/>
      <c r="H209" s="758"/>
      <c r="I209" s="760"/>
    </row>
    <row r="210" spans="2:16" s="731" customFormat="1">
      <c r="B210" s="765" t="s">
        <v>1155</v>
      </c>
      <c r="C210" s="753" t="s">
        <v>745</v>
      </c>
      <c r="D210" s="754">
        <v>1</v>
      </c>
      <c r="E210" s="925">
        <v>86251924</v>
      </c>
      <c r="F210" s="754">
        <f t="shared" ref="F210" si="14">+E210</f>
        <v>86251924</v>
      </c>
      <c r="G210" s="758"/>
      <c r="H210" s="758"/>
      <c r="I210" s="760"/>
    </row>
    <row r="211" spans="2:16" s="731" customFormat="1">
      <c r="B211" s="757" t="s">
        <v>1181</v>
      </c>
      <c r="C211" s="758"/>
      <c r="D211" s="758"/>
      <c r="E211" s="770">
        <f>+E210</f>
        <v>86251924</v>
      </c>
      <c r="F211" s="759">
        <f>+F210</f>
        <v>86251924</v>
      </c>
      <c r="G211" s="759"/>
      <c r="H211" s="759"/>
      <c r="I211" s="764"/>
    </row>
    <row r="212" spans="2:16" s="731" customFormat="1">
      <c r="B212" s="761" t="s">
        <v>742</v>
      </c>
      <c r="C212" s="758"/>
      <c r="D212" s="758"/>
      <c r="E212" s="770">
        <v>96923089</v>
      </c>
      <c r="F212" s="770">
        <v>96923089</v>
      </c>
      <c r="G212" s="758"/>
      <c r="H212" s="758"/>
      <c r="I212" s="760"/>
    </row>
    <row r="213" spans="2:16" s="731" customFormat="1">
      <c r="B213" s="1076" t="s">
        <v>1174</v>
      </c>
      <c r="C213" s="1077"/>
      <c r="D213" s="1077"/>
      <c r="E213" s="1078">
        <f>+E197+E199+E202+E206+E208+E211+E188+E193</f>
        <v>2838051052</v>
      </c>
      <c r="F213" s="1078">
        <f>+F197+F199+F202+F206+F208+F211+F188+F193</f>
        <v>2838051052</v>
      </c>
      <c r="G213" s="1078">
        <f>+G197</f>
        <v>27600000000</v>
      </c>
      <c r="H213" s="1078"/>
      <c r="I213" s="1082"/>
    </row>
    <row r="214" spans="2:16" s="731" customFormat="1" ht="15.75" thickBot="1">
      <c r="B214" s="1079" t="s">
        <v>742</v>
      </c>
      <c r="C214" s="1080"/>
      <c r="D214" s="1080"/>
      <c r="E214" s="1081">
        <f>+E198+E200+E203+E207+E209+E212+E189+E194</f>
        <v>8844073220</v>
      </c>
      <c r="F214" s="1081">
        <f>+F198+F200+F203+F207+F209+F212+F189+F194</f>
        <v>8844073220</v>
      </c>
      <c r="G214" s="1081">
        <v>27600000000</v>
      </c>
      <c r="H214" s="1081"/>
      <c r="I214" s="1083"/>
      <c r="J214" s="735"/>
    </row>
    <row r="215" spans="2:16">
      <c r="E215" s="799"/>
    </row>
    <row r="216" spans="2:16" s="369" customFormat="1">
      <c r="B216" s="1201" t="s">
        <v>1035</v>
      </c>
      <c r="C216" s="1201"/>
      <c r="D216" s="1201"/>
      <c r="E216" s="1201"/>
      <c r="F216" s="1201"/>
      <c r="G216" s="1201"/>
      <c r="M216" s="370"/>
      <c r="N216" s="370"/>
      <c r="O216" s="370"/>
    </row>
    <row r="217" spans="2:16" s="369" customFormat="1">
      <c r="B217" s="1202" t="s">
        <v>326</v>
      </c>
      <c r="C217" s="1202"/>
      <c r="D217" s="1202"/>
      <c r="E217" s="1202"/>
      <c r="F217" s="1202"/>
      <c r="G217" s="380"/>
      <c r="M217" s="370"/>
      <c r="N217" s="370"/>
      <c r="O217" s="370"/>
    </row>
    <row r="218" spans="2:16" s="369" customFormat="1" ht="15.75" thickBot="1">
      <c r="M218" s="370"/>
      <c r="N218" s="370"/>
      <c r="O218" s="370"/>
    </row>
    <row r="219" spans="2:16" s="369" customFormat="1" ht="15" customHeight="1">
      <c r="B219" s="1055" t="s">
        <v>316</v>
      </c>
      <c r="C219" s="1056" t="s">
        <v>638</v>
      </c>
      <c r="D219" s="1056" t="s">
        <v>746</v>
      </c>
      <c r="E219" s="1056" t="s">
        <v>636</v>
      </c>
      <c r="F219" s="1059" t="s">
        <v>637</v>
      </c>
      <c r="J219" s="736"/>
      <c r="M219" s="370"/>
      <c r="N219" s="370"/>
      <c r="O219" s="370"/>
    </row>
    <row r="220" spans="2:16" s="369" customFormat="1">
      <c r="B220" s="1057"/>
      <c r="C220" s="1058"/>
      <c r="D220" s="1058"/>
      <c r="E220" s="1058"/>
      <c r="F220" s="1060"/>
      <c r="M220" s="370"/>
      <c r="N220" s="370"/>
      <c r="O220" s="370"/>
    </row>
    <row r="221" spans="2:16" s="369" customFormat="1" ht="30" customHeight="1">
      <c r="B221" s="737" t="s">
        <v>322</v>
      </c>
      <c r="C221" s="738"/>
      <c r="D221" s="738"/>
      <c r="E221" s="738"/>
      <c r="F221" s="739"/>
      <c r="M221" s="370"/>
      <c r="N221" s="370"/>
      <c r="O221" s="370"/>
    </row>
    <row r="222" spans="2:16" s="369" customFormat="1" ht="30" customHeight="1">
      <c r="B222" s="844" t="s">
        <v>1013</v>
      </c>
      <c r="C222" s="738"/>
      <c r="D222" s="738">
        <v>0</v>
      </c>
      <c r="E222" s="738">
        <v>0</v>
      </c>
      <c r="F222" s="739"/>
      <c r="M222" s="370"/>
      <c r="N222" s="370"/>
      <c r="O222" s="370"/>
      <c r="P222" s="741"/>
    </row>
    <row r="223" spans="2:16" s="369" customFormat="1" ht="30" customHeight="1">
      <c r="B223" s="773" t="s">
        <v>1473</v>
      </c>
      <c r="C223" s="738">
        <v>60764830</v>
      </c>
      <c r="D223" s="738">
        <f>+C223</f>
        <v>60764830</v>
      </c>
      <c r="E223" s="738">
        <f>+D223</f>
        <v>60764830</v>
      </c>
      <c r="F223" s="739"/>
      <c r="M223" s="370"/>
      <c r="N223" s="370"/>
      <c r="O223" s="370"/>
      <c r="P223" s="741"/>
    </row>
    <row r="224" spans="2:16" s="369" customFormat="1" ht="30" customHeight="1">
      <c r="B224" s="773" t="s">
        <v>1401</v>
      </c>
      <c r="C224" s="738">
        <v>36082789</v>
      </c>
      <c r="D224" s="738">
        <f t="shared" ref="D224:E229" si="15">+C224</f>
        <v>36082789</v>
      </c>
      <c r="E224" s="738">
        <f t="shared" si="15"/>
        <v>36082789</v>
      </c>
      <c r="F224" s="739"/>
      <c r="M224" s="370"/>
      <c r="N224" s="370"/>
      <c r="O224" s="370"/>
      <c r="P224" s="741"/>
    </row>
    <row r="225" spans="2:16" s="369" customFormat="1" ht="30" customHeight="1">
      <c r="B225" s="773" t="s">
        <v>1402</v>
      </c>
      <c r="C225" s="738">
        <v>3282712</v>
      </c>
      <c r="D225" s="738">
        <f t="shared" si="15"/>
        <v>3282712</v>
      </c>
      <c r="E225" s="738">
        <f t="shared" si="15"/>
        <v>3282712</v>
      </c>
      <c r="F225" s="739"/>
      <c r="M225" s="370"/>
      <c r="N225" s="370"/>
      <c r="O225" s="370"/>
      <c r="P225" s="741"/>
    </row>
    <row r="226" spans="2:16" s="369" customFormat="1" ht="30" customHeight="1">
      <c r="B226" s="773" t="s">
        <v>1403</v>
      </c>
      <c r="C226" s="738">
        <v>69749098</v>
      </c>
      <c r="D226" s="738">
        <f t="shared" si="15"/>
        <v>69749098</v>
      </c>
      <c r="E226" s="738">
        <f t="shared" si="15"/>
        <v>69749098</v>
      </c>
      <c r="F226" s="739"/>
      <c r="M226" s="370"/>
      <c r="N226" s="370"/>
      <c r="O226" s="370"/>
      <c r="P226" s="741"/>
    </row>
    <row r="227" spans="2:16" s="369" customFormat="1" ht="30" customHeight="1">
      <c r="B227" s="773" t="s">
        <v>1474</v>
      </c>
      <c r="C227" s="738">
        <v>6953769</v>
      </c>
      <c r="D227" s="738">
        <f t="shared" si="15"/>
        <v>6953769</v>
      </c>
      <c r="E227" s="738">
        <f t="shared" si="15"/>
        <v>6953769</v>
      </c>
      <c r="F227" s="739"/>
      <c r="M227" s="370"/>
      <c r="N227" s="370"/>
      <c r="O227" s="370"/>
      <c r="P227" s="741"/>
    </row>
    <row r="228" spans="2:16" s="369" customFormat="1" ht="30" customHeight="1">
      <c r="B228" s="773" t="s">
        <v>1475</v>
      </c>
      <c r="C228" s="738">
        <v>199736683</v>
      </c>
      <c r="D228" s="738">
        <f t="shared" si="15"/>
        <v>199736683</v>
      </c>
      <c r="E228" s="738">
        <f t="shared" si="15"/>
        <v>199736683</v>
      </c>
      <c r="F228" s="739"/>
      <c r="M228" s="370"/>
      <c r="N228" s="370"/>
      <c r="O228" s="370"/>
      <c r="P228" s="741"/>
    </row>
    <row r="229" spans="2:16" s="369" customFormat="1" ht="30" customHeight="1">
      <c r="B229" s="773" t="s">
        <v>1477</v>
      </c>
      <c r="C229" s="738">
        <v>35866718</v>
      </c>
      <c r="D229" s="738">
        <f t="shared" si="15"/>
        <v>35866718</v>
      </c>
      <c r="E229" s="738">
        <f t="shared" si="15"/>
        <v>35866718</v>
      </c>
      <c r="F229" s="739"/>
      <c r="M229" s="370"/>
      <c r="N229" s="370"/>
      <c r="O229" s="370"/>
      <c r="P229" s="741"/>
    </row>
    <row r="230" spans="2:16" s="369" customFormat="1" ht="30" customHeight="1">
      <c r="B230" s="844" t="s">
        <v>338</v>
      </c>
      <c r="C230" s="742">
        <f>SUM(C223:C229)</f>
        <v>412436599</v>
      </c>
      <c r="D230" s="742">
        <f>SUM(D223:D229)</f>
        <v>412436599</v>
      </c>
      <c r="E230" s="742">
        <f>SUM(E223:E229)</f>
        <v>412436599</v>
      </c>
      <c r="F230" s="739"/>
      <c r="M230" s="370"/>
      <c r="N230" s="370"/>
      <c r="O230" s="370"/>
      <c r="P230" s="741"/>
    </row>
    <row r="231" spans="2:16" s="369" customFormat="1" ht="24.75" customHeight="1">
      <c r="B231" s="737" t="s">
        <v>747</v>
      </c>
      <c r="C231" s="742">
        <f>SUM(C230)</f>
        <v>412436599</v>
      </c>
      <c r="D231" s="742">
        <f>SUM(D230)</f>
        <v>412436599</v>
      </c>
      <c r="E231" s="742">
        <f>SUM(E230)</f>
        <v>412436599</v>
      </c>
      <c r="F231" s="743"/>
      <c r="M231" s="370"/>
      <c r="N231" s="370"/>
      <c r="O231" s="370"/>
    </row>
    <row r="232" spans="2:16" s="369" customFormat="1" ht="30" customHeight="1">
      <c r="B232" s="737" t="s">
        <v>748</v>
      </c>
      <c r="C232" s="742">
        <v>0</v>
      </c>
      <c r="D232" s="742">
        <v>0</v>
      </c>
      <c r="E232" s="742">
        <v>0</v>
      </c>
      <c r="F232" s="744"/>
      <c r="M232" s="370"/>
      <c r="N232" s="370"/>
      <c r="O232" s="370"/>
    </row>
    <row r="233" spans="2:16" s="369" customFormat="1" ht="30" customHeight="1">
      <c r="B233" s="737" t="s">
        <v>323</v>
      </c>
      <c r="C233" s="738"/>
      <c r="D233" s="738"/>
      <c r="E233" s="738"/>
      <c r="F233" s="739"/>
      <c r="M233" s="370"/>
      <c r="N233" s="370"/>
      <c r="O233" s="370"/>
    </row>
    <row r="234" spans="2:16" s="369" customFormat="1" ht="24.95" customHeight="1">
      <c r="B234" s="737" t="s">
        <v>948</v>
      </c>
      <c r="C234" s="738"/>
      <c r="D234" s="738"/>
      <c r="E234" s="738"/>
      <c r="F234" s="739"/>
      <c r="M234" s="370"/>
      <c r="N234" s="370"/>
      <c r="O234" s="370"/>
    </row>
    <row r="235" spans="2:16" s="369" customFormat="1" ht="24.95" customHeight="1">
      <c r="B235" s="740" t="s">
        <v>321</v>
      </c>
      <c r="C235" s="738">
        <f>+E196</f>
        <v>1560000000</v>
      </c>
      <c r="D235" s="738">
        <f>+C235</f>
        <v>1560000000</v>
      </c>
      <c r="E235" s="738">
        <f>+D235</f>
        <v>1560000000</v>
      </c>
      <c r="F235" s="739"/>
      <c r="M235" s="370"/>
      <c r="N235" s="370"/>
      <c r="O235" s="370"/>
      <c r="P235" s="741"/>
    </row>
    <row r="236" spans="2:16" s="369" customFormat="1" ht="24.95" customHeight="1">
      <c r="B236" s="737" t="s">
        <v>1015</v>
      </c>
      <c r="C236" s="775">
        <f>SUM(C235)</f>
        <v>1560000000</v>
      </c>
      <c r="D236" s="742">
        <f>SUM(D235)</f>
        <v>1560000000</v>
      </c>
      <c r="E236" s="742">
        <f t="shared" ref="E236" si="16">SUM(E235)</f>
        <v>1560000000</v>
      </c>
      <c r="F236" s="743"/>
      <c r="M236" s="370"/>
      <c r="N236" s="370"/>
      <c r="O236" s="370"/>
      <c r="P236" s="741"/>
    </row>
    <row r="237" spans="2:16" s="369" customFormat="1" ht="30.75" customHeight="1">
      <c r="B237" s="774" t="s">
        <v>949</v>
      </c>
      <c r="C237" s="738"/>
      <c r="D237" s="738"/>
      <c r="E237" s="738"/>
      <c r="F237" s="739"/>
      <c r="M237" s="370"/>
      <c r="N237" s="370"/>
      <c r="O237" s="370"/>
      <c r="P237" s="741"/>
    </row>
    <row r="238" spans="2:16" s="369" customFormat="1" ht="33.75" customHeight="1">
      <c r="B238" s="988" t="s">
        <v>940</v>
      </c>
      <c r="C238" s="754">
        <v>420346907.93000007</v>
      </c>
      <c r="D238" s="738">
        <f>+C238</f>
        <v>420346907.93000007</v>
      </c>
      <c r="E238" s="738">
        <f>+D238</f>
        <v>420346907.93000007</v>
      </c>
      <c r="F238" s="739"/>
      <c r="M238" s="370"/>
      <c r="N238" s="370"/>
      <c r="O238" s="370"/>
    </row>
    <row r="239" spans="2:16" s="369" customFormat="1" ht="36" customHeight="1">
      <c r="B239" s="988" t="s">
        <v>941</v>
      </c>
      <c r="C239" s="754">
        <v>356642730</v>
      </c>
      <c r="D239" s="738">
        <f t="shared" ref="D239" si="17">+C239</f>
        <v>356642730</v>
      </c>
      <c r="E239" s="738">
        <f t="shared" ref="E239" si="18">+C239</f>
        <v>356642730</v>
      </c>
      <c r="F239" s="739"/>
      <c r="M239" s="370"/>
      <c r="N239" s="370"/>
      <c r="O239" s="370"/>
    </row>
    <row r="240" spans="2:16" s="369" customFormat="1" ht="24.75" customHeight="1">
      <c r="B240" s="737" t="s">
        <v>247</v>
      </c>
      <c r="C240" s="775">
        <f>SUM(C238:C239)</f>
        <v>776989637.93000007</v>
      </c>
      <c r="D240" s="742">
        <f>SUM(D238:D239)</f>
        <v>776989637.93000007</v>
      </c>
      <c r="E240" s="742">
        <f>SUM(E238:E239)</f>
        <v>776989637.93000007</v>
      </c>
      <c r="F240" s="743"/>
      <c r="M240" s="370"/>
      <c r="N240" s="370"/>
      <c r="O240" s="370"/>
    </row>
    <row r="241" spans="2:17" s="369" customFormat="1" ht="24.75" customHeight="1">
      <c r="B241" s="740" t="s">
        <v>1155</v>
      </c>
      <c r="C241" s="738">
        <v>86251923.859999999</v>
      </c>
      <c r="D241" s="738">
        <f>+C241</f>
        <v>86251923.859999999</v>
      </c>
      <c r="E241" s="738">
        <f>+D241</f>
        <v>86251923.859999999</v>
      </c>
      <c r="F241" s="743"/>
      <c r="M241" s="370"/>
      <c r="N241" s="370"/>
      <c r="O241" s="370"/>
      <c r="P241" s="741"/>
    </row>
    <row r="242" spans="2:17" s="369" customFormat="1" ht="24.75" customHeight="1">
      <c r="B242" s="737" t="s">
        <v>247</v>
      </c>
      <c r="C242" s="775">
        <f>+C241</f>
        <v>86251923.859999999</v>
      </c>
      <c r="D242" s="742">
        <f>+D241</f>
        <v>86251923.859999999</v>
      </c>
      <c r="E242" s="742">
        <f>+E241</f>
        <v>86251923.859999999</v>
      </c>
      <c r="F242" s="743"/>
      <c r="M242" s="370"/>
      <c r="N242" s="370"/>
      <c r="O242" s="370"/>
      <c r="P242" s="741"/>
    </row>
    <row r="243" spans="2:17" s="369" customFormat="1" ht="24.75" customHeight="1">
      <c r="B243" s="740" t="s">
        <v>1476</v>
      </c>
      <c r="C243" s="964">
        <v>2372890.7719999999</v>
      </c>
      <c r="D243" s="738">
        <f>+C243</f>
        <v>2372890.7719999999</v>
      </c>
      <c r="E243" s="738">
        <f>+D243</f>
        <v>2372890.7719999999</v>
      </c>
      <c r="F243" s="743"/>
      <c r="M243" s="370"/>
      <c r="N243" s="370"/>
      <c r="O243" s="370"/>
      <c r="P243" s="741"/>
    </row>
    <row r="244" spans="2:17" s="369" customFormat="1" ht="24.75" customHeight="1">
      <c r="B244" s="737" t="s">
        <v>247</v>
      </c>
      <c r="C244" s="775">
        <f>+C243</f>
        <v>2372890.7719999999</v>
      </c>
      <c r="D244" s="742">
        <f>+D243</f>
        <v>2372890.7719999999</v>
      </c>
      <c r="E244" s="742">
        <f>+E243</f>
        <v>2372890.7719999999</v>
      </c>
      <c r="F244" s="743"/>
      <c r="M244" s="370"/>
      <c r="N244" s="370"/>
      <c r="O244" s="370"/>
      <c r="P244" s="741"/>
    </row>
    <row r="245" spans="2:17" s="369" customFormat="1" ht="24.75" customHeight="1">
      <c r="B245" s="1084" t="s">
        <v>1146</v>
      </c>
      <c r="C245" s="1085">
        <f>+C230+C236+C240+C242+C244</f>
        <v>2838051051.5620003</v>
      </c>
      <c r="D245" s="1085">
        <f>+D230+D236+D240+D242+D244</f>
        <v>2838051051.5620003</v>
      </c>
      <c r="E245" s="1085">
        <f>+E230+E236+E240+E242+E244</f>
        <v>2838051051.5620003</v>
      </c>
      <c r="F245" s="1086"/>
      <c r="M245" s="370"/>
      <c r="N245" s="370"/>
      <c r="O245" s="370"/>
    </row>
    <row r="246" spans="2:17" s="369" customFormat="1" ht="24.75" customHeight="1" thickBot="1">
      <c r="B246" s="1087" t="s">
        <v>749</v>
      </c>
      <c r="C246" s="1088">
        <f>+E214</f>
        <v>8844073220</v>
      </c>
      <c r="D246" s="1088">
        <f>+F214</f>
        <v>8844073220</v>
      </c>
      <c r="E246" s="1088">
        <v>8844073220</v>
      </c>
      <c r="F246" s="1089"/>
      <c r="M246" s="370"/>
      <c r="N246" s="370"/>
      <c r="O246" s="370"/>
    </row>
    <row r="247" spans="2:17" s="369" customFormat="1" ht="24.75" customHeight="1">
      <c r="C247" s="709">
        <f>+C245-E213</f>
        <v>-0.43799972534179688</v>
      </c>
      <c r="M247" s="370"/>
      <c r="N247" s="370"/>
      <c r="O247" s="370"/>
    </row>
    <row r="248" spans="2:17" s="369" customFormat="1" ht="24.95" customHeight="1">
      <c r="C248" s="709">
        <f>+C246-E214</f>
        <v>0</v>
      </c>
      <c r="M248" s="370"/>
      <c r="N248" s="370"/>
      <c r="O248" s="370"/>
      <c r="P248" s="380"/>
    </row>
    <row r="249" spans="2:17" s="380" customFormat="1" ht="24.95" customHeight="1" thickBot="1">
      <c r="B249" s="985" t="s">
        <v>871</v>
      </c>
      <c r="C249" s="985"/>
      <c r="D249" s="985"/>
      <c r="E249" s="985"/>
      <c r="H249" s="369"/>
      <c r="I249" s="369"/>
      <c r="P249" s="369"/>
      <c r="Q249" s="369"/>
    </row>
    <row r="250" spans="2:17" s="369" customFormat="1" ht="34.5" customHeight="1">
      <c r="B250" s="992" t="s">
        <v>861</v>
      </c>
      <c r="C250" s="989" t="s">
        <v>862</v>
      </c>
      <c r="D250" s="990" t="s">
        <v>863</v>
      </c>
      <c r="E250" s="991" t="s">
        <v>889</v>
      </c>
      <c r="M250" s="370"/>
      <c r="N250" s="370"/>
      <c r="O250" s="370"/>
    </row>
    <row r="251" spans="2:17" s="369" customFormat="1" ht="24.95" customHeight="1">
      <c r="B251" s="737" t="s">
        <v>747</v>
      </c>
      <c r="C251" s="656">
        <v>600000000</v>
      </c>
      <c r="D251" s="656">
        <v>774614401</v>
      </c>
      <c r="E251" s="747">
        <v>1560000000</v>
      </c>
      <c r="M251" s="370"/>
      <c r="N251" s="370"/>
      <c r="O251" s="370"/>
      <c r="P251" s="741"/>
    </row>
    <row r="252" spans="2:17" s="369" customFormat="1" ht="24.95" customHeight="1" thickBot="1">
      <c r="B252" s="1087" t="s">
        <v>748</v>
      </c>
      <c r="C252" s="1090">
        <v>200000000</v>
      </c>
      <c r="D252" s="1090">
        <v>774614401</v>
      </c>
      <c r="E252" s="1091">
        <v>1003000000</v>
      </c>
      <c r="F252" s="741"/>
      <c r="M252" s="370"/>
      <c r="N252" s="370"/>
      <c r="O252" s="370"/>
    </row>
    <row r="254" spans="2:17">
      <c r="B254" s="874" t="s">
        <v>1036</v>
      </c>
      <c r="C254" s="369"/>
      <c r="D254" s="369"/>
    </row>
    <row r="255" spans="2:17" ht="15.75" thickBot="1">
      <c r="B255" s="369"/>
      <c r="C255" s="369"/>
      <c r="D255" s="369"/>
    </row>
    <row r="256" spans="2:17" ht="15.75" thickBot="1">
      <c r="B256" s="1155" t="s">
        <v>673</v>
      </c>
      <c r="C256" s="1156"/>
      <c r="D256" s="1157"/>
    </row>
    <row r="257" spans="2:6" ht="20.100000000000001" customHeight="1" thickBot="1">
      <c r="B257" s="371" t="s">
        <v>750</v>
      </c>
      <c r="C257" s="372" t="s">
        <v>751</v>
      </c>
      <c r="D257" s="372" t="s">
        <v>752</v>
      </c>
    </row>
    <row r="258" spans="2:6" ht="20.100000000000001" customHeight="1" thickBot="1">
      <c r="B258" s="373" t="s">
        <v>1223</v>
      </c>
      <c r="C258" s="376">
        <v>12903098</v>
      </c>
      <c r="D258" s="933">
        <v>0</v>
      </c>
    </row>
    <row r="259" spans="2:6" ht="20.100000000000001" customHeight="1" thickBot="1">
      <c r="B259" s="373" t="s">
        <v>1224</v>
      </c>
      <c r="C259" s="376">
        <v>0</v>
      </c>
      <c r="D259" s="933">
        <v>0</v>
      </c>
    </row>
    <row r="260" spans="2:6" ht="20.100000000000001" customHeight="1" thickBot="1">
      <c r="B260" s="374" t="s">
        <v>754</v>
      </c>
      <c r="C260" s="779">
        <f>SUM(C258:C259)</f>
        <v>12903098</v>
      </c>
      <c r="D260" s="934">
        <v>0</v>
      </c>
    </row>
    <row r="261" spans="2:6" ht="20.100000000000001" customHeight="1" thickBot="1">
      <c r="B261" s="374" t="s">
        <v>753</v>
      </c>
      <c r="C261" s="779">
        <v>7849957</v>
      </c>
      <c r="D261" s="934">
        <v>0</v>
      </c>
    </row>
    <row r="262" spans="2:6" ht="15.75" thickBot="1">
      <c r="B262" s="369"/>
      <c r="C262" s="369"/>
      <c r="D262" s="369"/>
    </row>
    <row r="263" spans="2:6" ht="15.75" thickBot="1">
      <c r="B263" s="1155" t="s">
        <v>441</v>
      </c>
      <c r="C263" s="1156"/>
      <c r="D263" s="1157"/>
    </row>
    <row r="264" spans="2:6" ht="15.75" thickBot="1">
      <c r="B264" s="374" t="s">
        <v>750</v>
      </c>
      <c r="C264" s="375" t="s">
        <v>1175</v>
      </c>
      <c r="D264" s="375" t="s">
        <v>1105</v>
      </c>
    </row>
    <row r="265" spans="2:6" ht="15.75" thickBot="1">
      <c r="B265" s="373" t="s">
        <v>441</v>
      </c>
      <c r="C265" s="376">
        <v>0</v>
      </c>
      <c r="D265" s="376">
        <v>0</v>
      </c>
    </row>
    <row r="266" spans="2:6" ht="20.100000000000001" customHeight="1" thickBot="1">
      <c r="B266" s="373" t="s">
        <v>1220</v>
      </c>
      <c r="C266" s="376">
        <v>0</v>
      </c>
      <c r="D266" s="376">
        <v>8010309</v>
      </c>
      <c r="F266" s="377"/>
    </row>
    <row r="267" spans="2:6" ht="20.100000000000001" customHeight="1" thickBot="1">
      <c r="B267" s="373" t="s">
        <v>479</v>
      </c>
      <c r="C267" s="376">
        <v>332008</v>
      </c>
      <c r="D267" s="376">
        <v>2439851</v>
      </c>
      <c r="F267" s="377"/>
    </row>
    <row r="268" spans="2:6" ht="20.100000000000001" customHeight="1" thickBot="1">
      <c r="B268" s="373" t="s">
        <v>1110</v>
      </c>
      <c r="C268" s="376">
        <v>248712144</v>
      </c>
      <c r="D268" s="376">
        <v>0</v>
      </c>
      <c r="F268" s="377"/>
    </row>
    <row r="269" spans="2:6" ht="20.100000000000001" customHeight="1" thickBot="1">
      <c r="B269" s="373" t="s">
        <v>755</v>
      </c>
      <c r="C269" s="376">
        <v>4685599</v>
      </c>
      <c r="D269" s="376">
        <v>0</v>
      </c>
      <c r="F269" s="377"/>
    </row>
    <row r="270" spans="2:6" ht="20.100000000000001" customHeight="1" thickBot="1">
      <c r="B270" s="373" t="s">
        <v>1480</v>
      </c>
      <c r="C270" s="376">
        <v>41360000</v>
      </c>
      <c r="D270" s="376">
        <v>0</v>
      </c>
      <c r="F270" s="377"/>
    </row>
    <row r="271" spans="2:6" ht="20.100000000000001" customHeight="1" thickBot="1">
      <c r="B271" s="373" t="s">
        <v>867</v>
      </c>
      <c r="C271" s="378">
        <v>105126945</v>
      </c>
      <c r="D271" s="376">
        <v>377146104</v>
      </c>
      <c r="F271" s="377"/>
    </row>
    <row r="272" spans="2:6" ht="20.100000000000001" customHeight="1" thickBot="1">
      <c r="B272" s="373" t="s">
        <v>1184</v>
      </c>
      <c r="C272" s="378">
        <v>-105126945</v>
      </c>
      <c r="D272" s="376">
        <v>-341043793</v>
      </c>
      <c r="F272" s="377"/>
    </row>
    <row r="273" spans="2:7" ht="20.100000000000001" customHeight="1" thickBot="1">
      <c r="B273" s="374" t="s">
        <v>247</v>
      </c>
      <c r="C273" s="379">
        <f>SUM(C265:C272)</f>
        <v>295089751</v>
      </c>
      <c r="D273" s="379">
        <f>SUM(D265:D272)</f>
        <v>46552471</v>
      </c>
      <c r="E273" s="512"/>
    </row>
    <row r="274" spans="2:7" ht="15.75" thickBot="1">
      <c r="B274" s="380"/>
      <c r="C274" s="380"/>
      <c r="D274" s="380"/>
    </row>
    <row r="275" spans="2:7" ht="15.75" thickBot="1">
      <c r="B275" s="1155" t="s">
        <v>441</v>
      </c>
      <c r="C275" s="1156"/>
      <c r="D275" s="1157"/>
    </row>
    <row r="276" spans="2:7" ht="20.100000000000001" customHeight="1" thickBot="1">
      <c r="B276" s="374" t="s">
        <v>750</v>
      </c>
      <c r="C276" s="375" t="s">
        <v>1175</v>
      </c>
      <c r="D276" s="375" t="s">
        <v>1105</v>
      </c>
    </row>
    <row r="277" spans="2:7" ht="20.100000000000001" customHeight="1" thickBot="1">
      <c r="B277" s="373" t="s">
        <v>868</v>
      </c>
      <c r="C277" s="378">
        <v>139657122</v>
      </c>
      <c r="D277" s="376">
        <v>664423855</v>
      </c>
    </row>
    <row r="278" spans="2:7" ht="20.100000000000001" customHeight="1" thickBot="1">
      <c r="B278" s="373" t="s">
        <v>1185</v>
      </c>
      <c r="C278" s="378">
        <v>-139657122</v>
      </c>
      <c r="D278" s="376">
        <v>-645758569</v>
      </c>
    </row>
    <row r="279" spans="2:7" ht="20.100000000000001" customHeight="1" thickBot="1">
      <c r="B279" s="374" t="s">
        <v>247</v>
      </c>
      <c r="C279" s="379">
        <f>SUM(C277:C278)</f>
        <v>0</v>
      </c>
      <c r="D279" s="379">
        <f>SUM(D277:D278)</f>
        <v>18665286</v>
      </c>
    </row>
    <row r="280" spans="2:7">
      <c r="B280" s="369"/>
      <c r="C280" s="369"/>
      <c r="D280" s="369"/>
    </row>
    <row r="281" spans="2:7" ht="15.75" thickBot="1">
      <c r="B281" s="368" t="s">
        <v>830</v>
      </c>
      <c r="C281" s="369"/>
      <c r="D281" s="369"/>
    </row>
    <row r="282" spans="2:7">
      <c r="B282" s="1158" t="s">
        <v>756</v>
      </c>
      <c r="C282" s="1159"/>
      <c r="D282" s="1159"/>
      <c r="E282" s="1159"/>
      <c r="F282" s="1159"/>
      <c r="G282" s="1160"/>
    </row>
    <row r="283" spans="2:7" ht="45">
      <c r="B283" s="381" t="s">
        <v>757</v>
      </c>
      <c r="C283" s="382" t="s">
        <v>758</v>
      </c>
      <c r="D283" s="383" t="s">
        <v>740</v>
      </c>
      <c r="E283" s="383" t="s">
        <v>759</v>
      </c>
      <c r="F283" s="383" t="s">
        <v>760</v>
      </c>
      <c r="G283" s="384" t="s">
        <v>761</v>
      </c>
    </row>
    <row r="284" spans="2:7">
      <c r="B284" s="385"/>
      <c r="C284" s="386"/>
      <c r="D284" s="386"/>
      <c r="E284" s="386"/>
      <c r="F284" s="386"/>
      <c r="G284" s="387"/>
    </row>
    <row r="285" spans="2:7">
      <c r="B285" s="1161" t="s">
        <v>762</v>
      </c>
      <c r="C285" s="1152"/>
      <c r="D285" s="1152"/>
      <c r="E285" s="1152"/>
      <c r="F285" s="1152"/>
      <c r="G285" s="1153"/>
    </row>
    <row r="286" spans="2:7">
      <c r="B286" s="388" t="s">
        <v>763</v>
      </c>
      <c r="C286" s="389"/>
      <c r="D286" s="389"/>
      <c r="E286" s="389"/>
      <c r="F286" s="389"/>
      <c r="G286" s="390"/>
    </row>
    <row r="287" spans="2:7" ht="15.75" thickBot="1">
      <c r="B287" s="391" t="s">
        <v>764</v>
      </c>
      <c r="C287" s="392"/>
      <c r="D287" s="392"/>
      <c r="E287" s="392"/>
      <c r="F287" s="392"/>
      <c r="G287" s="393"/>
    </row>
    <row r="289" spans="2:15">
      <c r="B289" s="1054" t="s">
        <v>1037</v>
      </c>
      <c r="C289" s="1054"/>
      <c r="D289" s="1054"/>
      <c r="E289" s="1054"/>
      <c r="F289" s="1054"/>
      <c r="G289" s="1054"/>
      <c r="H289" s="1054"/>
      <c r="I289" s="1054"/>
      <c r="J289" s="1054"/>
      <c r="K289" s="1054"/>
      <c r="L289" s="1054"/>
      <c r="M289" s="1054"/>
    </row>
    <row r="290" spans="2:15">
      <c r="B290" s="1100" t="s">
        <v>1460</v>
      </c>
      <c r="C290" s="1100"/>
      <c r="D290" s="1100"/>
      <c r="E290" s="1100"/>
      <c r="F290" s="1100"/>
      <c r="G290" s="1100"/>
      <c r="H290" s="1100"/>
      <c r="I290" s="1100"/>
      <c r="J290" s="1100"/>
      <c r="K290" s="1100"/>
      <c r="L290" s="1100"/>
      <c r="M290" s="1100"/>
    </row>
    <row r="291" spans="2:15">
      <c r="B291" s="1162" t="s">
        <v>245</v>
      </c>
      <c r="C291" s="1162"/>
      <c r="D291" s="1162"/>
      <c r="E291" s="1162"/>
      <c r="F291" s="1162"/>
      <c r="G291" s="1162"/>
      <c r="H291" s="1162"/>
      <c r="I291" s="1162"/>
      <c r="J291" s="1162"/>
      <c r="K291" s="1162"/>
      <c r="L291" s="1162"/>
      <c r="M291" s="1162"/>
    </row>
    <row r="292" spans="2:15">
      <c r="B292" s="586"/>
      <c r="C292" s="586"/>
      <c r="D292" s="586"/>
      <c r="E292" s="586"/>
      <c r="F292" s="586"/>
      <c r="G292" s="586"/>
      <c r="H292" s="586"/>
      <c r="I292" s="586"/>
      <c r="J292" s="586"/>
      <c r="K292" s="586"/>
      <c r="L292" s="586"/>
      <c r="M292" s="400"/>
    </row>
    <row r="293" spans="2:15">
      <c r="B293" s="1163" t="s">
        <v>1456</v>
      </c>
      <c r="C293" s="1163"/>
      <c r="D293" s="1163"/>
      <c r="E293" s="1163"/>
      <c r="F293" s="1163"/>
      <c r="G293" s="1163"/>
      <c r="H293" s="1163"/>
      <c r="I293" s="1163"/>
      <c r="J293" s="1163"/>
      <c r="K293" s="1163"/>
      <c r="L293" s="1163"/>
      <c r="M293" s="1163"/>
    </row>
    <row r="294" spans="2:15" ht="15.75" thickBot="1"/>
    <row r="295" spans="2:15" ht="15.75" thickBot="1">
      <c r="B295" s="1164" t="s">
        <v>291</v>
      </c>
      <c r="C295" s="1167" t="s">
        <v>288</v>
      </c>
      <c r="D295" s="1168"/>
      <c r="E295" s="1168"/>
      <c r="F295" s="1168"/>
      <c r="G295" s="1169"/>
      <c r="H295" s="1170" t="s">
        <v>289</v>
      </c>
      <c r="I295" s="1171"/>
      <c r="J295" s="1171"/>
      <c r="K295" s="1171"/>
      <c r="L295" s="1171"/>
      <c r="M295" s="1172"/>
    </row>
    <row r="296" spans="2:15">
      <c r="B296" s="1165"/>
      <c r="C296" s="1173" t="s">
        <v>765</v>
      </c>
      <c r="D296" s="1175" t="s">
        <v>292</v>
      </c>
      <c r="E296" s="1177" t="s">
        <v>293</v>
      </c>
      <c r="F296" s="1179" t="s">
        <v>766</v>
      </c>
      <c r="G296" s="1181" t="s">
        <v>767</v>
      </c>
      <c r="H296" s="1179" t="s">
        <v>662</v>
      </c>
      <c r="I296" s="1175" t="s">
        <v>292</v>
      </c>
      <c r="J296" s="1175" t="s">
        <v>293</v>
      </c>
      <c r="K296" s="1183" t="s">
        <v>766</v>
      </c>
      <c r="L296" s="1179" t="s">
        <v>663</v>
      </c>
      <c r="M296" s="1175" t="s">
        <v>664</v>
      </c>
    </row>
    <row r="297" spans="2:15" ht="28.5" customHeight="1" thickBot="1">
      <c r="B297" s="1166"/>
      <c r="C297" s="1174"/>
      <c r="D297" s="1176"/>
      <c r="E297" s="1178"/>
      <c r="F297" s="1180"/>
      <c r="G297" s="1182"/>
      <c r="H297" s="1180"/>
      <c r="I297" s="1176"/>
      <c r="J297" s="1176"/>
      <c r="K297" s="1184"/>
      <c r="L297" s="1180"/>
      <c r="M297" s="1176"/>
    </row>
    <row r="298" spans="2:15" ht="24.95" customHeight="1">
      <c r="B298" s="565" t="s">
        <v>1016</v>
      </c>
      <c r="C298" s="566">
        <v>150528763</v>
      </c>
      <c r="D298" s="567">
        <v>219973229</v>
      </c>
      <c r="E298" s="568">
        <v>0</v>
      </c>
      <c r="F298" s="569">
        <v>0</v>
      </c>
      <c r="G298" s="566">
        <f>+C298+D298-E298+F298</f>
        <v>370501992</v>
      </c>
      <c r="H298" s="566">
        <v>88091073</v>
      </c>
      <c r="I298" s="569">
        <v>0</v>
      </c>
      <c r="J298" s="568">
        <v>0</v>
      </c>
      <c r="K298" s="568">
        <v>0</v>
      </c>
      <c r="L298" s="570">
        <f>+H298+I298-J298+K298</f>
        <v>88091073</v>
      </c>
      <c r="M298" s="567">
        <f>+G298-L298</f>
        <v>282410919</v>
      </c>
      <c r="O298" s="587"/>
    </row>
    <row r="299" spans="2:15" ht="24.95" customHeight="1">
      <c r="B299" s="565" t="s">
        <v>301</v>
      </c>
      <c r="C299" s="571">
        <v>137941529</v>
      </c>
      <c r="D299" s="572">
        <v>9090909</v>
      </c>
      <c r="E299" s="573">
        <v>0</v>
      </c>
      <c r="F299" s="574">
        <v>0</v>
      </c>
      <c r="G299" s="571">
        <f>+C299+D299-E299+F299</f>
        <v>147032438</v>
      </c>
      <c r="H299" s="571">
        <v>103434868</v>
      </c>
      <c r="I299" s="574">
        <v>0</v>
      </c>
      <c r="J299" s="573">
        <v>0</v>
      </c>
      <c r="K299" s="573">
        <v>0</v>
      </c>
      <c r="L299" s="575">
        <f t="shared" ref="L299:L303" si="19">+H299+I299-J299+K299</f>
        <v>103434868</v>
      </c>
      <c r="M299" s="572">
        <f t="shared" ref="M299:M303" si="20">+G299-L299</f>
        <v>43597570</v>
      </c>
    </row>
    <row r="300" spans="2:15" ht="24.95" customHeight="1">
      <c r="B300" s="565" t="s">
        <v>768</v>
      </c>
      <c r="C300" s="572">
        <v>8403295</v>
      </c>
      <c r="D300" s="572">
        <v>0</v>
      </c>
      <c r="E300" s="573">
        <v>0</v>
      </c>
      <c r="F300" s="574">
        <v>0</v>
      </c>
      <c r="G300" s="576">
        <f t="shared" ref="G300:G303" si="21">+C300+D300-E300+F300</f>
        <v>8403295</v>
      </c>
      <c r="H300" s="576">
        <v>7849121</v>
      </c>
      <c r="I300" s="576">
        <v>0</v>
      </c>
      <c r="J300" s="573">
        <v>0</v>
      </c>
      <c r="K300" s="573">
        <v>0</v>
      </c>
      <c r="L300" s="575">
        <f t="shared" si="19"/>
        <v>7849121</v>
      </c>
      <c r="M300" s="572">
        <f t="shared" si="20"/>
        <v>554174</v>
      </c>
    </row>
    <row r="301" spans="2:15" ht="24.95" customHeight="1">
      <c r="B301" s="565" t="s">
        <v>858</v>
      </c>
      <c r="C301" s="572">
        <v>92766114</v>
      </c>
      <c r="D301" s="572">
        <v>874511964</v>
      </c>
      <c r="E301" s="573">
        <v>0</v>
      </c>
      <c r="F301" s="574">
        <v>0</v>
      </c>
      <c r="G301" s="576">
        <f t="shared" si="21"/>
        <v>967278078</v>
      </c>
      <c r="H301" s="576">
        <v>74054167</v>
      </c>
      <c r="I301" s="576">
        <v>0</v>
      </c>
      <c r="J301" s="573">
        <v>0</v>
      </c>
      <c r="K301" s="573">
        <v>0</v>
      </c>
      <c r="L301" s="575">
        <f t="shared" si="19"/>
        <v>74054167</v>
      </c>
      <c r="M301" s="572">
        <f t="shared" si="20"/>
        <v>893223911</v>
      </c>
    </row>
    <row r="302" spans="2:15" ht="24.95" customHeight="1">
      <c r="B302" s="565" t="s">
        <v>769</v>
      </c>
      <c r="C302" s="572">
        <v>32940674</v>
      </c>
      <c r="D302" s="572">
        <v>0</v>
      </c>
      <c r="E302" s="573">
        <v>0</v>
      </c>
      <c r="F302" s="574">
        <v>0</v>
      </c>
      <c r="G302" s="576">
        <f t="shared" si="21"/>
        <v>32940674</v>
      </c>
      <c r="H302" s="576">
        <v>14152565</v>
      </c>
      <c r="I302" s="576">
        <v>0</v>
      </c>
      <c r="J302" s="573">
        <v>0</v>
      </c>
      <c r="K302" s="573">
        <v>0</v>
      </c>
      <c r="L302" s="575">
        <f>+H302+I302-J302+K302</f>
        <v>14152565</v>
      </c>
      <c r="M302" s="572">
        <f t="shared" si="20"/>
        <v>18788109</v>
      </c>
    </row>
    <row r="303" spans="2:15" ht="24.95" customHeight="1" thickBot="1">
      <c r="B303" s="565" t="s">
        <v>460</v>
      </c>
      <c r="C303" s="577">
        <v>43113373</v>
      </c>
      <c r="D303" s="577">
        <v>10670227</v>
      </c>
      <c r="E303" s="578">
        <v>0</v>
      </c>
      <c r="F303" s="579">
        <v>0</v>
      </c>
      <c r="G303" s="580">
        <f t="shared" si="21"/>
        <v>53783600</v>
      </c>
      <c r="H303" s="580">
        <v>29902547</v>
      </c>
      <c r="I303" s="580">
        <v>0</v>
      </c>
      <c r="J303" s="578">
        <v>0</v>
      </c>
      <c r="K303" s="578">
        <v>0</v>
      </c>
      <c r="L303" s="581">
        <f t="shared" si="19"/>
        <v>29902547</v>
      </c>
      <c r="M303" s="577">
        <f t="shared" si="20"/>
        <v>23881053</v>
      </c>
    </row>
    <row r="304" spans="2:15" ht="24.95" customHeight="1" thickBot="1">
      <c r="B304" s="582" t="s">
        <v>1176</v>
      </c>
      <c r="C304" s="583">
        <f>SUM(C298:C303)</f>
        <v>465693748</v>
      </c>
      <c r="D304" s="583">
        <f t="shared" ref="D304:L304" si="22">SUM(D298:D303)</f>
        <v>1114246329</v>
      </c>
      <c r="E304" s="583">
        <f t="shared" si="22"/>
        <v>0</v>
      </c>
      <c r="F304" s="583">
        <f t="shared" si="22"/>
        <v>0</v>
      </c>
      <c r="G304" s="583">
        <f>SUM(G298:G303)</f>
        <v>1579940077</v>
      </c>
      <c r="H304" s="583">
        <f>SUM(H298:H303)</f>
        <v>317484341</v>
      </c>
      <c r="I304" s="584">
        <f t="shared" si="22"/>
        <v>0</v>
      </c>
      <c r="J304" s="583">
        <f t="shared" si="22"/>
        <v>0</v>
      </c>
      <c r="K304" s="585">
        <f t="shared" si="22"/>
        <v>0</v>
      </c>
      <c r="L304" s="584">
        <f t="shared" si="22"/>
        <v>317484341</v>
      </c>
      <c r="M304" s="583">
        <f>+G304-L304</f>
        <v>1262455736</v>
      </c>
      <c r="N304" s="377"/>
      <c r="O304" s="377"/>
    </row>
    <row r="305" spans="2:13" ht="24.95" customHeight="1" thickBot="1">
      <c r="B305" s="668" t="s">
        <v>1177</v>
      </c>
      <c r="C305" s="669">
        <v>445537648</v>
      </c>
      <c r="D305" s="670">
        <v>20156100</v>
      </c>
      <c r="E305" s="669">
        <v>0</v>
      </c>
      <c r="F305" s="669">
        <v>0</v>
      </c>
      <c r="G305" s="670">
        <v>465693748</v>
      </c>
      <c r="H305" s="669">
        <v>273499807</v>
      </c>
      <c r="I305" s="670">
        <v>43984534</v>
      </c>
      <c r="J305" s="669">
        <v>0</v>
      </c>
      <c r="K305" s="671">
        <v>0</v>
      </c>
      <c r="L305" s="672">
        <v>317484341</v>
      </c>
      <c r="M305" s="669">
        <v>148209407</v>
      </c>
    </row>
    <row r="306" spans="2:13">
      <c r="G306" s="587"/>
      <c r="M306" s="588"/>
    </row>
    <row r="307" spans="2:13">
      <c r="G307" s="587"/>
      <c r="H307" s="587"/>
    </row>
    <row r="308" spans="2:13">
      <c r="B308" s="527" t="s">
        <v>1131</v>
      </c>
    </row>
    <row r="309" spans="2:13">
      <c r="B309" s="415" t="s">
        <v>904</v>
      </c>
    </row>
    <row r="310" spans="2:13" ht="15.75" thickBot="1"/>
    <row r="311" spans="2:13">
      <c r="B311" s="589" t="s">
        <v>750</v>
      </c>
      <c r="C311" s="590" t="s">
        <v>771</v>
      </c>
      <c r="D311" s="590" t="s">
        <v>315</v>
      </c>
      <c r="E311" s="590" t="s">
        <v>185</v>
      </c>
      <c r="F311" s="591" t="s">
        <v>772</v>
      </c>
    </row>
    <row r="312" spans="2:13">
      <c r="B312" s="599"/>
      <c r="C312" s="599"/>
      <c r="D312" s="599"/>
      <c r="E312" s="599"/>
      <c r="F312" s="965"/>
    </row>
    <row r="313" spans="2:13">
      <c r="B313" s="388" t="s">
        <v>1178</v>
      </c>
      <c r="C313" s="561">
        <v>0</v>
      </c>
      <c r="D313" s="562">
        <f>SUM(D312)</f>
        <v>0</v>
      </c>
      <c r="E313" s="562">
        <f>SUM(E312)</f>
        <v>0</v>
      </c>
      <c r="F313" s="593">
        <f>SUM(F312)</f>
        <v>0</v>
      </c>
    </row>
    <row r="314" spans="2:13" ht="15.75" thickBot="1">
      <c r="B314" s="391" t="s">
        <v>883</v>
      </c>
      <c r="C314" s="594">
        <v>0</v>
      </c>
      <c r="D314" s="595">
        <v>0</v>
      </c>
      <c r="E314" s="595">
        <v>0</v>
      </c>
      <c r="F314" s="596">
        <f>SUM(F313)</f>
        <v>0</v>
      </c>
    </row>
    <row r="315" spans="2:13">
      <c r="G315" s="587"/>
      <c r="H315" s="587"/>
    </row>
    <row r="316" spans="2:13" ht="15.75" thickBot="1">
      <c r="B316" s="399" t="s">
        <v>1055</v>
      </c>
    </row>
    <row r="317" spans="2:13" ht="20.100000000000001" customHeight="1" thickBot="1"/>
    <row r="318" spans="2:13" ht="20.100000000000001" customHeight="1">
      <c r="B318" s="589" t="s">
        <v>750</v>
      </c>
      <c r="C318" s="590" t="s">
        <v>771</v>
      </c>
      <c r="D318" s="590" t="s">
        <v>315</v>
      </c>
      <c r="E318" s="590" t="s">
        <v>185</v>
      </c>
      <c r="F318" s="591" t="s">
        <v>772</v>
      </c>
    </row>
    <row r="319" spans="2:13" ht="20.100000000000001" customHeight="1">
      <c r="B319" s="385" t="s">
        <v>356</v>
      </c>
      <c r="C319" s="560">
        <v>41367931</v>
      </c>
      <c r="D319" s="560">
        <v>0</v>
      </c>
      <c r="E319" s="560">
        <v>-41367931</v>
      </c>
      <c r="F319" s="592">
        <f>+C319+D319+E319</f>
        <v>0</v>
      </c>
    </row>
    <row r="320" spans="2:13" ht="20.100000000000001" customHeight="1">
      <c r="B320" s="388" t="s">
        <v>1178</v>
      </c>
      <c r="C320" s="562">
        <f>SUM(C319)</f>
        <v>41367931</v>
      </c>
      <c r="D320" s="562">
        <f>SUM(D319)</f>
        <v>0</v>
      </c>
      <c r="E320" s="562">
        <f>SUM(E319)</f>
        <v>-41367931</v>
      </c>
      <c r="F320" s="593">
        <f>SUM(F319)</f>
        <v>0</v>
      </c>
      <c r="H320" s="512"/>
      <c r="I320" s="512"/>
    </row>
    <row r="321" spans="2:9" ht="20.100000000000001" customHeight="1" thickBot="1">
      <c r="B321" s="673" t="s">
        <v>883</v>
      </c>
      <c r="C321" s="674">
        <v>41367931</v>
      </c>
      <c r="D321" s="674">
        <v>0</v>
      </c>
      <c r="E321" s="674">
        <v>-41367931</v>
      </c>
      <c r="F321" s="675">
        <v>0</v>
      </c>
      <c r="H321" s="377"/>
      <c r="I321" s="512"/>
    </row>
    <row r="322" spans="2:9">
      <c r="G322" s="587"/>
      <c r="H322" s="587"/>
    </row>
    <row r="323" spans="2:9">
      <c r="B323" s="872" t="s">
        <v>1056</v>
      </c>
    </row>
    <row r="324" spans="2:9" ht="15.75" thickBot="1"/>
    <row r="325" spans="2:9">
      <c r="B325" s="589" t="s">
        <v>750</v>
      </c>
      <c r="C325" s="590" t="s">
        <v>770</v>
      </c>
      <c r="D325" s="591" t="s">
        <v>773</v>
      </c>
    </row>
    <row r="326" spans="2:9">
      <c r="B326" s="385" t="s">
        <v>1128</v>
      </c>
      <c r="C326" s="560">
        <v>0</v>
      </c>
      <c r="D326" s="916">
        <v>22246720</v>
      </c>
    </row>
    <row r="327" spans="2:9">
      <c r="B327" s="388" t="s">
        <v>754</v>
      </c>
      <c r="C327" s="562">
        <f>SUM(C326)</f>
        <v>0</v>
      </c>
      <c r="D327" s="665">
        <f>+D326</f>
        <v>22246720</v>
      </c>
    </row>
    <row r="328" spans="2:9" ht="15.75" thickBot="1">
      <c r="B328" s="673" t="s">
        <v>753</v>
      </c>
      <c r="C328" s="676">
        <v>0</v>
      </c>
      <c r="D328" s="682">
        <v>24999104</v>
      </c>
    </row>
    <row r="329" spans="2:9">
      <c r="G329" s="587"/>
      <c r="H329" s="587"/>
    </row>
    <row r="330" spans="2:9">
      <c r="B330" s="399" t="s">
        <v>1057</v>
      </c>
    </row>
    <row r="332" spans="2:9">
      <c r="B332" s="416" t="s">
        <v>917</v>
      </c>
    </row>
    <row r="333" spans="2:9" ht="15.75" thickBot="1">
      <c r="B333" s="416"/>
    </row>
    <row r="334" spans="2:9">
      <c r="B334" s="589" t="s">
        <v>774</v>
      </c>
      <c r="C334" s="590" t="s">
        <v>770</v>
      </c>
      <c r="D334" s="591" t="s">
        <v>773</v>
      </c>
    </row>
    <row r="335" spans="2:9">
      <c r="B335" s="599"/>
      <c r="C335" s="600"/>
      <c r="D335" s="601"/>
    </row>
    <row r="336" spans="2:9">
      <c r="B336" s="599"/>
      <c r="C336" s="600"/>
      <c r="D336" s="601"/>
    </row>
    <row r="337" spans="2:8">
      <c r="B337" s="388" t="s">
        <v>754</v>
      </c>
      <c r="C337" s="561">
        <v>0</v>
      </c>
      <c r="D337" s="597">
        <v>0</v>
      </c>
    </row>
    <row r="338" spans="2:8" ht="15.75" thickBot="1">
      <c r="B338" s="673" t="s">
        <v>753</v>
      </c>
      <c r="C338" s="676">
        <v>0</v>
      </c>
      <c r="D338" s="677">
        <v>0</v>
      </c>
    </row>
    <row r="339" spans="2:8">
      <c r="G339" s="587"/>
      <c r="H339" s="587"/>
    </row>
    <row r="340" spans="2:8">
      <c r="B340" s="399" t="s">
        <v>1038</v>
      </c>
    </row>
    <row r="341" spans="2:8">
      <c r="B341" s="400"/>
    </row>
    <row r="342" spans="2:8">
      <c r="B342" s="399" t="s">
        <v>1039</v>
      </c>
    </row>
    <row r="343" spans="2:8" ht="67.5" customHeight="1">
      <c r="B343" s="1144" t="s">
        <v>1457</v>
      </c>
      <c r="C343" s="1144"/>
      <c r="D343" s="1144"/>
    </row>
    <row r="344" spans="2:8" ht="15.75" thickBot="1">
      <c r="B344" s="400" t="s">
        <v>775</v>
      </c>
    </row>
    <row r="345" spans="2:8">
      <c r="B345" s="589" t="s">
        <v>750</v>
      </c>
      <c r="C345" s="590" t="s">
        <v>770</v>
      </c>
      <c r="D345" s="591" t="s">
        <v>773</v>
      </c>
    </row>
    <row r="346" spans="2:8">
      <c r="B346" s="385" t="s">
        <v>776</v>
      </c>
      <c r="C346" s="560">
        <v>0</v>
      </c>
      <c r="D346" s="592">
        <v>0</v>
      </c>
    </row>
    <row r="347" spans="2:8">
      <c r="B347" s="385" t="s">
        <v>778</v>
      </c>
      <c r="C347" s="560">
        <v>194800</v>
      </c>
      <c r="D347" s="592">
        <v>0</v>
      </c>
    </row>
    <row r="348" spans="2:8">
      <c r="B348" s="385" t="s">
        <v>779</v>
      </c>
      <c r="C348" s="560">
        <v>1100000</v>
      </c>
      <c r="D348" s="592">
        <v>0</v>
      </c>
    </row>
    <row r="349" spans="2:8">
      <c r="B349" s="385" t="s">
        <v>780</v>
      </c>
      <c r="C349" s="560">
        <v>0</v>
      </c>
      <c r="D349" s="592">
        <v>0</v>
      </c>
    </row>
    <row r="350" spans="2:8">
      <c r="B350" s="385" t="s">
        <v>504</v>
      </c>
      <c r="C350" s="560">
        <v>295040405</v>
      </c>
      <c r="D350" s="592">
        <v>0</v>
      </c>
    </row>
    <row r="351" spans="2:8">
      <c r="B351" s="385" t="s">
        <v>782</v>
      </c>
      <c r="C351" s="560">
        <v>0</v>
      </c>
      <c r="D351" s="592">
        <v>0</v>
      </c>
    </row>
    <row r="352" spans="2:8">
      <c r="B352" s="388" t="s">
        <v>754</v>
      </c>
      <c r="C352" s="562">
        <f>SUM(C346:C351)</f>
        <v>296335205</v>
      </c>
      <c r="D352" s="593">
        <v>0</v>
      </c>
      <c r="F352" s="512"/>
      <c r="G352" s="512"/>
    </row>
    <row r="353" spans="2:7" ht="15.75" thickBot="1">
      <c r="B353" s="673" t="s">
        <v>753</v>
      </c>
      <c r="C353" s="674">
        <v>2745600</v>
      </c>
      <c r="D353" s="675">
        <v>0</v>
      </c>
      <c r="F353" s="512"/>
      <c r="G353" s="512"/>
    </row>
    <row r="356" spans="2:7">
      <c r="B356" s="399" t="s">
        <v>1040</v>
      </c>
      <c r="D356" s="377"/>
    </row>
    <row r="357" spans="2:7">
      <c r="B357" s="395"/>
      <c r="D357" s="377"/>
    </row>
    <row r="358" spans="2:7">
      <c r="B358" s="400" t="s">
        <v>918</v>
      </c>
    </row>
    <row r="359" spans="2:7" ht="15.75" thickBot="1">
      <c r="B359" s="400"/>
    </row>
    <row r="360" spans="2:7">
      <c r="B360" s="589" t="s">
        <v>750</v>
      </c>
      <c r="C360" s="590" t="s">
        <v>770</v>
      </c>
      <c r="D360" s="591" t="s">
        <v>773</v>
      </c>
    </row>
    <row r="361" spans="2:7">
      <c r="B361" s="385" t="s">
        <v>886</v>
      </c>
      <c r="C361" s="560">
        <v>0</v>
      </c>
      <c r="D361" s="387">
        <v>0</v>
      </c>
    </row>
    <row r="362" spans="2:7">
      <c r="B362" s="385" t="s">
        <v>781</v>
      </c>
      <c r="C362" s="560">
        <v>0</v>
      </c>
      <c r="D362" s="387">
        <v>0</v>
      </c>
    </row>
    <row r="363" spans="2:7">
      <c r="B363" s="385" t="s">
        <v>777</v>
      </c>
      <c r="C363" s="560">
        <v>0</v>
      </c>
      <c r="D363" s="592">
        <v>0</v>
      </c>
    </row>
    <row r="364" spans="2:7">
      <c r="B364" s="385" t="s">
        <v>885</v>
      </c>
      <c r="C364" s="560">
        <v>0</v>
      </c>
      <c r="D364" s="592">
        <v>0</v>
      </c>
    </row>
    <row r="365" spans="2:7">
      <c r="B365" s="385" t="s">
        <v>943</v>
      </c>
      <c r="C365" s="560">
        <v>0</v>
      </c>
      <c r="D365" s="387">
        <v>0</v>
      </c>
      <c r="E365" s="602"/>
    </row>
    <row r="366" spans="2:7">
      <c r="B366" s="385" t="s">
        <v>1183</v>
      </c>
      <c r="C366" s="560">
        <v>0</v>
      </c>
      <c r="D366" s="387">
        <v>0</v>
      </c>
      <c r="E366" s="602"/>
    </row>
    <row r="367" spans="2:7">
      <c r="B367" s="388" t="s">
        <v>754</v>
      </c>
      <c r="C367" s="562">
        <f>SUM(C361:C366)</f>
        <v>0</v>
      </c>
      <c r="D367" s="597">
        <v>0</v>
      </c>
      <c r="E367" s="521"/>
    </row>
    <row r="368" spans="2:7" ht="15.75" thickBot="1">
      <c r="B368" s="673" t="s">
        <v>753</v>
      </c>
      <c r="C368" s="674">
        <v>303294213</v>
      </c>
      <c r="D368" s="677">
        <v>0</v>
      </c>
      <c r="E368" s="521"/>
    </row>
    <row r="369" spans="2:15">
      <c r="G369" s="587"/>
      <c r="H369" s="587"/>
    </row>
    <row r="370" spans="2:15">
      <c r="G370" s="587"/>
      <c r="H370" s="587"/>
    </row>
    <row r="371" spans="2:15">
      <c r="G371" s="587"/>
      <c r="H371" s="587"/>
    </row>
    <row r="372" spans="2:15">
      <c r="B372" s="399" t="s">
        <v>1041</v>
      </c>
      <c r="K372" s="603"/>
      <c r="L372" s="603"/>
      <c r="M372" s="603"/>
      <c r="N372" s="603"/>
      <c r="O372" s="603"/>
    </row>
    <row r="373" spans="2:15" ht="15.75" thickBot="1">
      <c r="K373" s="603"/>
      <c r="L373" s="603"/>
      <c r="M373" s="603"/>
      <c r="N373" s="603"/>
      <c r="O373" s="603"/>
    </row>
    <row r="374" spans="2:15">
      <c r="B374" s="604" t="s">
        <v>750</v>
      </c>
      <c r="C374" s="605" t="s">
        <v>770</v>
      </c>
      <c r="D374" s="606" t="s">
        <v>773</v>
      </c>
      <c r="K374" s="603"/>
      <c r="L374" s="603"/>
      <c r="M374" s="603"/>
      <c r="N374" s="603"/>
      <c r="O374" s="603"/>
    </row>
    <row r="375" spans="2:15">
      <c r="B375" s="385" t="s">
        <v>1027</v>
      </c>
      <c r="C375" s="560">
        <v>0</v>
      </c>
      <c r="D375" s="592">
        <v>0</v>
      </c>
      <c r="K375" s="603"/>
      <c r="L375" s="603"/>
      <c r="M375" s="603"/>
      <c r="N375" s="603"/>
      <c r="O375" s="603"/>
    </row>
    <row r="376" spans="2:15">
      <c r="B376" s="385" t="s">
        <v>873</v>
      </c>
      <c r="C376" s="560">
        <v>0</v>
      </c>
      <c r="D376" s="592">
        <v>0</v>
      </c>
      <c r="K376" s="603"/>
      <c r="L376" s="603"/>
      <c r="M376" s="603"/>
      <c r="N376" s="603"/>
      <c r="O376" s="603"/>
    </row>
    <row r="377" spans="2:15">
      <c r="B377" s="385" t="s">
        <v>731</v>
      </c>
      <c r="C377" s="560">
        <v>0</v>
      </c>
      <c r="D377" s="592">
        <v>0</v>
      </c>
      <c r="E377" s="377"/>
      <c r="F377" s="377"/>
      <c r="K377" s="603"/>
      <c r="L377" s="603"/>
      <c r="M377" s="603"/>
      <c r="N377" s="603"/>
      <c r="O377" s="603"/>
    </row>
    <row r="378" spans="2:15">
      <c r="B378" s="388" t="s">
        <v>754</v>
      </c>
      <c r="C378" s="562">
        <f>SUM(C377)</f>
        <v>0</v>
      </c>
      <c r="D378" s="666">
        <v>0</v>
      </c>
      <c r="E378" s="602"/>
      <c r="F378" s="377"/>
      <c r="G378" s="607"/>
      <c r="K378" s="603"/>
      <c r="L378" s="603"/>
      <c r="M378" s="603"/>
      <c r="N378" s="603"/>
      <c r="O378" s="603"/>
    </row>
    <row r="379" spans="2:15" ht="15.75" thickBot="1">
      <c r="B379" s="673" t="s">
        <v>753</v>
      </c>
      <c r="C379" s="675">
        <v>0</v>
      </c>
      <c r="D379" s="678">
        <v>0</v>
      </c>
      <c r="E379" s="602"/>
      <c r="F379" s="377"/>
      <c r="G379" s="607"/>
      <c r="K379" s="603"/>
      <c r="L379" s="603"/>
      <c r="M379" s="603"/>
      <c r="N379" s="603"/>
      <c r="O379" s="603"/>
    </row>
    <row r="380" spans="2:15">
      <c r="G380" s="587"/>
      <c r="H380" s="587"/>
    </row>
    <row r="381" spans="2:15">
      <c r="B381" s="399" t="s">
        <v>1042</v>
      </c>
    </row>
    <row r="383" spans="2:15">
      <c r="B383" s="415" t="s">
        <v>919</v>
      </c>
    </row>
    <row r="384" spans="2:15" ht="15.75" thickBot="1">
      <c r="B384" s="415"/>
    </row>
    <row r="385" spans="2:11">
      <c r="B385" s="604" t="s">
        <v>750</v>
      </c>
      <c r="C385" s="605" t="s">
        <v>770</v>
      </c>
      <c r="D385" s="606" t="s">
        <v>773</v>
      </c>
    </row>
    <row r="386" spans="2:11">
      <c r="B386" s="385" t="s">
        <v>922</v>
      </c>
      <c r="C386" s="386">
        <v>0</v>
      </c>
      <c r="D386" s="387">
        <v>0</v>
      </c>
    </row>
    <row r="387" spans="2:11" s="400" customFormat="1">
      <c r="B387" s="388" t="s">
        <v>754</v>
      </c>
      <c r="C387" s="561">
        <v>0</v>
      </c>
      <c r="D387" s="597">
        <v>0</v>
      </c>
    </row>
    <row r="388" spans="2:11" ht="15.75" thickBot="1">
      <c r="B388" s="673" t="s">
        <v>753</v>
      </c>
      <c r="C388" s="676">
        <v>0</v>
      </c>
      <c r="D388" s="677">
        <v>0</v>
      </c>
    </row>
    <row r="389" spans="2:11">
      <c r="G389" s="587"/>
      <c r="H389" s="587"/>
    </row>
    <row r="390" spans="2:11">
      <c r="B390" s="399" t="s">
        <v>1043</v>
      </c>
    </row>
    <row r="391" spans="2:11" ht="15.75" thickBot="1">
      <c r="G391" s="521"/>
      <c r="H391" s="521"/>
      <c r="I391" s="603"/>
    </row>
    <row r="392" spans="2:11" ht="30">
      <c r="B392" s="608" t="s">
        <v>784</v>
      </c>
      <c r="C392" s="609" t="s">
        <v>783</v>
      </c>
      <c r="D392" s="609" t="s">
        <v>785</v>
      </c>
      <c r="E392" s="609" t="s">
        <v>786</v>
      </c>
      <c r="F392" s="609" t="s">
        <v>903</v>
      </c>
      <c r="G392" s="609" t="s">
        <v>787</v>
      </c>
      <c r="H392" s="610" t="s">
        <v>788</v>
      </c>
      <c r="I392" s="521"/>
    </row>
    <row r="393" spans="2:11" ht="30">
      <c r="B393" s="611" t="s">
        <v>1139</v>
      </c>
      <c r="C393" s="612" t="s">
        <v>789</v>
      </c>
      <c r="D393" s="778" t="s">
        <v>731</v>
      </c>
      <c r="E393" s="612">
        <v>0</v>
      </c>
      <c r="F393" s="613"/>
      <c r="G393" s="614">
        <v>0</v>
      </c>
      <c r="H393" s="615">
        <v>0</v>
      </c>
      <c r="I393" s="400"/>
      <c r="J393" s="616"/>
      <c r="K393" s="616"/>
    </row>
    <row r="394" spans="2:11" ht="30">
      <c r="B394" s="617" t="s">
        <v>947</v>
      </c>
      <c r="C394" s="612" t="s">
        <v>789</v>
      </c>
      <c r="D394" s="778" t="s">
        <v>731</v>
      </c>
      <c r="E394" s="612">
        <v>0</v>
      </c>
      <c r="F394" s="613"/>
      <c r="G394" s="618">
        <v>0</v>
      </c>
      <c r="H394" s="615">
        <v>0</v>
      </c>
      <c r="I394" s="563"/>
      <c r="J394" s="377"/>
      <c r="K394" s="709"/>
    </row>
    <row r="395" spans="2:11" ht="30">
      <c r="B395" s="617" t="s">
        <v>947</v>
      </c>
      <c r="C395" s="612" t="s">
        <v>789</v>
      </c>
      <c r="D395" s="778" t="s">
        <v>1087</v>
      </c>
      <c r="E395" s="612">
        <v>0</v>
      </c>
      <c r="F395" s="613"/>
      <c r="G395" s="618">
        <v>3300000</v>
      </c>
      <c r="H395" s="615">
        <v>0</v>
      </c>
      <c r="I395" s="400"/>
      <c r="J395" s="521"/>
      <c r="K395" s="521"/>
    </row>
    <row r="396" spans="2:11" ht="30">
      <c r="B396" s="617" t="s">
        <v>842</v>
      </c>
      <c r="C396" s="612" t="s">
        <v>789</v>
      </c>
      <c r="D396" s="778" t="s">
        <v>731</v>
      </c>
      <c r="E396" s="612">
        <v>0</v>
      </c>
      <c r="F396" s="613"/>
      <c r="G396" s="618">
        <v>0</v>
      </c>
      <c r="H396" s="615">
        <v>0</v>
      </c>
      <c r="I396" s="400"/>
      <c r="J396" s="521"/>
      <c r="K396" s="709"/>
    </row>
    <row r="397" spans="2:11" ht="30">
      <c r="B397" s="619" t="s">
        <v>1074</v>
      </c>
      <c r="C397" s="620" t="s">
        <v>1080</v>
      </c>
      <c r="D397" s="778" t="s">
        <v>731</v>
      </c>
      <c r="E397" s="612">
        <v>0</v>
      </c>
      <c r="F397" s="613"/>
      <c r="G397" s="618">
        <v>0</v>
      </c>
      <c r="H397" s="615">
        <v>0</v>
      </c>
      <c r="I397" s="400"/>
      <c r="J397" s="616"/>
      <c r="K397" s="521"/>
    </row>
    <row r="398" spans="2:11" ht="30">
      <c r="B398" s="619" t="s">
        <v>1078</v>
      </c>
      <c r="C398" s="620" t="s">
        <v>1080</v>
      </c>
      <c r="D398" s="778" t="s">
        <v>731</v>
      </c>
      <c r="E398" s="612">
        <v>0</v>
      </c>
      <c r="F398" s="613"/>
      <c r="G398" s="618">
        <v>0</v>
      </c>
      <c r="H398" s="615">
        <v>0</v>
      </c>
      <c r="I398" s="400"/>
    </row>
    <row r="399" spans="2:11" ht="30">
      <c r="B399" s="619" t="s">
        <v>1075</v>
      </c>
      <c r="C399" s="620" t="s">
        <v>1080</v>
      </c>
      <c r="D399" s="778" t="s">
        <v>731</v>
      </c>
      <c r="E399" s="612">
        <v>0</v>
      </c>
      <c r="F399" s="613"/>
      <c r="G399" s="618">
        <v>0</v>
      </c>
      <c r="H399" s="615">
        <v>0</v>
      </c>
      <c r="I399" s="400"/>
    </row>
    <row r="400" spans="2:11" ht="30">
      <c r="B400" s="617" t="s">
        <v>1060</v>
      </c>
      <c r="C400" s="620" t="s">
        <v>1080</v>
      </c>
      <c r="D400" s="778" t="s">
        <v>731</v>
      </c>
      <c r="E400" s="612">
        <v>0</v>
      </c>
      <c r="F400" s="613"/>
      <c r="G400" s="618">
        <v>0</v>
      </c>
      <c r="H400" s="615">
        <v>0</v>
      </c>
      <c r="I400" s="400"/>
    </row>
    <row r="401" spans="2:11" ht="30">
      <c r="B401" s="617" t="s">
        <v>1059</v>
      </c>
      <c r="C401" s="620" t="s">
        <v>1080</v>
      </c>
      <c r="D401" s="778" t="s">
        <v>731</v>
      </c>
      <c r="E401" s="612">
        <v>0</v>
      </c>
      <c r="F401" s="613"/>
      <c r="G401" s="618">
        <v>0</v>
      </c>
      <c r="H401" s="615">
        <v>0</v>
      </c>
      <c r="I401" s="400"/>
    </row>
    <row r="402" spans="2:11" ht="30">
      <c r="B402" s="617" t="s">
        <v>1058</v>
      </c>
      <c r="C402" s="620" t="s">
        <v>1080</v>
      </c>
      <c r="D402" s="778" t="s">
        <v>731</v>
      </c>
      <c r="E402" s="612">
        <v>0</v>
      </c>
      <c r="F402" s="613"/>
      <c r="G402" s="618">
        <v>0</v>
      </c>
      <c r="H402" s="615">
        <v>0</v>
      </c>
      <c r="I402" s="400"/>
    </row>
    <row r="403" spans="2:11" ht="60">
      <c r="B403" s="617" t="s">
        <v>1029</v>
      </c>
      <c r="C403" s="620" t="s">
        <v>1080</v>
      </c>
      <c r="D403" s="777" t="s">
        <v>1111</v>
      </c>
      <c r="E403" s="612">
        <v>0</v>
      </c>
      <c r="F403" s="613"/>
      <c r="G403" s="618">
        <v>4660000</v>
      </c>
      <c r="H403" s="615">
        <v>4788511</v>
      </c>
      <c r="I403" s="563"/>
    </row>
    <row r="404" spans="2:11">
      <c r="B404" s="617" t="s">
        <v>1029</v>
      </c>
      <c r="C404" s="620" t="s">
        <v>1080</v>
      </c>
      <c r="D404" s="777" t="s">
        <v>1119</v>
      </c>
      <c r="E404" s="621">
        <v>30</v>
      </c>
      <c r="F404" s="613"/>
      <c r="G404" s="618">
        <v>36833120</v>
      </c>
      <c r="H404" s="615">
        <v>7465971</v>
      </c>
      <c r="I404" s="563"/>
    </row>
    <row r="405" spans="2:11" ht="30">
      <c r="B405" s="617" t="s">
        <v>1107</v>
      </c>
      <c r="C405" s="620" t="s">
        <v>1080</v>
      </c>
      <c r="D405" s="623" t="s">
        <v>731</v>
      </c>
      <c r="E405" s="621">
        <v>0</v>
      </c>
      <c r="F405" s="613"/>
      <c r="G405" s="618">
        <v>0</v>
      </c>
      <c r="H405" s="615">
        <v>0</v>
      </c>
      <c r="I405" s="400"/>
    </row>
    <row r="406" spans="2:11" ht="30">
      <c r="B406" s="617" t="s">
        <v>1108</v>
      </c>
      <c r="C406" s="620" t="s">
        <v>1080</v>
      </c>
      <c r="D406" s="623" t="s">
        <v>731</v>
      </c>
      <c r="E406" s="621">
        <v>0</v>
      </c>
      <c r="F406" s="613"/>
      <c r="G406" s="618">
        <v>0</v>
      </c>
      <c r="H406" s="615">
        <v>0</v>
      </c>
      <c r="I406" s="400"/>
    </row>
    <row r="407" spans="2:11" ht="15.75" thickBot="1">
      <c r="B407" s="391" t="s">
        <v>735</v>
      </c>
      <c r="C407" s="594"/>
      <c r="D407" s="594"/>
      <c r="E407" s="594"/>
      <c r="F407" s="594"/>
      <c r="G407" s="595">
        <f>SUM(G393:G406)</f>
        <v>44793120</v>
      </c>
      <c r="H407" s="596">
        <f>SUM(H393:H406)</f>
        <v>12254482</v>
      </c>
      <c r="J407" s="521"/>
      <c r="K407" s="521"/>
    </row>
    <row r="408" spans="2:11">
      <c r="G408" s="587"/>
      <c r="H408" s="587"/>
    </row>
    <row r="409" spans="2:11">
      <c r="G409" s="587"/>
      <c r="H409" s="587"/>
    </row>
    <row r="410" spans="2:11">
      <c r="B410" s="399" t="s">
        <v>1044</v>
      </c>
      <c r="C410" s="603"/>
      <c r="D410" s="603"/>
      <c r="E410" s="603"/>
      <c r="F410" s="603"/>
    </row>
    <row r="411" spans="2:11">
      <c r="C411" s="603"/>
      <c r="D411" s="603"/>
      <c r="E411" s="603"/>
      <c r="F411" s="603"/>
    </row>
    <row r="412" spans="2:11">
      <c r="B412" s="416" t="s">
        <v>919</v>
      </c>
      <c r="C412" s="603"/>
      <c r="D412" s="603"/>
      <c r="E412" s="603"/>
      <c r="F412" s="603"/>
    </row>
    <row r="413" spans="2:11" ht="15.75" thickBot="1">
      <c r="C413" s="603"/>
      <c r="D413" s="603"/>
      <c r="E413" s="603"/>
      <c r="F413" s="603"/>
    </row>
    <row r="414" spans="2:11" ht="45">
      <c r="B414" s="624" t="s">
        <v>790</v>
      </c>
      <c r="C414" s="609" t="s">
        <v>785</v>
      </c>
      <c r="D414" s="609" t="s">
        <v>791</v>
      </c>
      <c r="E414" s="609" t="s">
        <v>792</v>
      </c>
      <c r="F414" s="610" t="s">
        <v>793</v>
      </c>
    </row>
    <row r="415" spans="2:11">
      <c r="B415" s="599" t="s">
        <v>1448</v>
      </c>
      <c r="C415" s="927" t="s">
        <v>1448</v>
      </c>
      <c r="D415" s="927" t="s">
        <v>1448</v>
      </c>
      <c r="E415" s="927" t="s">
        <v>1448</v>
      </c>
      <c r="F415" s="928" t="s">
        <v>1448</v>
      </c>
    </row>
    <row r="416" spans="2:11">
      <c r="B416" s="388" t="s">
        <v>754</v>
      </c>
      <c r="C416" s="625"/>
      <c r="D416" s="625"/>
      <c r="E416" s="931">
        <v>0</v>
      </c>
      <c r="F416" s="929">
        <v>0</v>
      </c>
    </row>
    <row r="417" spans="2:8" ht="15.75" thickBot="1">
      <c r="B417" s="673" t="s">
        <v>753</v>
      </c>
      <c r="C417" s="679"/>
      <c r="D417" s="679"/>
      <c r="E417" s="932">
        <v>0</v>
      </c>
      <c r="F417" s="930">
        <v>0</v>
      </c>
    </row>
    <row r="418" spans="2:8">
      <c r="G418" s="587"/>
      <c r="H418" s="587"/>
    </row>
    <row r="419" spans="2:8">
      <c r="B419" s="399" t="s">
        <v>1045</v>
      </c>
      <c r="C419" s="603"/>
      <c r="D419" s="603"/>
      <c r="E419" s="603"/>
    </row>
    <row r="420" spans="2:8">
      <c r="C420" s="603"/>
      <c r="D420" s="603"/>
      <c r="E420" s="603"/>
    </row>
    <row r="421" spans="2:8" ht="15.75" thickBot="1">
      <c r="C421" s="603"/>
      <c r="D421" s="603"/>
      <c r="E421" s="603"/>
    </row>
    <row r="422" spans="2:8">
      <c r="B422" s="696" t="s">
        <v>750</v>
      </c>
      <c r="C422" s="692" t="s">
        <v>794</v>
      </c>
      <c r="D422" s="693" t="s">
        <v>795</v>
      </c>
      <c r="E422" s="603"/>
    </row>
    <row r="423" spans="2:8">
      <c r="B423" s="385" t="s">
        <v>1397</v>
      </c>
      <c r="C423" s="560">
        <v>0</v>
      </c>
      <c r="D423" s="697">
        <v>0</v>
      </c>
      <c r="E423" s="603"/>
    </row>
    <row r="424" spans="2:8">
      <c r="B424" s="388" t="s">
        <v>796</v>
      </c>
      <c r="C424" s="626">
        <f>SUM(C423:C423)</f>
        <v>0</v>
      </c>
      <c r="D424" s="698">
        <f>SUM(D423:D423)</f>
        <v>0</v>
      </c>
      <c r="E424" s="603"/>
    </row>
    <row r="425" spans="2:8" ht="15.75" thickBot="1">
      <c r="B425" s="673" t="s">
        <v>797</v>
      </c>
      <c r="C425" s="699">
        <v>0</v>
      </c>
      <c r="D425" s="700">
        <v>0</v>
      </c>
      <c r="E425" s="627"/>
    </row>
    <row r="426" spans="2:8">
      <c r="G426" s="587"/>
      <c r="H426" s="587"/>
    </row>
    <row r="427" spans="2:8">
      <c r="B427" s="399" t="s">
        <v>1046</v>
      </c>
    </row>
    <row r="428" spans="2:8" ht="15.75" thickBot="1">
      <c r="B428" s="400"/>
    </row>
    <row r="429" spans="2:8" ht="30" customHeight="1">
      <c r="B429" s="1145" t="s">
        <v>784</v>
      </c>
      <c r="C429" s="1147" t="s">
        <v>783</v>
      </c>
      <c r="D429" s="1147" t="s">
        <v>785</v>
      </c>
      <c r="E429" s="1149" t="s">
        <v>798</v>
      </c>
      <c r="F429" s="1150"/>
    </row>
    <row r="430" spans="2:8">
      <c r="B430" s="1146"/>
      <c r="C430" s="1148"/>
      <c r="D430" s="1148"/>
      <c r="E430" s="561" t="s">
        <v>1122</v>
      </c>
      <c r="F430" s="597" t="s">
        <v>1106</v>
      </c>
    </row>
    <row r="431" spans="2:8" ht="30">
      <c r="B431" s="619" t="s">
        <v>1139</v>
      </c>
      <c r="C431" s="628" t="s">
        <v>789</v>
      </c>
      <c r="D431" s="623" t="s">
        <v>731</v>
      </c>
      <c r="E431" s="614">
        <v>0</v>
      </c>
      <c r="F431" s="615">
        <v>0</v>
      </c>
    </row>
    <row r="432" spans="2:8" ht="30">
      <c r="B432" s="619" t="s">
        <v>947</v>
      </c>
      <c r="C432" s="628" t="s">
        <v>789</v>
      </c>
      <c r="D432" s="623" t="s">
        <v>731</v>
      </c>
      <c r="E432" s="614">
        <v>0</v>
      </c>
      <c r="F432" s="615">
        <v>0</v>
      </c>
    </row>
    <row r="433" spans="2:6" ht="26.25" customHeight="1">
      <c r="B433" s="619" t="s">
        <v>947</v>
      </c>
      <c r="C433" s="628" t="s">
        <v>789</v>
      </c>
      <c r="D433" s="623" t="s">
        <v>1087</v>
      </c>
      <c r="E433" s="614">
        <v>3300000</v>
      </c>
      <c r="F433" s="615">
        <v>0</v>
      </c>
    </row>
    <row r="434" spans="2:6" ht="22.5" customHeight="1">
      <c r="B434" s="619" t="s">
        <v>842</v>
      </c>
      <c r="C434" s="628" t="s">
        <v>789</v>
      </c>
      <c r="D434" s="623" t="s">
        <v>731</v>
      </c>
      <c r="E434" s="614">
        <v>0</v>
      </c>
      <c r="F434" s="615">
        <v>0</v>
      </c>
    </row>
    <row r="435" spans="2:6" ht="30">
      <c r="B435" s="619" t="s">
        <v>1074</v>
      </c>
      <c r="C435" s="622" t="s">
        <v>1080</v>
      </c>
      <c r="D435" s="623" t="s">
        <v>731</v>
      </c>
      <c r="E435" s="614">
        <v>0</v>
      </c>
      <c r="F435" s="615">
        <v>0</v>
      </c>
    </row>
    <row r="436" spans="2:6" ht="30">
      <c r="B436" s="619" t="s">
        <v>1078</v>
      </c>
      <c r="C436" s="622" t="s">
        <v>1080</v>
      </c>
      <c r="D436" s="623" t="s">
        <v>731</v>
      </c>
      <c r="E436" s="614">
        <v>0</v>
      </c>
      <c r="F436" s="615">
        <v>0</v>
      </c>
    </row>
    <row r="437" spans="2:6">
      <c r="B437" s="619" t="s">
        <v>1078</v>
      </c>
      <c r="C437" s="622" t="s">
        <v>1080</v>
      </c>
      <c r="D437" s="623" t="s">
        <v>1079</v>
      </c>
      <c r="E437" s="370">
        <v>0</v>
      </c>
      <c r="F437" s="615">
        <v>0</v>
      </c>
    </row>
    <row r="438" spans="2:6" ht="30">
      <c r="B438" s="619" t="s">
        <v>1075</v>
      </c>
      <c r="C438" s="622" t="s">
        <v>1080</v>
      </c>
      <c r="D438" s="623" t="s">
        <v>731</v>
      </c>
      <c r="E438" s="614">
        <v>0</v>
      </c>
      <c r="F438" s="615">
        <v>0</v>
      </c>
    </row>
    <row r="439" spans="2:6" ht="30">
      <c r="B439" s="617" t="s">
        <v>1060</v>
      </c>
      <c r="C439" s="622" t="s">
        <v>1080</v>
      </c>
      <c r="D439" s="623" t="s">
        <v>731</v>
      </c>
      <c r="E439" s="614">
        <v>0</v>
      </c>
      <c r="F439" s="615">
        <v>0</v>
      </c>
    </row>
    <row r="440" spans="2:6" ht="30">
      <c r="B440" s="617" t="s">
        <v>1059</v>
      </c>
      <c r="C440" s="622" t="s">
        <v>1080</v>
      </c>
      <c r="D440" s="623" t="s">
        <v>731</v>
      </c>
      <c r="E440" s="614">
        <v>0</v>
      </c>
      <c r="F440" s="615">
        <v>0</v>
      </c>
    </row>
    <row r="441" spans="2:6" ht="30">
      <c r="B441" s="617" t="s">
        <v>1058</v>
      </c>
      <c r="C441" s="622" t="s">
        <v>1080</v>
      </c>
      <c r="D441" s="623" t="s">
        <v>731</v>
      </c>
      <c r="E441" s="614">
        <v>0</v>
      </c>
      <c r="F441" s="615">
        <v>0</v>
      </c>
    </row>
    <row r="442" spans="2:6" ht="75">
      <c r="B442" s="617" t="s">
        <v>1029</v>
      </c>
      <c r="C442" s="622" t="s">
        <v>1080</v>
      </c>
      <c r="D442" s="623" t="s">
        <v>1120</v>
      </c>
      <c r="E442" s="614">
        <v>41493120</v>
      </c>
      <c r="F442" s="615">
        <v>12254482</v>
      </c>
    </row>
    <row r="443" spans="2:6" ht="30">
      <c r="B443" s="617" t="s">
        <v>1107</v>
      </c>
      <c r="C443" s="622" t="s">
        <v>1080</v>
      </c>
      <c r="D443" s="623" t="s">
        <v>731</v>
      </c>
      <c r="E443" s="614">
        <v>0</v>
      </c>
      <c r="F443" s="615">
        <v>0</v>
      </c>
    </row>
    <row r="444" spans="2:6" ht="30">
      <c r="B444" s="617" t="s">
        <v>1108</v>
      </c>
      <c r="C444" s="622" t="s">
        <v>1080</v>
      </c>
      <c r="D444" s="623" t="s">
        <v>731</v>
      </c>
      <c r="E444" s="614">
        <v>0</v>
      </c>
      <c r="F444" s="615">
        <v>0</v>
      </c>
    </row>
    <row r="445" spans="2:6" ht="30">
      <c r="B445" s="912" t="s">
        <v>1439</v>
      </c>
      <c r="C445" s="622" t="s">
        <v>1080</v>
      </c>
      <c r="D445" s="623" t="s">
        <v>731</v>
      </c>
      <c r="E445" s="614">
        <v>0</v>
      </c>
      <c r="F445" s="615">
        <v>0</v>
      </c>
    </row>
    <row r="446" spans="2:6" ht="30">
      <c r="B446" s="617" t="s">
        <v>1440</v>
      </c>
      <c r="C446" s="622" t="s">
        <v>1080</v>
      </c>
      <c r="D446" s="623" t="s">
        <v>731</v>
      </c>
      <c r="E446" s="614">
        <v>0</v>
      </c>
      <c r="F446" s="615">
        <v>0</v>
      </c>
    </row>
    <row r="447" spans="2:6">
      <c r="B447" s="388" t="s">
        <v>891</v>
      </c>
      <c r="C447" s="389"/>
      <c r="D447" s="389"/>
      <c r="E447" s="562">
        <f>+E437</f>
        <v>0</v>
      </c>
      <c r="F447" s="593">
        <v>0</v>
      </c>
    </row>
    <row r="448" spans="2:6" ht="15.75" thickBot="1">
      <c r="B448" s="391" t="s">
        <v>892</v>
      </c>
      <c r="C448" s="392"/>
      <c r="D448" s="392"/>
      <c r="E448" s="595">
        <f>+E431+E432+E433+E434+E435+E436+E438+E439+E440+E441+E442+E443+E444</f>
        <v>44793120</v>
      </c>
      <c r="F448" s="596">
        <f>+F431+F432+F433+F434+F435+F436+F438+F439+F440+F441+F442+F443+F444</f>
        <v>12254482</v>
      </c>
    </row>
    <row r="449" spans="2:8" ht="17.25" customHeight="1">
      <c r="G449" s="587"/>
      <c r="H449" s="587"/>
    </row>
    <row r="450" spans="2:8">
      <c r="B450" s="399" t="s">
        <v>1047</v>
      </c>
      <c r="C450" s="395"/>
    </row>
    <row r="452" spans="2:8" ht="15.75" thickBot="1"/>
    <row r="453" spans="2:8">
      <c r="B453" s="608" t="s">
        <v>799</v>
      </c>
      <c r="C453" s="629" t="s">
        <v>783</v>
      </c>
      <c r="D453" s="629" t="s">
        <v>800</v>
      </c>
      <c r="E453" s="630" t="s">
        <v>801</v>
      </c>
    </row>
    <row r="454" spans="2:8" s="368" customFormat="1">
      <c r="B454" s="619" t="s">
        <v>1029</v>
      </c>
      <c r="C454" s="628" t="s">
        <v>1030</v>
      </c>
      <c r="D454" s="776">
        <v>0</v>
      </c>
      <c r="E454" s="913">
        <v>84313782</v>
      </c>
    </row>
    <row r="455" spans="2:8" s="368" customFormat="1">
      <c r="B455" s="619" t="s">
        <v>947</v>
      </c>
      <c r="C455" s="628" t="s">
        <v>789</v>
      </c>
      <c r="D455" s="776">
        <v>0</v>
      </c>
      <c r="E455" s="913">
        <v>27000000</v>
      </c>
    </row>
    <row r="456" spans="2:8" s="368" customFormat="1">
      <c r="B456" s="619" t="s">
        <v>1218</v>
      </c>
      <c r="C456" s="628" t="s">
        <v>789</v>
      </c>
      <c r="D456" s="776">
        <v>379757</v>
      </c>
      <c r="E456" s="913">
        <v>0</v>
      </c>
    </row>
    <row r="457" spans="2:8" s="368" customFormat="1">
      <c r="B457" s="619" t="s">
        <v>1219</v>
      </c>
      <c r="C457" s="628" t="s">
        <v>789</v>
      </c>
      <c r="D457" s="776">
        <v>8489398</v>
      </c>
      <c r="E457" s="913">
        <v>79328744</v>
      </c>
    </row>
    <row r="458" spans="2:8" s="368" customFormat="1">
      <c r="B458" s="619" t="s">
        <v>1441</v>
      </c>
      <c r="C458" s="628" t="s">
        <v>789</v>
      </c>
      <c r="D458" s="776">
        <v>13502237</v>
      </c>
      <c r="E458" s="913">
        <v>0</v>
      </c>
      <c r="G458" s="368" t="str">
        <f>+LOWER(F458)</f>
        <v/>
      </c>
    </row>
    <row r="459" spans="2:8" s="368" customFormat="1">
      <c r="B459" s="619" t="s">
        <v>1442</v>
      </c>
      <c r="C459" s="628" t="s">
        <v>789</v>
      </c>
      <c r="D459" s="776">
        <v>4935168</v>
      </c>
      <c r="E459" s="913">
        <v>0</v>
      </c>
    </row>
    <row r="460" spans="2:8" s="368" customFormat="1">
      <c r="B460" s="619" t="s">
        <v>1443</v>
      </c>
      <c r="C460" s="628" t="s">
        <v>789</v>
      </c>
      <c r="D460" s="776">
        <v>5103556</v>
      </c>
      <c r="E460" s="913">
        <v>0</v>
      </c>
    </row>
    <row r="461" spans="2:8" s="368" customFormat="1">
      <c r="B461" s="619" t="s">
        <v>1482</v>
      </c>
      <c r="C461" s="628" t="s">
        <v>789</v>
      </c>
      <c r="D461" s="776">
        <v>586427</v>
      </c>
      <c r="E461" s="913">
        <v>0</v>
      </c>
    </row>
    <row r="462" spans="2:8" s="368" customFormat="1">
      <c r="B462" s="619" t="s">
        <v>1074</v>
      </c>
      <c r="C462" s="622" t="s">
        <v>1080</v>
      </c>
      <c r="D462" s="776">
        <v>0</v>
      </c>
      <c r="E462" s="913">
        <v>0</v>
      </c>
    </row>
    <row r="463" spans="2:8" s="368" customFormat="1">
      <c r="B463" s="619" t="s">
        <v>1075</v>
      </c>
      <c r="C463" s="622" t="s">
        <v>1080</v>
      </c>
      <c r="D463" s="776">
        <v>40650</v>
      </c>
      <c r="E463" s="667">
        <v>6247419</v>
      </c>
    </row>
    <row r="464" spans="2:8" s="368" customFormat="1">
      <c r="B464" s="619" t="s">
        <v>1198</v>
      </c>
      <c r="C464" s="622" t="s">
        <v>1080</v>
      </c>
      <c r="D464" s="776">
        <v>0</v>
      </c>
      <c r="E464" s="667">
        <v>27741968</v>
      </c>
    </row>
    <row r="465" spans="2:9" s="368" customFormat="1">
      <c r="B465" s="619" t="s">
        <v>1077</v>
      </c>
      <c r="C465" s="622" t="s">
        <v>1080</v>
      </c>
      <c r="D465" s="776">
        <v>2718117662</v>
      </c>
      <c r="E465" s="913">
        <v>0</v>
      </c>
    </row>
    <row r="466" spans="2:9" s="368" customFormat="1">
      <c r="B466" s="619" t="s">
        <v>1078</v>
      </c>
      <c r="C466" s="622" t="s">
        <v>1080</v>
      </c>
      <c r="D466" s="776">
        <v>0</v>
      </c>
      <c r="E466" s="913">
        <v>0</v>
      </c>
    </row>
    <row r="467" spans="2:9" s="368" customFormat="1">
      <c r="B467" s="619" t="s">
        <v>1059</v>
      </c>
      <c r="C467" s="622" t="s">
        <v>1080</v>
      </c>
      <c r="D467" s="776">
        <v>0</v>
      </c>
      <c r="E467" s="913">
        <v>0</v>
      </c>
    </row>
    <row r="468" spans="2:9" s="368" customFormat="1">
      <c r="B468" s="619" t="s">
        <v>1107</v>
      </c>
      <c r="C468" s="622" t="s">
        <v>1080</v>
      </c>
      <c r="D468" s="776">
        <v>0</v>
      </c>
      <c r="E468" s="913">
        <v>0</v>
      </c>
    </row>
    <row r="469" spans="2:9" s="368" customFormat="1">
      <c r="B469" s="619" t="s">
        <v>1108</v>
      </c>
      <c r="C469" s="622" t="s">
        <v>1080</v>
      </c>
      <c r="D469" s="776">
        <v>562780</v>
      </c>
      <c r="E469" s="667">
        <v>32559542</v>
      </c>
    </row>
    <row r="470" spans="2:9" s="368" customFormat="1">
      <c r="B470" s="619" t="s">
        <v>1439</v>
      </c>
      <c r="C470" s="622" t="s">
        <v>1080</v>
      </c>
      <c r="D470" s="776">
        <v>6962223</v>
      </c>
      <c r="E470" s="667">
        <v>16250158</v>
      </c>
    </row>
    <row r="471" spans="2:9" s="368" customFormat="1">
      <c r="B471" s="619" t="s">
        <v>1440</v>
      </c>
      <c r="C471" s="622" t="s">
        <v>1080</v>
      </c>
      <c r="D471" s="776">
        <v>11039825</v>
      </c>
      <c r="E471" s="667">
        <v>5199349</v>
      </c>
    </row>
    <row r="472" spans="2:9">
      <c r="B472" s="388" t="s">
        <v>1138</v>
      </c>
      <c r="C472" s="561"/>
      <c r="D472" s="562">
        <f>SUM(D454:D471)</f>
        <v>2769719683</v>
      </c>
      <c r="E472" s="562">
        <f>SUM(E454:E471)</f>
        <v>278640962</v>
      </c>
      <c r="F472" s="607">
        <f>+D472-RESULTAD!E30</f>
        <v>0</v>
      </c>
    </row>
    <row r="473" spans="2:9" ht="15.75" thickBot="1">
      <c r="B473" s="673" t="s">
        <v>742</v>
      </c>
      <c r="C473" s="676"/>
      <c r="D473" s="674">
        <v>759892478</v>
      </c>
      <c r="E473" s="675">
        <v>33147962</v>
      </c>
    </row>
    <row r="474" spans="2:9">
      <c r="D474" s="512"/>
      <c r="G474" s="587"/>
      <c r="H474" s="587"/>
    </row>
    <row r="475" spans="2:9">
      <c r="B475" s="399" t="s">
        <v>1048</v>
      </c>
    </row>
    <row r="476" spans="2:9">
      <c r="B476" s="370" t="s">
        <v>807</v>
      </c>
    </row>
    <row r="477" spans="2:9" ht="15.75" thickBot="1"/>
    <row r="478" spans="2:9" ht="30">
      <c r="B478" s="624" t="s">
        <v>750</v>
      </c>
      <c r="C478" s="609" t="s">
        <v>802</v>
      </c>
      <c r="D478" s="629" t="s">
        <v>315</v>
      </c>
      <c r="E478" s="629" t="s">
        <v>639</v>
      </c>
      <c r="F478" s="610" t="s">
        <v>803</v>
      </c>
    </row>
    <row r="479" spans="2:9">
      <c r="B479" s="385" t="s">
        <v>519</v>
      </c>
      <c r="C479" s="560">
        <v>4220000000</v>
      </c>
      <c r="D479" s="560">
        <v>0</v>
      </c>
      <c r="E479" s="560">
        <v>0</v>
      </c>
      <c r="F479" s="592">
        <f>+C479+D479-E479</f>
        <v>4220000000</v>
      </c>
      <c r="G479" s="377"/>
      <c r="H479" s="377"/>
      <c r="I479" s="377"/>
    </row>
    <row r="480" spans="2:9">
      <c r="B480" s="385" t="s">
        <v>804</v>
      </c>
      <c r="C480" s="560">
        <v>196357669</v>
      </c>
      <c r="D480" s="560">
        <v>0</v>
      </c>
      <c r="E480" s="560">
        <v>0</v>
      </c>
      <c r="F480" s="592">
        <f t="shared" ref="F480:F485" si="23">+C480+D480-E480</f>
        <v>196357669</v>
      </c>
      <c r="G480" s="377"/>
      <c r="H480" s="377"/>
      <c r="I480" s="377"/>
    </row>
    <row r="481" spans="2:9">
      <c r="B481" s="385" t="s">
        <v>612</v>
      </c>
      <c r="C481" s="560">
        <v>518324142</v>
      </c>
      <c r="D481" s="560">
        <v>0</v>
      </c>
      <c r="E481" s="560">
        <v>0</v>
      </c>
      <c r="F481" s="592">
        <f>+C481+D481-E481</f>
        <v>518324142</v>
      </c>
      <c r="G481" s="377"/>
      <c r="H481" s="377"/>
      <c r="I481" s="377"/>
    </row>
    <row r="482" spans="2:9">
      <c r="B482" s="385" t="s">
        <v>1380</v>
      </c>
      <c r="C482" s="560">
        <v>15028121</v>
      </c>
      <c r="D482" s="560">
        <v>0</v>
      </c>
      <c r="E482" s="560">
        <v>15028121</v>
      </c>
      <c r="F482" s="592">
        <f>+C482+D482-E482</f>
        <v>0</v>
      </c>
      <c r="G482" s="377"/>
      <c r="H482" s="377"/>
      <c r="I482" s="377"/>
    </row>
    <row r="483" spans="2:9">
      <c r="B483" s="385" t="s">
        <v>1381</v>
      </c>
      <c r="C483" s="560">
        <v>868431553</v>
      </c>
      <c r="D483" s="560">
        <v>557000000</v>
      </c>
      <c r="E483" s="560">
        <v>0</v>
      </c>
      <c r="F483" s="592">
        <f>+C483+D483-E483</f>
        <v>1425431553</v>
      </c>
      <c r="G483" s="377"/>
      <c r="H483" s="377"/>
      <c r="I483" s="377"/>
    </row>
    <row r="484" spans="2:9">
      <c r="B484" s="385" t="s">
        <v>1379</v>
      </c>
      <c r="C484" s="560">
        <v>21824713</v>
      </c>
      <c r="D484" s="560">
        <v>0</v>
      </c>
      <c r="E484" s="560">
        <v>0</v>
      </c>
      <c r="F484" s="592">
        <f>+C484+D484-E484</f>
        <v>21824713</v>
      </c>
      <c r="G484" s="377"/>
      <c r="H484" s="377"/>
      <c r="I484" s="377"/>
    </row>
    <row r="485" spans="2:9">
      <c r="B485" s="385" t="s">
        <v>805</v>
      </c>
      <c r="C485" s="560">
        <v>3737353039</v>
      </c>
      <c r="D485" s="560">
        <v>0</v>
      </c>
      <c r="E485" s="560">
        <v>3737353039</v>
      </c>
      <c r="F485" s="592">
        <f t="shared" si="23"/>
        <v>0</v>
      </c>
      <c r="G485" s="377"/>
      <c r="H485" s="377"/>
      <c r="I485" s="377"/>
    </row>
    <row r="486" spans="2:9">
      <c r="B486" s="385" t="s">
        <v>806</v>
      </c>
      <c r="C486" s="560">
        <v>0</v>
      </c>
      <c r="D486" s="560">
        <v>1495161605</v>
      </c>
      <c r="E486" s="560">
        <v>0</v>
      </c>
      <c r="F486" s="592">
        <f>+C486+D486-E486</f>
        <v>1495161605</v>
      </c>
      <c r="G486" s="377"/>
      <c r="H486" s="377"/>
      <c r="I486" s="377"/>
    </row>
    <row r="487" spans="2:9" s="400" customFormat="1" ht="15.75" thickBot="1">
      <c r="B487" s="391" t="s">
        <v>665</v>
      </c>
      <c r="C487" s="595">
        <f>SUM(C479:C486)</f>
        <v>9577319237</v>
      </c>
      <c r="D487" s="595">
        <f>SUM(D479:D486)</f>
        <v>2052161605</v>
      </c>
      <c r="E487" s="595">
        <f>SUM(E479:E486)</f>
        <v>3752381160</v>
      </c>
      <c r="F487" s="596">
        <f>SUM(F479:F486)</f>
        <v>7877099682</v>
      </c>
      <c r="G487" s="377"/>
      <c r="H487" s="377"/>
      <c r="I487" s="377"/>
    </row>
    <row r="488" spans="2:9">
      <c r="G488" s="587"/>
      <c r="H488" s="587"/>
    </row>
    <row r="489" spans="2:9">
      <c r="B489" s="399" t="s">
        <v>1049</v>
      </c>
    </row>
    <row r="490" spans="2:9">
      <c r="B490" s="400"/>
    </row>
    <row r="491" spans="2:9">
      <c r="B491" s="370" t="s">
        <v>920</v>
      </c>
    </row>
    <row r="492" spans="2:9" ht="15.75" thickBot="1"/>
    <row r="493" spans="2:9" ht="30">
      <c r="B493" s="624" t="s">
        <v>750</v>
      </c>
      <c r="C493" s="609" t="s">
        <v>802</v>
      </c>
      <c r="D493" s="629" t="s">
        <v>315</v>
      </c>
      <c r="E493" s="629" t="s">
        <v>639</v>
      </c>
      <c r="F493" s="609" t="s">
        <v>1146</v>
      </c>
      <c r="G493" s="610" t="s">
        <v>749</v>
      </c>
    </row>
    <row r="494" spans="2:9">
      <c r="B494" s="385" t="s">
        <v>324</v>
      </c>
      <c r="C494" s="600" t="s">
        <v>1448</v>
      </c>
      <c r="D494" s="600" t="s">
        <v>1448</v>
      </c>
      <c r="E494" s="600" t="s">
        <v>1448</v>
      </c>
      <c r="F494" s="600" t="s">
        <v>1448</v>
      </c>
      <c r="G494" s="601" t="s">
        <v>1448</v>
      </c>
    </row>
    <row r="495" spans="2:9">
      <c r="B495" s="388" t="s">
        <v>247</v>
      </c>
      <c r="C495" s="561"/>
      <c r="D495" s="561"/>
      <c r="E495" s="561"/>
      <c r="F495" s="561"/>
      <c r="G495" s="597"/>
    </row>
    <row r="496" spans="2:9">
      <c r="B496" s="385" t="s">
        <v>808</v>
      </c>
      <c r="C496" s="1151" t="s">
        <v>762</v>
      </c>
      <c r="D496" s="1152"/>
      <c r="E496" s="1152"/>
      <c r="F496" s="1152"/>
      <c r="G496" s="1153"/>
    </row>
    <row r="497" spans="2:8">
      <c r="B497" s="385" t="s">
        <v>809</v>
      </c>
      <c r="C497" s="600" t="s">
        <v>1448</v>
      </c>
      <c r="D497" s="600" t="s">
        <v>1448</v>
      </c>
      <c r="E497" s="600" t="s">
        <v>1448</v>
      </c>
      <c r="F497" s="600" t="s">
        <v>1448</v>
      </c>
      <c r="G497" s="601" t="s">
        <v>1448</v>
      </c>
    </row>
    <row r="498" spans="2:8" ht="15.75" thickBot="1">
      <c r="B498" s="391" t="s">
        <v>247</v>
      </c>
      <c r="C498" s="594"/>
      <c r="D498" s="594"/>
      <c r="E498" s="594"/>
      <c r="F498" s="594"/>
      <c r="G498" s="598"/>
    </row>
    <row r="499" spans="2:8">
      <c r="B499" s="395"/>
      <c r="G499" s="587"/>
      <c r="H499" s="587"/>
    </row>
    <row r="500" spans="2:8" s="400" customFormat="1">
      <c r="B500" s="399" t="s">
        <v>1050</v>
      </c>
    </row>
    <row r="501" spans="2:8">
      <c r="B501" s="400" t="s">
        <v>810</v>
      </c>
    </row>
    <row r="502" spans="2:8" ht="15.75" thickBot="1">
      <c r="C502" s="864">
        <v>45930</v>
      </c>
      <c r="D502" s="864">
        <v>45565</v>
      </c>
    </row>
    <row r="503" spans="2:8">
      <c r="B503" s="624" t="s">
        <v>750</v>
      </c>
      <c r="C503" s="609" t="s">
        <v>1122</v>
      </c>
      <c r="D503" s="630" t="s">
        <v>1106</v>
      </c>
    </row>
    <row r="504" spans="2:8">
      <c r="B504" s="633" t="s">
        <v>1446</v>
      </c>
      <c r="C504" s="845">
        <v>19431414</v>
      </c>
      <c r="D504" s="387">
        <v>0</v>
      </c>
      <c r="E504" s="709"/>
      <c r="F504" s="607"/>
    </row>
    <row r="505" spans="2:8">
      <c r="B505" s="633" t="s">
        <v>1447</v>
      </c>
      <c r="C505" s="845">
        <v>39304137</v>
      </c>
      <c r="D505" s="634">
        <v>4285564</v>
      </c>
      <c r="E505" s="709"/>
      <c r="F505" s="607"/>
    </row>
    <row r="506" spans="2:8">
      <c r="B506" s="633" t="s">
        <v>1076</v>
      </c>
      <c r="C506" s="845">
        <v>2710984132</v>
      </c>
      <c r="D506" s="634">
        <v>1911084540</v>
      </c>
    </row>
    <row r="507" spans="2:8" s="400" customFormat="1" ht="15.75" thickBot="1">
      <c r="B507" s="391" t="s">
        <v>247</v>
      </c>
      <c r="C507" s="635">
        <f>SUM(C504:C506)</f>
        <v>2769719683</v>
      </c>
      <c r="D507" s="636">
        <f>SUM(D504:D506)</f>
        <v>1915370104</v>
      </c>
    </row>
    <row r="508" spans="2:8" s="637" customFormat="1">
      <c r="B508" s="400"/>
    </row>
    <row r="509" spans="2:8" ht="15.75" thickBot="1">
      <c r="C509" s="864">
        <f>+C502</f>
        <v>45930</v>
      </c>
      <c r="D509" s="864">
        <f>+D502</f>
        <v>45565</v>
      </c>
    </row>
    <row r="510" spans="2:8">
      <c r="B510" s="624" t="s">
        <v>750</v>
      </c>
      <c r="C510" s="609" t="s">
        <v>1122</v>
      </c>
      <c r="D510" s="630" t="s">
        <v>1106</v>
      </c>
    </row>
    <row r="511" spans="2:8" ht="30">
      <c r="B511" s="638" t="s">
        <v>1444</v>
      </c>
      <c r="C511" s="776">
        <v>0</v>
      </c>
      <c r="D511" s="632">
        <v>0</v>
      </c>
    </row>
    <row r="512" spans="2:8">
      <c r="B512" s="638" t="s">
        <v>1445</v>
      </c>
      <c r="C512" s="776">
        <v>25466445</v>
      </c>
      <c r="D512" s="632">
        <v>2711738</v>
      </c>
    </row>
    <row r="513" spans="2:5" ht="30">
      <c r="B513" s="638" t="s">
        <v>1446</v>
      </c>
      <c r="C513" s="776">
        <v>783049077</v>
      </c>
      <c r="D513" s="632">
        <v>0</v>
      </c>
    </row>
    <row r="514" spans="2:5" ht="30">
      <c r="B514" s="638" t="s">
        <v>1447</v>
      </c>
      <c r="C514" s="776">
        <v>1784476625</v>
      </c>
      <c r="D514" s="632">
        <v>2826843386</v>
      </c>
      <c r="E514" s="607"/>
    </row>
    <row r="515" spans="2:5">
      <c r="B515" s="611" t="s">
        <v>887</v>
      </c>
      <c r="C515" s="631">
        <v>1138242809</v>
      </c>
      <c r="D515" s="632">
        <v>58223135</v>
      </c>
    </row>
    <row r="516" spans="2:5">
      <c r="B516" s="611" t="s">
        <v>811</v>
      </c>
      <c r="C516" s="631">
        <v>0</v>
      </c>
      <c r="D516" s="632">
        <v>0</v>
      </c>
    </row>
    <row r="517" spans="2:5">
      <c r="B517" s="611" t="s">
        <v>1076</v>
      </c>
      <c r="C517" s="631">
        <v>419135257</v>
      </c>
      <c r="D517" s="667">
        <v>1075484063</v>
      </c>
    </row>
    <row r="518" spans="2:5" ht="15.75" thickBot="1">
      <c r="B518" s="391" t="s">
        <v>247</v>
      </c>
      <c r="C518" s="595">
        <f>SUM(C511:C517)</f>
        <v>4150370213</v>
      </c>
      <c r="D518" s="639">
        <f>SUM(D511:D517)</f>
        <v>3963262322</v>
      </c>
    </row>
    <row r="519" spans="2:5" ht="15.75" thickBot="1">
      <c r="B519" s="391" t="s">
        <v>1006</v>
      </c>
      <c r="C519" s="595">
        <f>+C507+C518</f>
        <v>6920089896</v>
      </c>
      <c r="D519" s="596">
        <f>+D507+D518</f>
        <v>5878632426</v>
      </c>
    </row>
    <row r="520" spans="2:5">
      <c r="C520" s="512"/>
    </row>
    <row r="521" spans="2:5">
      <c r="B521" s="400" t="s">
        <v>1132</v>
      </c>
      <c r="C521" s="637"/>
      <c r="D521" s="637"/>
      <c r="E521" s="637"/>
    </row>
    <row r="522" spans="2:5">
      <c r="B522" s="370" t="s">
        <v>988</v>
      </c>
      <c r="C522" s="637"/>
      <c r="D522" s="637"/>
      <c r="E522" s="637"/>
    </row>
    <row r="523" spans="2:5">
      <c r="C523" s="637"/>
      <c r="D523" s="637"/>
      <c r="E523" s="637"/>
    </row>
    <row r="524" spans="2:5">
      <c r="B524" s="370" t="s">
        <v>1133</v>
      </c>
      <c r="C524" s="637"/>
      <c r="D524" s="637"/>
      <c r="E524" s="637"/>
    </row>
    <row r="525" spans="2:5">
      <c r="B525" s="370" t="s">
        <v>989</v>
      </c>
      <c r="C525" s="637"/>
      <c r="D525" s="637"/>
      <c r="E525" s="637"/>
    </row>
    <row r="526" spans="2:5">
      <c r="C526" s="637"/>
      <c r="D526" s="637"/>
      <c r="E526" s="637"/>
    </row>
    <row r="527" spans="2:5">
      <c r="B527" s="400" t="s">
        <v>882</v>
      </c>
    </row>
    <row r="528" spans="2:5" ht="15.75" thickBot="1"/>
    <row r="529" spans="2:8">
      <c r="B529" s="624" t="s">
        <v>750</v>
      </c>
      <c r="C529" s="609" t="s">
        <v>1122</v>
      </c>
      <c r="D529" s="630" t="s">
        <v>1106</v>
      </c>
    </row>
    <row r="530" spans="2:8">
      <c r="B530" s="385" t="s">
        <v>812</v>
      </c>
      <c r="C530" s="386">
        <v>0</v>
      </c>
      <c r="D530" s="592">
        <v>0</v>
      </c>
    </row>
    <row r="531" spans="2:8" ht="15.75" thickBot="1">
      <c r="B531" s="391" t="s">
        <v>247</v>
      </c>
      <c r="C531" s="392">
        <v>0</v>
      </c>
      <c r="D531" s="393">
        <v>0</v>
      </c>
    </row>
    <row r="532" spans="2:8">
      <c r="G532" s="587"/>
      <c r="H532" s="587"/>
    </row>
    <row r="533" spans="2:8">
      <c r="B533" s="399" t="s">
        <v>1051</v>
      </c>
    </row>
    <row r="534" spans="2:8">
      <c r="B534" s="399"/>
    </row>
    <row r="535" spans="2:8" ht="15.75" thickBot="1">
      <c r="C535" s="864">
        <f>+C509</f>
        <v>45930</v>
      </c>
      <c r="D535" s="864">
        <f>+D509</f>
        <v>45565</v>
      </c>
    </row>
    <row r="536" spans="2:8" ht="28.5" customHeight="1" thickBot="1">
      <c r="B536" s="708" t="s">
        <v>750</v>
      </c>
      <c r="C536" s="640" t="s">
        <v>1122</v>
      </c>
      <c r="D536" s="640" t="s">
        <v>1106</v>
      </c>
    </row>
    <row r="537" spans="2:8">
      <c r="B537" s="707" t="s">
        <v>878</v>
      </c>
      <c r="C537" s="643"/>
      <c r="D537" s="643"/>
    </row>
    <row r="538" spans="2:8">
      <c r="B538" s="642" t="s">
        <v>1221</v>
      </c>
      <c r="C538" s="644">
        <v>95004416</v>
      </c>
      <c r="D538" s="645">
        <v>87201000</v>
      </c>
    </row>
    <row r="539" spans="2:8">
      <c r="B539" s="646" t="s">
        <v>877</v>
      </c>
      <c r="C539" s="644">
        <v>4238000</v>
      </c>
      <c r="D539" s="645">
        <v>4082346</v>
      </c>
    </row>
    <row r="540" spans="2:8">
      <c r="B540" s="642" t="s">
        <v>813</v>
      </c>
      <c r="C540" s="644">
        <v>0</v>
      </c>
      <c r="D540" s="645">
        <v>130361</v>
      </c>
    </row>
    <row r="541" spans="2:8">
      <c r="B541" s="647" t="s">
        <v>859</v>
      </c>
      <c r="C541" s="648">
        <f>SUM(C538:C540)</f>
        <v>99242416</v>
      </c>
      <c r="D541" s="648">
        <f>SUM(D538:D540)</f>
        <v>91413707</v>
      </c>
    </row>
    <row r="542" spans="2:8">
      <c r="B542" s="641" t="s">
        <v>879</v>
      </c>
      <c r="C542" s="649"/>
      <c r="D542" s="650"/>
    </row>
    <row r="543" spans="2:8">
      <c r="B543" s="642" t="s">
        <v>944</v>
      </c>
      <c r="C543" s="644">
        <v>19501734</v>
      </c>
      <c r="D543" s="645">
        <v>4973882</v>
      </c>
    </row>
    <row r="544" spans="2:8">
      <c r="B544" s="647" t="s">
        <v>880</v>
      </c>
      <c r="C544" s="648">
        <f>SUM(C543)</f>
        <v>19501734</v>
      </c>
      <c r="D544" s="869">
        <f>SUM(D543)</f>
        <v>4973882</v>
      </c>
    </row>
    <row r="545" spans="2:4">
      <c r="B545" s="641" t="s">
        <v>987</v>
      </c>
      <c r="C545" s="726"/>
      <c r="D545" s="705"/>
    </row>
    <row r="546" spans="2:4">
      <c r="B546" s="642" t="s">
        <v>815</v>
      </c>
      <c r="C546" s="644">
        <v>7707398</v>
      </c>
      <c r="D546" s="704">
        <v>8622613</v>
      </c>
    </row>
    <row r="547" spans="2:4">
      <c r="B547" s="642" t="s">
        <v>926</v>
      </c>
      <c r="C547" s="644">
        <v>18164028</v>
      </c>
      <c r="D547" s="704">
        <v>15508236</v>
      </c>
    </row>
    <row r="548" spans="2:4">
      <c r="B548" s="727" t="s">
        <v>819</v>
      </c>
      <c r="C548" s="644">
        <v>110342</v>
      </c>
      <c r="D548" s="704">
        <v>20385</v>
      </c>
    </row>
    <row r="549" spans="2:4">
      <c r="B549" s="727" t="s">
        <v>1201</v>
      </c>
      <c r="C549" s="644">
        <v>0</v>
      </c>
      <c r="D549" s="704">
        <v>9309662</v>
      </c>
    </row>
    <row r="550" spans="2:4">
      <c r="B550" s="642" t="s">
        <v>820</v>
      </c>
      <c r="C550" s="644">
        <v>19112998</v>
      </c>
      <c r="D550" s="704">
        <v>16426369</v>
      </c>
    </row>
    <row r="551" spans="2:4">
      <c r="B551" s="642" t="s">
        <v>824</v>
      </c>
      <c r="C551" s="644">
        <v>900227</v>
      </c>
      <c r="D551" s="704">
        <v>862728</v>
      </c>
    </row>
    <row r="552" spans="2:4">
      <c r="B552" s="642" t="s">
        <v>1208</v>
      </c>
      <c r="C552" s="644">
        <v>10272727</v>
      </c>
      <c r="D552" s="704">
        <v>409091</v>
      </c>
    </row>
    <row r="553" spans="2:4">
      <c r="B553" s="642" t="s">
        <v>823</v>
      </c>
      <c r="C553" s="644">
        <v>15803465</v>
      </c>
      <c r="D553" s="704">
        <v>21923915</v>
      </c>
    </row>
    <row r="554" spans="2:4">
      <c r="B554" s="642" t="s">
        <v>866</v>
      </c>
      <c r="C554" s="644">
        <v>25415689</v>
      </c>
      <c r="D554" s="704">
        <v>23203702</v>
      </c>
    </row>
    <row r="555" spans="2:4">
      <c r="B555" s="727" t="s">
        <v>1154</v>
      </c>
      <c r="C555" s="644">
        <v>873784</v>
      </c>
      <c r="D555" s="704">
        <v>1268500</v>
      </c>
    </row>
    <row r="556" spans="2:4">
      <c r="B556" s="727" t="s">
        <v>816</v>
      </c>
      <c r="C556" s="644">
        <v>6737454</v>
      </c>
      <c r="D556" s="644">
        <v>16694910</v>
      </c>
    </row>
    <row r="557" spans="2:4">
      <c r="B557" s="727" t="s">
        <v>1121</v>
      </c>
      <c r="C557" s="644">
        <v>30605604</v>
      </c>
      <c r="D557" s="704">
        <v>8572505</v>
      </c>
    </row>
    <row r="558" spans="2:4">
      <c r="B558" s="727" t="s">
        <v>1152</v>
      </c>
      <c r="C558" s="644">
        <v>0</v>
      </c>
      <c r="D558" s="704">
        <v>225454</v>
      </c>
    </row>
    <row r="559" spans="2:4">
      <c r="B559" s="727" t="s">
        <v>817</v>
      </c>
      <c r="C559" s="644">
        <v>2544904</v>
      </c>
      <c r="D559" s="704">
        <v>11733620</v>
      </c>
    </row>
    <row r="560" spans="2:4">
      <c r="B560" s="642" t="s">
        <v>1118</v>
      </c>
      <c r="C560" s="644">
        <v>8660910</v>
      </c>
      <c r="D560" s="704">
        <v>7159095</v>
      </c>
    </row>
    <row r="561" spans="2:8">
      <c r="B561" s="642" t="s">
        <v>1156</v>
      </c>
      <c r="C561" s="644">
        <v>35498655</v>
      </c>
      <c r="D561" s="704">
        <v>33515655</v>
      </c>
    </row>
    <row r="562" spans="2:8">
      <c r="B562" s="642" t="s">
        <v>821</v>
      </c>
      <c r="C562" s="644">
        <v>48886607</v>
      </c>
      <c r="D562" s="704">
        <v>46942112</v>
      </c>
    </row>
    <row r="563" spans="2:8">
      <c r="B563" s="642" t="s">
        <v>814</v>
      </c>
      <c r="C563" s="644">
        <v>0</v>
      </c>
      <c r="D563" s="704">
        <v>9446363</v>
      </c>
    </row>
    <row r="564" spans="2:8">
      <c r="B564" s="727" t="s">
        <v>822</v>
      </c>
      <c r="C564" s="644">
        <v>4775049</v>
      </c>
      <c r="D564" s="704">
        <v>6717055</v>
      </c>
    </row>
    <row r="565" spans="2:8">
      <c r="B565" s="727" t="s">
        <v>931</v>
      </c>
      <c r="C565" s="644">
        <v>16524273</v>
      </c>
      <c r="D565" s="704">
        <v>18520455</v>
      </c>
    </row>
    <row r="566" spans="2:8">
      <c r="B566" s="727" t="s">
        <v>1190</v>
      </c>
      <c r="C566" s="644">
        <v>62768327</v>
      </c>
      <c r="D566" s="704">
        <v>40027272</v>
      </c>
    </row>
    <row r="567" spans="2:8">
      <c r="B567" s="727" t="s">
        <v>818</v>
      </c>
      <c r="C567" s="644">
        <v>0</v>
      </c>
      <c r="D567" s="704">
        <v>3014318</v>
      </c>
    </row>
    <row r="568" spans="2:8">
      <c r="B568" s="728" t="s">
        <v>945</v>
      </c>
      <c r="C568" s="644">
        <v>6515953</v>
      </c>
      <c r="D568" s="704">
        <v>10655913</v>
      </c>
    </row>
    <row r="569" spans="2:8" hidden="1">
      <c r="B569" s="728" t="s">
        <v>1199</v>
      </c>
      <c r="C569" s="651">
        <v>0</v>
      </c>
      <c r="D569" s="704">
        <v>0</v>
      </c>
    </row>
    <row r="570" spans="2:8" ht="15.75" thickBot="1">
      <c r="B570" s="729" t="s">
        <v>946</v>
      </c>
      <c r="C570" s="652">
        <f>SUM(C546:C569)</f>
        <v>321878394</v>
      </c>
      <c r="D570" s="706">
        <f>SUM(D546:D569)</f>
        <v>310779928</v>
      </c>
    </row>
    <row r="571" spans="2:8">
      <c r="G571" s="587"/>
      <c r="H571" s="587"/>
    </row>
    <row r="572" spans="2:8">
      <c r="B572" s="872" t="s">
        <v>1052</v>
      </c>
    </row>
    <row r="573" spans="2:8" ht="15.75" thickBot="1">
      <c r="C573" s="864">
        <f>+C535</f>
        <v>45930</v>
      </c>
      <c r="D573" s="864">
        <f>+D535</f>
        <v>45565</v>
      </c>
    </row>
    <row r="574" spans="2:8">
      <c r="B574" s="624" t="s">
        <v>551</v>
      </c>
      <c r="C574" s="609" t="s">
        <v>1122</v>
      </c>
      <c r="D574" s="630" t="s">
        <v>1106</v>
      </c>
    </row>
    <row r="575" spans="2:8">
      <c r="B575" s="385" t="s">
        <v>825</v>
      </c>
      <c r="C575" s="969">
        <v>237131599</v>
      </c>
      <c r="D575" s="592">
        <v>166655225</v>
      </c>
    </row>
    <row r="576" spans="2:8">
      <c r="B576" s="385" t="s">
        <v>826</v>
      </c>
      <c r="C576" s="969">
        <v>18517608</v>
      </c>
      <c r="D576" s="592">
        <v>105697861</v>
      </c>
    </row>
    <row r="577" spans="2:8">
      <c r="B577" s="385" t="s">
        <v>1017</v>
      </c>
      <c r="C577" s="560">
        <v>0</v>
      </c>
      <c r="D577" s="592">
        <v>0</v>
      </c>
    </row>
    <row r="578" spans="2:8" ht="15.75" thickBot="1">
      <c r="B578" s="391" t="s">
        <v>735</v>
      </c>
      <c r="C578" s="595">
        <f>SUM(C575:C577)</f>
        <v>255649207</v>
      </c>
      <c r="D578" s="596">
        <f>SUM(D575:D577)</f>
        <v>272353086</v>
      </c>
    </row>
    <row r="579" spans="2:8">
      <c r="B579" s="624" t="s">
        <v>827</v>
      </c>
      <c r="C579" s="609" t="s">
        <v>1122</v>
      </c>
      <c r="D579" s="630" t="s">
        <v>1106</v>
      </c>
    </row>
    <row r="580" spans="2:8">
      <c r="B580" s="385" t="s">
        <v>601</v>
      </c>
      <c r="C580" s="560">
        <v>3621864</v>
      </c>
      <c r="D580" s="689">
        <v>7218953</v>
      </c>
    </row>
    <row r="581" spans="2:8">
      <c r="B581" s="653" t="s">
        <v>884</v>
      </c>
      <c r="C581" s="654">
        <v>63376</v>
      </c>
      <c r="D581" s="655">
        <v>0</v>
      </c>
    </row>
    <row r="582" spans="2:8">
      <c r="B582" s="653" t="s">
        <v>1481</v>
      </c>
      <c r="C582" s="654">
        <v>7115872</v>
      </c>
      <c r="D582" s="655">
        <v>0</v>
      </c>
    </row>
    <row r="583" spans="2:8" ht="15.75" thickBot="1">
      <c r="B583" s="391" t="s">
        <v>735</v>
      </c>
      <c r="C583" s="595">
        <f>SUM(C580:C582)</f>
        <v>10801112</v>
      </c>
      <c r="D583" s="596">
        <f>SUM(D580:D581)</f>
        <v>7218953</v>
      </c>
    </row>
    <row r="584" spans="2:8">
      <c r="G584" s="587"/>
      <c r="H584" s="587"/>
    </row>
    <row r="585" spans="2:8">
      <c r="B585" s="872" t="s">
        <v>1053</v>
      </c>
      <c r="C585" s="782"/>
      <c r="D585" s="782"/>
    </row>
    <row r="586" spans="2:8" ht="15.75" thickBot="1">
      <c r="C586" s="864">
        <f>+C573</f>
        <v>45930</v>
      </c>
      <c r="D586" s="864">
        <f>+D573</f>
        <v>45565</v>
      </c>
    </row>
    <row r="587" spans="2:8">
      <c r="B587" s="624" t="s">
        <v>1188</v>
      </c>
      <c r="C587" s="609" t="s">
        <v>1122</v>
      </c>
      <c r="D587" s="630" t="s">
        <v>1106</v>
      </c>
    </row>
    <row r="588" spans="2:8">
      <c r="B588" s="385" t="s">
        <v>1189</v>
      </c>
      <c r="C588" s="969">
        <v>287340844</v>
      </c>
      <c r="D588" s="592">
        <v>541940104</v>
      </c>
    </row>
    <row r="589" spans="2:8" ht="30">
      <c r="B589" s="882" t="s">
        <v>1395</v>
      </c>
      <c r="C589" s="969">
        <v>266399143</v>
      </c>
      <c r="D589" s="592">
        <v>0</v>
      </c>
    </row>
    <row r="590" spans="2:8" ht="30">
      <c r="B590" s="882" t="s">
        <v>1408</v>
      </c>
      <c r="C590" s="969">
        <v>1274075</v>
      </c>
      <c r="D590" s="592">
        <v>3442859</v>
      </c>
    </row>
    <row r="591" spans="2:8" ht="30">
      <c r="B591" s="966" t="s">
        <v>1479</v>
      </c>
      <c r="C591" s="970">
        <v>1202660</v>
      </c>
      <c r="D591" s="967">
        <v>0</v>
      </c>
    </row>
    <row r="592" spans="2:8" ht="15.75" thickBot="1">
      <c r="B592" s="879" t="s">
        <v>828</v>
      </c>
      <c r="C592" s="880">
        <f>SUM(C588:C591)</f>
        <v>556216722</v>
      </c>
      <c r="D592" s="881">
        <f>SUM(D588:D591)</f>
        <v>545382963</v>
      </c>
    </row>
    <row r="593" spans="2:8">
      <c r="B593" s="694" t="s">
        <v>600</v>
      </c>
      <c r="C593" s="609" t="s">
        <v>1122</v>
      </c>
      <c r="D593" s="630" t="s">
        <v>1106</v>
      </c>
    </row>
    <row r="594" spans="2:8">
      <c r="B594" s="385"/>
      <c r="C594" s="386">
        <v>0</v>
      </c>
      <c r="D594" s="387">
        <v>0</v>
      </c>
    </row>
    <row r="595" spans="2:8" ht="15.75" thickBot="1">
      <c r="B595" s="653"/>
      <c r="C595" s="664">
        <v>0</v>
      </c>
      <c r="D595" s="655">
        <v>0</v>
      </c>
    </row>
    <row r="596" spans="2:8" ht="15.75" thickBot="1">
      <c r="B596" s="701" t="s">
        <v>828</v>
      </c>
      <c r="C596" s="702">
        <f>SUM(C594:C595)</f>
        <v>0</v>
      </c>
      <c r="D596" s="702">
        <f>SUM(D594:D595)</f>
        <v>0</v>
      </c>
    </row>
    <row r="597" spans="2:8">
      <c r="G597" s="587"/>
      <c r="H597" s="587"/>
    </row>
    <row r="598" spans="2:8">
      <c r="B598" s="399" t="s">
        <v>1054</v>
      </c>
    </row>
    <row r="599" spans="2:8" ht="15.75" thickBot="1">
      <c r="C599" s="864">
        <f>+C586</f>
        <v>45930</v>
      </c>
      <c r="D599" s="864">
        <f>+D586</f>
        <v>45565</v>
      </c>
    </row>
    <row r="600" spans="2:8">
      <c r="B600" s="624" t="s">
        <v>554</v>
      </c>
      <c r="C600" s="609" t="s">
        <v>1122</v>
      </c>
      <c r="D600" s="630" t="s">
        <v>1106</v>
      </c>
    </row>
    <row r="601" spans="2:8">
      <c r="B601" s="385" t="s">
        <v>554</v>
      </c>
      <c r="C601" s="386">
        <v>0</v>
      </c>
      <c r="D601" s="387">
        <v>0</v>
      </c>
    </row>
    <row r="602" spans="2:8" ht="15.75" thickBot="1">
      <c r="B602" s="391" t="s">
        <v>735</v>
      </c>
      <c r="C602" s="596">
        <f>SUM(C601)</f>
        <v>0</v>
      </c>
      <c r="D602" s="596">
        <f>SUM(D601:D601)</f>
        <v>0</v>
      </c>
    </row>
    <row r="603" spans="2:8">
      <c r="C603" s="377"/>
    </row>
    <row r="604" spans="2:8" ht="15.75" thickBot="1">
      <c r="C604" s="864">
        <f>+C599</f>
        <v>45930</v>
      </c>
      <c r="D604" s="864">
        <f>+D599</f>
        <v>45565</v>
      </c>
    </row>
    <row r="605" spans="2:8">
      <c r="B605" s="624" t="s">
        <v>829</v>
      </c>
      <c r="C605" s="657" t="s">
        <v>1122</v>
      </c>
      <c r="D605" s="630" t="s">
        <v>1106</v>
      </c>
    </row>
    <row r="606" spans="2:8">
      <c r="B606" s="385" t="s">
        <v>927</v>
      </c>
      <c r="C606" s="386">
        <v>0</v>
      </c>
      <c r="D606" s="387">
        <v>0</v>
      </c>
    </row>
    <row r="607" spans="2:8" ht="15.75" thickBot="1">
      <c r="B607" s="391" t="s">
        <v>735</v>
      </c>
      <c r="C607" s="596">
        <f>SUM(C606)</f>
        <v>0</v>
      </c>
      <c r="D607" s="596">
        <f>SUM(D606)</f>
        <v>0</v>
      </c>
    </row>
    <row r="608" spans="2:8">
      <c r="G608" s="587"/>
      <c r="H608" s="587"/>
    </row>
    <row r="609" spans="2:8">
      <c r="G609" s="587"/>
      <c r="H609" s="587"/>
    </row>
    <row r="610" spans="2:8">
      <c r="B610" s="399" t="s">
        <v>971</v>
      </c>
    </row>
    <row r="612" spans="2:8">
      <c r="B612" s="370" t="s">
        <v>972</v>
      </c>
    </row>
    <row r="613" spans="2:8">
      <c r="B613" s="370" t="s">
        <v>973</v>
      </c>
    </row>
    <row r="614" spans="2:8">
      <c r="B614" s="370" t="s">
        <v>974</v>
      </c>
    </row>
    <row r="615" spans="2:8">
      <c r="B615" s="370" t="s">
        <v>975</v>
      </c>
    </row>
    <row r="616" spans="2:8">
      <c r="B616" s="370" t="s">
        <v>976</v>
      </c>
    </row>
    <row r="617" spans="2:8">
      <c r="B617" s="370" t="s">
        <v>977</v>
      </c>
    </row>
    <row r="619" spans="2:8" ht="15.75" thickBot="1"/>
    <row r="620" spans="2:8">
      <c r="B620" s="589" t="s">
        <v>932</v>
      </c>
      <c r="C620" s="590" t="s">
        <v>831</v>
      </c>
      <c r="D620" s="590" t="s">
        <v>933</v>
      </c>
      <c r="E620" s="591" t="s">
        <v>934</v>
      </c>
    </row>
    <row r="621" spans="2:8">
      <c r="B621" s="658">
        <v>44015</v>
      </c>
      <c r="C621" s="659" t="s">
        <v>998</v>
      </c>
      <c r="D621" s="600" t="s">
        <v>935</v>
      </c>
      <c r="E621" s="601" t="s">
        <v>937</v>
      </c>
    </row>
    <row r="622" spans="2:8" ht="15.75" thickBot="1">
      <c r="B622" s="660">
        <v>44015</v>
      </c>
      <c r="C622" s="661" t="s">
        <v>999</v>
      </c>
      <c r="D622" s="662" t="s">
        <v>936</v>
      </c>
      <c r="E622" s="663" t="s">
        <v>938</v>
      </c>
    </row>
    <row r="624" spans="2:8">
      <c r="B624" s="399" t="s">
        <v>978</v>
      </c>
    </row>
    <row r="625" spans="2:2">
      <c r="B625" s="399"/>
    </row>
    <row r="626" spans="2:2">
      <c r="B626" s="400" t="s">
        <v>1301</v>
      </c>
    </row>
    <row r="628" spans="2:2">
      <c r="B628" s="400" t="s">
        <v>1302</v>
      </c>
    </row>
    <row r="629" spans="2:2">
      <c r="B629" s="370" t="s">
        <v>1303</v>
      </c>
    </row>
    <row r="630" spans="2:2">
      <c r="B630" s="370" t="s">
        <v>1304</v>
      </c>
    </row>
    <row r="631" spans="2:2">
      <c r="B631" s="370" t="s">
        <v>1305</v>
      </c>
    </row>
    <row r="633" spans="2:2">
      <c r="B633" s="400" t="s">
        <v>1306</v>
      </c>
    </row>
    <row r="634" spans="2:2">
      <c r="B634" s="370" t="s">
        <v>1307</v>
      </c>
    </row>
    <row r="635" spans="2:2">
      <c r="B635" s="370" t="s">
        <v>1308</v>
      </c>
    </row>
    <row r="637" spans="2:2">
      <c r="B637" s="400" t="s">
        <v>1309</v>
      </c>
    </row>
    <row r="638" spans="2:2">
      <c r="B638" s="370" t="s">
        <v>1310</v>
      </c>
    </row>
    <row r="639" spans="2:2">
      <c r="B639" s="370" t="s">
        <v>1311</v>
      </c>
    </row>
    <row r="641" spans="2:2">
      <c r="B641" s="400" t="s">
        <v>1312</v>
      </c>
    </row>
    <row r="642" spans="2:2">
      <c r="B642" s="400"/>
    </row>
    <row r="643" spans="2:2">
      <c r="B643" s="400" t="s">
        <v>1313</v>
      </c>
    </row>
    <row r="644" spans="2:2">
      <c r="B644" s="400"/>
    </row>
    <row r="645" spans="2:2">
      <c r="B645" s="370" t="s">
        <v>1314</v>
      </c>
    </row>
    <row r="646" spans="2:2">
      <c r="B646" s="400" t="s">
        <v>1315</v>
      </c>
    </row>
    <row r="647" spans="2:2">
      <c r="B647" s="370" t="s">
        <v>1316</v>
      </c>
    </row>
    <row r="648" spans="2:2">
      <c r="B648" s="370" t="s">
        <v>1317</v>
      </c>
    </row>
    <row r="649" spans="2:2">
      <c r="B649" s="370" t="s">
        <v>1318</v>
      </c>
    </row>
    <row r="650" spans="2:2">
      <c r="B650" s="370" t="s">
        <v>1319</v>
      </c>
    </row>
    <row r="651" spans="2:2">
      <c r="B651" s="370" t="s">
        <v>1320</v>
      </c>
    </row>
    <row r="652" spans="2:2">
      <c r="B652" s="803" t="s">
        <v>1321</v>
      </c>
    </row>
    <row r="653" spans="2:2">
      <c r="B653" s="370" t="s">
        <v>1322</v>
      </c>
    </row>
    <row r="654" spans="2:2">
      <c r="B654" s="370" t="s">
        <v>1323</v>
      </c>
    </row>
    <row r="655" spans="2:2">
      <c r="B655" s="370" t="s">
        <v>1324</v>
      </c>
    </row>
    <row r="656" spans="2:2">
      <c r="B656" s="370" t="s">
        <v>1325</v>
      </c>
    </row>
    <row r="657" spans="2:2">
      <c r="B657" s="370" t="s">
        <v>1326</v>
      </c>
    </row>
    <row r="658" spans="2:2">
      <c r="B658" s="370" t="s">
        <v>1327</v>
      </c>
    </row>
    <row r="659" spans="2:2">
      <c r="B659" s="370" t="s">
        <v>1328</v>
      </c>
    </row>
    <row r="660" spans="2:2">
      <c r="B660" s="370" t="s">
        <v>1329</v>
      </c>
    </row>
    <row r="661" spans="2:2">
      <c r="B661" s="800" t="s">
        <v>1346</v>
      </c>
    </row>
    <row r="662" spans="2:2">
      <c r="B662" s="800" t="s">
        <v>1343</v>
      </c>
    </row>
    <row r="663" spans="2:2">
      <c r="B663" s="800" t="s">
        <v>1344</v>
      </c>
    </row>
    <row r="664" spans="2:2">
      <c r="B664" s="800" t="s">
        <v>1345</v>
      </c>
    </row>
    <row r="665" spans="2:2">
      <c r="B665" s="370" t="s">
        <v>1330</v>
      </c>
    </row>
    <row r="666" spans="2:2">
      <c r="B666" s="370" t="s">
        <v>1331</v>
      </c>
    </row>
    <row r="668" spans="2:2">
      <c r="B668" s="400" t="s">
        <v>1332</v>
      </c>
    </row>
    <row r="669" spans="2:2">
      <c r="B669" s="370" t="s">
        <v>1333</v>
      </c>
    </row>
    <row r="670" spans="2:2">
      <c r="B670" s="370" t="s">
        <v>1334</v>
      </c>
    </row>
    <row r="671" spans="2:2">
      <c r="B671" s="400"/>
    </row>
    <row r="672" spans="2:2">
      <c r="B672" s="370" t="s">
        <v>1335</v>
      </c>
    </row>
    <row r="673" spans="2:5">
      <c r="B673" s="370" t="s">
        <v>1336</v>
      </c>
    </row>
    <row r="674" spans="2:5">
      <c r="B674" s="370" t="s">
        <v>1337</v>
      </c>
    </row>
    <row r="675" spans="2:5">
      <c r="B675" s="370" t="s">
        <v>1338</v>
      </c>
    </row>
    <row r="676" spans="2:5">
      <c r="B676" s="370" t="s">
        <v>1339</v>
      </c>
    </row>
    <row r="677" spans="2:5">
      <c r="B677" s="370" t="s">
        <v>1340</v>
      </c>
    </row>
    <row r="678" spans="2:5">
      <c r="B678" s="370" t="s">
        <v>1353</v>
      </c>
    </row>
    <row r="679" spans="2:5">
      <c r="B679" s="370" t="s">
        <v>1341</v>
      </c>
    </row>
    <row r="680" spans="2:5">
      <c r="B680" s="370" t="s">
        <v>1342</v>
      </c>
    </row>
    <row r="681" spans="2:5">
      <c r="B681" s="399"/>
    </row>
    <row r="682" spans="2:5">
      <c r="B682" s="1154" t="s">
        <v>1347</v>
      </c>
      <c r="C682" s="1154"/>
      <c r="D682" s="1154"/>
      <c r="E682" s="1154"/>
    </row>
    <row r="683" spans="2:5">
      <c r="B683" s="400"/>
    </row>
    <row r="684" spans="2:5">
      <c r="B684" s="400" t="s">
        <v>1348</v>
      </c>
    </row>
    <row r="685" spans="2:5">
      <c r="B685" s="370" t="s">
        <v>1349</v>
      </c>
    </row>
    <row r="686" spans="2:5">
      <c r="B686" s="370" t="s">
        <v>1354</v>
      </c>
    </row>
    <row r="687" spans="2:5">
      <c r="B687" s="370" t="s">
        <v>1350</v>
      </c>
    </row>
    <row r="689" spans="2:2">
      <c r="B689" s="370" t="s">
        <v>1355</v>
      </c>
    </row>
    <row r="690" spans="2:2">
      <c r="B690" s="370" t="s">
        <v>1351</v>
      </c>
    </row>
    <row r="692" spans="2:2">
      <c r="B692" s="400" t="s">
        <v>1458</v>
      </c>
    </row>
    <row r="693" spans="2:2">
      <c r="B693" s="370" t="s">
        <v>1352</v>
      </c>
    </row>
    <row r="694" spans="2:2">
      <c r="B694" s="370" t="s">
        <v>1461</v>
      </c>
    </row>
    <row r="695" spans="2:2">
      <c r="B695" s="399"/>
    </row>
    <row r="696" spans="2:2">
      <c r="B696" s="399" t="s">
        <v>979</v>
      </c>
    </row>
    <row r="697" spans="2:2">
      <c r="B697" s="370" t="s">
        <v>980</v>
      </c>
    </row>
    <row r="699" spans="2:2">
      <c r="B699" s="399" t="s">
        <v>983</v>
      </c>
    </row>
    <row r="700" spans="2:2">
      <c r="B700" s="712" t="s">
        <v>1195</v>
      </c>
    </row>
    <row r="702" spans="2:2">
      <c r="B702" s="399" t="s">
        <v>984</v>
      </c>
    </row>
    <row r="703" spans="2:2">
      <c r="B703" s="370" t="s">
        <v>981</v>
      </c>
    </row>
    <row r="705" spans="2:8">
      <c r="B705" s="399" t="s">
        <v>985</v>
      </c>
    </row>
    <row r="706" spans="2:8">
      <c r="B706" s="370" t="s">
        <v>982</v>
      </c>
    </row>
    <row r="707" spans="2:8">
      <c r="G707" s="587"/>
      <c r="H707" s="587"/>
    </row>
    <row r="708" spans="2:8">
      <c r="B708" s="399" t="s">
        <v>1225</v>
      </c>
      <c r="C708" s="730"/>
      <c r="D708" s="730"/>
      <c r="E708" s="730"/>
      <c r="G708" s="587"/>
      <c r="H708" s="587"/>
    </row>
    <row r="709" spans="2:8">
      <c r="B709" s="1144" t="s">
        <v>1226</v>
      </c>
      <c r="C709" s="1144"/>
      <c r="D709" s="1144"/>
      <c r="E709" s="1144"/>
      <c r="G709" s="587"/>
      <c r="H709" s="587"/>
    </row>
    <row r="710" spans="2:8">
      <c r="G710" s="587"/>
      <c r="H710" s="587"/>
    </row>
    <row r="711" spans="2:8">
      <c r="B711" s="400" t="s">
        <v>1227</v>
      </c>
      <c r="C711" s="400"/>
      <c r="D711" s="400"/>
      <c r="E711" s="1053" t="s">
        <v>1459</v>
      </c>
      <c r="F711" s="1053" t="s">
        <v>1228</v>
      </c>
      <c r="G711" s="587"/>
      <c r="H711" s="587"/>
    </row>
    <row r="712" spans="2:8">
      <c r="B712" s="370" t="s">
        <v>1229</v>
      </c>
      <c r="E712" s="780">
        <v>35565387313</v>
      </c>
      <c r="F712" s="512">
        <v>83690848278</v>
      </c>
      <c r="G712" s="587"/>
      <c r="H712" s="587"/>
    </row>
    <row r="713" spans="2:8">
      <c r="B713" s="370" t="s">
        <v>1230</v>
      </c>
      <c r="E713" s="781">
        <v>332589168801</v>
      </c>
      <c r="F713" s="968">
        <v>208485620448</v>
      </c>
      <c r="G713" s="587"/>
      <c r="H713" s="587"/>
    </row>
    <row r="714" spans="2:8" ht="15.75" thickBot="1">
      <c r="B714" s="400" t="s">
        <v>1231</v>
      </c>
      <c r="E714" s="1051">
        <f>SUM(E712:E713)</f>
        <v>368154556114</v>
      </c>
      <c r="F714" s="1052">
        <f>SUM(F712:F713)</f>
        <v>292176468726</v>
      </c>
      <c r="G714" s="587"/>
      <c r="H714" s="587"/>
    </row>
    <row r="715" spans="2:8" ht="15.75" thickTop="1">
      <c r="E715" s="782"/>
      <c r="F715" s="782"/>
      <c r="G715" s="587"/>
      <c r="H715" s="587"/>
    </row>
    <row r="716" spans="2:8">
      <c r="B716" s="400" t="s">
        <v>1232</v>
      </c>
      <c r="C716" s="400"/>
      <c r="D716" s="400"/>
      <c r="E716" s="875" t="str">
        <f>+E711</f>
        <v>30.09.25</v>
      </c>
      <c r="F716" s="875" t="s">
        <v>1228</v>
      </c>
      <c r="G716" s="587"/>
      <c r="H716" s="587"/>
    </row>
    <row r="717" spans="2:8">
      <c r="B717" s="370" t="s">
        <v>1233</v>
      </c>
      <c r="E717" s="780">
        <f>+E712</f>
        <v>35565387313</v>
      </c>
      <c r="F717" s="512">
        <v>83690848278</v>
      </c>
      <c r="G717" s="587"/>
      <c r="H717" s="587"/>
    </row>
    <row r="718" spans="2:8">
      <c r="B718" s="370" t="s">
        <v>1234</v>
      </c>
      <c r="E718" s="781">
        <f>+E713</f>
        <v>332589168801</v>
      </c>
      <c r="F718" s="968">
        <v>208485620448</v>
      </c>
      <c r="G718" s="587"/>
      <c r="H718" s="587"/>
    </row>
    <row r="719" spans="2:8" ht="15.75" thickBot="1">
      <c r="B719" s="400" t="s">
        <v>1235</v>
      </c>
      <c r="E719" s="1051">
        <f>SUM(E717:E718)</f>
        <v>368154556114</v>
      </c>
      <c r="F719" s="1052">
        <f>SUM(F717:F718)</f>
        <v>292176468726</v>
      </c>
      <c r="G719" s="587"/>
      <c r="H719" s="587"/>
    </row>
    <row r="720" spans="2:8" ht="15.75" thickTop="1">
      <c r="G720" s="587"/>
      <c r="H720" s="587"/>
    </row>
    <row r="721" spans="2:9">
      <c r="G721" s="587"/>
      <c r="H721" s="587"/>
    </row>
    <row r="722" spans="2:9">
      <c r="B722" s="1100" t="s">
        <v>897</v>
      </c>
      <c r="C722" s="1100"/>
      <c r="D722" s="1100"/>
      <c r="E722" s="1100"/>
      <c r="F722" s="1100"/>
      <c r="G722" s="1100"/>
      <c r="H722" s="1100"/>
      <c r="I722" s="1100"/>
    </row>
    <row r="723" spans="2:9">
      <c r="B723" s="1100" t="s">
        <v>996</v>
      </c>
      <c r="C723" s="1100"/>
      <c r="D723" s="1100"/>
      <c r="E723" s="1100"/>
      <c r="F723" s="1100"/>
      <c r="G723" s="1100"/>
      <c r="H723" s="1100"/>
      <c r="I723" s="1100"/>
    </row>
    <row r="724" spans="2:9">
      <c r="B724" s="1100" t="s">
        <v>923</v>
      </c>
      <c r="C724" s="1100"/>
      <c r="D724" s="1100"/>
      <c r="E724" s="1100"/>
      <c r="F724" s="1100"/>
      <c r="G724" s="1100"/>
      <c r="H724" s="1100"/>
      <c r="I724" s="1100"/>
    </row>
    <row r="737" s="370" customFormat="1"/>
    <row r="738" s="370" customFormat="1"/>
    <row r="739" s="370" customFormat="1"/>
    <row r="740" s="370" customFormat="1"/>
    <row r="741" s="370" customFormat="1"/>
    <row r="742" s="370" customFormat="1"/>
    <row r="743" s="370" customFormat="1"/>
    <row r="744" s="370" customFormat="1"/>
    <row r="745" s="370" customFormat="1"/>
    <row r="746" s="370" customFormat="1"/>
    <row r="747" s="370" customFormat="1"/>
    <row r="748" s="370" customFormat="1"/>
    <row r="749" s="370" customFormat="1"/>
    <row r="750" s="370" customFormat="1"/>
    <row r="751" s="370" customFormat="1"/>
    <row r="752" s="370" customFormat="1"/>
    <row r="753" s="370" customFormat="1"/>
    <row r="754" s="370" customFormat="1"/>
    <row r="755" s="370" customFormat="1"/>
    <row r="756" s="370" customFormat="1"/>
    <row r="757" s="370" customFormat="1"/>
    <row r="758" s="370" customFormat="1"/>
    <row r="759" s="370" customFormat="1"/>
    <row r="760" s="370" customFormat="1"/>
    <row r="761" s="370" customFormat="1"/>
    <row r="762" s="370" customFormat="1"/>
    <row r="763" s="370" customFormat="1"/>
    <row r="764" s="370" customFormat="1"/>
    <row r="765" s="370" customFormat="1"/>
    <row r="766" s="370" customFormat="1"/>
    <row r="767" s="370" customFormat="1"/>
    <row r="768" s="370" customFormat="1"/>
    <row r="769" s="370" customFormat="1"/>
    <row r="770" s="370" customFormat="1"/>
    <row r="771" s="370" customFormat="1"/>
    <row r="772" s="370" customFormat="1"/>
    <row r="773" s="370" customFormat="1"/>
    <row r="774" s="370" customFormat="1"/>
    <row r="775" s="370" customFormat="1"/>
    <row r="776" s="370" customFormat="1"/>
    <row r="777" s="370" customFormat="1"/>
    <row r="778" s="370" customFormat="1"/>
    <row r="779" s="370" customFormat="1"/>
    <row r="780" s="370" customFormat="1"/>
    <row r="781" s="370" customFormat="1"/>
    <row r="782" s="370" customFormat="1"/>
    <row r="783" s="370" customFormat="1"/>
    <row r="784" s="370" customFormat="1"/>
    <row r="785" s="370" customFormat="1"/>
    <row r="786" s="370" customFormat="1"/>
    <row r="787" s="370" customFormat="1"/>
    <row r="788" s="370" customFormat="1"/>
    <row r="789" s="370" customFormat="1"/>
  </sheetData>
  <mergeCells count="2121">
    <mergeCell ref="XEW171:XFD171"/>
    <mergeCell ref="XDI171:XDP171"/>
    <mergeCell ref="XDQ171:XDX171"/>
    <mergeCell ref="XDY171:XEF171"/>
    <mergeCell ref="XEG171:XEN171"/>
    <mergeCell ref="XEO171:XEV171"/>
    <mergeCell ref="XBU171:XCB171"/>
    <mergeCell ref="XCC171:XCJ171"/>
    <mergeCell ref="XCK171:XCR171"/>
    <mergeCell ref="XCS171:XCZ171"/>
    <mergeCell ref="XDA171:XDH171"/>
    <mergeCell ref="XAG171:XAN171"/>
    <mergeCell ref="XAO171:XAV171"/>
    <mergeCell ref="XAW171:XBD171"/>
    <mergeCell ref="XBE171:XBL171"/>
    <mergeCell ref="XBM171:XBT171"/>
    <mergeCell ref="WYS171:WYZ171"/>
    <mergeCell ref="WZA171:WZH171"/>
    <mergeCell ref="WZI171:WZP171"/>
    <mergeCell ref="WZQ171:WZX171"/>
    <mergeCell ref="WZY171:XAF171"/>
    <mergeCell ref="WXE171:WXL171"/>
    <mergeCell ref="WXM171:WXT171"/>
    <mergeCell ref="WXU171:WYB171"/>
    <mergeCell ref="WYC171:WYJ171"/>
    <mergeCell ref="WYK171:WYR171"/>
    <mergeCell ref="WVQ171:WVX171"/>
    <mergeCell ref="WVY171:WWF171"/>
    <mergeCell ref="WWG171:WWN171"/>
    <mergeCell ref="WWO171:WWV171"/>
    <mergeCell ref="WWW171:WXD171"/>
    <mergeCell ref="WUC171:WUJ171"/>
    <mergeCell ref="WUK171:WUR171"/>
    <mergeCell ref="WUS171:WUZ171"/>
    <mergeCell ref="WVA171:WVH171"/>
    <mergeCell ref="WVI171:WVP171"/>
    <mergeCell ref="WSO171:WSV171"/>
    <mergeCell ref="WSW171:WTD171"/>
    <mergeCell ref="WTE171:WTL171"/>
    <mergeCell ref="WTM171:WTT171"/>
    <mergeCell ref="WTU171:WUB171"/>
    <mergeCell ref="WRA171:WRH171"/>
    <mergeCell ref="WRI171:WRP171"/>
    <mergeCell ref="WRQ171:WRX171"/>
    <mergeCell ref="WRY171:WSF171"/>
    <mergeCell ref="WSG171:WSN171"/>
    <mergeCell ref="WPM171:WPT171"/>
    <mergeCell ref="WPU171:WQB171"/>
    <mergeCell ref="WQC171:WQJ171"/>
    <mergeCell ref="WQK171:WQR171"/>
    <mergeCell ref="WQS171:WQZ171"/>
    <mergeCell ref="WNY171:WOF171"/>
    <mergeCell ref="WOG171:WON171"/>
    <mergeCell ref="WOO171:WOV171"/>
    <mergeCell ref="WOW171:WPD171"/>
    <mergeCell ref="WPE171:WPL171"/>
    <mergeCell ref="WMK171:WMR171"/>
    <mergeCell ref="WMS171:WMZ171"/>
    <mergeCell ref="WNA171:WNH171"/>
    <mergeCell ref="WNI171:WNP171"/>
    <mergeCell ref="WNQ171:WNX171"/>
    <mergeCell ref="WKW171:WLD171"/>
    <mergeCell ref="WLE171:WLL171"/>
    <mergeCell ref="WLM171:WLT171"/>
    <mergeCell ref="WLU171:WMB171"/>
    <mergeCell ref="WMC171:WMJ171"/>
    <mergeCell ref="WJI171:WJP171"/>
    <mergeCell ref="WJQ171:WJX171"/>
    <mergeCell ref="WJY171:WKF171"/>
    <mergeCell ref="WKG171:WKN171"/>
    <mergeCell ref="WKO171:WKV171"/>
    <mergeCell ref="WHU171:WIB171"/>
    <mergeCell ref="WIC171:WIJ171"/>
    <mergeCell ref="WIK171:WIR171"/>
    <mergeCell ref="WIS171:WIZ171"/>
    <mergeCell ref="WJA171:WJH171"/>
    <mergeCell ref="WGG171:WGN171"/>
    <mergeCell ref="WGO171:WGV171"/>
    <mergeCell ref="WGW171:WHD171"/>
    <mergeCell ref="WHE171:WHL171"/>
    <mergeCell ref="WHM171:WHT171"/>
    <mergeCell ref="WES171:WEZ171"/>
    <mergeCell ref="WFA171:WFH171"/>
    <mergeCell ref="WFI171:WFP171"/>
    <mergeCell ref="WFQ171:WFX171"/>
    <mergeCell ref="WFY171:WGF171"/>
    <mergeCell ref="WDE171:WDL171"/>
    <mergeCell ref="WDM171:WDT171"/>
    <mergeCell ref="WDU171:WEB171"/>
    <mergeCell ref="WEC171:WEJ171"/>
    <mergeCell ref="WEK171:WER171"/>
    <mergeCell ref="WBQ171:WBX171"/>
    <mergeCell ref="WBY171:WCF171"/>
    <mergeCell ref="WCG171:WCN171"/>
    <mergeCell ref="WCO171:WCV171"/>
    <mergeCell ref="WCW171:WDD171"/>
    <mergeCell ref="WAC171:WAJ171"/>
    <mergeCell ref="WAK171:WAR171"/>
    <mergeCell ref="WAS171:WAZ171"/>
    <mergeCell ref="WBA171:WBH171"/>
    <mergeCell ref="WBI171:WBP171"/>
    <mergeCell ref="VYO171:VYV171"/>
    <mergeCell ref="VYW171:VZD171"/>
    <mergeCell ref="VZE171:VZL171"/>
    <mergeCell ref="VZM171:VZT171"/>
    <mergeCell ref="VZU171:WAB171"/>
    <mergeCell ref="VXA171:VXH171"/>
    <mergeCell ref="VXI171:VXP171"/>
    <mergeCell ref="VXQ171:VXX171"/>
    <mergeCell ref="VXY171:VYF171"/>
    <mergeCell ref="VYG171:VYN171"/>
    <mergeCell ref="VVM171:VVT171"/>
    <mergeCell ref="VVU171:VWB171"/>
    <mergeCell ref="VWC171:VWJ171"/>
    <mergeCell ref="VWK171:VWR171"/>
    <mergeCell ref="VWS171:VWZ171"/>
    <mergeCell ref="VTY171:VUF171"/>
    <mergeCell ref="VUG171:VUN171"/>
    <mergeCell ref="VUO171:VUV171"/>
    <mergeCell ref="VUW171:VVD171"/>
    <mergeCell ref="VVE171:VVL171"/>
    <mergeCell ref="VSK171:VSR171"/>
    <mergeCell ref="VSS171:VSZ171"/>
    <mergeCell ref="VTA171:VTH171"/>
    <mergeCell ref="VTI171:VTP171"/>
    <mergeCell ref="VTQ171:VTX171"/>
    <mergeCell ref="VQW171:VRD171"/>
    <mergeCell ref="VRE171:VRL171"/>
    <mergeCell ref="VRM171:VRT171"/>
    <mergeCell ref="VRU171:VSB171"/>
    <mergeCell ref="VSC171:VSJ171"/>
    <mergeCell ref="VPI171:VPP171"/>
    <mergeCell ref="VPQ171:VPX171"/>
    <mergeCell ref="VPY171:VQF171"/>
    <mergeCell ref="VQG171:VQN171"/>
    <mergeCell ref="VQO171:VQV171"/>
    <mergeCell ref="VNU171:VOB171"/>
    <mergeCell ref="VOC171:VOJ171"/>
    <mergeCell ref="VOK171:VOR171"/>
    <mergeCell ref="VOS171:VOZ171"/>
    <mergeCell ref="VPA171:VPH171"/>
    <mergeCell ref="VMG171:VMN171"/>
    <mergeCell ref="VMO171:VMV171"/>
    <mergeCell ref="VMW171:VND171"/>
    <mergeCell ref="VNE171:VNL171"/>
    <mergeCell ref="VNM171:VNT171"/>
    <mergeCell ref="VKS171:VKZ171"/>
    <mergeCell ref="VLA171:VLH171"/>
    <mergeCell ref="VLI171:VLP171"/>
    <mergeCell ref="VLQ171:VLX171"/>
    <mergeCell ref="VLY171:VMF171"/>
    <mergeCell ref="VJE171:VJL171"/>
    <mergeCell ref="VJM171:VJT171"/>
    <mergeCell ref="VJU171:VKB171"/>
    <mergeCell ref="VKC171:VKJ171"/>
    <mergeCell ref="VKK171:VKR171"/>
    <mergeCell ref="VHQ171:VHX171"/>
    <mergeCell ref="VHY171:VIF171"/>
    <mergeCell ref="VIG171:VIN171"/>
    <mergeCell ref="VIO171:VIV171"/>
    <mergeCell ref="VIW171:VJD171"/>
    <mergeCell ref="VGC171:VGJ171"/>
    <mergeCell ref="VGK171:VGR171"/>
    <mergeCell ref="VGS171:VGZ171"/>
    <mergeCell ref="VHA171:VHH171"/>
    <mergeCell ref="VHI171:VHP171"/>
    <mergeCell ref="VEO171:VEV171"/>
    <mergeCell ref="VEW171:VFD171"/>
    <mergeCell ref="VFE171:VFL171"/>
    <mergeCell ref="VFM171:VFT171"/>
    <mergeCell ref="VFU171:VGB171"/>
    <mergeCell ref="VDA171:VDH171"/>
    <mergeCell ref="VDI171:VDP171"/>
    <mergeCell ref="VDQ171:VDX171"/>
    <mergeCell ref="VDY171:VEF171"/>
    <mergeCell ref="VEG171:VEN171"/>
    <mergeCell ref="VBM171:VBT171"/>
    <mergeCell ref="VBU171:VCB171"/>
    <mergeCell ref="VCC171:VCJ171"/>
    <mergeCell ref="VCK171:VCR171"/>
    <mergeCell ref="VCS171:VCZ171"/>
    <mergeCell ref="UZY171:VAF171"/>
    <mergeCell ref="VAG171:VAN171"/>
    <mergeCell ref="VAO171:VAV171"/>
    <mergeCell ref="VAW171:VBD171"/>
    <mergeCell ref="VBE171:VBL171"/>
    <mergeCell ref="UYK171:UYR171"/>
    <mergeCell ref="UYS171:UYZ171"/>
    <mergeCell ref="UZA171:UZH171"/>
    <mergeCell ref="UZI171:UZP171"/>
    <mergeCell ref="UZQ171:UZX171"/>
    <mergeCell ref="UWW171:UXD171"/>
    <mergeCell ref="UXE171:UXL171"/>
    <mergeCell ref="UXM171:UXT171"/>
    <mergeCell ref="UXU171:UYB171"/>
    <mergeCell ref="UYC171:UYJ171"/>
    <mergeCell ref="UVI171:UVP171"/>
    <mergeCell ref="UVQ171:UVX171"/>
    <mergeCell ref="UVY171:UWF171"/>
    <mergeCell ref="UWG171:UWN171"/>
    <mergeCell ref="UWO171:UWV171"/>
    <mergeCell ref="UTU171:UUB171"/>
    <mergeCell ref="UUC171:UUJ171"/>
    <mergeCell ref="UUK171:UUR171"/>
    <mergeCell ref="UUS171:UUZ171"/>
    <mergeCell ref="UVA171:UVH171"/>
    <mergeCell ref="USG171:USN171"/>
    <mergeCell ref="USO171:USV171"/>
    <mergeCell ref="USW171:UTD171"/>
    <mergeCell ref="UTE171:UTL171"/>
    <mergeCell ref="UTM171:UTT171"/>
    <mergeCell ref="UQS171:UQZ171"/>
    <mergeCell ref="URA171:URH171"/>
    <mergeCell ref="URI171:URP171"/>
    <mergeCell ref="URQ171:URX171"/>
    <mergeCell ref="URY171:USF171"/>
    <mergeCell ref="UPE171:UPL171"/>
    <mergeCell ref="UPM171:UPT171"/>
    <mergeCell ref="UPU171:UQB171"/>
    <mergeCell ref="UQC171:UQJ171"/>
    <mergeCell ref="UQK171:UQR171"/>
    <mergeCell ref="UNQ171:UNX171"/>
    <mergeCell ref="UNY171:UOF171"/>
    <mergeCell ref="UOG171:UON171"/>
    <mergeCell ref="UOO171:UOV171"/>
    <mergeCell ref="UOW171:UPD171"/>
    <mergeCell ref="UMC171:UMJ171"/>
    <mergeCell ref="UMK171:UMR171"/>
    <mergeCell ref="UMS171:UMZ171"/>
    <mergeCell ref="UNA171:UNH171"/>
    <mergeCell ref="UNI171:UNP171"/>
    <mergeCell ref="UKO171:UKV171"/>
    <mergeCell ref="UKW171:ULD171"/>
    <mergeCell ref="ULE171:ULL171"/>
    <mergeCell ref="ULM171:ULT171"/>
    <mergeCell ref="ULU171:UMB171"/>
    <mergeCell ref="UJA171:UJH171"/>
    <mergeCell ref="UJI171:UJP171"/>
    <mergeCell ref="UJQ171:UJX171"/>
    <mergeCell ref="UJY171:UKF171"/>
    <mergeCell ref="UKG171:UKN171"/>
    <mergeCell ref="UHM171:UHT171"/>
    <mergeCell ref="UHU171:UIB171"/>
    <mergeCell ref="UIC171:UIJ171"/>
    <mergeCell ref="UIK171:UIR171"/>
    <mergeCell ref="UIS171:UIZ171"/>
    <mergeCell ref="UFY171:UGF171"/>
    <mergeCell ref="UGG171:UGN171"/>
    <mergeCell ref="UGO171:UGV171"/>
    <mergeCell ref="UGW171:UHD171"/>
    <mergeCell ref="UHE171:UHL171"/>
    <mergeCell ref="UEK171:UER171"/>
    <mergeCell ref="UES171:UEZ171"/>
    <mergeCell ref="UFA171:UFH171"/>
    <mergeCell ref="UFI171:UFP171"/>
    <mergeCell ref="UFQ171:UFX171"/>
    <mergeCell ref="UCW171:UDD171"/>
    <mergeCell ref="UDE171:UDL171"/>
    <mergeCell ref="UDM171:UDT171"/>
    <mergeCell ref="UDU171:UEB171"/>
    <mergeCell ref="UEC171:UEJ171"/>
    <mergeCell ref="UBI171:UBP171"/>
    <mergeCell ref="UBQ171:UBX171"/>
    <mergeCell ref="UBY171:UCF171"/>
    <mergeCell ref="UCG171:UCN171"/>
    <mergeCell ref="UCO171:UCV171"/>
    <mergeCell ref="TZU171:UAB171"/>
    <mergeCell ref="UAC171:UAJ171"/>
    <mergeCell ref="UAK171:UAR171"/>
    <mergeCell ref="UAS171:UAZ171"/>
    <mergeCell ref="UBA171:UBH171"/>
    <mergeCell ref="TYG171:TYN171"/>
    <mergeCell ref="TYO171:TYV171"/>
    <mergeCell ref="TYW171:TZD171"/>
    <mergeCell ref="TZE171:TZL171"/>
    <mergeCell ref="TZM171:TZT171"/>
    <mergeCell ref="TWS171:TWZ171"/>
    <mergeCell ref="TXA171:TXH171"/>
    <mergeCell ref="TXI171:TXP171"/>
    <mergeCell ref="TXQ171:TXX171"/>
    <mergeCell ref="TXY171:TYF171"/>
    <mergeCell ref="TVE171:TVL171"/>
    <mergeCell ref="TVM171:TVT171"/>
    <mergeCell ref="TVU171:TWB171"/>
    <mergeCell ref="TWC171:TWJ171"/>
    <mergeCell ref="TWK171:TWR171"/>
    <mergeCell ref="TTQ171:TTX171"/>
    <mergeCell ref="TTY171:TUF171"/>
    <mergeCell ref="TUG171:TUN171"/>
    <mergeCell ref="TUO171:TUV171"/>
    <mergeCell ref="TUW171:TVD171"/>
    <mergeCell ref="TSC171:TSJ171"/>
    <mergeCell ref="TSK171:TSR171"/>
    <mergeCell ref="TSS171:TSZ171"/>
    <mergeCell ref="TTA171:TTH171"/>
    <mergeCell ref="TTI171:TTP171"/>
    <mergeCell ref="TQO171:TQV171"/>
    <mergeCell ref="TQW171:TRD171"/>
    <mergeCell ref="TRE171:TRL171"/>
    <mergeCell ref="TRM171:TRT171"/>
    <mergeCell ref="TRU171:TSB171"/>
    <mergeCell ref="TPA171:TPH171"/>
    <mergeCell ref="TPI171:TPP171"/>
    <mergeCell ref="TPQ171:TPX171"/>
    <mergeCell ref="TPY171:TQF171"/>
    <mergeCell ref="TQG171:TQN171"/>
    <mergeCell ref="TNM171:TNT171"/>
    <mergeCell ref="TNU171:TOB171"/>
    <mergeCell ref="TOC171:TOJ171"/>
    <mergeCell ref="TOK171:TOR171"/>
    <mergeCell ref="TOS171:TOZ171"/>
    <mergeCell ref="TLY171:TMF171"/>
    <mergeCell ref="TMG171:TMN171"/>
    <mergeCell ref="TMO171:TMV171"/>
    <mergeCell ref="TMW171:TND171"/>
    <mergeCell ref="TNE171:TNL171"/>
    <mergeCell ref="TKK171:TKR171"/>
    <mergeCell ref="TKS171:TKZ171"/>
    <mergeCell ref="TLA171:TLH171"/>
    <mergeCell ref="TLI171:TLP171"/>
    <mergeCell ref="TLQ171:TLX171"/>
    <mergeCell ref="TIW171:TJD171"/>
    <mergeCell ref="TJE171:TJL171"/>
    <mergeCell ref="TJM171:TJT171"/>
    <mergeCell ref="TJU171:TKB171"/>
    <mergeCell ref="TKC171:TKJ171"/>
    <mergeCell ref="THI171:THP171"/>
    <mergeCell ref="THQ171:THX171"/>
    <mergeCell ref="THY171:TIF171"/>
    <mergeCell ref="TIG171:TIN171"/>
    <mergeCell ref="TIO171:TIV171"/>
    <mergeCell ref="TFU171:TGB171"/>
    <mergeCell ref="TGC171:TGJ171"/>
    <mergeCell ref="TGK171:TGR171"/>
    <mergeCell ref="TGS171:TGZ171"/>
    <mergeCell ref="THA171:THH171"/>
    <mergeCell ref="TEG171:TEN171"/>
    <mergeCell ref="TEO171:TEV171"/>
    <mergeCell ref="TEW171:TFD171"/>
    <mergeCell ref="TFE171:TFL171"/>
    <mergeCell ref="TFM171:TFT171"/>
    <mergeCell ref="TCS171:TCZ171"/>
    <mergeCell ref="TDA171:TDH171"/>
    <mergeCell ref="TDI171:TDP171"/>
    <mergeCell ref="TDQ171:TDX171"/>
    <mergeCell ref="TDY171:TEF171"/>
    <mergeCell ref="TBE171:TBL171"/>
    <mergeCell ref="TBM171:TBT171"/>
    <mergeCell ref="TBU171:TCB171"/>
    <mergeCell ref="TCC171:TCJ171"/>
    <mergeCell ref="TCK171:TCR171"/>
    <mergeCell ref="SZQ171:SZX171"/>
    <mergeCell ref="SZY171:TAF171"/>
    <mergeCell ref="TAG171:TAN171"/>
    <mergeCell ref="TAO171:TAV171"/>
    <mergeCell ref="TAW171:TBD171"/>
    <mergeCell ref="SYC171:SYJ171"/>
    <mergeCell ref="SYK171:SYR171"/>
    <mergeCell ref="SYS171:SYZ171"/>
    <mergeCell ref="SZA171:SZH171"/>
    <mergeCell ref="SZI171:SZP171"/>
    <mergeCell ref="SWO171:SWV171"/>
    <mergeCell ref="SWW171:SXD171"/>
    <mergeCell ref="SXE171:SXL171"/>
    <mergeCell ref="SXM171:SXT171"/>
    <mergeCell ref="SXU171:SYB171"/>
    <mergeCell ref="SVA171:SVH171"/>
    <mergeCell ref="SVI171:SVP171"/>
    <mergeCell ref="SVQ171:SVX171"/>
    <mergeCell ref="SVY171:SWF171"/>
    <mergeCell ref="SWG171:SWN171"/>
    <mergeCell ref="STM171:STT171"/>
    <mergeCell ref="STU171:SUB171"/>
    <mergeCell ref="SUC171:SUJ171"/>
    <mergeCell ref="SUK171:SUR171"/>
    <mergeCell ref="SUS171:SUZ171"/>
    <mergeCell ref="SRY171:SSF171"/>
    <mergeCell ref="SSG171:SSN171"/>
    <mergeCell ref="SSO171:SSV171"/>
    <mergeCell ref="SSW171:STD171"/>
    <mergeCell ref="STE171:STL171"/>
    <mergeCell ref="SQK171:SQR171"/>
    <mergeCell ref="SQS171:SQZ171"/>
    <mergeCell ref="SRA171:SRH171"/>
    <mergeCell ref="SRI171:SRP171"/>
    <mergeCell ref="SRQ171:SRX171"/>
    <mergeCell ref="SOW171:SPD171"/>
    <mergeCell ref="SPE171:SPL171"/>
    <mergeCell ref="SPM171:SPT171"/>
    <mergeCell ref="SPU171:SQB171"/>
    <mergeCell ref="SQC171:SQJ171"/>
    <mergeCell ref="SNI171:SNP171"/>
    <mergeCell ref="SNQ171:SNX171"/>
    <mergeCell ref="SNY171:SOF171"/>
    <mergeCell ref="SOG171:SON171"/>
    <mergeCell ref="SOO171:SOV171"/>
    <mergeCell ref="SLU171:SMB171"/>
    <mergeCell ref="SMC171:SMJ171"/>
    <mergeCell ref="SMK171:SMR171"/>
    <mergeCell ref="SMS171:SMZ171"/>
    <mergeCell ref="SNA171:SNH171"/>
    <mergeCell ref="SKG171:SKN171"/>
    <mergeCell ref="SKO171:SKV171"/>
    <mergeCell ref="SKW171:SLD171"/>
    <mergeCell ref="SLE171:SLL171"/>
    <mergeCell ref="SLM171:SLT171"/>
    <mergeCell ref="SIS171:SIZ171"/>
    <mergeCell ref="SJA171:SJH171"/>
    <mergeCell ref="SJI171:SJP171"/>
    <mergeCell ref="SJQ171:SJX171"/>
    <mergeCell ref="SJY171:SKF171"/>
    <mergeCell ref="SHE171:SHL171"/>
    <mergeCell ref="SHM171:SHT171"/>
    <mergeCell ref="SHU171:SIB171"/>
    <mergeCell ref="SIC171:SIJ171"/>
    <mergeCell ref="SIK171:SIR171"/>
    <mergeCell ref="SFQ171:SFX171"/>
    <mergeCell ref="SFY171:SGF171"/>
    <mergeCell ref="SGG171:SGN171"/>
    <mergeCell ref="SGO171:SGV171"/>
    <mergeCell ref="SGW171:SHD171"/>
    <mergeCell ref="SEC171:SEJ171"/>
    <mergeCell ref="SEK171:SER171"/>
    <mergeCell ref="SES171:SEZ171"/>
    <mergeCell ref="SFA171:SFH171"/>
    <mergeCell ref="SFI171:SFP171"/>
    <mergeCell ref="SCO171:SCV171"/>
    <mergeCell ref="SCW171:SDD171"/>
    <mergeCell ref="SDE171:SDL171"/>
    <mergeCell ref="SDM171:SDT171"/>
    <mergeCell ref="SDU171:SEB171"/>
    <mergeCell ref="SBA171:SBH171"/>
    <mergeCell ref="SBI171:SBP171"/>
    <mergeCell ref="SBQ171:SBX171"/>
    <mergeCell ref="SBY171:SCF171"/>
    <mergeCell ref="SCG171:SCN171"/>
    <mergeCell ref="RZM171:RZT171"/>
    <mergeCell ref="RZU171:SAB171"/>
    <mergeCell ref="SAC171:SAJ171"/>
    <mergeCell ref="SAK171:SAR171"/>
    <mergeCell ref="SAS171:SAZ171"/>
    <mergeCell ref="RXY171:RYF171"/>
    <mergeCell ref="RYG171:RYN171"/>
    <mergeCell ref="RYO171:RYV171"/>
    <mergeCell ref="RYW171:RZD171"/>
    <mergeCell ref="RZE171:RZL171"/>
    <mergeCell ref="RWK171:RWR171"/>
    <mergeCell ref="RWS171:RWZ171"/>
    <mergeCell ref="RXA171:RXH171"/>
    <mergeCell ref="RXI171:RXP171"/>
    <mergeCell ref="RXQ171:RXX171"/>
    <mergeCell ref="RUW171:RVD171"/>
    <mergeCell ref="RVE171:RVL171"/>
    <mergeCell ref="RVM171:RVT171"/>
    <mergeCell ref="RVU171:RWB171"/>
    <mergeCell ref="RWC171:RWJ171"/>
    <mergeCell ref="RTI171:RTP171"/>
    <mergeCell ref="RTQ171:RTX171"/>
    <mergeCell ref="RTY171:RUF171"/>
    <mergeCell ref="RUG171:RUN171"/>
    <mergeCell ref="RUO171:RUV171"/>
    <mergeCell ref="RRU171:RSB171"/>
    <mergeCell ref="RSC171:RSJ171"/>
    <mergeCell ref="RSK171:RSR171"/>
    <mergeCell ref="RSS171:RSZ171"/>
    <mergeCell ref="RTA171:RTH171"/>
    <mergeCell ref="RQG171:RQN171"/>
    <mergeCell ref="RQO171:RQV171"/>
    <mergeCell ref="RQW171:RRD171"/>
    <mergeCell ref="RRE171:RRL171"/>
    <mergeCell ref="RRM171:RRT171"/>
    <mergeCell ref="ROS171:ROZ171"/>
    <mergeCell ref="RPA171:RPH171"/>
    <mergeCell ref="RPI171:RPP171"/>
    <mergeCell ref="RPQ171:RPX171"/>
    <mergeCell ref="RPY171:RQF171"/>
    <mergeCell ref="RNE171:RNL171"/>
    <mergeCell ref="RNM171:RNT171"/>
    <mergeCell ref="RNU171:ROB171"/>
    <mergeCell ref="ROC171:ROJ171"/>
    <mergeCell ref="ROK171:ROR171"/>
    <mergeCell ref="RLQ171:RLX171"/>
    <mergeCell ref="RLY171:RMF171"/>
    <mergeCell ref="RMG171:RMN171"/>
    <mergeCell ref="RMO171:RMV171"/>
    <mergeCell ref="RMW171:RND171"/>
    <mergeCell ref="RKC171:RKJ171"/>
    <mergeCell ref="RKK171:RKR171"/>
    <mergeCell ref="RKS171:RKZ171"/>
    <mergeCell ref="RLA171:RLH171"/>
    <mergeCell ref="RLI171:RLP171"/>
    <mergeCell ref="RIO171:RIV171"/>
    <mergeCell ref="RIW171:RJD171"/>
    <mergeCell ref="RJE171:RJL171"/>
    <mergeCell ref="RJM171:RJT171"/>
    <mergeCell ref="RJU171:RKB171"/>
    <mergeCell ref="RHA171:RHH171"/>
    <mergeCell ref="RHI171:RHP171"/>
    <mergeCell ref="RHQ171:RHX171"/>
    <mergeCell ref="RHY171:RIF171"/>
    <mergeCell ref="RIG171:RIN171"/>
    <mergeCell ref="RFM171:RFT171"/>
    <mergeCell ref="RFU171:RGB171"/>
    <mergeCell ref="RGC171:RGJ171"/>
    <mergeCell ref="RGK171:RGR171"/>
    <mergeCell ref="RGS171:RGZ171"/>
    <mergeCell ref="RDY171:REF171"/>
    <mergeCell ref="REG171:REN171"/>
    <mergeCell ref="REO171:REV171"/>
    <mergeCell ref="REW171:RFD171"/>
    <mergeCell ref="RFE171:RFL171"/>
    <mergeCell ref="RCK171:RCR171"/>
    <mergeCell ref="RCS171:RCZ171"/>
    <mergeCell ref="RDA171:RDH171"/>
    <mergeCell ref="RDI171:RDP171"/>
    <mergeCell ref="RDQ171:RDX171"/>
    <mergeCell ref="RAW171:RBD171"/>
    <mergeCell ref="RBE171:RBL171"/>
    <mergeCell ref="RBM171:RBT171"/>
    <mergeCell ref="RBU171:RCB171"/>
    <mergeCell ref="RCC171:RCJ171"/>
    <mergeCell ref="QZI171:QZP171"/>
    <mergeCell ref="QZQ171:QZX171"/>
    <mergeCell ref="QZY171:RAF171"/>
    <mergeCell ref="RAG171:RAN171"/>
    <mergeCell ref="RAO171:RAV171"/>
    <mergeCell ref="QXU171:QYB171"/>
    <mergeCell ref="QYC171:QYJ171"/>
    <mergeCell ref="QYK171:QYR171"/>
    <mergeCell ref="QYS171:QYZ171"/>
    <mergeCell ref="QZA171:QZH171"/>
    <mergeCell ref="QWG171:QWN171"/>
    <mergeCell ref="QWO171:QWV171"/>
    <mergeCell ref="QWW171:QXD171"/>
    <mergeCell ref="QXE171:QXL171"/>
    <mergeCell ref="QXM171:QXT171"/>
    <mergeCell ref="QUS171:QUZ171"/>
    <mergeCell ref="QVA171:QVH171"/>
    <mergeCell ref="QVI171:QVP171"/>
    <mergeCell ref="QVQ171:QVX171"/>
    <mergeCell ref="QVY171:QWF171"/>
    <mergeCell ref="QTE171:QTL171"/>
    <mergeCell ref="QTM171:QTT171"/>
    <mergeCell ref="QTU171:QUB171"/>
    <mergeCell ref="QUC171:QUJ171"/>
    <mergeCell ref="QUK171:QUR171"/>
    <mergeCell ref="QRQ171:QRX171"/>
    <mergeCell ref="QRY171:QSF171"/>
    <mergeCell ref="QSG171:QSN171"/>
    <mergeCell ref="QSO171:QSV171"/>
    <mergeCell ref="QSW171:QTD171"/>
    <mergeCell ref="QQC171:QQJ171"/>
    <mergeCell ref="QQK171:QQR171"/>
    <mergeCell ref="QQS171:QQZ171"/>
    <mergeCell ref="QRA171:QRH171"/>
    <mergeCell ref="QRI171:QRP171"/>
    <mergeCell ref="QOO171:QOV171"/>
    <mergeCell ref="QOW171:QPD171"/>
    <mergeCell ref="QPE171:QPL171"/>
    <mergeCell ref="QPM171:QPT171"/>
    <mergeCell ref="QPU171:QQB171"/>
    <mergeCell ref="QNA171:QNH171"/>
    <mergeCell ref="QNI171:QNP171"/>
    <mergeCell ref="QNQ171:QNX171"/>
    <mergeCell ref="QNY171:QOF171"/>
    <mergeCell ref="QOG171:QON171"/>
    <mergeCell ref="QLM171:QLT171"/>
    <mergeCell ref="QLU171:QMB171"/>
    <mergeCell ref="QMC171:QMJ171"/>
    <mergeCell ref="QMK171:QMR171"/>
    <mergeCell ref="QMS171:QMZ171"/>
    <mergeCell ref="QJY171:QKF171"/>
    <mergeCell ref="QKG171:QKN171"/>
    <mergeCell ref="QKO171:QKV171"/>
    <mergeCell ref="QKW171:QLD171"/>
    <mergeCell ref="QLE171:QLL171"/>
    <mergeCell ref="QIK171:QIR171"/>
    <mergeCell ref="QIS171:QIZ171"/>
    <mergeCell ref="QJA171:QJH171"/>
    <mergeCell ref="QJI171:QJP171"/>
    <mergeCell ref="QJQ171:QJX171"/>
    <mergeCell ref="QGW171:QHD171"/>
    <mergeCell ref="QHE171:QHL171"/>
    <mergeCell ref="QHM171:QHT171"/>
    <mergeCell ref="QHU171:QIB171"/>
    <mergeCell ref="QIC171:QIJ171"/>
    <mergeCell ref="QFI171:QFP171"/>
    <mergeCell ref="QFQ171:QFX171"/>
    <mergeCell ref="QFY171:QGF171"/>
    <mergeCell ref="QGG171:QGN171"/>
    <mergeCell ref="QGO171:QGV171"/>
    <mergeCell ref="QDU171:QEB171"/>
    <mergeCell ref="QEC171:QEJ171"/>
    <mergeCell ref="QEK171:QER171"/>
    <mergeCell ref="QES171:QEZ171"/>
    <mergeCell ref="QFA171:QFH171"/>
    <mergeCell ref="QCG171:QCN171"/>
    <mergeCell ref="QCO171:QCV171"/>
    <mergeCell ref="QCW171:QDD171"/>
    <mergeCell ref="QDE171:QDL171"/>
    <mergeCell ref="QDM171:QDT171"/>
    <mergeCell ref="QAS171:QAZ171"/>
    <mergeCell ref="QBA171:QBH171"/>
    <mergeCell ref="QBI171:QBP171"/>
    <mergeCell ref="QBQ171:QBX171"/>
    <mergeCell ref="QBY171:QCF171"/>
    <mergeCell ref="PZE171:PZL171"/>
    <mergeCell ref="PZM171:PZT171"/>
    <mergeCell ref="PZU171:QAB171"/>
    <mergeCell ref="QAC171:QAJ171"/>
    <mergeCell ref="QAK171:QAR171"/>
    <mergeCell ref="PXQ171:PXX171"/>
    <mergeCell ref="PXY171:PYF171"/>
    <mergeCell ref="PYG171:PYN171"/>
    <mergeCell ref="PYO171:PYV171"/>
    <mergeCell ref="PYW171:PZD171"/>
    <mergeCell ref="PWC171:PWJ171"/>
    <mergeCell ref="PWK171:PWR171"/>
    <mergeCell ref="PWS171:PWZ171"/>
    <mergeCell ref="PXA171:PXH171"/>
    <mergeCell ref="PXI171:PXP171"/>
    <mergeCell ref="PUO171:PUV171"/>
    <mergeCell ref="PUW171:PVD171"/>
    <mergeCell ref="PVE171:PVL171"/>
    <mergeCell ref="PVM171:PVT171"/>
    <mergeCell ref="PVU171:PWB171"/>
    <mergeCell ref="PTA171:PTH171"/>
    <mergeCell ref="PTI171:PTP171"/>
    <mergeCell ref="PTQ171:PTX171"/>
    <mergeCell ref="PTY171:PUF171"/>
    <mergeCell ref="PUG171:PUN171"/>
    <mergeCell ref="PRM171:PRT171"/>
    <mergeCell ref="PRU171:PSB171"/>
    <mergeCell ref="PSC171:PSJ171"/>
    <mergeCell ref="PSK171:PSR171"/>
    <mergeCell ref="PSS171:PSZ171"/>
    <mergeCell ref="PPY171:PQF171"/>
    <mergeCell ref="PQG171:PQN171"/>
    <mergeCell ref="PQO171:PQV171"/>
    <mergeCell ref="PQW171:PRD171"/>
    <mergeCell ref="PRE171:PRL171"/>
    <mergeCell ref="POK171:POR171"/>
    <mergeCell ref="POS171:POZ171"/>
    <mergeCell ref="PPA171:PPH171"/>
    <mergeCell ref="PPI171:PPP171"/>
    <mergeCell ref="PPQ171:PPX171"/>
    <mergeCell ref="PMW171:PND171"/>
    <mergeCell ref="PNE171:PNL171"/>
    <mergeCell ref="PNM171:PNT171"/>
    <mergeCell ref="PNU171:POB171"/>
    <mergeCell ref="POC171:POJ171"/>
    <mergeCell ref="PLI171:PLP171"/>
    <mergeCell ref="PLQ171:PLX171"/>
    <mergeCell ref="PLY171:PMF171"/>
    <mergeCell ref="PMG171:PMN171"/>
    <mergeCell ref="PMO171:PMV171"/>
    <mergeCell ref="PJU171:PKB171"/>
    <mergeCell ref="PKC171:PKJ171"/>
    <mergeCell ref="PKK171:PKR171"/>
    <mergeCell ref="PKS171:PKZ171"/>
    <mergeCell ref="PLA171:PLH171"/>
    <mergeCell ref="PIG171:PIN171"/>
    <mergeCell ref="PIO171:PIV171"/>
    <mergeCell ref="PIW171:PJD171"/>
    <mergeCell ref="PJE171:PJL171"/>
    <mergeCell ref="PJM171:PJT171"/>
    <mergeCell ref="PGS171:PGZ171"/>
    <mergeCell ref="PHA171:PHH171"/>
    <mergeCell ref="PHI171:PHP171"/>
    <mergeCell ref="PHQ171:PHX171"/>
    <mergeCell ref="PHY171:PIF171"/>
    <mergeCell ref="PFE171:PFL171"/>
    <mergeCell ref="PFM171:PFT171"/>
    <mergeCell ref="PFU171:PGB171"/>
    <mergeCell ref="PGC171:PGJ171"/>
    <mergeCell ref="PGK171:PGR171"/>
    <mergeCell ref="PDQ171:PDX171"/>
    <mergeCell ref="PDY171:PEF171"/>
    <mergeCell ref="PEG171:PEN171"/>
    <mergeCell ref="PEO171:PEV171"/>
    <mergeCell ref="PEW171:PFD171"/>
    <mergeCell ref="PCC171:PCJ171"/>
    <mergeCell ref="PCK171:PCR171"/>
    <mergeCell ref="PCS171:PCZ171"/>
    <mergeCell ref="PDA171:PDH171"/>
    <mergeCell ref="PDI171:PDP171"/>
    <mergeCell ref="PAO171:PAV171"/>
    <mergeCell ref="PAW171:PBD171"/>
    <mergeCell ref="PBE171:PBL171"/>
    <mergeCell ref="PBM171:PBT171"/>
    <mergeCell ref="PBU171:PCB171"/>
    <mergeCell ref="OZA171:OZH171"/>
    <mergeCell ref="OZI171:OZP171"/>
    <mergeCell ref="OZQ171:OZX171"/>
    <mergeCell ref="OZY171:PAF171"/>
    <mergeCell ref="PAG171:PAN171"/>
    <mergeCell ref="OXM171:OXT171"/>
    <mergeCell ref="OXU171:OYB171"/>
    <mergeCell ref="OYC171:OYJ171"/>
    <mergeCell ref="OYK171:OYR171"/>
    <mergeCell ref="OYS171:OYZ171"/>
    <mergeCell ref="OVY171:OWF171"/>
    <mergeCell ref="OWG171:OWN171"/>
    <mergeCell ref="OWO171:OWV171"/>
    <mergeCell ref="OWW171:OXD171"/>
    <mergeCell ref="OXE171:OXL171"/>
    <mergeCell ref="OUK171:OUR171"/>
    <mergeCell ref="OUS171:OUZ171"/>
    <mergeCell ref="OVA171:OVH171"/>
    <mergeCell ref="OVI171:OVP171"/>
    <mergeCell ref="OVQ171:OVX171"/>
    <mergeCell ref="OSW171:OTD171"/>
    <mergeCell ref="OTE171:OTL171"/>
    <mergeCell ref="OTM171:OTT171"/>
    <mergeCell ref="OTU171:OUB171"/>
    <mergeCell ref="OUC171:OUJ171"/>
    <mergeCell ref="ORI171:ORP171"/>
    <mergeCell ref="ORQ171:ORX171"/>
    <mergeCell ref="ORY171:OSF171"/>
    <mergeCell ref="OSG171:OSN171"/>
    <mergeCell ref="OSO171:OSV171"/>
    <mergeCell ref="OPU171:OQB171"/>
    <mergeCell ref="OQC171:OQJ171"/>
    <mergeCell ref="OQK171:OQR171"/>
    <mergeCell ref="OQS171:OQZ171"/>
    <mergeCell ref="ORA171:ORH171"/>
    <mergeCell ref="OOG171:OON171"/>
    <mergeCell ref="OOO171:OOV171"/>
    <mergeCell ref="OOW171:OPD171"/>
    <mergeCell ref="OPE171:OPL171"/>
    <mergeCell ref="OPM171:OPT171"/>
    <mergeCell ref="OMS171:OMZ171"/>
    <mergeCell ref="ONA171:ONH171"/>
    <mergeCell ref="ONI171:ONP171"/>
    <mergeCell ref="ONQ171:ONX171"/>
    <mergeCell ref="ONY171:OOF171"/>
    <mergeCell ref="OLE171:OLL171"/>
    <mergeCell ref="OLM171:OLT171"/>
    <mergeCell ref="OLU171:OMB171"/>
    <mergeCell ref="OMC171:OMJ171"/>
    <mergeCell ref="OMK171:OMR171"/>
    <mergeCell ref="OJQ171:OJX171"/>
    <mergeCell ref="OJY171:OKF171"/>
    <mergeCell ref="OKG171:OKN171"/>
    <mergeCell ref="OKO171:OKV171"/>
    <mergeCell ref="OKW171:OLD171"/>
    <mergeCell ref="OIC171:OIJ171"/>
    <mergeCell ref="OIK171:OIR171"/>
    <mergeCell ref="OIS171:OIZ171"/>
    <mergeCell ref="OJA171:OJH171"/>
    <mergeCell ref="OJI171:OJP171"/>
    <mergeCell ref="OGO171:OGV171"/>
    <mergeCell ref="OGW171:OHD171"/>
    <mergeCell ref="OHE171:OHL171"/>
    <mergeCell ref="OHM171:OHT171"/>
    <mergeCell ref="OHU171:OIB171"/>
    <mergeCell ref="OFA171:OFH171"/>
    <mergeCell ref="OFI171:OFP171"/>
    <mergeCell ref="OFQ171:OFX171"/>
    <mergeCell ref="OFY171:OGF171"/>
    <mergeCell ref="OGG171:OGN171"/>
    <mergeCell ref="ODM171:ODT171"/>
    <mergeCell ref="ODU171:OEB171"/>
    <mergeCell ref="OEC171:OEJ171"/>
    <mergeCell ref="OEK171:OER171"/>
    <mergeCell ref="OES171:OEZ171"/>
    <mergeCell ref="OBY171:OCF171"/>
    <mergeCell ref="OCG171:OCN171"/>
    <mergeCell ref="OCO171:OCV171"/>
    <mergeCell ref="OCW171:ODD171"/>
    <mergeCell ref="ODE171:ODL171"/>
    <mergeCell ref="OAK171:OAR171"/>
    <mergeCell ref="OAS171:OAZ171"/>
    <mergeCell ref="OBA171:OBH171"/>
    <mergeCell ref="OBI171:OBP171"/>
    <mergeCell ref="OBQ171:OBX171"/>
    <mergeCell ref="NYW171:NZD171"/>
    <mergeCell ref="NZE171:NZL171"/>
    <mergeCell ref="NZM171:NZT171"/>
    <mergeCell ref="NZU171:OAB171"/>
    <mergeCell ref="OAC171:OAJ171"/>
    <mergeCell ref="NXI171:NXP171"/>
    <mergeCell ref="NXQ171:NXX171"/>
    <mergeCell ref="NXY171:NYF171"/>
    <mergeCell ref="NYG171:NYN171"/>
    <mergeCell ref="NYO171:NYV171"/>
    <mergeCell ref="NVU171:NWB171"/>
    <mergeCell ref="NWC171:NWJ171"/>
    <mergeCell ref="NWK171:NWR171"/>
    <mergeCell ref="NWS171:NWZ171"/>
    <mergeCell ref="NXA171:NXH171"/>
    <mergeCell ref="NUG171:NUN171"/>
    <mergeCell ref="NUO171:NUV171"/>
    <mergeCell ref="NUW171:NVD171"/>
    <mergeCell ref="NVE171:NVL171"/>
    <mergeCell ref="NVM171:NVT171"/>
    <mergeCell ref="NSS171:NSZ171"/>
    <mergeCell ref="NTA171:NTH171"/>
    <mergeCell ref="NTI171:NTP171"/>
    <mergeCell ref="NTQ171:NTX171"/>
    <mergeCell ref="NTY171:NUF171"/>
    <mergeCell ref="NRE171:NRL171"/>
    <mergeCell ref="NRM171:NRT171"/>
    <mergeCell ref="NRU171:NSB171"/>
    <mergeCell ref="NSC171:NSJ171"/>
    <mergeCell ref="NSK171:NSR171"/>
    <mergeCell ref="NPQ171:NPX171"/>
    <mergeCell ref="NPY171:NQF171"/>
    <mergeCell ref="NQG171:NQN171"/>
    <mergeCell ref="NQO171:NQV171"/>
    <mergeCell ref="NQW171:NRD171"/>
    <mergeCell ref="NOC171:NOJ171"/>
    <mergeCell ref="NOK171:NOR171"/>
    <mergeCell ref="NOS171:NOZ171"/>
    <mergeCell ref="NPA171:NPH171"/>
    <mergeCell ref="NPI171:NPP171"/>
    <mergeCell ref="NMO171:NMV171"/>
    <mergeCell ref="NMW171:NND171"/>
    <mergeCell ref="NNE171:NNL171"/>
    <mergeCell ref="NNM171:NNT171"/>
    <mergeCell ref="NNU171:NOB171"/>
    <mergeCell ref="NLA171:NLH171"/>
    <mergeCell ref="NLI171:NLP171"/>
    <mergeCell ref="NLQ171:NLX171"/>
    <mergeCell ref="NLY171:NMF171"/>
    <mergeCell ref="NMG171:NMN171"/>
    <mergeCell ref="NJM171:NJT171"/>
    <mergeCell ref="NJU171:NKB171"/>
    <mergeCell ref="NKC171:NKJ171"/>
    <mergeCell ref="NKK171:NKR171"/>
    <mergeCell ref="NKS171:NKZ171"/>
    <mergeCell ref="NHY171:NIF171"/>
    <mergeCell ref="NIG171:NIN171"/>
    <mergeCell ref="NIO171:NIV171"/>
    <mergeCell ref="NIW171:NJD171"/>
    <mergeCell ref="NJE171:NJL171"/>
    <mergeCell ref="NGK171:NGR171"/>
    <mergeCell ref="NGS171:NGZ171"/>
    <mergeCell ref="NHA171:NHH171"/>
    <mergeCell ref="NHI171:NHP171"/>
    <mergeCell ref="NHQ171:NHX171"/>
    <mergeCell ref="NEW171:NFD171"/>
    <mergeCell ref="NFE171:NFL171"/>
    <mergeCell ref="NFM171:NFT171"/>
    <mergeCell ref="NFU171:NGB171"/>
    <mergeCell ref="NGC171:NGJ171"/>
    <mergeCell ref="NDI171:NDP171"/>
    <mergeCell ref="NDQ171:NDX171"/>
    <mergeCell ref="NDY171:NEF171"/>
    <mergeCell ref="NEG171:NEN171"/>
    <mergeCell ref="NEO171:NEV171"/>
    <mergeCell ref="NBU171:NCB171"/>
    <mergeCell ref="NCC171:NCJ171"/>
    <mergeCell ref="NCK171:NCR171"/>
    <mergeCell ref="NCS171:NCZ171"/>
    <mergeCell ref="NDA171:NDH171"/>
    <mergeCell ref="NAG171:NAN171"/>
    <mergeCell ref="NAO171:NAV171"/>
    <mergeCell ref="NAW171:NBD171"/>
    <mergeCell ref="NBE171:NBL171"/>
    <mergeCell ref="NBM171:NBT171"/>
    <mergeCell ref="MYS171:MYZ171"/>
    <mergeCell ref="MZA171:MZH171"/>
    <mergeCell ref="MZI171:MZP171"/>
    <mergeCell ref="MZQ171:MZX171"/>
    <mergeCell ref="MZY171:NAF171"/>
    <mergeCell ref="MXE171:MXL171"/>
    <mergeCell ref="MXM171:MXT171"/>
    <mergeCell ref="MXU171:MYB171"/>
    <mergeCell ref="MYC171:MYJ171"/>
    <mergeCell ref="MYK171:MYR171"/>
    <mergeCell ref="MVQ171:MVX171"/>
    <mergeCell ref="MVY171:MWF171"/>
    <mergeCell ref="MWG171:MWN171"/>
    <mergeCell ref="MWO171:MWV171"/>
    <mergeCell ref="MWW171:MXD171"/>
    <mergeCell ref="MUC171:MUJ171"/>
    <mergeCell ref="MUK171:MUR171"/>
    <mergeCell ref="MUS171:MUZ171"/>
    <mergeCell ref="MVA171:MVH171"/>
    <mergeCell ref="MVI171:MVP171"/>
    <mergeCell ref="MSO171:MSV171"/>
    <mergeCell ref="MSW171:MTD171"/>
    <mergeCell ref="MTE171:MTL171"/>
    <mergeCell ref="MTM171:MTT171"/>
    <mergeCell ref="MTU171:MUB171"/>
    <mergeCell ref="MRA171:MRH171"/>
    <mergeCell ref="MRI171:MRP171"/>
    <mergeCell ref="MRQ171:MRX171"/>
    <mergeCell ref="MRY171:MSF171"/>
    <mergeCell ref="MSG171:MSN171"/>
    <mergeCell ref="MPM171:MPT171"/>
    <mergeCell ref="MPU171:MQB171"/>
    <mergeCell ref="MQC171:MQJ171"/>
    <mergeCell ref="MQK171:MQR171"/>
    <mergeCell ref="MQS171:MQZ171"/>
    <mergeCell ref="MNY171:MOF171"/>
    <mergeCell ref="MOG171:MON171"/>
    <mergeCell ref="MOO171:MOV171"/>
    <mergeCell ref="MOW171:MPD171"/>
    <mergeCell ref="MPE171:MPL171"/>
    <mergeCell ref="MMK171:MMR171"/>
    <mergeCell ref="MMS171:MMZ171"/>
    <mergeCell ref="MNA171:MNH171"/>
    <mergeCell ref="MNI171:MNP171"/>
    <mergeCell ref="MNQ171:MNX171"/>
    <mergeCell ref="MKW171:MLD171"/>
    <mergeCell ref="MLE171:MLL171"/>
    <mergeCell ref="MLM171:MLT171"/>
    <mergeCell ref="MLU171:MMB171"/>
    <mergeCell ref="MMC171:MMJ171"/>
    <mergeCell ref="MJI171:MJP171"/>
    <mergeCell ref="MJQ171:MJX171"/>
    <mergeCell ref="MJY171:MKF171"/>
    <mergeCell ref="MKG171:MKN171"/>
    <mergeCell ref="MKO171:MKV171"/>
    <mergeCell ref="MHU171:MIB171"/>
    <mergeCell ref="MIC171:MIJ171"/>
    <mergeCell ref="MIK171:MIR171"/>
    <mergeCell ref="MIS171:MIZ171"/>
    <mergeCell ref="MJA171:MJH171"/>
    <mergeCell ref="MGG171:MGN171"/>
    <mergeCell ref="MGO171:MGV171"/>
    <mergeCell ref="MGW171:MHD171"/>
    <mergeCell ref="MHE171:MHL171"/>
    <mergeCell ref="MHM171:MHT171"/>
    <mergeCell ref="MES171:MEZ171"/>
    <mergeCell ref="MFA171:MFH171"/>
    <mergeCell ref="MFI171:MFP171"/>
    <mergeCell ref="MFQ171:MFX171"/>
    <mergeCell ref="MFY171:MGF171"/>
    <mergeCell ref="MDE171:MDL171"/>
    <mergeCell ref="MDM171:MDT171"/>
    <mergeCell ref="MDU171:MEB171"/>
    <mergeCell ref="MEC171:MEJ171"/>
    <mergeCell ref="MEK171:MER171"/>
    <mergeCell ref="MBQ171:MBX171"/>
    <mergeCell ref="MBY171:MCF171"/>
    <mergeCell ref="MCG171:MCN171"/>
    <mergeCell ref="MCO171:MCV171"/>
    <mergeCell ref="MCW171:MDD171"/>
    <mergeCell ref="MAC171:MAJ171"/>
    <mergeCell ref="MAK171:MAR171"/>
    <mergeCell ref="MAS171:MAZ171"/>
    <mergeCell ref="MBA171:MBH171"/>
    <mergeCell ref="MBI171:MBP171"/>
    <mergeCell ref="LYO171:LYV171"/>
    <mergeCell ref="LYW171:LZD171"/>
    <mergeCell ref="LZE171:LZL171"/>
    <mergeCell ref="LZM171:LZT171"/>
    <mergeCell ref="LZU171:MAB171"/>
    <mergeCell ref="LXA171:LXH171"/>
    <mergeCell ref="LXI171:LXP171"/>
    <mergeCell ref="LXQ171:LXX171"/>
    <mergeCell ref="LXY171:LYF171"/>
    <mergeCell ref="LYG171:LYN171"/>
    <mergeCell ref="LVM171:LVT171"/>
    <mergeCell ref="LVU171:LWB171"/>
    <mergeCell ref="LWC171:LWJ171"/>
    <mergeCell ref="LWK171:LWR171"/>
    <mergeCell ref="LWS171:LWZ171"/>
    <mergeCell ref="LTY171:LUF171"/>
    <mergeCell ref="LUG171:LUN171"/>
    <mergeCell ref="LUO171:LUV171"/>
    <mergeCell ref="LUW171:LVD171"/>
    <mergeCell ref="LVE171:LVL171"/>
    <mergeCell ref="LSK171:LSR171"/>
    <mergeCell ref="LSS171:LSZ171"/>
    <mergeCell ref="LTA171:LTH171"/>
    <mergeCell ref="LTI171:LTP171"/>
    <mergeCell ref="LTQ171:LTX171"/>
    <mergeCell ref="LQW171:LRD171"/>
    <mergeCell ref="LRE171:LRL171"/>
    <mergeCell ref="LRM171:LRT171"/>
    <mergeCell ref="LRU171:LSB171"/>
    <mergeCell ref="LSC171:LSJ171"/>
    <mergeCell ref="LPI171:LPP171"/>
    <mergeCell ref="LPQ171:LPX171"/>
    <mergeCell ref="LPY171:LQF171"/>
    <mergeCell ref="LQG171:LQN171"/>
    <mergeCell ref="LQO171:LQV171"/>
    <mergeCell ref="LNU171:LOB171"/>
    <mergeCell ref="LOC171:LOJ171"/>
    <mergeCell ref="LOK171:LOR171"/>
    <mergeCell ref="LOS171:LOZ171"/>
    <mergeCell ref="LPA171:LPH171"/>
    <mergeCell ref="LMG171:LMN171"/>
    <mergeCell ref="LMO171:LMV171"/>
    <mergeCell ref="LMW171:LND171"/>
    <mergeCell ref="LNE171:LNL171"/>
    <mergeCell ref="LNM171:LNT171"/>
    <mergeCell ref="LKS171:LKZ171"/>
    <mergeCell ref="LLA171:LLH171"/>
    <mergeCell ref="LLI171:LLP171"/>
    <mergeCell ref="LLQ171:LLX171"/>
    <mergeCell ref="LLY171:LMF171"/>
    <mergeCell ref="LJE171:LJL171"/>
    <mergeCell ref="LJM171:LJT171"/>
    <mergeCell ref="LJU171:LKB171"/>
    <mergeCell ref="LKC171:LKJ171"/>
    <mergeCell ref="LKK171:LKR171"/>
    <mergeCell ref="LHQ171:LHX171"/>
    <mergeCell ref="LHY171:LIF171"/>
    <mergeCell ref="LIG171:LIN171"/>
    <mergeCell ref="LIO171:LIV171"/>
    <mergeCell ref="LIW171:LJD171"/>
    <mergeCell ref="LGC171:LGJ171"/>
    <mergeCell ref="LGK171:LGR171"/>
    <mergeCell ref="LGS171:LGZ171"/>
    <mergeCell ref="LHA171:LHH171"/>
    <mergeCell ref="LHI171:LHP171"/>
    <mergeCell ref="LEO171:LEV171"/>
    <mergeCell ref="LEW171:LFD171"/>
    <mergeCell ref="LFE171:LFL171"/>
    <mergeCell ref="LFM171:LFT171"/>
    <mergeCell ref="LFU171:LGB171"/>
    <mergeCell ref="LDA171:LDH171"/>
    <mergeCell ref="LDI171:LDP171"/>
    <mergeCell ref="LDQ171:LDX171"/>
    <mergeCell ref="LDY171:LEF171"/>
    <mergeCell ref="LEG171:LEN171"/>
    <mergeCell ref="LBM171:LBT171"/>
    <mergeCell ref="LBU171:LCB171"/>
    <mergeCell ref="LCC171:LCJ171"/>
    <mergeCell ref="LCK171:LCR171"/>
    <mergeCell ref="LCS171:LCZ171"/>
    <mergeCell ref="KZY171:LAF171"/>
    <mergeCell ref="LAG171:LAN171"/>
    <mergeCell ref="LAO171:LAV171"/>
    <mergeCell ref="LAW171:LBD171"/>
    <mergeCell ref="LBE171:LBL171"/>
    <mergeCell ref="KYK171:KYR171"/>
    <mergeCell ref="KYS171:KYZ171"/>
    <mergeCell ref="KZA171:KZH171"/>
    <mergeCell ref="KZI171:KZP171"/>
    <mergeCell ref="KZQ171:KZX171"/>
    <mergeCell ref="KWW171:KXD171"/>
    <mergeCell ref="KXE171:KXL171"/>
    <mergeCell ref="KXM171:KXT171"/>
    <mergeCell ref="KXU171:KYB171"/>
    <mergeCell ref="KYC171:KYJ171"/>
    <mergeCell ref="KVI171:KVP171"/>
    <mergeCell ref="KVQ171:KVX171"/>
    <mergeCell ref="KVY171:KWF171"/>
    <mergeCell ref="KWG171:KWN171"/>
    <mergeCell ref="KWO171:KWV171"/>
    <mergeCell ref="KTU171:KUB171"/>
    <mergeCell ref="KUC171:KUJ171"/>
    <mergeCell ref="KUK171:KUR171"/>
    <mergeCell ref="KUS171:KUZ171"/>
    <mergeCell ref="KVA171:KVH171"/>
    <mergeCell ref="KSG171:KSN171"/>
    <mergeCell ref="KSO171:KSV171"/>
    <mergeCell ref="KSW171:KTD171"/>
    <mergeCell ref="KTE171:KTL171"/>
    <mergeCell ref="KTM171:KTT171"/>
    <mergeCell ref="KQS171:KQZ171"/>
    <mergeCell ref="KRA171:KRH171"/>
    <mergeCell ref="KRI171:KRP171"/>
    <mergeCell ref="KRQ171:KRX171"/>
    <mergeCell ref="KRY171:KSF171"/>
    <mergeCell ref="KPE171:KPL171"/>
    <mergeCell ref="KPM171:KPT171"/>
    <mergeCell ref="KPU171:KQB171"/>
    <mergeCell ref="KQC171:KQJ171"/>
    <mergeCell ref="KQK171:KQR171"/>
    <mergeCell ref="KNQ171:KNX171"/>
    <mergeCell ref="KNY171:KOF171"/>
    <mergeCell ref="KOG171:KON171"/>
    <mergeCell ref="KOO171:KOV171"/>
    <mergeCell ref="KOW171:KPD171"/>
    <mergeCell ref="KMC171:KMJ171"/>
    <mergeCell ref="KMK171:KMR171"/>
    <mergeCell ref="KMS171:KMZ171"/>
    <mergeCell ref="KNA171:KNH171"/>
    <mergeCell ref="KNI171:KNP171"/>
    <mergeCell ref="KKO171:KKV171"/>
    <mergeCell ref="KKW171:KLD171"/>
    <mergeCell ref="KLE171:KLL171"/>
    <mergeCell ref="KLM171:KLT171"/>
    <mergeCell ref="KLU171:KMB171"/>
    <mergeCell ref="KJA171:KJH171"/>
    <mergeCell ref="KJI171:KJP171"/>
    <mergeCell ref="KJQ171:KJX171"/>
    <mergeCell ref="KJY171:KKF171"/>
    <mergeCell ref="KKG171:KKN171"/>
    <mergeCell ref="KHM171:KHT171"/>
    <mergeCell ref="KHU171:KIB171"/>
    <mergeCell ref="KIC171:KIJ171"/>
    <mergeCell ref="KIK171:KIR171"/>
    <mergeCell ref="KIS171:KIZ171"/>
    <mergeCell ref="KFY171:KGF171"/>
    <mergeCell ref="KGG171:KGN171"/>
    <mergeCell ref="KGO171:KGV171"/>
    <mergeCell ref="KGW171:KHD171"/>
    <mergeCell ref="KHE171:KHL171"/>
    <mergeCell ref="KEK171:KER171"/>
    <mergeCell ref="KES171:KEZ171"/>
    <mergeCell ref="KFA171:KFH171"/>
    <mergeCell ref="KFI171:KFP171"/>
    <mergeCell ref="KFQ171:KFX171"/>
    <mergeCell ref="KCW171:KDD171"/>
    <mergeCell ref="KDE171:KDL171"/>
    <mergeCell ref="KDM171:KDT171"/>
    <mergeCell ref="KDU171:KEB171"/>
    <mergeCell ref="KEC171:KEJ171"/>
    <mergeCell ref="KBI171:KBP171"/>
    <mergeCell ref="KBQ171:KBX171"/>
    <mergeCell ref="KBY171:KCF171"/>
    <mergeCell ref="KCG171:KCN171"/>
    <mergeCell ref="KCO171:KCV171"/>
    <mergeCell ref="JZU171:KAB171"/>
    <mergeCell ref="KAC171:KAJ171"/>
    <mergeCell ref="KAK171:KAR171"/>
    <mergeCell ref="KAS171:KAZ171"/>
    <mergeCell ref="KBA171:KBH171"/>
    <mergeCell ref="JYG171:JYN171"/>
    <mergeCell ref="JYO171:JYV171"/>
    <mergeCell ref="JYW171:JZD171"/>
    <mergeCell ref="JZE171:JZL171"/>
    <mergeCell ref="JZM171:JZT171"/>
    <mergeCell ref="JWS171:JWZ171"/>
    <mergeCell ref="JXA171:JXH171"/>
    <mergeCell ref="JXI171:JXP171"/>
    <mergeCell ref="JXQ171:JXX171"/>
    <mergeCell ref="JXY171:JYF171"/>
    <mergeCell ref="JVE171:JVL171"/>
    <mergeCell ref="JVM171:JVT171"/>
    <mergeCell ref="JVU171:JWB171"/>
    <mergeCell ref="JWC171:JWJ171"/>
    <mergeCell ref="JWK171:JWR171"/>
    <mergeCell ref="JTQ171:JTX171"/>
    <mergeCell ref="JTY171:JUF171"/>
    <mergeCell ref="JUG171:JUN171"/>
    <mergeCell ref="JUO171:JUV171"/>
    <mergeCell ref="JUW171:JVD171"/>
    <mergeCell ref="JSC171:JSJ171"/>
    <mergeCell ref="JSK171:JSR171"/>
    <mergeCell ref="JSS171:JSZ171"/>
    <mergeCell ref="JTA171:JTH171"/>
    <mergeCell ref="JTI171:JTP171"/>
    <mergeCell ref="JQO171:JQV171"/>
    <mergeCell ref="JQW171:JRD171"/>
    <mergeCell ref="JRE171:JRL171"/>
    <mergeCell ref="JRM171:JRT171"/>
    <mergeCell ref="JRU171:JSB171"/>
    <mergeCell ref="JPA171:JPH171"/>
    <mergeCell ref="JPI171:JPP171"/>
    <mergeCell ref="JPQ171:JPX171"/>
    <mergeCell ref="JPY171:JQF171"/>
    <mergeCell ref="JQG171:JQN171"/>
    <mergeCell ref="JNM171:JNT171"/>
    <mergeCell ref="JNU171:JOB171"/>
    <mergeCell ref="JOC171:JOJ171"/>
    <mergeCell ref="JOK171:JOR171"/>
    <mergeCell ref="JOS171:JOZ171"/>
    <mergeCell ref="JLY171:JMF171"/>
    <mergeCell ref="JMG171:JMN171"/>
    <mergeCell ref="JMO171:JMV171"/>
    <mergeCell ref="JMW171:JND171"/>
    <mergeCell ref="JNE171:JNL171"/>
    <mergeCell ref="JKK171:JKR171"/>
    <mergeCell ref="JKS171:JKZ171"/>
    <mergeCell ref="JLA171:JLH171"/>
    <mergeCell ref="JLI171:JLP171"/>
    <mergeCell ref="JLQ171:JLX171"/>
    <mergeCell ref="JIW171:JJD171"/>
    <mergeCell ref="JJE171:JJL171"/>
    <mergeCell ref="JJM171:JJT171"/>
    <mergeCell ref="JJU171:JKB171"/>
    <mergeCell ref="JKC171:JKJ171"/>
    <mergeCell ref="JHI171:JHP171"/>
    <mergeCell ref="JHQ171:JHX171"/>
    <mergeCell ref="JHY171:JIF171"/>
    <mergeCell ref="JIG171:JIN171"/>
    <mergeCell ref="JIO171:JIV171"/>
    <mergeCell ref="JFU171:JGB171"/>
    <mergeCell ref="JGC171:JGJ171"/>
    <mergeCell ref="JGK171:JGR171"/>
    <mergeCell ref="JGS171:JGZ171"/>
    <mergeCell ref="JHA171:JHH171"/>
    <mergeCell ref="JEG171:JEN171"/>
    <mergeCell ref="JEO171:JEV171"/>
    <mergeCell ref="JEW171:JFD171"/>
    <mergeCell ref="JFE171:JFL171"/>
    <mergeCell ref="JFM171:JFT171"/>
    <mergeCell ref="JCS171:JCZ171"/>
    <mergeCell ref="JDA171:JDH171"/>
    <mergeCell ref="JDI171:JDP171"/>
    <mergeCell ref="JDQ171:JDX171"/>
    <mergeCell ref="JDY171:JEF171"/>
    <mergeCell ref="JBE171:JBL171"/>
    <mergeCell ref="JBM171:JBT171"/>
    <mergeCell ref="JBU171:JCB171"/>
    <mergeCell ref="JCC171:JCJ171"/>
    <mergeCell ref="JCK171:JCR171"/>
    <mergeCell ref="IZQ171:IZX171"/>
    <mergeCell ref="IZY171:JAF171"/>
    <mergeCell ref="JAG171:JAN171"/>
    <mergeCell ref="JAO171:JAV171"/>
    <mergeCell ref="JAW171:JBD171"/>
    <mergeCell ref="IYC171:IYJ171"/>
    <mergeCell ref="IYK171:IYR171"/>
    <mergeCell ref="IYS171:IYZ171"/>
    <mergeCell ref="IZA171:IZH171"/>
    <mergeCell ref="IZI171:IZP171"/>
    <mergeCell ref="IWO171:IWV171"/>
    <mergeCell ref="IWW171:IXD171"/>
    <mergeCell ref="IXE171:IXL171"/>
    <mergeCell ref="IXM171:IXT171"/>
    <mergeCell ref="IXU171:IYB171"/>
    <mergeCell ref="IVA171:IVH171"/>
    <mergeCell ref="IVI171:IVP171"/>
    <mergeCell ref="IVQ171:IVX171"/>
    <mergeCell ref="IVY171:IWF171"/>
    <mergeCell ref="IWG171:IWN171"/>
    <mergeCell ref="ITM171:ITT171"/>
    <mergeCell ref="ITU171:IUB171"/>
    <mergeCell ref="IUC171:IUJ171"/>
    <mergeCell ref="IUK171:IUR171"/>
    <mergeCell ref="IUS171:IUZ171"/>
    <mergeCell ref="IRY171:ISF171"/>
    <mergeCell ref="ISG171:ISN171"/>
    <mergeCell ref="ISO171:ISV171"/>
    <mergeCell ref="ISW171:ITD171"/>
    <mergeCell ref="ITE171:ITL171"/>
    <mergeCell ref="IQK171:IQR171"/>
    <mergeCell ref="IQS171:IQZ171"/>
    <mergeCell ref="IRA171:IRH171"/>
    <mergeCell ref="IRI171:IRP171"/>
    <mergeCell ref="IRQ171:IRX171"/>
    <mergeCell ref="IOW171:IPD171"/>
    <mergeCell ref="IPE171:IPL171"/>
    <mergeCell ref="IPM171:IPT171"/>
    <mergeCell ref="IPU171:IQB171"/>
    <mergeCell ref="IQC171:IQJ171"/>
    <mergeCell ref="INI171:INP171"/>
    <mergeCell ref="INQ171:INX171"/>
    <mergeCell ref="INY171:IOF171"/>
    <mergeCell ref="IOG171:ION171"/>
    <mergeCell ref="IOO171:IOV171"/>
    <mergeCell ref="ILU171:IMB171"/>
    <mergeCell ref="IMC171:IMJ171"/>
    <mergeCell ref="IMK171:IMR171"/>
    <mergeCell ref="IMS171:IMZ171"/>
    <mergeCell ref="INA171:INH171"/>
    <mergeCell ref="IKG171:IKN171"/>
    <mergeCell ref="IKO171:IKV171"/>
    <mergeCell ref="IKW171:ILD171"/>
    <mergeCell ref="ILE171:ILL171"/>
    <mergeCell ref="ILM171:ILT171"/>
    <mergeCell ref="IIS171:IIZ171"/>
    <mergeCell ref="IJA171:IJH171"/>
    <mergeCell ref="IJI171:IJP171"/>
    <mergeCell ref="IJQ171:IJX171"/>
    <mergeCell ref="IJY171:IKF171"/>
    <mergeCell ref="IHE171:IHL171"/>
    <mergeCell ref="IHM171:IHT171"/>
    <mergeCell ref="IHU171:IIB171"/>
    <mergeCell ref="IIC171:IIJ171"/>
    <mergeCell ref="IIK171:IIR171"/>
    <mergeCell ref="IFQ171:IFX171"/>
    <mergeCell ref="IFY171:IGF171"/>
    <mergeCell ref="IGG171:IGN171"/>
    <mergeCell ref="IGO171:IGV171"/>
    <mergeCell ref="IGW171:IHD171"/>
    <mergeCell ref="IEC171:IEJ171"/>
    <mergeCell ref="IEK171:IER171"/>
    <mergeCell ref="IES171:IEZ171"/>
    <mergeCell ref="IFA171:IFH171"/>
    <mergeCell ref="IFI171:IFP171"/>
    <mergeCell ref="ICO171:ICV171"/>
    <mergeCell ref="ICW171:IDD171"/>
    <mergeCell ref="IDE171:IDL171"/>
    <mergeCell ref="IDM171:IDT171"/>
    <mergeCell ref="IDU171:IEB171"/>
    <mergeCell ref="IBA171:IBH171"/>
    <mergeCell ref="IBI171:IBP171"/>
    <mergeCell ref="IBQ171:IBX171"/>
    <mergeCell ref="IBY171:ICF171"/>
    <mergeCell ref="ICG171:ICN171"/>
    <mergeCell ref="HZM171:HZT171"/>
    <mergeCell ref="HZU171:IAB171"/>
    <mergeCell ref="IAC171:IAJ171"/>
    <mergeCell ref="IAK171:IAR171"/>
    <mergeCell ref="IAS171:IAZ171"/>
    <mergeCell ref="HXY171:HYF171"/>
    <mergeCell ref="HYG171:HYN171"/>
    <mergeCell ref="HYO171:HYV171"/>
    <mergeCell ref="HYW171:HZD171"/>
    <mergeCell ref="HZE171:HZL171"/>
    <mergeCell ref="HWK171:HWR171"/>
    <mergeCell ref="HWS171:HWZ171"/>
    <mergeCell ref="HXA171:HXH171"/>
    <mergeCell ref="HXI171:HXP171"/>
    <mergeCell ref="HXQ171:HXX171"/>
    <mergeCell ref="HUW171:HVD171"/>
    <mergeCell ref="HVE171:HVL171"/>
    <mergeCell ref="HVM171:HVT171"/>
    <mergeCell ref="HVU171:HWB171"/>
    <mergeCell ref="HWC171:HWJ171"/>
    <mergeCell ref="HTI171:HTP171"/>
    <mergeCell ref="HTQ171:HTX171"/>
    <mergeCell ref="HTY171:HUF171"/>
    <mergeCell ref="HUG171:HUN171"/>
    <mergeCell ref="HUO171:HUV171"/>
    <mergeCell ref="HRU171:HSB171"/>
    <mergeCell ref="HSC171:HSJ171"/>
    <mergeCell ref="HSK171:HSR171"/>
    <mergeCell ref="HSS171:HSZ171"/>
    <mergeCell ref="HTA171:HTH171"/>
    <mergeCell ref="HQG171:HQN171"/>
    <mergeCell ref="HQO171:HQV171"/>
    <mergeCell ref="HQW171:HRD171"/>
    <mergeCell ref="HRE171:HRL171"/>
    <mergeCell ref="HRM171:HRT171"/>
    <mergeCell ref="HOS171:HOZ171"/>
    <mergeCell ref="HPA171:HPH171"/>
    <mergeCell ref="HPI171:HPP171"/>
    <mergeCell ref="HPQ171:HPX171"/>
    <mergeCell ref="HPY171:HQF171"/>
    <mergeCell ref="HNE171:HNL171"/>
    <mergeCell ref="HNM171:HNT171"/>
    <mergeCell ref="HNU171:HOB171"/>
    <mergeCell ref="HOC171:HOJ171"/>
    <mergeCell ref="HOK171:HOR171"/>
    <mergeCell ref="HLQ171:HLX171"/>
    <mergeCell ref="HLY171:HMF171"/>
    <mergeCell ref="HMG171:HMN171"/>
    <mergeCell ref="HMO171:HMV171"/>
    <mergeCell ref="HMW171:HND171"/>
    <mergeCell ref="HKC171:HKJ171"/>
    <mergeCell ref="HKK171:HKR171"/>
    <mergeCell ref="HKS171:HKZ171"/>
    <mergeCell ref="HLA171:HLH171"/>
    <mergeCell ref="HLI171:HLP171"/>
    <mergeCell ref="HIO171:HIV171"/>
    <mergeCell ref="HIW171:HJD171"/>
    <mergeCell ref="HJE171:HJL171"/>
    <mergeCell ref="HJM171:HJT171"/>
    <mergeCell ref="HJU171:HKB171"/>
    <mergeCell ref="HHA171:HHH171"/>
    <mergeCell ref="HHI171:HHP171"/>
    <mergeCell ref="HHQ171:HHX171"/>
    <mergeCell ref="HHY171:HIF171"/>
    <mergeCell ref="HIG171:HIN171"/>
    <mergeCell ref="HFM171:HFT171"/>
    <mergeCell ref="HFU171:HGB171"/>
    <mergeCell ref="HGC171:HGJ171"/>
    <mergeCell ref="HGK171:HGR171"/>
    <mergeCell ref="HGS171:HGZ171"/>
    <mergeCell ref="HDY171:HEF171"/>
    <mergeCell ref="HEG171:HEN171"/>
    <mergeCell ref="HEO171:HEV171"/>
    <mergeCell ref="HEW171:HFD171"/>
    <mergeCell ref="HFE171:HFL171"/>
    <mergeCell ref="HCK171:HCR171"/>
    <mergeCell ref="HCS171:HCZ171"/>
    <mergeCell ref="HDA171:HDH171"/>
    <mergeCell ref="HDI171:HDP171"/>
    <mergeCell ref="HDQ171:HDX171"/>
    <mergeCell ref="HAW171:HBD171"/>
    <mergeCell ref="HBE171:HBL171"/>
    <mergeCell ref="HBM171:HBT171"/>
    <mergeCell ref="HBU171:HCB171"/>
    <mergeCell ref="HCC171:HCJ171"/>
    <mergeCell ref="GZI171:GZP171"/>
    <mergeCell ref="GZQ171:GZX171"/>
    <mergeCell ref="GZY171:HAF171"/>
    <mergeCell ref="HAG171:HAN171"/>
    <mergeCell ref="HAO171:HAV171"/>
    <mergeCell ref="GXU171:GYB171"/>
    <mergeCell ref="GYC171:GYJ171"/>
    <mergeCell ref="GYK171:GYR171"/>
    <mergeCell ref="GYS171:GYZ171"/>
    <mergeCell ref="GZA171:GZH171"/>
    <mergeCell ref="GWG171:GWN171"/>
    <mergeCell ref="GWO171:GWV171"/>
    <mergeCell ref="GWW171:GXD171"/>
    <mergeCell ref="GXE171:GXL171"/>
    <mergeCell ref="GXM171:GXT171"/>
    <mergeCell ref="GUS171:GUZ171"/>
    <mergeCell ref="GVA171:GVH171"/>
    <mergeCell ref="GVI171:GVP171"/>
    <mergeCell ref="GVQ171:GVX171"/>
    <mergeCell ref="GVY171:GWF171"/>
    <mergeCell ref="GTE171:GTL171"/>
    <mergeCell ref="GTM171:GTT171"/>
    <mergeCell ref="GTU171:GUB171"/>
    <mergeCell ref="GUC171:GUJ171"/>
    <mergeCell ref="GUK171:GUR171"/>
    <mergeCell ref="GRQ171:GRX171"/>
    <mergeCell ref="GRY171:GSF171"/>
    <mergeCell ref="GSG171:GSN171"/>
    <mergeCell ref="GSO171:GSV171"/>
    <mergeCell ref="GSW171:GTD171"/>
    <mergeCell ref="GQC171:GQJ171"/>
    <mergeCell ref="GQK171:GQR171"/>
    <mergeCell ref="GQS171:GQZ171"/>
    <mergeCell ref="GRA171:GRH171"/>
    <mergeCell ref="GRI171:GRP171"/>
    <mergeCell ref="GOO171:GOV171"/>
    <mergeCell ref="GOW171:GPD171"/>
    <mergeCell ref="GPE171:GPL171"/>
    <mergeCell ref="GPM171:GPT171"/>
    <mergeCell ref="GPU171:GQB171"/>
    <mergeCell ref="GNA171:GNH171"/>
    <mergeCell ref="GNI171:GNP171"/>
    <mergeCell ref="GNQ171:GNX171"/>
    <mergeCell ref="GNY171:GOF171"/>
    <mergeCell ref="GOG171:GON171"/>
    <mergeCell ref="GLM171:GLT171"/>
    <mergeCell ref="GLU171:GMB171"/>
    <mergeCell ref="GMC171:GMJ171"/>
    <mergeCell ref="GMK171:GMR171"/>
    <mergeCell ref="GMS171:GMZ171"/>
    <mergeCell ref="GJY171:GKF171"/>
    <mergeCell ref="GKG171:GKN171"/>
    <mergeCell ref="GKO171:GKV171"/>
    <mergeCell ref="GKW171:GLD171"/>
    <mergeCell ref="GLE171:GLL171"/>
    <mergeCell ref="GIK171:GIR171"/>
    <mergeCell ref="GIS171:GIZ171"/>
    <mergeCell ref="GJA171:GJH171"/>
    <mergeCell ref="GJI171:GJP171"/>
    <mergeCell ref="GJQ171:GJX171"/>
    <mergeCell ref="GGW171:GHD171"/>
    <mergeCell ref="GHE171:GHL171"/>
    <mergeCell ref="GHM171:GHT171"/>
    <mergeCell ref="GHU171:GIB171"/>
    <mergeCell ref="GIC171:GIJ171"/>
    <mergeCell ref="GFI171:GFP171"/>
    <mergeCell ref="GFQ171:GFX171"/>
    <mergeCell ref="GFY171:GGF171"/>
    <mergeCell ref="GGG171:GGN171"/>
    <mergeCell ref="GGO171:GGV171"/>
    <mergeCell ref="GDU171:GEB171"/>
    <mergeCell ref="GEC171:GEJ171"/>
    <mergeCell ref="GEK171:GER171"/>
    <mergeCell ref="GES171:GEZ171"/>
    <mergeCell ref="GFA171:GFH171"/>
    <mergeCell ref="GCG171:GCN171"/>
    <mergeCell ref="GCO171:GCV171"/>
    <mergeCell ref="GCW171:GDD171"/>
    <mergeCell ref="GDE171:GDL171"/>
    <mergeCell ref="GDM171:GDT171"/>
    <mergeCell ref="GAS171:GAZ171"/>
    <mergeCell ref="GBA171:GBH171"/>
    <mergeCell ref="GBI171:GBP171"/>
    <mergeCell ref="GBQ171:GBX171"/>
    <mergeCell ref="GBY171:GCF171"/>
    <mergeCell ref="FZE171:FZL171"/>
    <mergeCell ref="FZM171:FZT171"/>
    <mergeCell ref="FZU171:GAB171"/>
    <mergeCell ref="GAC171:GAJ171"/>
    <mergeCell ref="GAK171:GAR171"/>
    <mergeCell ref="FXQ171:FXX171"/>
    <mergeCell ref="FXY171:FYF171"/>
    <mergeCell ref="FYG171:FYN171"/>
    <mergeCell ref="FYO171:FYV171"/>
    <mergeCell ref="FYW171:FZD171"/>
    <mergeCell ref="FWC171:FWJ171"/>
    <mergeCell ref="FWK171:FWR171"/>
    <mergeCell ref="FWS171:FWZ171"/>
    <mergeCell ref="FXA171:FXH171"/>
    <mergeCell ref="FXI171:FXP171"/>
    <mergeCell ref="FUO171:FUV171"/>
    <mergeCell ref="FUW171:FVD171"/>
    <mergeCell ref="FVE171:FVL171"/>
    <mergeCell ref="FVM171:FVT171"/>
    <mergeCell ref="FVU171:FWB171"/>
    <mergeCell ref="FTA171:FTH171"/>
    <mergeCell ref="FTI171:FTP171"/>
    <mergeCell ref="FTQ171:FTX171"/>
    <mergeCell ref="FTY171:FUF171"/>
    <mergeCell ref="FUG171:FUN171"/>
    <mergeCell ref="FRM171:FRT171"/>
    <mergeCell ref="FRU171:FSB171"/>
    <mergeCell ref="FSC171:FSJ171"/>
    <mergeCell ref="FSK171:FSR171"/>
    <mergeCell ref="FSS171:FSZ171"/>
    <mergeCell ref="FPY171:FQF171"/>
    <mergeCell ref="FQG171:FQN171"/>
    <mergeCell ref="FQO171:FQV171"/>
    <mergeCell ref="FQW171:FRD171"/>
    <mergeCell ref="FRE171:FRL171"/>
    <mergeCell ref="FOK171:FOR171"/>
    <mergeCell ref="FOS171:FOZ171"/>
    <mergeCell ref="FPA171:FPH171"/>
    <mergeCell ref="FPI171:FPP171"/>
    <mergeCell ref="FPQ171:FPX171"/>
    <mergeCell ref="FMW171:FND171"/>
    <mergeCell ref="FNE171:FNL171"/>
    <mergeCell ref="FNM171:FNT171"/>
    <mergeCell ref="FNU171:FOB171"/>
    <mergeCell ref="FOC171:FOJ171"/>
    <mergeCell ref="FLI171:FLP171"/>
    <mergeCell ref="FLQ171:FLX171"/>
    <mergeCell ref="FLY171:FMF171"/>
    <mergeCell ref="FMG171:FMN171"/>
    <mergeCell ref="FMO171:FMV171"/>
    <mergeCell ref="FJU171:FKB171"/>
    <mergeCell ref="FKC171:FKJ171"/>
    <mergeCell ref="FKK171:FKR171"/>
    <mergeCell ref="FKS171:FKZ171"/>
    <mergeCell ref="FLA171:FLH171"/>
    <mergeCell ref="FIG171:FIN171"/>
    <mergeCell ref="FIO171:FIV171"/>
    <mergeCell ref="FIW171:FJD171"/>
    <mergeCell ref="FJE171:FJL171"/>
    <mergeCell ref="FJM171:FJT171"/>
    <mergeCell ref="FGS171:FGZ171"/>
    <mergeCell ref="FHA171:FHH171"/>
    <mergeCell ref="FHI171:FHP171"/>
    <mergeCell ref="FHQ171:FHX171"/>
    <mergeCell ref="FHY171:FIF171"/>
    <mergeCell ref="FFE171:FFL171"/>
    <mergeCell ref="FFM171:FFT171"/>
    <mergeCell ref="FFU171:FGB171"/>
    <mergeCell ref="FGC171:FGJ171"/>
    <mergeCell ref="FGK171:FGR171"/>
    <mergeCell ref="FDQ171:FDX171"/>
    <mergeCell ref="FDY171:FEF171"/>
    <mergeCell ref="FEG171:FEN171"/>
    <mergeCell ref="FEO171:FEV171"/>
    <mergeCell ref="FEW171:FFD171"/>
    <mergeCell ref="FCC171:FCJ171"/>
    <mergeCell ref="FCK171:FCR171"/>
    <mergeCell ref="FCS171:FCZ171"/>
    <mergeCell ref="FDA171:FDH171"/>
    <mergeCell ref="FDI171:FDP171"/>
    <mergeCell ref="FAO171:FAV171"/>
    <mergeCell ref="FAW171:FBD171"/>
    <mergeCell ref="FBE171:FBL171"/>
    <mergeCell ref="FBM171:FBT171"/>
    <mergeCell ref="FBU171:FCB171"/>
    <mergeCell ref="EZA171:EZH171"/>
    <mergeCell ref="EZI171:EZP171"/>
    <mergeCell ref="EZQ171:EZX171"/>
    <mergeCell ref="EZY171:FAF171"/>
    <mergeCell ref="FAG171:FAN171"/>
    <mergeCell ref="EXM171:EXT171"/>
    <mergeCell ref="EXU171:EYB171"/>
    <mergeCell ref="EYC171:EYJ171"/>
    <mergeCell ref="EYK171:EYR171"/>
    <mergeCell ref="EYS171:EYZ171"/>
    <mergeCell ref="EVY171:EWF171"/>
    <mergeCell ref="EWG171:EWN171"/>
    <mergeCell ref="EWO171:EWV171"/>
    <mergeCell ref="EWW171:EXD171"/>
    <mergeCell ref="EXE171:EXL171"/>
    <mergeCell ref="EUK171:EUR171"/>
    <mergeCell ref="EUS171:EUZ171"/>
    <mergeCell ref="EVA171:EVH171"/>
    <mergeCell ref="EVI171:EVP171"/>
    <mergeCell ref="EVQ171:EVX171"/>
    <mergeCell ref="ESW171:ETD171"/>
    <mergeCell ref="ETE171:ETL171"/>
    <mergeCell ref="ETM171:ETT171"/>
    <mergeCell ref="ETU171:EUB171"/>
    <mergeCell ref="EUC171:EUJ171"/>
    <mergeCell ref="ERI171:ERP171"/>
    <mergeCell ref="ERQ171:ERX171"/>
    <mergeCell ref="ERY171:ESF171"/>
    <mergeCell ref="ESG171:ESN171"/>
    <mergeCell ref="ESO171:ESV171"/>
    <mergeCell ref="EPU171:EQB171"/>
    <mergeCell ref="EQC171:EQJ171"/>
    <mergeCell ref="EQK171:EQR171"/>
    <mergeCell ref="EQS171:EQZ171"/>
    <mergeCell ref="ERA171:ERH171"/>
    <mergeCell ref="EOG171:EON171"/>
    <mergeCell ref="EOO171:EOV171"/>
    <mergeCell ref="EOW171:EPD171"/>
    <mergeCell ref="EPE171:EPL171"/>
    <mergeCell ref="EPM171:EPT171"/>
    <mergeCell ref="EMS171:EMZ171"/>
    <mergeCell ref="ENA171:ENH171"/>
    <mergeCell ref="ENI171:ENP171"/>
    <mergeCell ref="ENQ171:ENX171"/>
    <mergeCell ref="ENY171:EOF171"/>
    <mergeCell ref="ELE171:ELL171"/>
    <mergeCell ref="ELM171:ELT171"/>
    <mergeCell ref="ELU171:EMB171"/>
    <mergeCell ref="EMC171:EMJ171"/>
    <mergeCell ref="EMK171:EMR171"/>
    <mergeCell ref="EJQ171:EJX171"/>
    <mergeCell ref="EJY171:EKF171"/>
    <mergeCell ref="EKG171:EKN171"/>
    <mergeCell ref="EKO171:EKV171"/>
    <mergeCell ref="EKW171:ELD171"/>
    <mergeCell ref="EIC171:EIJ171"/>
    <mergeCell ref="EIK171:EIR171"/>
    <mergeCell ref="EIS171:EIZ171"/>
    <mergeCell ref="EJA171:EJH171"/>
    <mergeCell ref="EJI171:EJP171"/>
    <mergeCell ref="EGO171:EGV171"/>
    <mergeCell ref="EGW171:EHD171"/>
    <mergeCell ref="EHE171:EHL171"/>
    <mergeCell ref="EHM171:EHT171"/>
    <mergeCell ref="EHU171:EIB171"/>
    <mergeCell ref="EFA171:EFH171"/>
    <mergeCell ref="EFI171:EFP171"/>
    <mergeCell ref="EFQ171:EFX171"/>
    <mergeCell ref="EFY171:EGF171"/>
    <mergeCell ref="EGG171:EGN171"/>
    <mergeCell ref="EDM171:EDT171"/>
    <mergeCell ref="EDU171:EEB171"/>
    <mergeCell ref="EEC171:EEJ171"/>
    <mergeCell ref="EEK171:EER171"/>
    <mergeCell ref="EES171:EEZ171"/>
    <mergeCell ref="EBY171:ECF171"/>
    <mergeCell ref="ECG171:ECN171"/>
    <mergeCell ref="ECO171:ECV171"/>
    <mergeCell ref="ECW171:EDD171"/>
    <mergeCell ref="EDE171:EDL171"/>
    <mergeCell ref="EAK171:EAR171"/>
    <mergeCell ref="EAS171:EAZ171"/>
    <mergeCell ref="EBA171:EBH171"/>
    <mergeCell ref="EBI171:EBP171"/>
    <mergeCell ref="EBQ171:EBX171"/>
    <mergeCell ref="DYW171:DZD171"/>
    <mergeCell ref="DZE171:DZL171"/>
    <mergeCell ref="DZM171:DZT171"/>
    <mergeCell ref="DZU171:EAB171"/>
    <mergeCell ref="EAC171:EAJ171"/>
    <mergeCell ref="DXI171:DXP171"/>
    <mergeCell ref="DXQ171:DXX171"/>
    <mergeCell ref="DXY171:DYF171"/>
    <mergeCell ref="DYG171:DYN171"/>
    <mergeCell ref="DYO171:DYV171"/>
    <mergeCell ref="DVU171:DWB171"/>
    <mergeCell ref="DWC171:DWJ171"/>
    <mergeCell ref="DWK171:DWR171"/>
    <mergeCell ref="DWS171:DWZ171"/>
    <mergeCell ref="DXA171:DXH171"/>
    <mergeCell ref="DUG171:DUN171"/>
    <mergeCell ref="DUO171:DUV171"/>
    <mergeCell ref="DUW171:DVD171"/>
    <mergeCell ref="DVE171:DVL171"/>
    <mergeCell ref="DVM171:DVT171"/>
    <mergeCell ref="DSS171:DSZ171"/>
    <mergeCell ref="DTA171:DTH171"/>
    <mergeCell ref="DTI171:DTP171"/>
    <mergeCell ref="DTQ171:DTX171"/>
    <mergeCell ref="DTY171:DUF171"/>
    <mergeCell ref="DRE171:DRL171"/>
    <mergeCell ref="DRM171:DRT171"/>
    <mergeCell ref="DRU171:DSB171"/>
    <mergeCell ref="DSC171:DSJ171"/>
    <mergeCell ref="DSK171:DSR171"/>
    <mergeCell ref="DPQ171:DPX171"/>
    <mergeCell ref="DPY171:DQF171"/>
    <mergeCell ref="DQG171:DQN171"/>
    <mergeCell ref="DQO171:DQV171"/>
    <mergeCell ref="DQW171:DRD171"/>
    <mergeCell ref="DOC171:DOJ171"/>
    <mergeCell ref="DOK171:DOR171"/>
    <mergeCell ref="DOS171:DOZ171"/>
    <mergeCell ref="DPA171:DPH171"/>
    <mergeCell ref="DPI171:DPP171"/>
    <mergeCell ref="DMO171:DMV171"/>
    <mergeCell ref="DMW171:DND171"/>
    <mergeCell ref="DNE171:DNL171"/>
    <mergeCell ref="DNM171:DNT171"/>
    <mergeCell ref="DNU171:DOB171"/>
    <mergeCell ref="DLA171:DLH171"/>
    <mergeCell ref="DLI171:DLP171"/>
    <mergeCell ref="DLQ171:DLX171"/>
    <mergeCell ref="DLY171:DMF171"/>
    <mergeCell ref="DMG171:DMN171"/>
    <mergeCell ref="DJM171:DJT171"/>
    <mergeCell ref="DJU171:DKB171"/>
    <mergeCell ref="DKC171:DKJ171"/>
    <mergeCell ref="DKK171:DKR171"/>
    <mergeCell ref="DKS171:DKZ171"/>
    <mergeCell ref="DHY171:DIF171"/>
    <mergeCell ref="DIG171:DIN171"/>
    <mergeCell ref="DIO171:DIV171"/>
    <mergeCell ref="DIW171:DJD171"/>
    <mergeCell ref="DJE171:DJL171"/>
    <mergeCell ref="DGK171:DGR171"/>
    <mergeCell ref="DGS171:DGZ171"/>
    <mergeCell ref="DHA171:DHH171"/>
    <mergeCell ref="DHI171:DHP171"/>
    <mergeCell ref="DHQ171:DHX171"/>
    <mergeCell ref="DEW171:DFD171"/>
    <mergeCell ref="DFE171:DFL171"/>
    <mergeCell ref="DFM171:DFT171"/>
    <mergeCell ref="DFU171:DGB171"/>
    <mergeCell ref="DGC171:DGJ171"/>
    <mergeCell ref="DDI171:DDP171"/>
    <mergeCell ref="DDQ171:DDX171"/>
    <mergeCell ref="DDY171:DEF171"/>
    <mergeCell ref="DEG171:DEN171"/>
    <mergeCell ref="DEO171:DEV171"/>
    <mergeCell ref="DBU171:DCB171"/>
    <mergeCell ref="DCC171:DCJ171"/>
    <mergeCell ref="DCK171:DCR171"/>
    <mergeCell ref="DCS171:DCZ171"/>
    <mergeCell ref="DDA171:DDH171"/>
    <mergeCell ref="DAG171:DAN171"/>
    <mergeCell ref="DAO171:DAV171"/>
    <mergeCell ref="DAW171:DBD171"/>
    <mergeCell ref="DBE171:DBL171"/>
    <mergeCell ref="DBM171:DBT171"/>
    <mergeCell ref="CYS171:CYZ171"/>
    <mergeCell ref="CZA171:CZH171"/>
    <mergeCell ref="CZI171:CZP171"/>
    <mergeCell ref="CZQ171:CZX171"/>
    <mergeCell ref="CZY171:DAF171"/>
    <mergeCell ref="CXE171:CXL171"/>
    <mergeCell ref="CXM171:CXT171"/>
    <mergeCell ref="CXU171:CYB171"/>
    <mergeCell ref="CYC171:CYJ171"/>
    <mergeCell ref="CYK171:CYR171"/>
    <mergeCell ref="CVQ171:CVX171"/>
    <mergeCell ref="CVY171:CWF171"/>
    <mergeCell ref="CWG171:CWN171"/>
    <mergeCell ref="CWO171:CWV171"/>
    <mergeCell ref="CWW171:CXD171"/>
    <mergeCell ref="CUC171:CUJ171"/>
    <mergeCell ref="CUK171:CUR171"/>
    <mergeCell ref="CUS171:CUZ171"/>
    <mergeCell ref="CVA171:CVH171"/>
    <mergeCell ref="CVI171:CVP171"/>
    <mergeCell ref="CSO171:CSV171"/>
    <mergeCell ref="CSW171:CTD171"/>
    <mergeCell ref="CTE171:CTL171"/>
    <mergeCell ref="CTM171:CTT171"/>
    <mergeCell ref="CTU171:CUB171"/>
    <mergeCell ref="CRA171:CRH171"/>
    <mergeCell ref="CRI171:CRP171"/>
    <mergeCell ref="CRQ171:CRX171"/>
    <mergeCell ref="CRY171:CSF171"/>
    <mergeCell ref="CSG171:CSN171"/>
    <mergeCell ref="CPM171:CPT171"/>
    <mergeCell ref="CPU171:CQB171"/>
    <mergeCell ref="CQC171:CQJ171"/>
    <mergeCell ref="CQK171:CQR171"/>
    <mergeCell ref="CQS171:CQZ171"/>
    <mergeCell ref="CNY171:COF171"/>
    <mergeCell ref="COG171:CON171"/>
    <mergeCell ref="COO171:COV171"/>
    <mergeCell ref="COW171:CPD171"/>
    <mergeCell ref="CPE171:CPL171"/>
    <mergeCell ref="CMK171:CMR171"/>
    <mergeCell ref="CMS171:CMZ171"/>
    <mergeCell ref="CNA171:CNH171"/>
    <mergeCell ref="CNI171:CNP171"/>
    <mergeCell ref="CNQ171:CNX171"/>
    <mergeCell ref="CKW171:CLD171"/>
    <mergeCell ref="CLE171:CLL171"/>
    <mergeCell ref="CLM171:CLT171"/>
    <mergeCell ref="CLU171:CMB171"/>
    <mergeCell ref="CMC171:CMJ171"/>
    <mergeCell ref="CJI171:CJP171"/>
    <mergeCell ref="CJQ171:CJX171"/>
    <mergeCell ref="CJY171:CKF171"/>
    <mergeCell ref="CKG171:CKN171"/>
    <mergeCell ref="CKO171:CKV171"/>
    <mergeCell ref="CHU171:CIB171"/>
    <mergeCell ref="CIC171:CIJ171"/>
    <mergeCell ref="CIK171:CIR171"/>
    <mergeCell ref="CIS171:CIZ171"/>
    <mergeCell ref="CJA171:CJH171"/>
    <mergeCell ref="CGG171:CGN171"/>
    <mergeCell ref="CGO171:CGV171"/>
    <mergeCell ref="CGW171:CHD171"/>
    <mergeCell ref="CHE171:CHL171"/>
    <mergeCell ref="CHM171:CHT171"/>
    <mergeCell ref="CES171:CEZ171"/>
    <mergeCell ref="CFA171:CFH171"/>
    <mergeCell ref="CFI171:CFP171"/>
    <mergeCell ref="CFQ171:CFX171"/>
    <mergeCell ref="CFY171:CGF171"/>
    <mergeCell ref="CDE171:CDL171"/>
    <mergeCell ref="CDM171:CDT171"/>
    <mergeCell ref="CDU171:CEB171"/>
    <mergeCell ref="CEC171:CEJ171"/>
    <mergeCell ref="CEK171:CER171"/>
    <mergeCell ref="CBQ171:CBX171"/>
    <mergeCell ref="CBY171:CCF171"/>
    <mergeCell ref="CCG171:CCN171"/>
    <mergeCell ref="CCO171:CCV171"/>
    <mergeCell ref="CCW171:CDD171"/>
    <mergeCell ref="CAC171:CAJ171"/>
    <mergeCell ref="CAK171:CAR171"/>
    <mergeCell ref="CAS171:CAZ171"/>
    <mergeCell ref="CBA171:CBH171"/>
    <mergeCell ref="CBI171:CBP171"/>
    <mergeCell ref="BYO171:BYV171"/>
    <mergeCell ref="BYW171:BZD171"/>
    <mergeCell ref="BZE171:BZL171"/>
    <mergeCell ref="BZM171:BZT171"/>
    <mergeCell ref="BZU171:CAB171"/>
    <mergeCell ref="BXA171:BXH171"/>
    <mergeCell ref="BXI171:BXP171"/>
    <mergeCell ref="BXQ171:BXX171"/>
    <mergeCell ref="BXY171:BYF171"/>
    <mergeCell ref="BYG171:BYN171"/>
    <mergeCell ref="BVM171:BVT171"/>
    <mergeCell ref="BVU171:BWB171"/>
    <mergeCell ref="BWC171:BWJ171"/>
    <mergeCell ref="BWK171:BWR171"/>
    <mergeCell ref="BWS171:BWZ171"/>
    <mergeCell ref="BTY171:BUF171"/>
    <mergeCell ref="BUG171:BUN171"/>
    <mergeCell ref="BUO171:BUV171"/>
    <mergeCell ref="BUW171:BVD171"/>
    <mergeCell ref="BVE171:BVL171"/>
    <mergeCell ref="BSK171:BSR171"/>
    <mergeCell ref="BSS171:BSZ171"/>
    <mergeCell ref="BTA171:BTH171"/>
    <mergeCell ref="BTI171:BTP171"/>
    <mergeCell ref="BTQ171:BTX171"/>
    <mergeCell ref="BQW171:BRD171"/>
    <mergeCell ref="BRE171:BRL171"/>
    <mergeCell ref="BRM171:BRT171"/>
    <mergeCell ref="BRU171:BSB171"/>
    <mergeCell ref="BSC171:BSJ171"/>
    <mergeCell ref="BPI171:BPP171"/>
    <mergeCell ref="BPQ171:BPX171"/>
    <mergeCell ref="BPY171:BQF171"/>
    <mergeCell ref="BQG171:BQN171"/>
    <mergeCell ref="BQO171:BQV171"/>
    <mergeCell ref="BNU171:BOB171"/>
    <mergeCell ref="BOC171:BOJ171"/>
    <mergeCell ref="BOK171:BOR171"/>
    <mergeCell ref="BOS171:BOZ171"/>
    <mergeCell ref="BPA171:BPH171"/>
    <mergeCell ref="BMG171:BMN171"/>
    <mergeCell ref="BMO171:BMV171"/>
    <mergeCell ref="BMW171:BND171"/>
    <mergeCell ref="BNE171:BNL171"/>
    <mergeCell ref="BNM171:BNT171"/>
    <mergeCell ref="BKS171:BKZ171"/>
    <mergeCell ref="BLA171:BLH171"/>
    <mergeCell ref="BLI171:BLP171"/>
    <mergeCell ref="BLQ171:BLX171"/>
    <mergeCell ref="BLY171:BMF171"/>
    <mergeCell ref="BJE171:BJL171"/>
    <mergeCell ref="BJM171:BJT171"/>
    <mergeCell ref="BJU171:BKB171"/>
    <mergeCell ref="BKC171:BKJ171"/>
    <mergeCell ref="BKK171:BKR171"/>
    <mergeCell ref="BHQ171:BHX171"/>
    <mergeCell ref="BHY171:BIF171"/>
    <mergeCell ref="BIG171:BIN171"/>
    <mergeCell ref="BIO171:BIV171"/>
    <mergeCell ref="BIW171:BJD171"/>
    <mergeCell ref="BGC171:BGJ171"/>
    <mergeCell ref="BGK171:BGR171"/>
    <mergeCell ref="BGS171:BGZ171"/>
    <mergeCell ref="BHA171:BHH171"/>
    <mergeCell ref="BHI171:BHP171"/>
    <mergeCell ref="BEO171:BEV171"/>
    <mergeCell ref="BEW171:BFD171"/>
    <mergeCell ref="BFE171:BFL171"/>
    <mergeCell ref="BFM171:BFT171"/>
    <mergeCell ref="BFU171:BGB171"/>
    <mergeCell ref="BDA171:BDH171"/>
    <mergeCell ref="BDI171:BDP171"/>
    <mergeCell ref="BDQ171:BDX171"/>
    <mergeCell ref="BDY171:BEF171"/>
    <mergeCell ref="BEG171:BEN171"/>
    <mergeCell ref="BBM171:BBT171"/>
    <mergeCell ref="BBU171:BCB171"/>
    <mergeCell ref="BCC171:BCJ171"/>
    <mergeCell ref="BCK171:BCR171"/>
    <mergeCell ref="BCS171:BCZ171"/>
    <mergeCell ref="AZY171:BAF171"/>
    <mergeCell ref="BAG171:BAN171"/>
    <mergeCell ref="BAO171:BAV171"/>
    <mergeCell ref="BAW171:BBD171"/>
    <mergeCell ref="BBE171:BBL171"/>
    <mergeCell ref="AYK171:AYR171"/>
    <mergeCell ref="AYS171:AYZ171"/>
    <mergeCell ref="AZA171:AZH171"/>
    <mergeCell ref="AZI171:AZP171"/>
    <mergeCell ref="AZQ171:AZX171"/>
    <mergeCell ref="AWW171:AXD171"/>
    <mergeCell ref="AXE171:AXL171"/>
    <mergeCell ref="AXM171:AXT171"/>
    <mergeCell ref="AXU171:AYB171"/>
    <mergeCell ref="AYC171:AYJ171"/>
    <mergeCell ref="AVI171:AVP171"/>
    <mergeCell ref="AVQ171:AVX171"/>
    <mergeCell ref="AVY171:AWF171"/>
    <mergeCell ref="AWG171:AWN171"/>
    <mergeCell ref="AWO171:AWV171"/>
    <mergeCell ref="ATU171:AUB171"/>
    <mergeCell ref="AUC171:AUJ171"/>
    <mergeCell ref="AUK171:AUR171"/>
    <mergeCell ref="AUS171:AUZ171"/>
    <mergeCell ref="AVA171:AVH171"/>
    <mergeCell ref="ASG171:ASN171"/>
    <mergeCell ref="ASO171:ASV171"/>
    <mergeCell ref="ASW171:ATD171"/>
    <mergeCell ref="ATE171:ATL171"/>
    <mergeCell ref="ATM171:ATT171"/>
    <mergeCell ref="AQS171:AQZ171"/>
    <mergeCell ref="ARA171:ARH171"/>
    <mergeCell ref="ARI171:ARP171"/>
    <mergeCell ref="ARQ171:ARX171"/>
    <mergeCell ref="ARY171:ASF171"/>
    <mergeCell ref="APE171:APL171"/>
    <mergeCell ref="APM171:APT171"/>
    <mergeCell ref="APU171:AQB171"/>
    <mergeCell ref="AQC171:AQJ171"/>
    <mergeCell ref="AQK171:AQR171"/>
    <mergeCell ref="ANQ171:ANX171"/>
    <mergeCell ref="ANY171:AOF171"/>
    <mergeCell ref="AOG171:AON171"/>
    <mergeCell ref="AOO171:AOV171"/>
    <mergeCell ref="AOW171:APD171"/>
    <mergeCell ref="AMC171:AMJ171"/>
    <mergeCell ref="AMK171:AMR171"/>
    <mergeCell ref="AMS171:AMZ171"/>
    <mergeCell ref="ANA171:ANH171"/>
    <mergeCell ref="ANI171:ANP171"/>
    <mergeCell ref="AKO171:AKV171"/>
    <mergeCell ref="AKW171:ALD171"/>
    <mergeCell ref="ALE171:ALL171"/>
    <mergeCell ref="ALM171:ALT171"/>
    <mergeCell ref="ALU171:AMB171"/>
    <mergeCell ref="AJA171:AJH171"/>
    <mergeCell ref="AJI171:AJP171"/>
    <mergeCell ref="AJQ171:AJX171"/>
    <mergeCell ref="AJY171:AKF171"/>
    <mergeCell ref="AKG171:AKN171"/>
    <mergeCell ref="AHM171:AHT171"/>
    <mergeCell ref="AHU171:AIB171"/>
    <mergeCell ref="AIC171:AIJ171"/>
    <mergeCell ref="AIK171:AIR171"/>
    <mergeCell ref="AIS171:AIZ171"/>
    <mergeCell ref="AFY171:AGF171"/>
    <mergeCell ref="AGG171:AGN171"/>
    <mergeCell ref="AGO171:AGV171"/>
    <mergeCell ref="AGW171:AHD171"/>
    <mergeCell ref="AHE171:AHL171"/>
    <mergeCell ref="AEK171:AER171"/>
    <mergeCell ref="AES171:AEZ171"/>
    <mergeCell ref="AFA171:AFH171"/>
    <mergeCell ref="AFI171:AFP171"/>
    <mergeCell ref="AFQ171:AFX171"/>
    <mergeCell ref="ACW171:ADD171"/>
    <mergeCell ref="ADE171:ADL171"/>
    <mergeCell ref="ADM171:ADT171"/>
    <mergeCell ref="ADU171:AEB171"/>
    <mergeCell ref="AEC171:AEJ171"/>
    <mergeCell ref="ABI171:ABP171"/>
    <mergeCell ref="ABQ171:ABX171"/>
    <mergeCell ref="ABY171:ACF171"/>
    <mergeCell ref="ACG171:ACN171"/>
    <mergeCell ref="ACO171:ACV171"/>
    <mergeCell ref="ZU171:AAB171"/>
    <mergeCell ref="AAC171:AAJ171"/>
    <mergeCell ref="AAK171:AAR171"/>
    <mergeCell ref="AAS171:AAZ171"/>
    <mergeCell ref="ABA171:ABH171"/>
    <mergeCell ref="YG171:YN171"/>
    <mergeCell ref="YO171:YV171"/>
    <mergeCell ref="YW171:ZD171"/>
    <mergeCell ref="ZE171:ZL171"/>
    <mergeCell ref="ZM171:ZT171"/>
    <mergeCell ref="WS171:WZ171"/>
    <mergeCell ref="XA171:XH171"/>
    <mergeCell ref="XI171:XP171"/>
    <mergeCell ref="XQ171:XX171"/>
    <mergeCell ref="XY171:YF171"/>
    <mergeCell ref="VE171:VL171"/>
    <mergeCell ref="VM171:VT171"/>
    <mergeCell ref="VU171:WB171"/>
    <mergeCell ref="WC171:WJ171"/>
    <mergeCell ref="WK171:WR171"/>
    <mergeCell ref="TQ171:TX171"/>
    <mergeCell ref="TY171:UF171"/>
    <mergeCell ref="UG171:UN171"/>
    <mergeCell ref="UO171:UV171"/>
    <mergeCell ref="UW171:VD171"/>
    <mergeCell ref="SC171:SJ171"/>
    <mergeCell ref="SK171:SR171"/>
    <mergeCell ref="SS171:SZ171"/>
    <mergeCell ref="TA171:TH171"/>
    <mergeCell ref="TI171:TP171"/>
    <mergeCell ref="QO171:QV171"/>
    <mergeCell ref="QW171:RD171"/>
    <mergeCell ref="RE171:RL171"/>
    <mergeCell ref="RM171:RT171"/>
    <mergeCell ref="RU171:SB171"/>
    <mergeCell ref="PA171:PH171"/>
    <mergeCell ref="PI171:PP171"/>
    <mergeCell ref="PQ171:PX171"/>
    <mergeCell ref="PY171:QF171"/>
    <mergeCell ref="QG171:QN171"/>
    <mergeCell ref="NM171:NT171"/>
    <mergeCell ref="NU171:OB171"/>
    <mergeCell ref="OC171:OJ171"/>
    <mergeCell ref="OK171:OR171"/>
    <mergeCell ref="OS171:OZ171"/>
    <mergeCell ref="LY171:MF171"/>
    <mergeCell ref="MG171:MN171"/>
    <mergeCell ref="MO171:MV171"/>
    <mergeCell ref="MW171:ND171"/>
    <mergeCell ref="NE171:NL171"/>
    <mergeCell ref="KK171:KR171"/>
    <mergeCell ref="KS171:KZ171"/>
    <mergeCell ref="LA171:LH171"/>
    <mergeCell ref="LI171:LP171"/>
    <mergeCell ref="LQ171:LX171"/>
    <mergeCell ref="IW171:JD171"/>
    <mergeCell ref="JE171:JL171"/>
    <mergeCell ref="JM171:JT171"/>
    <mergeCell ref="JU171:KB171"/>
    <mergeCell ref="KC171:KJ171"/>
    <mergeCell ref="HI171:HP171"/>
    <mergeCell ref="HQ171:HX171"/>
    <mergeCell ref="HY171:IF171"/>
    <mergeCell ref="IG171:IN171"/>
    <mergeCell ref="IO171:IV171"/>
    <mergeCell ref="FU171:GB171"/>
    <mergeCell ref="GC171:GJ171"/>
    <mergeCell ref="GK171:GR171"/>
    <mergeCell ref="GS171:GZ171"/>
    <mergeCell ref="HA171:HH171"/>
    <mergeCell ref="EG171:EN171"/>
    <mergeCell ref="EO171:EV171"/>
    <mergeCell ref="EW171:FD171"/>
    <mergeCell ref="FE171:FL171"/>
    <mergeCell ref="FM171:FT171"/>
    <mergeCell ref="CS171:CZ171"/>
    <mergeCell ref="DA171:DH171"/>
    <mergeCell ref="DI171:DP171"/>
    <mergeCell ref="DQ171:DX171"/>
    <mergeCell ref="DY171:EF171"/>
    <mergeCell ref="BE171:BL171"/>
    <mergeCell ref="BM171:BT171"/>
    <mergeCell ref="BU171:CB171"/>
    <mergeCell ref="CC171:CJ171"/>
    <mergeCell ref="CK171:CR171"/>
    <mergeCell ref="B217:F217"/>
    <mergeCell ref="Q171:X171"/>
    <mergeCell ref="Y171:AF171"/>
    <mergeCell ref="AG171:AN171"/>
    <mergeCell ref="AO171:AV171"/>
    <mergeCell ref="AW171:BD171"/>
    <mergeCell ref="B722:I722"/>
    <mergeCell ref="B723:I723"/>
    <mergeCell ref="B724:I724"/>
    <mergeCell ref="B57:R57"/>
    <mergeCell ref="B58:R58"/>
    <mergeCell ref="B59:R59"/>
    <mergeCell ref="B76:E76"/>
    <mergeCell ref="B86:I86"/>
    <mergeCell ref="B87:I87"/>
    <mergeCell ref="B88:I88"/>
    <mergeCell ref="C89:F89"/>
    <mergeCell ref="G89:I89"/>
    <mergeCell ref="B90:B92"/>
    <mergeCell ref="E90:E92"/>
    <mergeCell ref="H90:H92"/>
    <mergeCell ref="C91:C92"/>
    <mergeCell ref="D91:D92"/>
    <mergeCell ref="G91:G92"/>
    <mergeCell ref="B128:B130"/>
    <mergeCell ref="E128:E130"/>
    <mergeCell ref="H128:H130"/>
    <mergeCell ref="C129:C130"/>
    <mergeCell ref="D129:D130"/>
    <mergeCell ref="G129:G130"/>
    <mergeCell ref="B144:F144"/>
    <mergeCell ref="B158:E158"/>
    <mergeCell ref="C161:C162"/>
    <mergeCell ref="D161:E161"/>
    <mergeCell ref="B170:I170"/>
    <mergeCell ref="B173:I173"/>
    <mergeCell ref="B175:F175"/>
    <mergeCell ref="G175:I175"/>
    <mergeCell ref="B176:B178"/>
    <mergeCell ref="C176:C178"/>
    <mergeCell ref="D176:D178"/>
    <mergeCell ref="E176:E178"/>
    <mergeCell ref="F176:F178"/>
    <mergeCell ref="G176:G178"/>
    <mergeCell ref="H176:H178"/>
    <mergeCell ref="I176:I178"/>
    <mergeCell ref="D171:F171"/>
    <mergeCell ref="I171:P171"/>
    <mergeCell ref="B216:G216"/>
    <mergeCell ref="B161:B162"/>
    <mergeCell ref="B343:D343"/>
    <mergeCell ref="B429:B430"/>
    <mergeCell ref="C429:C430"/>
    <mergeCell ref="D429:D430"/>
    <mergeCell ref="E429:F429"/>
    <mergeCell ref="C496:G496"/>
    <mergeCell ref="B709:E709"/>
    <mergeCell ref="B682:E682"/>
    <mergeCell ref="B256:D256"/>
    <mergeCell ref="B263:D263"/>
    <mergeCell ref="B275:D275"/>
    <mergeCell ref="B282:G282"/>
    <mergeCell ref="B285:G285"/>
    <mergeCell ref="B290:M290"/>
    <mergeCell ref="B291:M291"/>
    <mergeCell ref="B293:M293"/>
    <mergeCell ref="B295:B297"/>
    <mergeCell ref="C295:G295"/>
    <mergeCell ref="H295:M295"/>
    <mergeCell ref="C296:C297"/>
    <mergeCell ref="D296:D297"/>
    <mergeCell ref="E296:E297"/>
    <mergeCell ref="F296:F297"/>
    <mergeCell ref="G296:G297"/>
    <mergeCell ref="H296:H297"/>
    <mergeCell ref="I296:I297"/>
    <mergeCell ref="J296:J297"/>
    <mergeCell ref="K296:K297"/>
    <mergeCell ref="L296:L297"/>
    <mergeCell ref="M296:M297"/>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221" t="s">
        <v>239</v>
      </c>
      <c r="B1" s="1221"/>
      <c r="C1" s="1221"/>
      <c r="D1" s="1221"/>
      <c r="E1" s="1221"/>
      <c r="F1" s="19"/>
    </row>
    <row r="2" spans="1:6" ht="18.75" customHeight="1">
      <c r="A2" s="1221" t="s">
        <v>240</v>
      </c>
      <c r="B2" s="1221"/>
      <c r="C2" s="1221"/>
      <c r="D2" s="1221"/>
      <c r="E2" s="1221"/>
      <c r="F2" s="19"/>
    </row>
    <row r="3" spans="1:6" ht="18.75" customHeight="1">
      <c r="A3" s="1222" t="s">
        <v>250</v>
      </c>
      <c r="B3" s="1222"/>
      <c r="C3" s="1222"/>
      <c r="D3" s="1222"/>
      <c r="E3" s="1222"/>
      <c r="F3" s="19"/>
    </row>
    <row r="4" spans="1:6" ht="18.75" customHeight="1">
      <c r="B4" s="20"/>
      <c r="C4" s="21"/>
      <c r="D4" s="21"/>
    </row>
    <row r="5" spans="1:6" ht="18.75" customHeight="1">
      <c r="A5" s="1223" t="s">
        <v>242</v>
      </c>
      <c r="B5" s="1223"/>
      <c r="C5" s="1223"/>
      <c r="D5" s="1223"/>
      <c r="E5" s="1223"/>
    </row>
    <row r="6" spans="1:6" ht="18.75" customHeight="1">
      <c r="A6" s="1223" t="s">
        <v>243</v>
      </c>
      <c r="B6" s="1223"/>
      <c r="C6" s="1223"/>
      <c r="D6" s="1223"/>
      <c r="E6" s="1223"/>
    </row>
    <row r="7" spans="1:6" ht="18.75" customHeight="1">
      <c r="B7" s="1223" t="s">
        <v>245</v>
      </c>
      <c r="C7" s="1223"/>
      <c r="D7" s="1223"/>
      <c r="E7" s="1223"/>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224" t="s">
        <v>282</v>
      </c>
      <c r="B52" s="1224"/>
      <c r="C52" s="1225" t="s">
        <v>233</v>
      </c>
      <c r="D52" s="1225"/>
      <c r="E52" s="21" t="s">
        <v>234</v>
      </c>
    </row>
    <row r="53" spans="1:5">
      <c r="A53" s="1224" t="s">
        <v>235</v>
      </c>
      <c r="B53" s="1224"/>
      <c r="C53" s="1225" t="s">
        <v>236</v>
      </c>
      <c r="D53" s="1225"/>
      <c r="E53" s="21" t="s">
        <v>237</v>
      </c>
    </row>
    <row r="54" spans="1:5">
      <c r="A54" s="1224" t="s">
        <v>238</v>
      </c>
      <c r="B54" s="1224"/>
      <c r="C54" s="1224"/>
      <c r="D54" s="1224"/>
    </row>
    <row r="55" spans="1:5">
      <c r="B55" s="55"/>
      <c r="C55" s="19"/>
      <c r="D55" s="19"/>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24"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227" t="s">
        <v>239</v>
      </c>
      <c r="B1" s="1227"/>
      <c r="C1" s="1227"/>
      <c r="D1" s="1227"/>
      <c r="E1" s="1227"/>
      <c r="F1" s="1227"/>
      <c r="G1" s="1227"/>
      <c r="H1" s="1227"/>
      <c r="I1" s="1227"/>
      <c r="J1" s="1227"/>
      <c r="K1" s="1227"/>
      <c r="L1" s="1227"/>
      <c r="M1" s="1227"/>
      <c r="N1" s="1227"/>
    </row>
    <row r="2" spans="1:14">
      <c r="A2" s="1227" t="s">
        <v>283</v>
      </c>
      <c r="B2" s="1227"/>
      <c r="C2" s="1227"/>
      <c r="D2" s="1227"/>
      <c r="E2" s="1227"/>
      <c r="F2" s="1227"/>
      <c r="G2" s="1227"/>
      <c r="H2" s="1227"/>
      <c r="I2" s="1227"/>
      <c r="J2" s="1227"/>
      <c r="K2" s="1227"/>
      <c r="L2" s="1227"/>
      <c r="M2" s="1227"/>
      <c r="N2" s="58" t="s">
        <v>284</v>
      </c>
    </row>
    <row r="3" spans="1:14">
      <c r="A3" s="1227" t="s">
        <v>285</v>
      </c>
      <c r="B3" s="1227"/>
      <c r="C3" s="1227"/>
      <c r="D3" s="1227"/>
      <c r="E3" s="1227"/>
      <c r="F3" s="1227"/>
      <c r="G3" s="1227"/>
      <c r="H3" s="1227"/>
      <c r="I3" s="1227"/>
      <c r="J3" s="1227"/>
      <c r="K3" s="1227"/>
      <c r="L3" s="1227"/>
      <c r="M3" s="1227"/>
      <c r="N3" s="1227"/>
    </row>
    <row r="4" spans="1:14" ht="15">
      <c r="A4" s="59"/>
      <c r="B4" s="1226" t="s">
        <v>228</v>
      </c>
      <c r="C4" s="1226"/>
      <c r="D4" s="1226"/>
      <c r="E4" s="1226"/>
      <c r="F4" s="1226"/>
      <c r="G4" s="1226"/>
      <c r="H4" s="1226"/>
      <c r="I4" s="1226"/>
      <c r="J4" s="1226"/>
      <c r="K4" s="1226"/>
      <c r="L4" s="1226"/>
      <c r="M4" s="1226"/>
      <c r="N4" s="1226"/>
    </row>
    <row r="5" spans="1:14">
      <c r="A5" s="1227" t="s">
        <v>286</v>
      </c>
      <c r="B5" s="1227"/>
      <c r="C5" s="1227"/>
      <c r="D5" s="1227"/>
      <c r="E5" s="1227"/>
      <c r="F5" s="1227"/>
      <c r="G5" s="1227"/>
      <c r="H5" s="1227"/>
      <c r="I5" s="1227"/>
      <c r="J5" s="1227"/>
      <c r="K5" s="1227"/>
      <c r="L5" s="1227"/>
      <c r="M5" s="1227"/>
      <c r="N5" s="1227"/>
    </row>
    <row r="6" spans="1:14">
      <c r="A6" s="1227" t="s">
        <v>287</v>
      </c>
      <c r="B6" s="1227"/>
      <c r="C6" s="1227"/>
      <c r="D6" s="1227"/>
      <c r="E6" s="1227"/>
      <c r="F6" s="1227"/>
      <c r="G6" s="1227"/>
      <c r="H6" s="1227"/>
      <c r="I6" s="1227"/>
      <c r="J6" s="1227"/>
      <c r="K6" s="1227"/>
      <c r="L6" s="1227"/>
      <c r="M6" s="1227"/>
      <c r="N6" s="1227"/>
    </row>
    <row r="7" spans="1:14">
      <c r="A7" s="1227" t="s">
        <v>245</v>
      </c>
      <c r="B7" s="1227"/>
      <c r="C7" s="1227"/>
      <c r="D7" s="1227"/>
      <c r="E7" s="1227"/>
      <c r="F7" s="1227"/>
      <c r="G7" s="1227"/>
      <c r="H7" s="1227"/>
      <c r="I7" s="1227"/>
      <c r="J7" s="1227"/>
      <c r="K7" s="1227"/>
      <c r="L7" s="1227"/>
      <c r="M7" s="1227"/>
      <c r="N7" s="1227"/>
    </row>
    <row r="8" spans="1:14" ht="15">
      <c r="A8" s="60"/>
      <c r="B8" s="60"/>
      <c r="C8" s="60"/>
      <c r="D8" s="60"/>
      <c r="E8" s="60"/>
      <c r="F8" s="60"/>
      <c r="G8" s="60"/>
      <c r="H8" s="60"/>
      <c r="I8" s="60"/>
      <c r="J8" s="60"/>
      <c r="K8" s="60"/>
      <c r="L8" s="60"/>
      <c r="M8" s="60"/>
      <c r="N8" s="61"/>
    </row>
    <row r="9" spans="1:14" ht="15">
      <c r="A9" s="62"/>
      <c r="B9" s="1228" t="s">
        <v>288</v>
      </c>
      <c r="C9" s="1228"/>
      <c r="D9" s="1228"/>
      <c r="E9" s="1228"/>
      <c r="F9" s="1228"/>
      <c r="G9" s="1228"/>
      <c r="H9" s="1229" t="s">
        <v>289</v>
      </c>
      <c r="I9" s="1229"/>
      <c r="J9" s="1229"/>
      <c r="K9" s="1229"/>
      <c r="L9" s="1229"/>
      <c r="M9" s="1229"/>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226" t="s">
        <v>314</v>
      </c>
      <c r="B42" s="1226"/>
      <c r="C42" s="1226"/>
      <c r="D42" s="71"/>
      <c r="E42" s="1226" t="s">
        <v>233</v>
      </c>
      <c r="F42" s="1226"/>
      <c r="G42" s="1226"/>
      <c r="H42" s="1226"/>
      <c r="I42" s="71"/>
      <c r="J42" s="71"/>
      <c r="K42" s="1226" t="s">
        <v>234</v>
      </c>
      <c r="L42" s="1226"/>
      <c r="M42" s="71"/>
      <c r="N42" s="71"/>
    </row>
    <row r="43" spans="1:14" ht="15">
      <c r="A43" s="1226" t="s">
        <v>235</v>
      </c>
      <c r="B43" s="1226"/>
      <c r="C43" s="1226"/>
      <c r="D43" s="71"/>
      <c r="E43" s="1226" t="s">
        <v>236</v>
      </c>
      <c r="F43" s="1226"/>
      <c r="G43" s="1226"/>
      <c r="H43" s="1226"/>
      <c r="I43" s="71"/>
      <c r="J43" s="71"/>
      <c r="K43" s="1226" t="s">
        <v>237</v>
      </c>
      <c r="L43" s="1226"/>
      <c r="M43" s="71"/>
      <c r="N43" s="71"/>
    </row>
    <row r="44" spans="1:14" ht="15">
      <c r="A44" s="1226" t="s">
        <v>238</v>
      </c>
      <c r="B44" s="1226"/>
      <c r="C44" s="1226"/>
      <c r="D44" s="71"/>
      <c r="E44" s="1226"/>
      <c r="F44" s="1226"/>
      <c r="G44" s="1226"/>
      <c r="H44" s="1226"/>
      <c r="I44" s="71"/>
      <c r="J44" s="71"/>
      <c r="K44" s="71"/>
      <c r="L44" s="71"/>
      <c r="M44" s="71"/>
      <c r="N44" s="71"/>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24"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625</v>
      </c>
      <c r="E3" s="340"/>
      <c r="F3" s="340"/>
      <c r="G3" s="340"/>
      <c r="H3" s="340"/>
      <c r="I3" s="340"/>
      <c r="J3" s="340"/>
    </row>
    <row r="4" spans="2:10" ht="15">
      <c r="C4" s="340"/>
      <c r="D4" s="342" t="s">
        <v>240</v>
      </c>
      <c r="E4" s="340"/>
      <c r="F4" s="340"/>
      <c r="G4" s="340"/>
      <c r="H4" s="340"/>
      <c r="I4" s="340"/>
      <c r="J4" s="93" t="s">
        <v>333</v>
      </c>
    </row>
    <row r="5" spans="2:10">
      <c r="C5" s="340"/>
      <c r="D5" s="342" t="s">
        <v>626</v>
      </c>
      <c r="E5" s="340"/>
      <c r="F5" s="340"/>
      <c r="G5" s="341" t="s">
        <v>333</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334</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335</v>
      </c>
      <c r="G12" s="1231" t="s">
        <v>374</v>
      </c>
      <c r="H12" s="98"/>
      <c r="I12" s="99"/>
      <c r="J12" s="100"/>
    </row>
    <row r="13" spans="2:10" ht="15">
      <c r="B13" s="101"/>
      <c r="C13" s="102" t="s">
        <v>335</v>
      </c>
      <c r="D13" s="102" t="s">
        <v>335</v>
      </c>
      <c r="E13" s="102" t="s">
        <v>336</v>
      </c>
      <c r="F13" s="102" t="s">
        <v>337</v>
      </c>
      <c r="G13" s="1232"/>
      <c r="H13" s="103"/>
      <c r="I13" s="1230" t="s">
        <v>338</v>
      </c>
      <c r="J13" s="1230"/>
    </row>
    <row r="14" spans="2:10" ht="15">
      <c r="B14" s="101"/>
      <c r="C14" s="102" t="s">
        <v>318</v>
      </c>
      <c r="D14" s="102" t="s">
        <v>317</v>
      </c>
      <c r="E14" s="102" t="s">
        <v>318</v>
      </c>
      <c r="F14" s="102" t="s">
        <v>339</v>
      </c>
      <c r="G14" s="1232"/>
      <c r="H14" s="103" t="s">
        <v>341</v>
      </c>
      <c r="I14" s="103" t="s">
        <v>340</v>
      </c>
      <c r="J14" s="103" t="s">
        <v>340</v>
      </c>
    </row>
    <row r="15" spans="2:10" ht="15">
      <c r="B15" s="101" t="s">
        <v>342</v>
      </c>
      <c r="C15" s="102" t="s">
        <v>343</v>
      </c>
      <c r="D15" s="102" t="s">
        <v>344</v>
      </c>
      <c r="E15" s="102" t="s">
        <v>345</v>
      </c>
      <c r="F15" s="102" t="s">
        <v>346</v>
      </c>
      <c r="G15" s="1232"/>
      <c r="H15" s="103" t="s">
        <v>336</v>
      </c>
      <c r="I15" s="103" t="s">
        <v>189</v>
      </c>
      <c r="J15" s="103" t="s">
        <v>347</v>
      </c>
    </row>
    <row r="16" spans="2:10" ht="15">
      <c r="B16" s="105"/>
      <c r="C16" s="106"/>
      <c r="D16" s="106"/>
      <c r="E16" s="106"/>
      <c r="F16" s="106"/>
      <c r="G16" s="1233"/>
      <c r="H16" s="104"/>
      <c r="I16" s="104"/>
      <c r="J16" s="104"/>
    </row>
    <row r="17" spans="2:12" ht="15">
      <c r="B17" s="62"/>
      <c r="C17" s="107"/>
      <c r="D17" s="107"/>
      <c r="E17" s="107"/>
      <c r="F17" s="107"/>
      <c r="G17" s="107"/>
      <c r="H17" s="108"/>
      <c r="I17" s="108"/>
      <c r="J17" s="108"/>
    </row>
    <row r="18" spans="2:12" ht="15">
      <c r="B18" s="64" t="s">
        <v>348</v>
      </c>
      <c r="C18" s="109"/>
      <c r="D18" s="109">
        <f>EGRESOS!I40</f>
        <v>0</v>
      </c>
      <c r="E18" s="109"/>
      <c r="F18" s="109"/>
      <c r="G18" s="109">
        <f t="shared" ref="G18:G41" si="0">SUM(C18:F18)</f>
        <v>0</v>
      </c>
      <c r="H18" s="110"/>
      <c r="I18" s="110"/>
      <c r="J18" s="110"/>
    </row>
    <row r="19" spans="2:12" ht="15">
      <c r="B19" s="64" t="s">
        <v>349</v>
      </c>
      <c r="C19" s="109"/>
      <c r="D19" s="109">
        <f>EGRESOS!$G$40+EGRESOS!$H$40+EGRESOS!$J$40</f>
        <v>0</v>
      </c>
      <c r="E19" s="109"/>
      <c r="F19" s="109"/>
      <c r="G19" s="109">
        <f t="shared" si="0"/>
        <v>0</v>
      </c>
      <c r="H19" s="110"/>
      <c r="I19" s="110"/>
      <c r="J19" s="110"/>
    </row>
    <row r="20" spans="2:12" ht="15">
      <c r="B20" s="64" t="s">
        <v>350</v>
      </c>
      <c r="C20" s="109">
        <f>EGRESOS!D11+EGRESOS!D12+EGRESOS!D14+EGRESOS!D16+EGRESOS!D21+EGRESOS!D13+EGRESOS!D15+EGRESOS!D17+EGRESOS!D20</f>
        <v>0</v>
      </c>
      <c r="D20" s="109"/>
      <c r="E20" s="109"/>
      <c r="F20" s="109"/>
      <c r="G20" s="109">
        <f t="shared" si="0"/>
        <v>0</v>
      </c>
      <c r="H20" s="110"/>
      <c r="I20" s="110"/>
      <c r="J20" s="110"/>
    </row>
    <row r="21" spans="2:12" ht="15">
      <c r="B21" s="64" t="s">
        <v>351</v>
      </c>
      <c r="C21" s="109"/>
      <c r="D21" s="109">
        <f>EGRESOS!D18</f>
        <v>0</v>
      </c>
      <c r="E21" s="109"/>
      <c r="F21" s="109"/>
      <c r="G21" s="109">
        <f t="shared" si="0"/>
        <v>0</v>
      </c>
      <c r="H21" s="110"/>
      <c r="I21" s="111">
        <v>312822311</v>
      </c>
      <c r="J21" s="110"/>
    </row>
    <row r="22" spans="2:12" ht="15">
      <c r="B22" s="64" t="s">
        <v>352</v>
      </c>
      <c r="C22" s="109">
        <f>EGRESOS!D23+EGRESOS!D24</f>
        <v>0</v>
      </c>
      <c r="D22" s="109"/>
      <c r="E22" s="109"/>
      <c r="F22" s="109"/>
      <c r="G22" s="109">
        <f t="shared" si="0"/>
        <v>0</v>
      </c>
      <c r="H22" s="110"/>
      <c r="I22" s="110"/>
      <c r="J22" s="110"/>
    </row>
    <row r="23" spans="2:12" ht="15">
      <c r="B23" s="64" t="s">
        <v>353</v>
      </c>
      <c r="C23" s="109">
        <f>EGRESOS!D34</f>
        <v>0</v>
      </c>
      <c r="D23" s="109"/>
      <c r="E23" s="109"/>
      <c r="F23" s="109"/>
      <c r="G23" s="109">
        <f t="shared" si="0"/>
        <v>0</v>
      </c>
      <c r="H23" s="110"/>
      <c r="I23" s="110"/>
      <c r="J23" s="110"/>
    </row>
    <row r="24" spans="2:12" ht="15">
      <c r="B24" s="64" t="s">
        <v>354</v>
      </c>
      <c r="C24" s="109">
        <f>EGRESOS!D35+EGRESOS!D37</f>
        <v>0</v>
      </c>
      <c r="D24" s="109"/>
      <c r="E24" s="109"/>
      <c r="F24" s="109"/>
      <c r="G24" s="109">
        <f t="shared" si="0"/>
        <v>0</v>
      </c>
      <c r="H24" s="110"/>
      <c r="I24" s="111">
        <v>95808453</v>
      </c>
      <c r="J24" s="110"/>
    </row>
    <row r="25" spans="2:12" ht="15">
      <c r="B25" s="64" t="s">
        <v>355</v>
      </c>
      <c r="C25" s="109">
        <f>EGRESOS!E45</f>
        <v>0</v>
      </c>
      <c r="D25" s="109"/>
      <c r="E25" s="109"/>
      <c r="F25" s="109"/>
      <c r="G25" s="109">
        <f t="shared" si="0"/>
        <v>0</v>
      </c>
      <c r="H25" s="110"/>
      <c r="I25" s="110"/>
      <c r="J25" s="110"/>
    </row>
    <row r="26" spans="2:12" ht="15">
      <c r="B26" s="64" t="s">
        <v>356</v>
      </c>
      <c r="C26" s="109">
        <f>EGRESOS!D36</f>
        <v>0</v>
      </c>
      <c r="D26" s="109"/>
      <c r="E26" s="109"/>
      <c r="F26" s="109"/>
      <c r="G26" s="109">
        <f t="shared" si="0"/>
        <v>0</v>
      </c>
      <c r="H26" s="110"/>
      <c r="I26" s="110"/>
      <c r="J26" s="110"/>
    </row>
    <row r="27" spans="2:12" ht="15">
      <c r="B27" s="64" t="s">
        <v>357</v>
      </c>
      <c r="C27" s="109"/>
      <c r="D27" s="109">
        <f>EGRESOS!D31+EGRESOS!D33</f>
        <v>0</v>
      </c>
      <c r="E27" s="109"/>
      <c r="F27" s="109"/>
      <c r="G27" s="109">
        <f t="shared" si="0"/>
        <v>0</v>
      </c>
      <c r="H27" s="110"/>
      <c r="I27" s="111"/>
      <c r="J27" s="110"/>
    </row>
    <row r="28" spans="2:12" ht="15">
      <c r="B28" s="64" t="s">
        <v>358</v>
      </c>
      <c r="C28" s="109">
        <f>EGRESOS!D32</f>
        <v>0</v>
      </c>
      <c r="D28" s="109"/>
      <c r="E28" s="109"/>
      <c r="F28" s="109"/>
      <c r="G28" s="109">
        <f t="shared" si="0"/>
        <v>0</v>
      </c>
      <c r="H28" s="110"/>
      <c r="I28" s="111">
        <v>580275851</v>
      </c>
      <c r="J28" s="110"/>
    </row>
    <row r="29" spans="2:12" ht="15">
      <c r="B29" s="64" t="s">
        <v>359</v>
      </c>
      <c r="C29" s="109">
        <f>EGRESOS!D39</f>
        <v>0</v>
      </c>
      <c r="D29" s="109"/>
      <c r="E29" s="109"/>
      <c r="F29" s="109"/>
      <c r="G29" s="109">
        <f t="shared" si="0"/>
        <v>0</v>
      </c>
      <c r="H29" s="110"/>
      <c r="I29" s="110"/>
      <c r="J29" s="110"/>
    </row>
    <row r="30" spans="2:12" ht="15">
      <c r="B30" s="64" t="s">
        <v>360</v>
      </c>
      <c r="C30" s="109"/>
      <c r="D30" s="109">
        <f>EGRESOS!D41</f>
        <v>0</v>
      </c>
      <c r="E30" s="109"/>
      <c r="F30" s="109"/>
      <c r="G30" s="109">
        <f t="shared" si="0"/>
        <v>0</v>
      </c>
      <c r="H30" s="110"/>
      <c r="I30" s="111">
        <v>68935757</v>
      </c>
      <c r="J30" s="110"/>
      <c r="L30" s="112"/>
    </row>
    <row r="31" spans="2:12" ht="15">
      <c r="B31" s="64" t="s">
        <v>361</v>
      </c>
      <c r="C31" s="109"/>
      <c r="D31" s="109"/>
      <c r="E31" s="109">
        <f>EGRESOS!D27</f>
        <v>0</v>
      </c>
      <c r="F31" s="109"/>
      <c r="G31" s="109">
        <f t="shared" si="0"/>
        <v>0</v>
      </c>
      <c r="H31" s="110"/>
      <c r="I31" s="111"/>
      <c r="J31" s="110"/>
    </row>
    <row r="32" spans="2:12" ht="15">
      <c r="B32" s="64" t="s">
        <v>362</v>
      </c>
      <c r="C32" s="109"/>
      <c r="D32" s="109"/>
      <c r="E32" s="109">
        <f>EGRESOS!D28</f>
        <v>0</v>
      </c>
      <c r="F32" s="109"/>
      <c r="G32" s="109">
        <f t="shared" si="0"/>
        <v>0</v>
      </c>
      <c r="H32" s="110"/>
      <c r="I32" s="111">
        <v>65583529</v>
      </c>
      <c r="J32" s="110"/>
    </row>
    <row r="33" spans="2:10" ht="15">
      <c r="B33" s="64" t="s">
        <v>363</v>
      </c>
      <c r="C33" s="109"/>
      <c r="D33" s="109">
        <f>EGRESOS!D38</f>
        <v>0</v>
      </c>
      <c r="E33" s="109"/>
      <c r="F33" s="109"/>
      <c r="G33" s="109">
        <f t="shared" si="0"/>
        <v>0</v>
      </c>
      <c r="H33" s="110"/>
      <c r="I33" s="111"/>
      <c r="J33" s="110"/>
    </row>
    <row r="34" spans="2:10" ht="15" hidden="1">
      <c r="B34" s="64" t="s">
        <v>364</v>
      </c>
      <c r="C34" s="109"/>
      <c r="D34" s="109"/>
      <c r="E34" s="109"/>
      <c r="F34" s="109"/>
      <c r="G34" s="109">
        <f t="shared" si="0"/>
        <v>0</v>
      </c>
      <c r="H34" s="110"/>
      <c r="I34" s="111">
        <v>75771046</v>
      </c>
      <c r="J34" s="110"/>
    </row>
    <row r="35" spans="2:10" ht="15" hidden="1">
      <c r="B35" s="64" t="s">
        <v>365</v>
      </c>
      <c r="C35" s="109"/>
      <c r="D35" s="109"/>
      <c r="E35" s="109"/>
      <c r="F35" s="109"/>
      <c r="G35" s="109">
        <f t="shared" si="0"/>
        <v>0</v>
      </c>
      <c r="H35" s="110"/>
      <c r="I35" s="110"/>
      <c r="J35" s="110"/>
    </row>
    <row r="36" spans="2:10" ht="15">
      <c r="B36" s="64" t="s">
        <v>366</v>
      </c>
      <c r="C36" s="109"/>
      <c r="D36" s="109"/>
      <c r="E36" s="109"/>
      <c r="F36" s="109">
        <f>EGRESOS!E42</f>
        <v>0</v>
      </c>
      <c r="G36" s="109">
        <f t="shared" si="0"/>
        <v>0</v>
      </c>
      <c r="H36" s="110"/>
      <c r="I36" s="110"/>
      <c r="J36" s="110"/>
    </row>
    <row r="37" spans="2:10" ht="15" hidden="1">
      <c r="B37" s="64" t="s">
        <v>367</v>
      </c>
      <c r="C37" s="109"/>
      <c r="D37" s="109"/>
      <c r="E37" s="109"/>
      <c r="F37" s="109"/>
      <c r="G37" s="109">
        <f t="shared" si="0"/>
        <v>0</v>
      </c>
      <c r="H37" s="110"/>
      <c r="I37" s="111">
        <v>67030408</v>
      </c>
      <c r="J37" s="110"/>
    </row>
    <row r="38" spans="2:10" ht="15">
      <c r="B38" s="64" t="s">
        <v>368</v>
      </c>
      <c r="C38" s="109"/>
      <c r="D38" s="109"/>
      <c r="E38" s="109"/>
      <c r="F38" s="109">
        <f>EGRESOS!G49+EGRESOS!G50</f>
        <v>0</v>
      </c>
      <c r="G38" s="109">
        <f t="shared" si="0"/>
        <v>0</v>
      </c>
      <c r="H38" s="110"/>
      <c r="I38" s="111"/>
      <c r="J38" s="110"/>
    </row>
    <row r="39" spans="2:10" ht="15">
      <c r="B39" s="64" t="s">
        <v>369</v>
      </c>
      <c r="C39" s="109"/>
      <c r="D39" s="109"/>
      <c r="E39" s="109"/>
      <c r="F39" s="109">
        <f>EGRESOS!G48</f>
        <v>0</v>
      </c>
      <c r="G39" s="109">
        <f t="shared" si="0"/>
        <v>0</v>
      </c>
      <c r="H39" s="110"/>
      <c r="I39" s="111">
        <v>233395272</v>
      </c>
      <c r="J39" s="110"/>
    </row>
    <row r="40" spans="2:10" ht="15">
      <c r="B40" s="64" t="s">
        <v>370</v>
      </c>
      <c r="C40" s="109">
        <f>EGRESOS!E47</f>
        <v>0</v>
      </c>
      <c r="D40" s="109"/>
      <c r="E40" s="109"/>
      <c r="F40" s="109"/>
      <c r="G40" s="109">
        <f t="shared" si="0"/>
        <v>0</v>
      </c>
      <c r="H40" s="110"/>
      <c r="I40" s="110"/>
      <c r="J40" s="110"/>
    </row>
    <row r="41" spans="2:10" ht="15">
      <c r="B41" s="64" t="s">
        <v>371</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372</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373</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234" t="s">
        <v>233</v>
      </c>
      <c r="D49" s="1234"/>
      <c r="E49" s="1234"/>
      <c r="F49" s="1234" t="s">
        <v>234</v>
      </c>
      <c r="G49" s="1234"/>
    </row>
    <row r="50" spans="2:7" ht="15">
      <c r="B50" s="60" t="s">
        <v>235</v>
      </c>
      <c r="C50" s="1234" t="s">
        <v>236</v>
      </c>
      <c r="D50" s="1234"/>
      <c r="E50" s="1234"/>
      <c r="F50" s="1234" t="s">
        <v>237</v>
      </c>
      <c r="G50" s="1234"/>
    </row>
    <row r="51" spans="2:7" ht="15">
      <c r="B51" s="60" t="s">
        <v>238</v>
      </c>
      <c r="C51" s="1234"/>
      <c r="D51" s="1234"/>
      <c r="E51" s="1234"/>
      <c r="F51" s="75"/>
      <c r="G51" s="75"/>
    </row>
    <row r="52" spans="2:7" ht="15">
      <c r="B52" s="71"/>
      <c r="C52" s="1234"/>
      <c r="D52" s="1234"/>
      <c r="E52" s="1234"/>
      <c r="F52" s="75"/>
      <c r="G52" s="75"/>
    </row>
  </sheetData>
  <mergeCells count="8">
    <mergeCell ref="I13:J13"/>
    <mergeCell ref="G12:G16"/>
    <mergeCell ref="C51:E51"/>
    <mergeCell ref="C52:E52"/>
    <mergeCell ref="C49:E49"/>
    <mergeCell ref="F49:G49"/>
    <mergeCell ref="C50:E50"/>
    <mergeCell ref="F50:G50"/>
  </mergeCells>
  <phoneticPr fontId="24"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333</v>
      </c>
    </row>
    <row r="2" spans="2:11" ht="20.100000000000001" customHeight="1">
      <c r="B2" s="1243" t="s">
        <v>659</v>
      </c>
      <c r="C2" s="1243"/>
      <c r="D2" s="1243"/>
      <c r="E2" s="1243"/>
      <c r="F2" s="1243"/>
      <c r="G2" s="1243"/>
      <c r="H2" s="1243"/>
      <c r="I2" s="1243"/>
      <c r="J2" s="1243"/>
      <c r="K2" s="1243"/>
    </row>
    <row r="3" spans="2:11" ht="20.100000000000001" customHeight="1">
      <c r="B3" s="1244" t="s">
        <v>627</v>
      </c>
      <c r="C3" s="1244"/>
      <c r="D3" s="1244"/>
      <c r="E3" s="1244"/>
      <c r="F3" s="1244"/>
      <c r="G3" s="1244"/>
      <c r="H3" s="1244"/>
      <c r="I3" s="1244"/>
      <c r="J3" s="1244"/>
      <c r="K3" s="1244"/>
    </row>
    <row r="4" spans="2:11" ht="20.100000000000001" customHeight="1">
      <c r="B4" s="1244" t="s">
        <v>245</v>
      </c>
      <c r="C4" s="1244"/>
      <c r="D4" s="1244"/>
      <c r="E4" s="1244"/>
      <c r="F4" s="1244"/>
      <c r="G4" s="1244"/>
      <c r="H4" s="1244"/>
      <c r="I4" s="1244"/>
      <c r="J4" s="1244"/>
      <c r="K4" s="1244"/>
    </row>
    <row r="5" spans="2:11" ht="15.75" customHeight="1">
      <c r="B5" s="363"/>
      <c r="C5" s="363"/>
      <c r="D5" s="363"/>
      <c r="E5" s="363"/>
      <c r="F5" s="363"/>
      <c r="G5" s="363"/>
      <c r="H5" s="363"/>
      <c r="I5" s="363"/>
      <c r="J5" s="363"/>
      <c r="K5" s="363"/>
    </row>
    <row r="6" spans="2:11" ht="27.75" customHeight="1">
      <c r="B6" s="1243" t="s">
        <v>334</v>
      </c>
      <c r="C6" s="1243"/>
      <c r="D6" s="1243"/>
      <c r="E6" s="1243"/>
      <c r="F6" s="1243"/>
      <c r="G6" s="1243"/>
      <c r="H6" s="1243"/>
      <c r="I6" s="1243"/>
      <c r="J6" s="1243"/>
      <c r="K6" s="1243"/>
    </row>
    <row r="7" spans="2:11" ht="15">
      <c r="B7" s="345"/>
      <c r="C7" s="349"/>
      <c r="D7" s="349"/>
      <c r="E7" s="349"/>
      <c r="F7" s="349"/>
      <c r="G7" s="349"/>
      <c r="H7" s="349"/>
      <c r="I7" s="349"/>
      <c r="J7" s="349"/>
      <c r="K7" s="349"/>
    </row>
    <row r="8" spans="2:11" ht="15" customHeight="1">
      <c r="B8" s="1245" t="s">
        <v>342</v>
      </c>
      <c r="C8" s="1248" t="s">
        <v>640</v>
      </c>
      <c r="D8" s="1249" t="s">
        <v>641</v>
      </c>
      <c r="E8" s="1249" t="s">
        <v>642</v>
      </c>
      <c r="F8" s="1249" t="s">
        <v>643</v>
      </c>
      <c r="G8" s="1235" t="s">
        <v>644</v>
      </c>
      <c r="H8" s="1238" t="s">
        <v>599</v>
      </c>
      <c r="I8" s="1252" t="s">
        <v>371</v>
      </c>
      <c r="J8" s="1241" t="s">
        <v>338</v>
      </c>
      <c r="K8" s="1242"/>
    </row>
    <row r="9" spans="2:11" ht="15" customHeight="1">
      <c r="B9" s="1246"/>
      <c r="C9" s="1239"/>
      <c r="D9" s="1250"/>
      <c r="E9" s="1250"/>
      <c r="F9" s="1250"/>
      <c r="G9" s="1236"/>
      <c r="H9" s="1239"/>
      <c r="I9" s="1250"/>
      <c r="J9" s="355" t="s">
        <v>535</v>
      </c>
      <c r="K9" s="357" t="s">
        <v>535</v>
      </c>
    </row>
    <row r="10" spans="2:11" ht="15" customHeight="1">
      <c r="B10" s="1246"/>
      <c r="C10" s="1239"/>
      <c r="D10" s="1250"/>
      <c r="E10" s="1250"/>
      <c r="F10" s="1250"/>
      <c r="G10" s="1236"/>
      <c r="H10" s="1239"/>
      <c r="I10" s="1250"/>
      <c r="J10" s="355" t="s">
        <v>189</v>
      </c>
      <c r="K10" s="357" t="s">
        <v>347</v>
      </c>
    </row>
    <row r="11" spans="2:11" ht="15" customHeight="1">
      <c r="B11" s="1247"/>
      <c r="C11" s="1240"/>
      <c r="D11" s="1251"/>
      <c r="E11" s="1251"/>
      <c r="F11" s="1251"/>
      <c r="G11" s="1237"/>
      <c r="H11" s="1240"/>
      <c r="I11" s="1251"/>
      <c r="J11" s="356">
        <v>41729</v>
      </c>
      <c r="K11" s="356">
        <v>41364</v>
      </c>
    </row>
    <row r="12" spans="2:11" ht="35.1" customHeight="1">
      <c r="B12" s="358" t="s">
        <v>645</v>
      </c>
      <c r="C12" s="359"/>
      <c r="D12" s="359"/>
      <c r="E12" s="359"/>
      <c r="F12" s="359" t="e">
        <f>+#REF!+56818182+18000000</f>
        <v>#REF!</v>
      </c>
      <c r="G12" s="359"/>
      <c r="H12" s="359"/>
      <c r="I12" s="364"/>
      <c r="J12" s="367" t="e">
        <f>SUM(C12:I12)</f>
        <v>#REF!</v>
      </c>
      <c r="K12" s="367" t="e">
        <f>+#REF!</f>
        <v>#REF!</v>
      </c>
    </row>
    <row r="13" spans="2:11" ht="35.1" customHeight="1">
      <c r="B13" s="360" t="s">
        <v>646</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647</v>
      </c>
      <c r="C14" s="361"/>
      <c r="D14" s="361"/>
      <c r="E14" s="361"/>
      <c r="F14" s="361" t="e">
        <f>+#REF!</f>
        <v>#REF!</v>
      </c>
      <c r="G14" s="361"/>
      <c r="H14" s="361"/>
      <c r="I14" s="365"/>
      <c r="J14" s="367" t="e">
        <f t="shared" si="0"/>
        <v>#REF!</v>
      </c>
      <c r="K14" s="367" t="e">
        <f>+#REF!</f>
        <v>#REF!</v>
      </c>
    </row>
    <row r="15" spans="2:11" ht="35.1" customHeight="1">
      <c r="B15" s="360" t="s">
        <v>648</v>
      </c>
      <c r="C15" s="361"/>
      <c r="D15" s="361"/>
      <c r="E15" s="361"/>
      <c r="F15" s="361" t="e">
        <f>+#REF!</f>
        <v>#REF!</v>
      </c>
      <c r="G15" s="361"/>
      <c r="H15" s="361"/>
      <c r="I15" s="365"/>
      <c r="J15" s="367" t="e">
        <f t="shared" si="0"/>
        <v>#REF!</v>
      </c>
      <c r="K15" s="367" t="e">
        <f>+#REF!</f>
        <v>#REF!</v>
      </c>
    </row>
    <row r="16" spans="2:11" ht="35.1" customHeight="1">
      <c r="B16" s="360" t="s">
        <v>649</v>
      </c>
      <c r="C16" s="361"/>
      <c r="D16" s="361"/>
      <c r="E16" s="361"/>
      <c r="F16" s="361"/>
      <c r="G16" s="361" t="e">
        <f>+#REF!</f>
        <v>#REF!</v>
      </c>
      <c r="H16" s="361"/>
      <c r="I16" s="365"/>
      <c r="J16" s="367" t="e">
        <f t="shared" si="0"/>
        <v>#REF!</v>
      </c>
      <c r="K16" s="367" t="e">
        <f>+#REF!</f>
        <v>#REF!</v>
      </c>
    </row>
    <row r="17" spans="2:11" ht="35.1" customHeight="1">
      <c r="B17" s="360" t="s">
        <v>650</v>
      </c>
      <c r="C17" s="361"/>
      <c r="D17" s="361"/>
      <c r="E17" s="361"/>
      <c r="F17" s="361"/>
      <c r="G17" s="361" t="e">
        <f>+#REF!+#REF!</f>
        <v>#REF!</v>
      </c>
      <c r="H17" s="361"/>
      <c r="I17" s="365"/>
      <c r="J17" s="367" t="e">
        <f t="shared" si="0"/>
        <v>#REF!</v>
      </c>
      <c r="K17" s="367" t="e">
        <f>+#REF!+#REF!</f>
        <v>#REF!</v>
      </c>
    </row>
    <row r="18" spans="2:11" ht="35.1" customHeight="1">
      <c r="B18" s="360" t="s">
        <v>651</v>
      </c>
      <c r="C18" s="361"/>
      <c r="D18" s="361"/>
      <c r="E18" s="361"/>
      <c r="F18" s="361" t="e">
        <f>+#REF!</f>
        <v>#REF!</v>
      </c>
      <c r="G18" s="361"/>
      <c r="H18" s="361"/>
      <c r="I18" s="365"/>
      <c r="J18" s="367" t="e">
        <f t="shared" si="0"/>
        <v>#REF!</v>
      </c>
      <c r="K18" s="367" t="e">
        <f>+#REF!</f>
        <v>#REF!</v>
      </c>
    </row>
    <row r="19" spans="2:11" ht="35.1" customHeight="1">
      <c r="B19" s="360" t="s">
        <v>652</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653</v>
      </c>
      <c r="C21" s="361"/>
      <c r="D21" s="361"/>
      <c r="E21" s="361"/>
      <c r="F21" s="361"/>
      <c r="G21" s="361"/>
      <c r="H21" s="361" t="e">
        <f>+#REF!+#REF!+#REF!+#REF!</f>
        <v>#REF!</v>
      </c>
      <c r="I21" s="365"/>
      <c r="J21" s="367" t="e">
        <f t="shared" si="0"/>
        <v>#REF!</v>
      </c>
      <c r="K21" s="367" t="e">
        <f>+#REF!+#REF!+#REF!+#REF!</f>
        <v>#REF!</v>
      </c>
    </row>
    <row r="22" spans="2:11" ht="35.1" customHeight="1">
      <c r="B22" s="362" t="s">
        <v>654</v>
      </c>
      <c r="C22" s="361"/>
      <c r="D22" s="361"/>
      <c r="E22" s="361"/>
      <c r="F22" s="361" t="e">
        <f>+#REF!</f>
        <v>#REF!</v>
      </c>
      <c r="G22" s="361"/>
      <c r="H22" s="361"/>
      <c r="I22" s="365"/>
      <c r="J22" s="367" t="e">
        <f t="shared" si="0"/>
        <v>#REF!</v>
      </c>
      <c r="K22" s="367" t="e">
        <f>+#REF!</f>
        <v>#REF!</v>
      </c>
    </row>
    <row r="23" spans="2:11" ht="35.1" customHeight="1">
      <c r="B23" s="362" t="s">
        <v>655</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612</v>
      </c>
      <c r="C25" s="361"/>
      <c r="D25" s="361"/>
      <c r="E25" s="361"/>
      <c r="F25" s="361"/>
      <c r="G25" s="361"/>
      <c r="H25" s="361"/>
      <c r="I25" s="365" t="e">
        <f>+#REF!</f>
        <v>#REF!</v>
      </c>
      <c r="J25" s="367" t="e">
        <f t="shared" si="0"/>
        <v>#REF!</v>
      </c>
      <c r="K25" s="367" t="e">
        <f>+#REF!</f>
        <v>#REF!</v>
      </c>
    </row>
    <row r="26" spans="2:11" ht="35.1" customHeight="1">
      <c r="B26" s="362" t="s">
        <v>656</v>
      </c>
      <c r="C26" s="361" t="e">
        <f>+#REF!</f>
        <v>#REF!</v>
      </c>
      <c r="D26" s="361"/>
      <c r="E26" s="361"/>
      <c r="F26" s="361"/>
      <c r="G26" s="361"/>
      <c r="H26" s="361"/>
      <c r="I26" s="365"/>
      <c r="J26" s="367" t="e">
        <f t="shared" si="0"/>
        <v>#REF!</v>
      </c>
      <c r="K26" s="367" t="e">
        <f>+#REF!</f>
        <v>#REF!</v>
      </c>
    </row>
    <row r="27" spans="2:11" ht="35.1" customHeight="1">
      <c r="B27" s="362" t="s">
        <v>657</v>
      </c>
      <c r="C27" s="361"/>
      <c r="D27" s="361"/>
      <c r="E27" s="361"/>
      <c r="F27" s="361"/>
      <c r="G27" s="361" t="e">
        <f>+#REF!</f>
        <v>#REF!</v>
      </c>
      <c r="H27" s="361"/>
      <c r="I27" s="365"/>
      <c r="J27" s="367" t="e">
        <f t="shared" si="0"/>
        <v>#REF!</v>
      </c>
      <c r="K27" s="367" t="e">
        <f>+#REF!</f>
        <v>#REF!</v>
      </c>
    </row>
    <row r="28" spans="2:11" ht="35.1" customHeight="1">
      <c r="B28" s="362" t="s">
        <v>658</v>
      </c>
      <c r="C28" s="361"/>
      <c r="D28" s="361"/>
      <c r="E28" s="361"/>
      <c r="F28" s="361"/>
      <c r="G28" s="361" t="e">
        <f>+#REF!</f>
        <v>#REF!</v>
      </c>
      <c r="H28" s="361"/>
      <c r="I28" s="365"/>
      <c r="J28" s="367" t="e">
        <f t="shared" si="0"/>
        <v>#REF!</v>
      </c>
      <c r="K28" s="367" t="e">
        <f>+#REF!</f>
        <v>#REF!</v>
      </c>
    </row>
    <row r="29" spans="2:11" ht="35.1" customHeight="1">
      <c r="B29" s="362" t="s">
        <v>371</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661</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660</v>
      </c>
      <c r="C31" s="351">
        <f>-+RESULTAD!E13</f>
        <v>0</v>
      </c>
      <c r="D31" s="352">
        <v>0</v>
      </c>
      <c r="E31" s="353">
        <v>0</v>
      </c>
      <c r="F31" s="351">
        <f>-RESULTAD!E24</f>
        <v>-1138242809</v>
      </c>
      <c r="G31" s="351">
        <f>-RESULTAD!E22</f>
        <v>0</v>
      </c>
      <c r="H31" s="351">
        <f>-RESULTAD!E29</f>
        <v>0</v>
      </c>
      <c r="I31" s="351">
        <f>-RESULTAD!E39-RESULTAD!E43-RESULTAD!E45</f>
        <v>-118744150</v>
      </c>
      <c r="J31" s="351"/>
      <c r="K31" s="351" t="e">
        <f>SUM(K12:K30)</f>
        <v>#REF!</v>
      </c>
    </row>
    <row r="32" spans="2:11" ht="15.75" customHeight="1">
      <c r="C32" s="347" t="e">
        <f>+RESULTAD!F13+'Anexo H F2'!C30</f>
        <v>#REF!</v>
      </c>
      <c r="F32" s="347" t="e">
        <f>+RESULTAD!F24+'Anexo H F2'!F30</f>
        <v>#REF!</v>
      </c>
      <c r="G32" s="347" t="e">
        <f>+RESULTAD!F22+'Anexo H F2'!G30</f>
        <v>#REF!</v>
      </c>
      <c r="H32" s="347" t="e">
        <f>+RESULTAD!F29+'Anexo H F2'!H30</f>
        <v>#REF!</v>
      </c>
      <c r="I32" s="347" t="e">
        <f>+RESULTAD!F39+RESULTAD!F43+RESULTAD!F45+'Anexo H F2'!I30</f>
        <v>#REF!</v>
      </c>
      <c r="J32" s="347" t="e">
        <f>+RESULTAD!F13+RESULTAD!F33+RESULTAD!F39+RESULTAD!F43+RESULTAD!F45+J30</f>
        <v>#REF!</v>
      </c>
      <c r="K32" s="347" t="e">
        <f>+RESULTAD!E13+RESULTAD!E33+RESULTAD!E39+RESULTAD!E43+RESULTAD!E45+K31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PhnkyCdj+1Zx+UDeDlnghPjHJiPAt/8UJcREqv+/2rdCzHIG+1nBWAtQtBMPbO2J3ZB3KY8i7rxu
WwlAVzsbpw==</DigestValue>
    </Reference>
    <Reference Type="http://www.w3.org/2000/09/xmldsig#Object" URI="#idOfficeObject">
      <DigestMethod Algorithm="http://www.w3.org/2001/04/xmlenc#sha512"/>
      <DigestValue>3AfzIXKF0XKspEc/wQfsXo6KpX/iCrA0KUrr4L+8B679dGPvJnF/hCKYOfk8Hnp0muimPYUzVtZp
wtCo28kbJg==</DigestValue>
    </Reference>
    <Reference Type="http://uri.etsi.org/01903#SignedProperties" URI="#idSignedProperties">
      <Transforms>
        <Transform Algorithm="http://www.w3.org/TR/2001/REC-xml-c14n-20010315"/>
      </Transforms>
      <DigestMethod Algorithm="http://www.w3.org/2001/04/xmlenc#sha512"/>
      <DigestValue>I6+IKqjCPkJYOibBI1qjKYSny886g8jtS5Rc7uz7ZC+lwoKBNw/re56/HUcDjNCeYgOdMj9T8g0D
C4SWPFpBDQ==</DigestValue>
    </Reference>
  </SignedInfo>
  <SignatureValue>Sugj0C/lr8RE16wwmvEtYBcklh0cbCcirScAkr64UsVbIhFGq5L0OjXv2P64fJQUItX1c1nJ2I0b
PdrHo0O827jfx+4+e1b1IsbXoo4pWVQ5G5vLvNWNuTvUqWkPxRc7NBDLKod4VVHDj52od2O9IN+n
mSlv+CnIUYFWORuGXkjMxtnKxVIktb1x0VbOFvCoL1YwTEETuJRmPK2FwjBIq/o2I76iawNPODdA
FaFNehcl3SYgfyis6zJc0coMfP2QnCJtIr91k1lbV9inVgCisXSzwPs4XISJbt+E+cUh+xlyA5hZ
FalflKhAL17QVl/FoP8HAr+pXiRQ9YokQHkNjQ==</SignatureValue>
  <KeyInfo>
    <X509Data>
      <X509Certificate>MIIHqDCCBZCgAwIBAgIRAPivHc8zvYOPS8ccx2ixGk8wDQYJKoZIhvcNAQENBQAwgYUxCzAJBgNVBAYTAlBZMQ0wCwYDVQQKEwRJQ1BQMTgwNgYDVQQLEy9QcmVzdGFkb3IgQ3VhbGlmaWNhZG8gZGUgU2VydmljaW9zIGRlIENvbmZpYW56YTEVMBMGA1UEAxMMQ09ERTEwMCBTLkEuMRYwFAYDVQQFEw1SVUM4MDA4MDYxMC03MB4XDTI1MDcwODE5MTA1NFoXDTI3MDcwODE5MTA1NFowgcAxCzAJBgNVBAYTAlBZMTYwNAYDVQQKDC1DRVJUSUZJQ0FETyBDVUFMSUZJQ0FETyBERSBGSVJNQSBFTEVDVFLDk05JQ0ExCzAJBgNVBAsTAkYyMRkwFwYDVQQEExBNT0xJTkFTIFZJTExBTEJBMRUwEwYDVQQqEwxDSU5USUEgTUFWRUwxJjAkBgNVBAMTHUNJTlRJQSBNQVZFTCBNT0xJTkFTIFZJTExBTEJBMRIwEAYDVQQFEwlDSTM2MDE2OTYwggEiMA0GCSqGSIb3DQEBAQUAA4IBDwAwggEKAoIBAQDmawEk1hZzP9BmyIgZPhHJ1P5ceHfh0ZDok6ikqeYyri1W1RgbKoMBugIFUTBPnCyWh0HqtiW43CoYJD7dLXhvTK3a8bFzys7CwcO0Cr55YmpDhXR9AIG5WSLiTFf3HjTuR+70yioLHgQowrz3KXgN/I3pmZJVOsTL6jh3IzmgTFjPk3QgzxHVjKmFpZyH2E80LKir6PeegK1S3tpDZqGVBxqvU3qcCKjZB011ZtyZZLjLZXC+CHhmbRpnMVJmdH3bI06vG9cYHuR16fY0TO9GqiuLCcyUq07DGaEmsiQSosNwa1wA6fSkd0c0sVgd9ll4LGWnGr95Tk0lxFZQPWK1AgMBAAGjggLUMIIC0DAMBgNVHRMBAf8EAjAAMB0GA1UdDgQWBBREv1Qk/w91m0Gwhmy46/WGpgS88zAfBgNVHSMEGDAWgBS+NVRiaGDnJtMxwV+XseL2ZM4H9TAOBgNVHQ8BAf8EBAMCBeAwSwYDVR0RBEQwQoETQ01PTElOQVN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uoYkTpyS5sxbtTEbUacuHA62ibrSVA/JhESShaho69Nc0gBsOg6TLNqqfPpJ5fHOvHjI6Rle24AJP9wxoKKVRdpO51ywEiOuPBlYpgeVdpwTM94FKuwKhB59YHI90O88ABOKnRPeG2IqvYkXSIPTjlB7olwwu2PziqNCkIIBrL4kr80mY4zrphIWmWXr+v85t9Bgl0WX43Sryf340ipRU13a9xIHiBAq+NbD3fhdD9uaICwtc3bsYVJ3OozeWzRWz3M+phQhu0DKhJYIEhsY9ocYg1TBtjJTwVC5LwgmrM1taBUJ0iHIolrNDzi1yvh3Eg5SXcIhVPjv/RJE4TfVui7kihlvVoo857vW2BU6IzVAau1JUaWzSLrufOSSuD5WcvidcTL0EC7YT63wg34uk3OyAiQlobPSbxPSoo4/WRxx6nMskQmgLiSgD6wc/+vw1ZzV9VBsh/CT2wmigmrbekeyar2fj5IdarmFF6HbuyVc3W0tjihf/oI+4PD/r+7yzN5JzI+ycYgwcqPrkxV485kXX8ENqg9fQEpSboqwehb6vLXJRdxTznhnP81K/luYjUW1AGok9gKL5dixIjGUnfWF/DQsl2LS+kb0K9OFQ9XVBMcTA3i+ueBV8GaxXIROIgqJF0BxRr1I44KYwx7RvFKixFy4N/+ObB8fZZ8D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waQhiQhNrH7JO0ML7uJfKugzzEbAXMsZEOrHOm/+O2khBfO4rOq8fcwgCWHiYRpsW0ZKveutw/R8hCQ6Wa8xXQ==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VWDv0Som8hGKiAD2a6fm4uICYg/JVLhBat58OeDgVRNNOfBEJEDTAi2qFWv4pRP8bFwA7qmd9YVIR9PxdXgPzA==</DigestValue>
      </Reference>
      <Reference URI="/xl/drawings/drawing2.xml?ContentType=application/vnd.openxmlformats-officedocument.drawing+xml">
        <DigestMethod Algorithm="http://www.w3.org/2001/04/xmlenc#sha512"/>
        <DigestValue>+zwbMvD/k5EjlWutXckaddzjQb15W7KQPl2BuAEJEJfnKajrN+xVsOzMBs5QROxXcDnxsftoeGxKADR+hCa9xA==</DigestValue>
      </Reference>
      <Reference URI="/xl/drawings/drawing3.xml?ContentType=application/vnd.openxmlformats-officedocument.drawing+xml">
        <DigestMethod Algorithm="http://www.w3.org/2001/04/xmlenc#sha512"/>
        <DigestValue>HjjBG8rkzfxEiZF0TmkJAH9BonEa2bV0jm+b6oiNj44Ow3yH5Pv6oG8X+ogo0HfKz6hs9oNMT/0g9hJ9V4dhlw==</DigestValue>
      </Reference>
      <Reference URI="/xl/drawings/drawing4.xml?ContentType=application/vnd.openxmlformats-officedocument.drawing+xml">
        <DigestMethod Algorithm="http://www.w3.org/2001/04/xmlenc#sha512"/>
        <DigestValue>P9wQPP/6cF2NXxX/MLaJEduyhKoRkKlYdZUfX20hJIVZgOQnMQ6ldxb9iUZgTAg7pMdrm7LwKFMGI+QwOR/acw==</DigestValue>
      </Reference>
      <Reference URI="/xl/drawings/drawing5.xml?ContentType=application/vnd.openxmlformats-officedocument.drawing+xml">
        <DigestMethod Algorithm="http://www.w3.org/2001/04/xmlenc#sha512"/>
        <DigestValue>VXmFoju+dYEBD+j2oE7hyuA1SmY02EYls9SKfmt8FlFMQ3UgHAGvJm4EL9wX5vJ6xWERobu7DTu/wb5Uf4CBug==</DigestValue>
      </Reference>
      <Reference URI="/xl/drawings/drawing6.xml?ContentType=application/vnd.openxmlformats-officedocument.drawing+xml">
        <DigestMethod Algorithm="http://www.w3.org/2001/04/xmlenc#sha512"/>
        <DigestValue>5n3D4uIgYZD94gc5r2sPLiYT2c4ZW9duBr1wpnxSzbqqA6KzAVD4n4OscIRuGH5/p6cxlUVuCa0DzgHrL6MHCg==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qKk8SLeIJxWxEUIeRzYTDe8jv3hXYBEFIznPmxKSHJjZAQtqdh2MMyW0vjNFyJhEd+lsVoFT24p38+au0xWwuA==</DigestValue>
      </Reference>
      <Reference URI="/xl/printerSettings/printerSettings10.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11.bin?ContentType=application/vnd.openxmlformats-officedocument.spreadsheetml.printerSettings">
        <DigestMethod Algorithm="http://www.w3.org/2001/04/xmlenc#sha512"/>
        <DigestValue>BcxJ7e2WXxLdqX8sx1kpXUqCkMsaPbmgxIcmDY2duUSQS3TZltpwtlAZeac6IrPmFSjI70EiJjUzgeEwacGCvA==</DigestValue>
      </Reference>
      <Reference URI="/xl/printerSettings/printerSettings12.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8.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9.bin?ContentType=application/vnd.openxmlformats-officedocument.spreadsheetml.printerSettings">
        <DigestMethod Algorithm="http://www.w3.org/2001/04/xmlenc#sha512"/>
        <DigestValue>/i31ZwL+tR/4COIWJ8LGPHlVZYS1+Uh26hzYcnVEBXj9iV0u6F8NPftrTZSdW/K/YMbUGMMsBjYDHjxXWqazHg==</DigestValue>
      </Reference>
      <Reference URI="/xl/sharedStrings.xml?ContentType=application/vnd.openxmlformats-officedocument.spreadsheetml.sharedStrings+xml">
        <DigestMethod Algorithm="http://www.w3.org/2001/04/xmlenc#sha512"/>
        <DigestValue>OURMzuxoSZ8kS4Kl7hRpd5GmfeLIg+NSmiQ+sY2RZ7mNwpgNiPOOkurXqRQST8wYv4iIvGTKzNZgyOka97o0aA==</DigestValue>
      </Reference>
      <Reference URI="/xl/styles.xml?ContentType=application/vnd.openxmlformats-officedocument.spreadsheetml.styles+xml">
        <DigestMethod Algorithm="http://www.w3.org/2001/04/xmlenc#sha512"/>
        <DigestValue>8GrVc7t7YZ4bdXVtHiGnZ0MCnMvLRo1QR7JDB2llJxboYKlGL5SShgQ53h31HBV9AeVf30O0BdLQCLGhiqJC4g==</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PF+kb+OxP7bOauge4JhksiUrN0mMQ5RqR+0zEOOJyJtm+IidsLbjAVod8ZeRwmu4cd7vGk/MT8Wbrf5+Im7CVQ==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/etYjAbFns+wAoOjmKWAzpS9HqQJw/q1dy8baijVSs+rd+ui6L//uWT5e/2ueETsQwTV+vFt+YNwNT/Yhae5vQ==</DigestValue>
      </Reference>
      <Reference URI="/xl/worksheets/sheet11.xml?ContentType=application/vnd.openxmlformats-officedocument.spreadsheetml.worksheet+xml">
        <DigestMethod Algorithm="http://www.w3.org/2001/04/xmlenc#sha512"/>
        <DigestValue>e4OVMGW6HxAfYiDhMxHp+XVm3WAB48g3byim6pS4ZUbVVLX+oLlLmS+h2wf2WDtS4RnB1MFbGfPWkOWqI0+Lkw==</DigestValue>
      </Reference>
      <Reference URI="/xl/worksheets/sheet12.xml?ContentType=application/vnd.openxmlformats-officedocument.spreadsheetml.worksheet+xml">
        <DigestMethod Algorithm="http://www.w3.org/2001/04/xmlenc#sha512"/>
        <DigestValue>EZB9xZCGyKY+mE8nKtBdVgbNaKXln7UR7aiYGaCdvUcDue9yXICcr2pkFV6BUw25JvYq/V9kwtrYIBr+JVnvZA==</DigestValue>
      </Reference>
      <Reference URI="/xl/worksheets/sheet13.xml?ContentType=application/vnd.openxmlformats-officedocument.spreadsheetml.worksheet+xml">
        <DigestMethod Algorithm="http://www.w3.org/2001/04/xmlenc#sha512"/>
        <DigestValue>P4wGzcq422R/ln0UVGNNO4106wOhR6NkpYXJiTk0P604oygKTZiVF6/hqGYPC0RQyLMEvpHUhOtmbmWtxfFhZw==</DigestValue>
      </Reference>
      <Reference URI="/xl/worksheets/sheet14.xml?ContentType=application/vnd.openxmlformats-officedocument.spreadsheetml.worksheet+xml">
        <DigestMethod Algorithm="http://www.w3.org/2001/04/xmlenc#sha512"/>
        <DigestValue>cnMvqavpRDU3Msc5eJV1XzC++rht25tjCc9gPxRTxy11ot5He6gTQ1HTDVcjcLpoL/FXVPdkgR+RU8+AUEs/Sw==</DigestValue>
      </Reference>
      <Reference URI="/xl/worksheets/sheet15.xml?ContentType=application/vnd.openxmlformats-officedocument.spreadsheetml.worksheet+xml">
        <DigestMethod Algorithm="http://www.w3.org/2001/04/xmlenc#sha512"/>
        <DigestValue>WrI07wet0UT3lBXNrhX+3ZriW4FxAT1tMg0LyHTcNIv7UoFORS0oDSodiaGYw58de4Gr9dcreIcjyXB3oyOJXg==</DigestValue>
      </Reference>
      <Reference URI="/xl/worksheets/sheet16.xml?ContentType=application/vnd.openxmlformats-officedocument.spreadsheetml.worksheet+xml">
        <DigestMethod Algorithm="http://www.w3.org/2001/04/xmlenc#sha512"/>
        <DigestValue>mu0LsV5vjFvfUQLbz7iQJrRWNq2Uzaj01m4jUjMauR/YQuTUy6nQR/9GhcQyEsRGUuUeTEG/ffqNiK5NIbEiBA==</DigestValue>
      </Reference>
      <Reference URI="/xl/worksheets/sheet2.xml?ContentType=application/vnd.openxmlformats-officedocument.spreadsheetml.worksheet+xml">
        <DigestMethod Algorithm="http://www.w3.org/2001/04/xmlenc#sha512"/>
        <DigestValue>0KtLe6+oPq0unTI8EJkBmdlyet3EgFp/ic8wI2HPBUlGIjytRpgyYmErau1mJgR6IsLfGOLfixG71uMEZtfM3A==</DigestValue>
      </Reference>
      <Reference URI="/xl/worksheets/sheet3.xml?ContentType=application/vnd.openxmlformats-officedocument.spreadsheetml.worksheet+xml">
        <DigestMethod Algorithm="http://www.w3.org/2001/04/xmlenc#sha512"/>
        <DigestValue>l28vA7ydzlhuV205dpXG3rHnRIvsKQYsb4LjFApSiC6VCe3XDDh6iyCsnK1Nt5IWuOyD5syDgu7+fE1gEvufOQ==</DigestValue>
      </Reference>
      <Reference URI="/xl/worksheets/sheet4.xml?ContentType=application/vnd.openxmlformats-officedocument.spreadsheetml.worksheet+xml">
        <DigestMethod Algorithm="http://www.w3.org/2001/04/xmlenc#sha512"/>
        <DigestValue>CAhMoLAuDkkuzNLPNrJlrfEpHPuq9WPjQUPMg+uleSFUmZUYLNgherR5zKIy85npv1L8ntjo4VOvk8PH2LesSw==</DigestValue>
      </Reference>
      <Reference URI="/xl/worksheets/sheet5.xml?ContentType=application/vnd.openxmlformats-officedocument.spreadsheetml.worksheet+xml">
        <DigestMethod Algorithm="http://www.w3.org/2001/04/xmlenc#sha512"/>
        <DigestValue>YBQ8KPmvlK5OxsLeuFvNQnlQXVMdIHhJ51pPg0ccN+awqlM3hpuismw4adKGldicDStjVCrwhu6EwQD8poB0Sw==</DigestValue>
      </Reference>
      <Reference URI="/xl/worksheets/sheet6.xml?ContentType=application/vnd.openxmlformats-officedocument.spreadsheetml.worksheet+xml">
        <DigestMethod Algorithm="http://www.w3.org/2001/04/xmlenc#sha512"/>
        <DigestValue>0/fBDIQ/DkZjGyNl4NNgFw4g5ogjt929xc2u1qR6izJ+x7+0ftT11O8MPBhWbJwv55KMrs0Yam2RcJOPTgrlog==</DigestValue>
      </Reference>
      <Reference URI="/xl/worksheets/sheet7.xml?ContentType=application/vnd.openxmlformats-officedocument.spreadsheetml.worksheet+xml">
        <DigestMethod Algorithm="http://www.w3.org/2001/04/xmlenc#sha512"/>
        <DigestValue>VqyDyzMsrAPldUxUNlXTJVxpPQFpSGV4AwDnsvzWeQpJGLjm9m4aPhJdwJP+PhUpaFugVrNDke68djKO9gUt8w==</DigestValue>
      </Reference>
      <Reference URI="/xl/worksheets/sheet8.xml?ContentType=application/vnd.openxmlformats-officedocument.spreadsheetml.worksheet+xml">
        <DigestMethod Algorithm="http://www.w3.org/2001/04/xmlenc#sha512"/>
        <DigestValue>N4LFHw7CiaJbfpSowvcNnezDrGPfKDUBGTArY28J+R85vbtgVqOfkrzIcpVgyTjnqpxIIY6xTFmeYGKMaTHxHg==</DigestValue>
      </Reference>
      <Reference URI="/xl/worksheets/sheet9.xml?ContentType=application/vnd.openxmlformats-officedocument.spreadsheetml.worksheet+xml">
        <DigestMethod Algorithm="http://www.w3.org/2001/04/xmlenc#sha512"/>
        <DigestValue>FmSbAraoXhqzb9iIx61zdq2T9f93fMHrEAMT1sftMXTLWrE8s6TuC+4pzeFTmWCNDjRxwqR8rlJ4U9J4KifgjA==</DigestValue>
      </Reference>
    </Manifest>
    <SignatureProperties>
      <SignatureProperty Id="idSignatureTime" Target="#idPackageSignature">
        <mdssi:SignatureTime xmlns:mdssi="http://schemas.openxmlformats.org/package/2006/digital-signature">
          <mdssi:Format>YYYY-MM-DDThh:mm:ssTZD</mdssi:Format>
          <mdssi:Value>2025-11-11T18:54:17Z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30-09-2025</SignatureComments>
          <WindowsVersion>10.0</WindowsVersion>
          <OfficeVersion>16.0.19328/27</OfficeVersion>
          <ApplicationVersion>16.0.19328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2025-11-11T18:54:17Z</xd:SigningTime>
          <xd:SigningCertificate>
            <xd:Cert>
              <xd:CertDigest>
                <DigestMethod Algorithm="http://www.w3.org/2001/04/xmlenc#sha512"/>
                <DigestValue>oVr0SMawNw4vNNc7C0CodCvmrV2HKYCQcPisGHWBhspQXcMO0MZK2UZ8JwC/V1Ie3EzaoqXgdNHje+UVOisgag==</DigestValue>
              </xd:CertDigest>
              <xd:IssuerSerial>
                <X509IssuerName>SERIALNUMBER=RUC80080610-7, CN=CODE100 S.A., OU=Prestador Cualificado de Servicios de Confianza, O=ICPP, C=PY</X509IssuerName>
                <X509SerialNumber>330557799511023721420446950739986684495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30-09-2025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JySEt7PLf59dS3MdaOP4keYzkXDMFI7/0jlxnS3aSd4X4zAnetxsqDNDWuIB1/e/R0Qji1UXsWW3
5SxAA5GrAQ==</DigestValue>
    </Reference>
    <Reference Type="http://www.w3.org/2000/09/xmldsig#Object" URI="#idOfficeObject">
      <DigestMethod Algorithm="http://www.w3.org/2001/04/xmlenc#sha512"/>
      <DigestValue>3AfzIXKF0XKspEc/wQfsXo6KpX/iCrA0KUrr4L+8B679dGPvJnF/hCKYOfk8Hnp0muimPYUzVtZp
wtCo28kbJg==</DigestValue>
    </Reference>
    <Reference Type="http://uri.etsi.org/01903#SignedProperties" URI="#idSignedProperties">
      <Transforms>
        <Transform Algorithm="http://www.w3.org/TR/2001/REC-xml-c14n-20010315"/>
      </Transforms>
      <DigestMethod Algorithm="http://www.w3.org/2001/04/xmlenc#sha512"/>
      <DigestValue>jCghWNmSVPdMKMm5wH0skeD+6y+FrwGJitFULkMBG230/0yCfDAwoVAgEiCZJKjzThqhRPWv5fKh
D59suu8ueA==</DigestValue>
    </Reference>
  </SignedInfo>
  <SignatureValue>GWmmiFjO3EtSwDJOVAE0ci/V6uEK7YTC5P3r0bqDAzhf7jkwKBwXki4BJNpIg73KucQwA2k/aNUJ
LwBNYFZOUWCwfBr6lkJrEG38O0cU7Uw8ysrzv/TKA9BfjYwJC9KjT1pHDUJBPTeGVr54Xw3F4feo
RfvCU+Mb551rmL33ivfnCzz2/fLZ30v0r3XfREJcwtJsw19U+APNeCalxxTsyW7svPvuJs6omZzt
cljM5cneRDP6hIXQVIbWPPz4W7zUJsx8LWiTYYx/eCMeEsWg3JKLbdK3Mu4ztzzYZyHig0zgjLgh
3UpCKrKOqntmmlCGIhIvDwwU5T/GZLhCnebxDg==</SignatureValue>
  <KeyInfo>
    <X509Data>
      <X509Certificate>MIIHnzCCBYegAwIBAgIRAKP/VR76PQ6JTJCRo4Qs2cAwDQYJKoZIhvcNAQENBQAwgYUxCzAJBgNVBAYTAlBZMQ0wCwYDVQQKEwRJQ1BQMTgwNgYDVQQLEy9QcmVzdGFkb3IgQ3VhbGlmaWNhZG8gZGUgU2VydmljaW9zIGRlIENvbmZpYW56YTEVMBMGA1UEAxMMQ09ERTEwMCBTLkEuMRYwFAYDVQQFEw1SVUM4MDA4MDYxMC03MB4XDTI1MDMyNTE5MjI1M1oXDTI3MDMyNTE5MjI1M1owgbgxCzAJBgNVBAYTAlBZMTYwNAYDVQQKDC1DRVJUSUZJQ0FETyBDVUFMSUZJQ0FETyBERSBGSVJNQSBFTEVDVFLDk05JQ0ExCzAJBgNVBAsTAkYyMRUwEwYDVQQEEwxCRVJOQUwgUkFNT1MxFTATBgNVBCoTDElOR1JJRCBBTkFISTEiMCAGA1UEAxMZSU5HUklEIEFOQUhJIEJFUk5BTCBSQU1PUzESMBAGA1UEBRMJQ0k0NTUxMzc4MIIBIjANBgkqhkiG9w0BAQEFAAOCAQ8AMIIBCgKCAQEAu/C+J+TVhFKbg3LMORnith1Q98BY474tAJU721r/XFKqAE8I+SGHL9vAuPBulPBJ2VJS/VzsNSRlorBh85eY7IYPnxyabiuwmLUuxE/tUNzjoBUpjAd0xrTpE7KE2Bv6DAwVI6OpdB2p3eoC4d5Itvq2QJAoWePMeDu+haEMdyUengkFhIPwt587M0PbEQvYCNxZj1Y1r6JJRsEbrUpRX4tQqulNwcCMKehGhLYfLxpCRLyxBYQOfoSTshasciiYTFQ92VeFjPMz5MUz2AUja8MzsPe9skKj1K+BQ6tK2huKh1FVdpUqplBUUSBdsIOynoonnsTC/BPnGt/XWaIm4QIDAQABo4IC0zCCAs8wDAYDVR0TAQH/BAIwADAdBgNVHQ4EFgQUz8LgoOdXjKG66ig4ysZOEQftf44wHwYDVR0jBBgwFoAUvjVUYmhg5ybTMcFfl7Hi9mTOB/UwDgYDVR0PAQH/BAQDAgXgMEoGA1UdEQRDMEGBEklCRVJOQUx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3sekVbVqYkiCHhCGrolPjQOngr3iVfqWRL2qwCAroCBqjSZ+/ELT1hl1UENFmKv6foDHmjNXVIPH07J/dF3I8M89iU2FezOp8Z3OQ0V6mpSmWcvHPRGBlJHeA9QN+Dl4+1b0uKxdqut5+vldndZytu0EfI+5d/Q/bBWB8emD+9dNsx/PlOPR+5WQ1E7sDhoxwreLEXouVBmkqHd9uqaC3LNsmzwbwrUHw+p7SPnvF2R2tfqW8x6Hw/RtMoAz2lIaxcVIkyLKmJjaS5Zow9f3w5r08t6DdViovYStf0T2XPt7A3QvVcvzVt2A2W+86mcUxUwZfYqXx//L0AvjOWQDdOSd0ZGaGP4xMrB87WIPkfjPdzsTfLWz/2mO4sq65amDQMoLizPlbfEjqrubs4HMDDbqqklsDIZb0w3iYwDMtTtGCLMLXthj0lTLGgp4U6mH3XEN4czcqbO89uwsN5+aDYTF+/U79tkwtSxfSiRhtqoTVk/OLyO67V0KszsicL4z107A9zMlUDap/RPu/GNisml28JCm9lTKNVaf74x4QZY9ONoRdf2JBtSGTbvdoulrUJtTTSSYbO53mWNs9+xokU6Gm8irohVzpq/5CgV4OH+HzykxyRm83v/aAXYGTWYuEH/uQJkL9h77w55Xa8VQBW2YfZX6sAiQFaIUQ+Z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waQhiQhNrH7JO0ML7uJfKugzzEbAXMsZEOrHOm/+O2khBfO4rOq8fcwgCWHiYRpsW0ZKveutw/R8hCQ6Wa8xXQ==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VWDv0Som8hGKiAD2a6fm4uICYg/JVLhBat58OeDgVRNNOfBEJEDTAi2qFWv4pRP8bFwA7qmd9YVIR9PxdXgPzA==</DigestValue>
      </Reference>
      <Reference URI="/xl/drawings/drawing2.xml?ContentType=application/vnd.openxmlformats-officedocument.drawing+xml">
        <DigestMethod Algorithm="http://www.w3.org/2001/04/xmlenc#sha512"/>
        <DigestValue>+zwbMvD/k5EjlWutXckaddzjQb15W7KQPl2BuAEJEJfnKajrN+xVsOzMBs5QROxXcDnxsftoeGxKADR+hCa9xA==</DigestValue>
      </Reference>
      <Reference URI="/xl/drawings/drawing3.xml?ContentType=application/vnd.openxmlformats-officedocument.drawing+xml">
        <DigestMethod Algorithm="http://www.w3.org/2001/04/xmlenc#sha512"/>
        <DigestValue>HjjBG8rkzfxEiZF0TmkJAH9BonEa2bV0jm+b6oiNj44Ow3yH5Pv6oG8X+ogo0HfKz6hs9oNMT/0g9hJ9V4dhlw==</DigestValue>
      </Reference>
      <Reference URI="/xl/drawings/drawing4.xml?ContentType=application/vnd.openxmlformats-officedocument.drawing+xml">
        <DigestMethod Algorithm="http://www.w3.org/2001/04/xmlenc#sha512"/>
        <DigestValue>P9wQPP/6cF2NXxX/MLaJEduyhKoRkKlYdZUfX20hJIVZgOQnMQ6ldxb9iUZgTAg7pMdrm7LwKFMGI+QwOR/acw==</DigestValue>
      </Reference>
      <Reference URI="/xl/drawings/drawing5.xml?ContentType=application/vnd.openxmlformats-officedocument.drawing+xml">
        <DigestMethod Algorithm="http://www.w3.org/2001/04/xmlenc#sha512"/>
        <DigestValue>VXmFoju+dYEBD+j2oE7hyuA1SmY02EYls9SKfmt8FlFMQ3UgHAGvJm4EL9wX5vJ6xWERobu7DTu/wb5Uf4CBug==</DigestValue>
      </Reference>
      <Reference URI="/xl/drawings/drawing6.xml?ContentType=application/vnd.openxmlformats-officedocument.drawing+xml">
        <DigestMethod Algorithm="http://www.w3.org/2001/04/xmlenc#sha512"/>
        <DigestValue>5n3D4uIgYZD94gc5r2sPLiYT2c4ZW9duBr1wpnxSzbqqA6KzAVD4n4OscIRuGH5/p6cxlUVuCa0DzgHrL6MHCg==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qKk8SLeIJxWxEUIeRzYTDe8jv3hXYBEFIznPmxKSHJjZAQtqdh2MMyW0vjNFyJhEd+lsVoFT24p38+au0xWwuA==</DigestValue>
      </Reference>
      <Reference URI="/xl/printerSettings/printerSettings10.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11.bin?ContentType=application/vnd.openxmlformats-officedocument.spreadsheetml.printerSettings">
        <DigestMethod Algorithm="http://www.w3.org/2001/04/xmlenc#sha512"/>
        <DigestValue>BcxJ7e2WXxLdqX8sx1kpXUqCkMsaPbmgxIcmDY2duUSQS3TZltpwtlAZeac6IrPmFSjI70EiJjUzgeEwacGCvA==</DigestValue>
      </Reference>
      <Reference URI="/xl/printerSettings/printerSettings12.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8.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9.bin?ContentType=application/vnd.openxmlformats-officedocument.spreadsheetml.printerSettings">
        <DigestMethod Algorithm="http://www.w3.org/2001/04/xmlenc#sha512"/>
        <DigestValue>/i31ZwL+tR/4COIWJ8LGPHlVZYS1+Uh26hzYcnVEBXj9iV0u6F8NPftrTZSdW/K/YMbUGMMsBjYDHjxXWqazHg==</DigestValue>
      </Reference>
      <Reference URI="/xl/sharedStrings.xml?ContentType=application/vnd.openxmlformats-officedocument.spreadsheetml.sharedStrings+xml">
        <DigestMethod Algorithm="http://www.w3.org/2001/04/xmlenc#sha512"/>
        <DigestValue>OURMzuxoSZ8kS4Kl7hRpd5GmfeLIg+NSmiQ+sY2RZ7mNwpgNiPOOkurXqRQST8wYv4iIvGTKzNZgyOka97o0aA==</DigestValue>
      </Reference>
      <Reference URI="/xl/styles.xml?ContentType=application/vnd.openxmlformats-officedocument.spreadsheetml.styles+xml">
        <DigestMethod Algorithm="http://www.w3.org/2001/04/xmlenc#sha512"/>
        <DigestValue>8GrVc7t7YZ4bdXVtHiGnZ0MCnMvLRo1QR7JDB2llJxboYKlGL5SShgQ53h31HBV9AeVf30O0BdLQCLGhiqJC4g==</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PF+kb+OxP7bOauge4JhksiUrN0mMQ5RqR+0zEOOJyJtm+IidsLbjAVod8ZeRwmu4cd7vGk/MT8Wbrf5+Im7CVQ==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/etYjAbFns+wAoOjmKWAzpS9HqQJw/q1dy8baijVSs+rd+ui6L//uWT5e/2ueETsQwTV+vFt+YNwNT/Yhae5vQ==</DigestValue>
      </Reference>
      <Reference URI="/xl/worksheets/sheet11.xml?ContentType=application/vnd.openxmlformats-officedocument.spreadsheetml.worksheet+xml">
        <DigestMethod Algorithm="http://www.w3.org/2001/04/xmlenc#sha512"/>
        <DigestValue>e4OVMGW6HxAfYiDhMxHp+XVm3WAB48g3byim6pS4ZUbVVLX+oLlLmS+h2wf2WDtS4RnB1MFbGfPWkOWqI0+Lkw==</DigestValue>
      </Reference>
      <Reference URI="/xl/worksheets/sheet12.xml?ContentType=application/vnd.openxmlformats-officedocument.spreadsheetml.worksheet+xml">
        <DigestMethod Algorithm="http://www.w3.org/2001/04/xmlenc#sha512"/>
        <DigestValue>EZB9xZCGyKY+mE8nKtBdVgbNaKXln7UR7aiYGaCdvUcDue9yXICcr2pkFV6BUw25JvYq/V9kwtrYIBr+JVnvZA==</DigestValue>
      </Reference>
      <Reference URI="/xl/worksheets/sheet13.xml?ContentType=application/vnd.openxmlformats-officedocument.spreadsheetml.worksheet+xml">
        <DigestMethod Algorithm="http://www.w3.org/2001/04/xmlenc#sha512"/>
        <DigestValue>P4wGzcq422R/ln0UVGNNO4106wOhR6NkpYXJiTk0P604oygKTZiVF6/hqGYPC0RQyLMEvpHUhOtmbmWtxfFhZw==</DigestValue>
      </Reference>
      <Reference URI="/xl/worksheets/sheet14.xml?ContentType=application/vnd.openxmlformats-officedocument.spreadsheetml.worksheet+xml">
        <DigestMethod Algorithm="http://www.w3.org/2001/04/xmlenc#sha512"/>
        <DigestValue>cnMvqavpRDU3Msc5eJV1XzC++rht25tjCc9gPxRTxy11ot5He6gTQ1HTDVcjcLpoL/FXVPdkgR+RU8+AUEs/Sw==</DigestValue>
      </Reference>
      <Reference URI="/xl/worksheets/sheet15.xml?ContentType=application/vnd.openxmlformats-officedocument.spreadsheetml.worksheet+xml">
        <DigestMethod Algorithm="http://www.w3.org/2001/04/xmlenc#sha512"/>
        <DigestValue>WrI07wet0UT3lBXNrhX+3ZriW4FxAT1tMg0LyHTcNIv7UoFORS0oDSodiaGYw58de4Gr9dcreIcjyXB3oyOJXg==</DigestValue>
      </Reference>
      <Reference URI="/xl/worksheets/sheet16.xml?ContentType=application/vnd.openxmlformats-officedocument.spreadsheetml.worksheet+xml">
        <DigestMethod Algorithm="http://www.w3.org/2001/04/xmlenc#sha512"/>
        <DigestValue>mu0LsV5vjFvfUQLbz7iQJrRWNq2Uzaj01m4jUjMauR/YQuTUy6nQR/9GhcQyEsRGUuUeTEG/ffqNiK5NIbEiBA==</DigestValue>
      </Reference>
      <Reference URI="/xl/worksheets/sheet2.xml?ContentType=application/vnd.openxmlformats-officedocument.spreadsheetml.worksheet+xml">
        <DigestMethod Algorithm="http://www.w3.org/2001/04/xmlenc#sha512"/>
        <DigestValue>0KtLe6+oPq0unTI8EJkBmdlyet3EgFp/ic8wI2HPBUlGIjytRpgyYmErau1mJgR6IsLfGOLfixG71uMEZtfM3A==</DigestValue>
      </Reference>
      <Reference URI="/xl/worksheets/sheet3.xml?ContentType=application/vnd.openxmlformats-officedocument.spreadsheetml.worksheet+xml">
        <DigestMethod Algorithm="http://www.w3.org/2001/04/xmlenc#sha512"/>
        <DigestValue>l28vA7ydzlhuV205dpXG3rHnRIvsKQYsb4LjFApSiC6VCe3XDDh6iyCsnK1Nt5IWuOyD5syDgu7+fE1gEvufOQ==</DigestValue>
      </Reference>
      <Reference URI="/xl/worksheets/sheet4.xml?ContentType=application/vnd.openxmlformats-officedocument.spreadsheetml.worksheet+xml">
        <DigestMethod Algorithm="http://www.w3.org/2001/04/xmlenc#sha512"/>
        <DigestValue>CAhMoLAuDkkuzNLPNrJlrfEpHPuq9WPjQUPMg+uleSFUmZUYLNgherR5zKIy85npv1L8ntjo4VOvk8PH2LesSw==</DigestValue>
      </Reference>
      <Reference URI="/xl/worksheets/sheet5.xml?ContentType=application/vnd.openxmlformats-officedocument.spreadsheetml.worksheet+xml">
        <DigestMethod Algorithm="http://www.w3.org/2001/04/xmlenc#sha512"/>
        <DigestValue>YBQ8KPmvlK5OxsLeuFvNQnlQXVMdIHhJ51pPg0ccN+awqlM3hpuismw4adKGldicDStjVCrwhu6EwQD8poB0Sw==</DigestValue>
      </Reference>
      <Reference URI="/xl/worksheets/sheet6.xml?ContentType=application/vnd.openxmlformats-officedocument.spreadsheetml.worksheet+xml">
        <DigestMethod Algorithm="http://www.w3.org/2001/04/xmlenc#sha512"/>
        <DigestValue>0/fBDIQ/DkZjGyNl4NNgFw4g5ogjt929xc2u1qR6izJ+x7+0ftT11O8MPBhWbJwv55KMrs0Yam2RcJOPTgrlog==</DigestValue>
      </Reference>
      <Reference URI="/xl/worksheets/sheet7.xml?ContentType=application/vnd.openxmlformats-officedocument.spreadsheetml.worksheet+xml">
        <DigestMethod Algorithm="http://www.w3.org/2001/04/xmlenc#sha512"/>
        <DigestValue>VqyDyzMsrAPldUxUNlXTJVxpPQFpSGV4AwDnsvzWeQpJGLjm9m4aPhJdwJP+PhUpaFugVrNDke68djKO9gUt8w==</DigestValue>
      </Reference>
      <Reference URI="/xl/worksheets/sheet8.xml?ContentType=application/vnd.openxmlformats-officedocument.spreadsheetml.worksheet+xml">
        <DigestMethod Algorithm="http://www.w3.org/2001/04/xmlenc#sha512"/>
        <DigestValue>N4LFHw7CiaJbfpSowvcNnezDrGPfKDUBGTArY28J+R85vbtgVqOfkrzIcpVgyTjnqpxIIY6xTFmeYGKMaTHxHg==</DigestValue>
      </Reference>
      <Reference URI="/xl/worksheets/sheet9.xml?ContentType=application/vnd.openxmlformats-officedocument.spreadsheetml.worksheet+xml">
        <DigestMethod Algorithm="http://www.w3.org/2001/04/xmlenc#sha512"/>
        <DigestValue>FmSbAraoXhqzb9iIx61zdq2T9f93fMHrEAMT1sftMXTLWrE8s6TuC+4pzeFTmWCNDjRxwqR8rlJ4U9J4KifgjA==</DigestValue>
      </Reference>
    </Manifest>
    <SignatureProperties>
      <SignatureProperty Id="idSignatureTime" Target="#idPackageSignature">
        <mdssi:SignatureTime xmlns:mdssi="http://schemas.openxmlformats.org/package/2006/digital-signature">
          <mdssi:Format>YYYY-MM-DDThh:mm:ssTZD</mdssi:Format>
          <mdssi:Value>2025-11-11T18:55:29Z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30-09-2025</SignatureComments>
          <WindowsVersion>10.0</WindowsVersion>
          <OfficeVersion>16.0.19328/27</OfficeVersion>
          <ApplicationVersion>16.0.19328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2025-11-11T18:55:29Z</xd:SigningTime>
          <xd:SigningCertificate>
            <xd:Cert>
              <xd:CertDigest>
                <DigestMethod Algorithm="http://www.w3.org/2001/04/xmlenc#sha512"/>
                <DigestValue>Bh39W9U0XpNP43SBpN96c875KjPS8g+0le4JtpoyTWZo5fNM2nQ248VJmt2GSSNonEyDNYV71G8i4SQTzBN5Fw==</DigestValue>
              </xd:CertDigest>
              <xd:IssuerSerial>
                <X509IssuerName>SERIALNUMBER=RUC80080610-7, CN=CODE100 S.A., OU=Prestador Cualificado de Servicios de Confianza, O=ICPP, C=PY</X509IssuerName>
                <X509SerialNumber>217989925470973919724696518221431101888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30-09-2025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pb1VbjDfsIGg24PGt3EJZpeaOZVKLXRmF9teeDh3s+Tz5aJyHyLr6i+PSDVJnge+boYX4G2SYJaD
mkG7O4w+Ow==</DigestValue>
    </Reference>
    <Reference Type="http://www.w3.org/2000/09/xmldsig#Object" URI="#idOfficeObject">
      <DigestMethod Algorithm="http://www.w3.org/2001/04/xmlenc#sha512"/>
      <DigestValue>3AfzIXKF0XKspEc/wQfsXo6KpX/iCrA0KUrr4L+8B679dGPvJnF/hCKYOfk8Hnp0muimPYUzVtZp
wtCo28kbJg==</DigestValue>
    </Reference>
    <Reference Type="http://uri.etsi.org/01903#SignedProperties" URI="#idSignedProperties">
      <Transforms>
        <Transform Algorithm="http://www.w3.org/TR/2001/REC-xml-c14n-20010315"/>
      </Transforms>
      <DigestMethod Algorithm="http://www.w3.org/2001/04/xmlenc#sha512"/>
      <DigestValue>/TtcyldkzflLUlIrYz8cxgR2SBHhv2/FMoUROPmo+mWz8cmN1htwso5GDXmwv+lW51XNwUyv/dXd
qRlqZAgTtQ==</DigestValue>
    </Reference>
  </SignedInfo>
  <SignatureValue>vDyRXNWL0CettaGEEn5irKyc5tYGn//LJ3p9IfHrf1jFdigEBatgYNiiyaQY1qVCSWVl2cG1R1ZL
oRf5pCU+s6zI6v3hXb7+a9IMOAe0dWm14A0+17m0ALaMvgYmeVTg0gr8+BSo8LLZrWi+0IDU6VsU
i5W15K1PhypOwt2T8d9pnO/kAqFBiawF2qq4nmCjcQOD/GfTDxy7sWWCvBP3s79Jd2AibTBekKnO
BKwlso897jHxEKwt0Q7CUd23nVAhFqks07i18OWexvqQ6jxMWFtjIAwQeIhOkoeWgTQmekKNsFhe
J+1RXnDRRvmL0LZfUM5hfH7e6XFmy30KVEAcbw==</SignatureValue>
  <KeyInfo>
    <X509Data>
      <X509Certificate>MIIHtjCCBZ6gAwIBAgIQWyxM90em5p1IfZFw0h4CYzANBgkqhkiG9w0BAQ0FADCBhTELMAkGA1UEBhMCUFkxDTALBgNVBAoTBElDUFAxODA2BgNVBAsTL1ByZXN0YWRvciBDdWFsaWZpY2FkbyBkZSBTZXJ2aWNpb3MgZGUgQ29uZmlhbnphMRUwEwYDVQQDEwxDT0RFMTAwIFMuQS4xFjAUBgNVBAUTDVJVQzgwMDgwNjEwLTcwHhcNMjUwMzA1MjE0MTMxWhcNMjcwMzA1MjE0MTMxWjCBwjELMAkGA1UEBhMCUFkxNjA0BgNVBAoMLUNFUlRJRklDQURPIENVQUxJRklDQURPIERFIEZJUk1BIEVMRUNUUsOTTklDQTELMAkGA1UECxMCRjIxFzAVBgNVBAQTDk1PTlRPU1NJIFBFUkVaMRgwFgYDVQQqEw9GRURFUklDTyBEQU5JRUwxJzAlBgNVBAMTHkZFREVSSUNPIERBTklFTCBNT05UT1NTSSBQRVJFWjESMBAGA1UEBRMJQ0k4MDg3MDUxMIIBIjANBgkqhkiG9w0BAQEFAAOCAQ8AMIIBCgKCAQEA1Bi11cy4P/wj1kAkZbfpkiwwd9UoonoJLbFh1GW2EdloTthM9H4Rdsictgs+tMdvRWRhkqM/81rsXuMflrQqu5jJqOk1qbi/NOMJVdeWBOluHhBWDeeXe1CONa3sOQv2b7/AL4FVXpNtvNXsKruIMl252KcbBmJNQVICh+4VJNl6GGGuS95TxdOFdiT9XTtQ03DNZpTT1Hm2jv+r4F8YoJv2BUZvLn2n5pRlRMQndiFiJS2BKIvXpoflUVByqpFypMYEwQUQKTieu7k1ApIPOOa8RxeecHh9jJIMlfz2glFDUINH1z4S69FmCxL6untHFXo8PWySpwkRAQl9NRC11QIDAQABo4IC4TCCAt0wDAYDVR0TAQH/BAIwADAdBgNVHQ4EFgQUYFluSDLBCc37+/AX1gKvDo8ObZAwHwYDVR0jBBgwFoAUvjVUYmhg5ybTMcFfl7Hi9mTOB/UwDgYDVR0PAQH/BAQDAgXgMFgGA1UdEQRRME+BIEZNT05UT1NTSUBNSUxMRU5J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Sm1M2EaBT9JiNOrhNtyI8/dWqkojyFr5qBbcTo4U3KNZeVM6pFIgyfI3HwFyLkxdTuLIGxRXVmYq5PWmYccB+fM7uyHH8PhgbKnnH30UnyJ6oJ5NVHfYb45HbVFok8HQL9uSAY3hEsvkPiIFNt/+L22qtfF2+1UMVFpWvaqQmHOKyzbRdDHBnAmNHJCXnW7lnzYt8x95qEcToPsKBFdTJXIi0NkxbQjwH3GF8QDAR4Nbf4sr3J1tn3mAqR+oYcw0PmogXAULrzsQUdkrWIfZcNlioj3HPJuxufr1Ql0Mc+1AUSwFk/N4Cj2CvjcuXTDeUpvVna7aWq+1XtGdYvvKgdaj8FDKZIX3WuWCAGSvopaKh8ycLybBvpRCg/2L6c27TXVHCKh3uGXWQnOsY57GerfkLh5NB9F5TM6GJIiGN176DsecI5vTgPoNFBdIHYslPVJEeEMGYkYkf9AZXB3ibqD+gDB+i/Fg+UysVApoSayjhkTF+coyonz9CoZmKgJsLoJMjgzQwrYcGzn01vVJj4i7gOglHEO9JRnchJ9V4bPcIHeUz7Xm8VuxhEmG1BtvhyT9Yxp3SY/qtrESfofaRWd7d4XI8oDFxbbCPKIB7je8LvfgKYpzoDWVdDDEiL3BZ3JQwMMlvS+UfXW4NZhnSxGChe6bp08KVDznfDRheU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waQhiQhNrH7JO0ML7uJfKugzzEbAXMsZEOrHOm/+O2khBfO4rOq8fcwgCWHiYRpsW0ZKveutw/R8hCQ6Wa8xXQ==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VWDv0Som8hGKiAD2a6fm4uICYg/JVLhBat58OeDgVRNNOfBEJEDTAi2qFWv4pRP8bFwA7qmd9YVIR9PxdXgPzA==</DigestValue>
      </Reference>
      <Reference URI="/xl/drawings/drawing2.xml?ContentType=application/vnd.openxmlformats-officedocument.drawing+xml">
        <DigestMethod Algorithm="http://www.w3.org/2001/04/xmlenc#sha512"/>
        <DigestValue>+zwbMvD/k5EjlWutXckaddzjQb15W7KQPl2BuAEJEJfnKajrN+xVsOzMBs5QROxXcDnxsftoeGxKADR+hCa9xA==</DigestValue>
      </Reference>
      <Reference URI="/xl/drawings/drawing3.xml?ContentType=application/vnd.openxmlformats-officedocument.drawing+xml">
        <DigestMethod Algorithm="http://www.w3.org/2001/04/xmlenc#sha512"/>
        <DigestValue>HjjBG8rkzfxEiZF0TmkJAH9BonEa2bV0jm+b6oiNj44Ow3yH5Pv6oG8X+ogo0HfKz6hs9oNMT/0g9hJ9V4dhlw==</DigestValue>
      </Reference>
      <Reference URI="/xl/drawings/drawing4.xml?ContentType=application/vnd.openxmlformats-officedocument.drawing+xml">
        <DigestMethod Algorithm="http://www.w3.org/2001/04/xmlenc#sha512"/>
        <DigestValue>P9wQPP/6cF2NXxX/MLaJEduyhKoRkKlYdZUfX20hJIVZgOQnMQ6ldxb9iUZgTAg7pMdrm7LwKFMGI+QwOR/acw==</DigestValue>
      </Reference>
      <Reference URI="/xl/drawings/drawing5.xml?ContentType=application/vnd.openxmlformats-officedocument.drawing+xml">
        <DigestMethod Algorithm="http://www.w3.org/2001/04/xmlenc#sha512"/>
        <DigestValue>VXmFoju+dYEBD+j2oE7hyuA1SmY02EYls9SKfmt8FlFMQ3UgHAGvJm4EL9wX5vJ6xWERobu7DTu/wb5Uf4CBug==</DigestValue>
      </Reference>
      <Reference URI="/xl/drawings/drawing6.xml?ContentType=application/vnd.openxmlformats-officedocument.drawing+xml">
        <DigestMethod Algorithm="http://www.w3.org/2001/04/xmlenc#sha512"/>
        <DigestValue>5n3D4uIgYZD94gc5r2sPLiYT2c4ZW9duBr1wpnxSzbqqA6KzAVD4n4OscIRuGH5/p6cxlUVuCa0DzgHrL6MHCg==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qKk8SLeIJxWxEUIeRzYTDe8jv3hXYBEFIznPmxKSHJjZAQtqdh2MMyW0vjNFyJhEd+lsVoFT24p38+au0xWwuA==</DigestValue>
      </Reference>
      <Reference URI="/xl/printerSettings/printerSettings10.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11.bin?ContentType=application/vnd.openxmlformats-officedocument.spreadsheetml.printerSettings">
        <DigestMethod Algorithm="http://www.w3.org/2001/04/xmlenc#sha512"/>
        <DigestValue>BcxJ7e2WXxLdqX8sx1kpXUqCkMsaPbmgxIcmDY2duUSQS3TZltpwtlAZeac6IrPmFSjI70EiJjUzgeEwacGCvA==</DigestValue>
      </Reference>
      <Reference URI="/xl/printerSettings/printerSettings12.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8.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9.bin?ContentType=application/vnd.openxmlformats-officedocument.spreadsheetml.printerSettings">
        <DigestMethod Algorithm="http://www.w3.org/2001/04/xmlenc#sha512"/>
        <DigestValue>/i31ZwL+tR/4COIWJ8LGPHlVZYS1+Uh26hzYcnVEBXj9iV0u6F8NPftrTZSdW/K/YMbUGMMsBjYDHjxXWqazHg==</DigestValue>
      </Reference>
      <Reference URI="/xl/sharedStrings.xml?ContentType=application/vnd.openxmlformats-officedocument.spreadsheetml.sharedStrings+xml">
        <DigestMethod Algorithm="http://www.w3.org/2001/04/xmlenc#sha512"/>
        <DigestValue>OURMzuxoSZ8kS4Kl7hRpd5GmfeLIg+NSmiQ+sY2RZ7mNwpgNiPOOkurXqRQST8wYv4iIvGTKzNZgyOka97o0aA==</DigestValue>
      </Reference>
      <Reference URI="/xl/styles.xml?ContentType=application/vnd.openxmlformats-officedocument.spreadsheetml.styles+xml">
        <DigestMethod Algorithm="http://www.w3.org/2001/04/xmlenc#sha512"/>
        <DigestValue>8GrVc7t7YZ4bdXVtHiGnZ0MCnMvLRo1QR7JDB2llJxboYKlGL5SShgQ53h31HBV9AeVf30O0BdLQCLGhiqJC4g==</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PF+kb+OxP7bOauge4JhksiUrN0mMQ5RqR+0zEOOJyJtm+IidsLbjAVod8ZeRwmu4cd7vGk/MT8Wbrf5+Im7CVQ==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/etYjAbFns+wAoOjmKWAzpS9HqQJw/q1dy8baijVSs+rd+ui6L//uWT5e/2ueETsQwTV+vFt+YNwNT/Yhae5vQ==</DigestValue>
      </Reference>
      <Reference URI="/xl/worksheets/sheet11.xml?ContentType=application/vnd.openxmlformats-officedocument.spreadsheetml.worksheet+xml">
        <DigestMethod Algorithm="http://www.w3.org/2001/04/xmlenc#sha512"/>
        <DigestValue>e4OVMGW6HxAfYiDhMxHp+XVm3WAB48g3byim6pS4ZUbVVLX+oLlLmS+h2wf2WDtS4RnB1MFbGfPWkOWqI0+Lkw==</DigestValue>
      </Reference>
      <Reference URI="/xl/worksheets/sheet12.xml?ContentType=application/vnd.openxmlformats-officedocument.spreadsheetml.worksheet+xml">
        <DigestMethod Algorithm="http://www.w3.org/2001/04/xmlenc#sha512"/>
        <DigestValue>EZB9xZCGyKY+mE8nKtBdVgbNaKXln7UR7aiYGaCdvUcDue9yXICcr2pkFV6BUw25JvYq/V9kwtrYIBr+JVnvZA==</DigestValue>
      </Reference>
      <Reference URI="/xl/worksheets/sheet13.xml?ContentType=application/vnd.openxmlformats-officedocument.spreadsheetml.worksheet+xml">
        <DigestMethod Algorithm="http://www.w3.org/2001/04/xmlenc#sha512"/>
        <DigestValue>P4wGzcq422R/ln0UVGNNO4106wOhR6NkpYXJiTk0P604oygKTZiVF6/hqGYPC0RQyLMEvpHUhOtmbmWtxfFhZw==</DigestValue>
      </Reference>
      <Reference URI="/xl/worksheets/sheet14.xml?ContentType=application/vnd.openxmlformats-officedocument.spreadsheetml.worksheet+xml">
        <DigestMethod Algorithm="http://www.w3.org/2001/04/xmlenc#sha512"/>
        <DigestValue>cnMvqavpRDU3Msc5eJV1XzC++rht25tjCc9gPxRTxy11ot5He6gTQ1HTDVcjcLpoL/FXVPdkgR+RU8+AUEs/Sw==</DigestValue>
      </Reference>
      <Reference URI="/xl/worksheets/sheet15.xml?ContentType=application/vnd.openxmlformats-officedocument.spreadsheetml.worksheet+xml">
        <DigestMethod Algorithm="http://www.w3.org/2001/04/xmlenc#sha512"/>
        <DigestValue>WrI07wet0UT3lBXNrhX+3ZriW4FxAT1tMg0LyHTcNIv7UoFORS0oDSodiaGYw58de4Gr9dcreIcjyXB3oyOJXg==</DigestValue>
      </Reference>
      <Reference URI="/xl/worksheets/sheet16.xml?ContentType=application/vnd.openxmlformats-officedocument.spreadsheetml.worksheet+xml">
        <DigestMethod Algorithm="http://www.w3.org/2001/04/xmlenc#sha512"/>
        <DigestValue>mu0LsV5vjFvfUQLbz7iQJrRWNq2Uzaj01m4jUjMauR/YQuTUy6nQR/9GhcQyEsRGUuUeTEG/ffqNiK5NIbEiBA==</DigestValue>
      </Reference>
      <Reference URI="/xl/worksheets/sheet2.xml?ContentType=application/vnd.openxmlformats-officedocument.spreadsheetml.worksheet+xml">
        <DigestMethod Algorithm="http://www.w3.org/2001/04/xmlenc#sha512"/>
        <DigestValue>0KtLe6+oPq0unTI8EJkBmdlyet3EgFp/ic8wI2HPBUlGIjytRpgyYmErau1mJgR6IsLfGOLfixG71uMEZtfM3A==</DigestValue>
      </Reference>
      <Reference URI="/xl/worksheets/sheet3.xml?ContentType=application/vnd.openxmlformats-officedocument.spreadsheetml.worksheet+xml">
        <DigestMethod Algorithm="http://www.w3.org/2001/04/xmlenc#sha512"/>
        <DigestValue>l28vA7ydzlhuV205dpXG3rHnRIvsKQYsb4LjFApSiC6VCe3XDDh6iyCsnK1Nt5IWuOyD5syDgu7+fE1gEvufOQ==</DigestValue>
      </Reference>
      <Reference URI="/xl/worksheets/sheet4.xml?ContentType=application/vnd.openxmlformats-officedocument.spreadsheetml.worksheet+xml">
        <DigestMethod Algorithm="http://www.w3.org/2001/04/xmlenc#sha512"/>
        <DigestValue>CAhMoLAuDkkuzNLPNrJlrfEpHPuq9WPjQUPMg+uleSFUmZUYLNgherR5zKIy85npv1L8ntjo4VOvk8PH2LesSw==</DigestValue>
      </Reference>
      <Reference URI="/xl/worksheets/sheet5.xml?ContentType=application/vnd.openxmlformats-officedocument.spreadsheetml.worksheet+xml">
        <DigestMethod Algorithm="http://www.w3.org/2001/04/xmlenc#sha512"/>
        <DigestValue>YBQ8KPmvlK5OxsLeuFvNQnlQXVMdIHhJ51pPg0ccN+awqlM3hpuismw4adKGldicDStjVCrwhu6EwQD8poB0Sw==</DigestValue>
      </Reference>
      <Reference URI="/xl/worksheets/sheet6.xml?ContentType=application/vnd.openxmlformats-officedocument.spreadsheetml.worksheet+xml">
        <DigestMethod Algorithm="http://www.w3.org/2001/04/xmlenc#sha512"/>
        <DigestValue>0/fBDIQ/DkZjGyNl4NNgFw4g5ogjt929xc2u1qR6izJ+x7+0ftT11O8MPBhWbJwv55KMrs0Yam2RcJOPTgrlog==</DigestValue>
      </Reference>
      <Reference URI="/xl/worksheets/sheet7.xml?ContentType=application/vnd.openxmlformats-officedocument.spreadsheetml.worksheet+xml">
        <DigestMethod Algorithm="http://www.w3.org/2001/04/xmlenc#sha512"/>
        <DigestValue>VqyDyzMsrAPldUxUNlXTJVxpPQFpSGV4AwDnsvzWeQpJGLjm9m4aPhJdwJP+PhUpaFugVrNDke68djKO9gUt8w==</DigestValue>
      </Reference>
      <Reference URI="/xl/worksheets/sheet8.xml?ContentType=application/vnd.openxmlformats-officedocument.spreadsheetml.worksheet+xml">
        <DigestMethod Algorithm="http://www.w3.org/2001/04/xmlenc#sha512"/>
        <DigestValue>N4LFHw7CiaJbfpSowvcNnezDrGPfKDUBGTArY28J+R85vbtgVqOfkrzIcpVgyTjnqpxIIY6xTFmeYGKMaTHxHg==</DigestValue>
      </Reference>
      <Reference URI="/xl/worksheets/sheet9.xml?ContentType=application/vnd.openxmlformats-officedocument.spreadsheetml.worksheet+xml">
        <DigestMethod Algorithm="http://www.w3.org/2001/04/xmlenc#sha512"/>
        <DigestValue>FmSbAraoXhqzb9iIx61zdq2T9f93fMHrEAMT1sftMXTLWrE8s6TuC+4pzeFTmWCNDjRxwqR8rlJ4U9J4KifgjA==</DigestValue>
      </Reference>
    </Manifest>
    <SignatureProperties>
      <SignatureProperty Id="idSignatureTime" Target="#idPackageSignature">
        <mdssi:SignatureTime xmlns:mdssi="http://schemas.openxmlformats.org/package/2006/digital-signature">
          <mdssi:Format>YYYY-MM-DDThh:mm:ssTZD</mdssi:Format>
          <mdssi:Value>2025-11-11T18:56:43Z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30-09-2025</SignatureComments>
          <WindowsVersion>10.0</WindowsVersion>
          <OfficeVersion>16.0.19328/27</OfficeVersion>
          <ApplicationVersion>16.0.19328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2025-11-11T18:56:43Z</xd:SigningTime>
          <xd:SigningCertificate>
            <xd:Cert>
              <xd:CertDigest>
                <DigestMethod Algorithm="http://www.w3.org/2001/04/xmlenc#sha512"/>
                <DigestValue>VUhXNlFCBNeTsfn3SJEDjQ70UXBgRHMPPNyh8La2ojk6kJ5BrFF//wbHXK2vkBX0vGmHBbTwC2pWY0l/EA3rRA==</DigestValue>
              </xd:CertDigest>
              <xd:IssuerSerial>
                <X509IssuerName>SERIALNUMBER=RUC80080610-7, CN=CODE100 S.A., OU=Prestador Cualificado de Servicios de Confianza, O=ICPP, C=PY</X509IssuerName>
                <X509SerialNumber>121189769732864101829170288890277134947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30-09-2025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Balance (2)</vt:lpstr>
      <vt:lpstr>Resultado</vt:lpstr>
      <vt:lpstr>ACTIVO</vt:lpstr>
      <vt:lpstr>PASIVO</vt:lpstr>
      <vt:lpstr>EGRESOS</vt:lpstr>
      <vt:lpstr>INGRESOS</vt:lpstr>
      <vt:lpstr>INFO</vt:lpstr>
      <vt:lpstr>BALANCE</vt:lpstr>
      <vt:lpstr>RESULTAD</vt:lpstr>
      <vt:lpstr>FLUJO</vt:lpstr>
      <vt:lpstr>EVOL</vt:lpstr>
      <vt:lpstr>NOTAS</vt:lpstr>
      <vt:lpstr>Flujocaja</vt:lpstr>
      <vt:lpstr>BIENUSO</vt:lpstr>
      <vt:lpstr>CostosyGastos</vt:lpstr>
      <vt:lpstr>Anexo H F2</vt:lpstr>
      <vt:lpstr>ACTIVO!Área_de_impresión</vt:lpstr>
      <vt:lpstr>BALANCE!Área_de_impresión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Bortoloto</cp:lastModifiedBy>
  <cp:lastPrinted>2025-11-07T12:56:24Z</cp:lastPrinted>
  <dcterms:created xsi:type="dcterms:W3CDTF">2008-04-01T17:46:33Z</dcterms:created>
  <dcterms:modified xsi:type="dcterms:W3CDTF">2025-11-11T18:51:51Z</dcterms:modified>
</cp:coreProperties>
</file>