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Z:\ENCARGOS ANA\2- SOCIEDADES\1- ACTIVOS\3- MILLENIA CAPITAL\5-S.I.V\INFORMES\INFORMES 2025\4.INFORME AL 31-12-2025\"/>
    </mc:Choice>
  </mc:AlternateContent>
  <xr:revisionPtr revIDLastSave="0" documentId="13_ncr:1_{CF92145C-6527-4199-AA73-8264622742D3}" xr6:coauthVersionLast="47" xr6:coauthVersionMax="47" xr10:uidLastSave="{00000000-0000-0000-0000-000000000000}"/>
  <bookViews>
    <workbookView xWindow="20370" yWindow="-120" windowWidth="29040" windowHeight="15720" tabRatio="883" firstSheet="6" activeTab="11"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NFO" sheetId="59" r:id="rId7"/>
    <sheet name="BALANCE" sheetId="48" r:id="rId8"/>
    <sheet name="RESULTAD" sheetId="26" r:id="rId9"/>
    <sheet name="FLUJO" sheetId="61" r:id="rId10"/>
    <sheet name="EVOL" sheetId="49" r:id="rId11"/>
    <sheet name="NOTAS" sheetId="58" r:id="rId12"/>
    <sheet name="Flujocaja" sheetId="9" state="hidden" r:id="rId13"/>
    <sheet name="BIENUSO" sheetId="10" state="hidden" r:id="rId14"/>
    <sheet name="CostosyGastos" sheetId="17" state="hidden" r:id="rId15"/>
    <sheet name="Anexo H F2" sheetId="29" state="hidden" r:id="rId16"/>
  </sheets>
  <definedNames>
    <definedName name="_xlnm.Print_Area" localSheetId="2">ACTIVO!$A$1:$G$104</definedName>
    <definedName name="_xlnm.Print_Area" localSheetId="7">BALANCE!$B$1:$J$91</definedName>
    <definedName name="_xlnm.Print_Area" localSheetId="4">EGRESOS!$A$1:$F$48</definedName>
    <definedName name="_xlnm.Print_Area" localSheetId="12">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8">#REF!</definedName>
    <definedName name="Excel_BuiltIn_Print_Area_6">#REF!</definedName>
    <definedName name="Excel_BuiltIn_Print_Titles_9" localSheetId="9">#REF!</definedName>
    <definedName name="Excel_BuiltIn_Print_Titles_9">Flujocaja!#REF!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 localSheetId="9">MATCH(0.01,End_Bal,-1)+1</definedName>
    <definedName name="Number_of_Payments">MATCH(0.01,End_Bal,-1)+1</definedName>
    <definedName name="Pay_Date">#REF!</definedName>
    <definedName name="Pay_Num">#REF!</definedName>
    <definedName name="Payment_Date" localSheetId="9">DATE(YEAR(Loan_Start),MONTH(Loan_Start)+Payment_Number,DAY(Loan_Start))</definedName>
    <definedName name="Payment_Date" localSheetId="6">DATE(YEAR([0]!Loan_Start),MONTH([0]!Loan_Start)+Payment_Number,DAY([0]!Loan_Start))</definedName>
    <definedName name="Payment_Date">DATE(YEAR(Loan_Start),MONTH(Loan_Start)+Payment_Number,DAY(Loan_Start))</definedName>
    <definedName name="Princ">#REF!</definedName>
    <definedName name="Print_Area_Reset" localSheetId="9">OFFSET(Full_Print,0,0,Last_Row)</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9">Scheduled_Payment+Extra_Payment</definedName>
    <definedName name="Total_Payment" localSheetId="6">Scheduled_Payment+Extra_Payment</definedName>
    <definedName name="Total_Payment">Scheduled_Payment+Extra_Payment</definedName>
    <definedName name="Values_Entered" localSheetId="9">IF(Loan_Amount*Interest_Rate*Loan_Years*Loan_Start&gt;0,1,0)</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L17" i="49" l="1"/>
  <c r="J89" i="59"/>
  <c r="F510" i="58"/>
  <c r="F509" i="58"/>
  <c r="C405" i="58"/>
  <c r="E46" i="48"/>
  <c r="E45" i="48"/>
  <c r="C381" i="58"/>
  <c r="D44" i="48" s="1"/>
  <c r="D45" i="48" s="1"/>
  <c r="D189" i="58"/>
  <c r="D162" i="58"/>
  <c r="G162" i="58"/>
  <c r="E24" i="49" l="1"/>
  <c r="D24" i="49"/>
  <c r="C24" i="49"/>
  <c r="E17" i="49"/>
  <c r="H43" i="61"/>
  <c r="E266" i="58"/>
  <c r="E258" i="58"/>
  <c r="E239" i="58"/>
  <c r="E240" i="58" s="1"/>
  <c r="D155" i="58"/>
  <c r="D159" i="58"/>
  <c r="F154" i="58"/>
  <c r="E72" i="26" l="1"/>
  <c r="F24" i="49" l="1"/>
  <c r="D612" i="58"/>
  <c r="C612" i="58"/>
  <c r="D607" i="58"/>
  <c r="C607" i="58"/>
  <c r="C620" i="58"/>
  <c r="C595" i="58"/>
  <c r="E89" i="26" s="1"/>
  <c r="E48" i="26"/>
  <c r="E66" i="26" l="1"/>
  <c r="E63" i="26"/>
  <c r="C566" i="58" l="1"/>
  <c r="E24" i="26"/>
  <c r="D381" i="58"/>
  <c r="D82" i="48" s="1"/>
  <c r="E703" i="58"/>
  <c r="D595" i="58"/>
  <c r="C542" i="58" l="1"/>
  <c r="C531" i="58"/>
  <c r="E30" i="26" s="1"/>
  <c r="D496" i="58"/>
  <c r="F476" i="58"/>
  <c r="E476" i="58"/>
  <c r="G449" i="58"/>
  <c r="C543" i="58" l="1"/>
  <c r="C420" i="58"/>
  <c r="D215" i="58"/>
  <c r="D202" i="58"/>
  <c r="I103" i="59" l="1"/>
  <c r="I102" i="59"/>
  <c r="I101" i="59"/>
  <c r="I100" i="59"/>
  <c r="I99" i="59"/>
  <c r="I98" i="59"/>
  <c r="I97" i="59"/>
  <c r="I88" i="59" l="1"/>
  <c r="I87" i="59"/>
  <c r="I86" i="59"/>
  <c r="I85" i="59"/>
  <c r="I84" i="59"/>
  <c r="I83" i="59"/>
  <c r="I82" i="59"/>
  <c r="E18" i="61"/>
  <c r="L20" i="49"/>
  <c r="I89" i="59" l="1"/>
  <c r="F39" i="61"/>
  <c r="F40" i="61" s="1"/>
  <c r="F43" i="61" s="1"/>
  <c r="F33" i="61"/>
  <c r="F23" i="61"/>
  <c r="F18" i="61"/>
  <c r="F90" i="26"/>
  <c r="E45" i="26"/>
  <c r="E39" i="26"/>
  <c r="E106" i="26"/>
  <c r="E90" i="26" l="1"/>
  <c r="E102" i="26" l="1"/>
  <c r="E101" i="26"/>
  <c r="E26" i="26"/>
  <c r="E18" i="26"/>
  <c r="E17" i="26"/>
  <c r="E14" i="26"/>
  <c r="H24" i="49"/>
  <c r="G24" i="49"/>
  <c r="I24" i="49"/>
  <c r="J24" i="49"/>
  <c r="K24" i="49"/>
  <c r="I19" i="48"/>
  <c r="D78" i="48"/>
  <c r="D75" i="48"/>
  <c r="D53" i="48"/>
  <c r="C281" i="58"/>
  <c r="C282" i="58" s="1"/>
  <c r="D276" i="58"/>
  <c r="E276" i="58" s="1"/>
  <c r="D277" i="58"/>
  <c r="E277" i="58" s="1"/>
  <c r="D278" i="58"/>
  <c r="E278" i="58" s="1"/>
  <c r="D279" i="58"/>
  <c r="E279" i="58" s="1"/>
  <c r="D280" i="58"/>
  <c r="E280" i="58" s="1"/>
  <c r="D275" i="58"/>
  <c r="E275" i="58" s="1"/>
  <c r="F266" i="58"/>
  <c r="C297" i="58"/>
  <c r="C299" i="58" s="1"/>
  <c r="L24" i="49" l="1"/>
  <c r="H184" i="58"/>
  <c r="D566" i="58"/>
  <c r="E496" i="58"/>
  <c r="H355" i="58"/>
  <c r="D355" i="58"/>
  <c r="L349" i="58"/>
  <c r="G349" i="58"/>
  <c r="C324" i="58"/>
  <c r="D31" i="48" s="1"/>
  <c r="D52" i="48"/>
  <c r="F231" i="58"/>
  <c r="F232" i="58"/>
  <c r="F233" i="58"/>
  <c r="F234" i="58"/>
  <c r="F235" i="58"/>
  <c r="F236" i="58"/>
  <c r="F237" i="58"/>
  <c r="F202" i="58"/>
  <c r="E147" i="58"/>
  <c r="H147" i="58"/>
  <c r="G190" i="58"/>
  <c r="D190" i="58"/>
  <c r="E249" i="58"/>
  <c r="D620" i="58"/>
  <c r="E100" i="26"/>
  <c r="C355" i="58"/>
  <c r="D294" i="58"/>
  <c r="D295" i="58" s="1"/>
  <c r="C295" i="58"/>
  <c r="C286" i="58"/>
  <c r="D272" i="58"/>
  <c r="E254" i="58"/>
  <c r="F253" i="58"/>
  <c r="F254" i="58" s="1"/>
  <c r="C198" i="58"/>
  <c r="G173" i="58"/>
  <c r="D165" i="58"/>
  <c r="H154" i="58"/>
  <c r="G159" i="58"/>
  <c r="H160" i="58"/>
  <c r="I160" i="58" s="1"/>
  <c r="I159" i="58" s="1"/>
  <c r="H158" i="58"/>
  <c r="I158" i="58" s="1"/>
  <c r="H174" i="58"/>
  <c r="I174" i="58" s="1"/>
  <c r="I173" i="58" s="1"/>
  <c r="G165" i="58"/>
  <c r="H172" i="58"/>
  <c r="I172" i="58" s="1"/>
  <c r="H171" i="58"/>
  <c r="I171" i="58" s="1"/>
  <c r="H170" i="58"/>
  <c r="I170" i="58" s="1"/>
  <c r="H169" i="58"/>
  <c r="I169" i="58" s="1"/>
  <c r="H168" i="58"/>
  <c r="I168" i="58" s="1"/>
  <c r="H167" i="58"/>
  <c r="I167" i="58" s="1"/>
  <c r="H166" i="58"/>
  <c r="I152" i="58"/>
  <c r="H157" i="58"/>
  <c r="I157" i="58" s="1"/>
  <c r="H156" i="58"/>
  <c r="I156" i="58" s="1"/>
  <c r="H163" i="58"/>
  <c r="H151" i="58"/>
  <c r="H150" i="58"/>
  <c r="G175" i="58" l="1"/>
  <c r="D25" i="48"/>
  <c r="D27" i="48" s="1"/>
  <c r="M349" i="58"/>
  <c r="E294" i="58"/>
  <c r="E295" i="58" s="1"/>
  <c r="I166" i="58"/>
  <c r="I165" i="58" s="1"/>
  <c r="F176" i="58" l="1"/>
  <c r="D146" i="58"/>
  <c r="D173" i="58"/>
  <c r="D148" i="58"/>
  <c r="D175" i="58" l="1"/>
  <c r="D542" i="58"/>
  <c r="E215" i="58"/>
  <c r="D20" i="48"/>
  <c r="E706" i="58" l="1"/>
  <c r="E708" i="58" s="1"/>
  <c r="E13" i="26"/>
  <c r="E39" i="61" l="1"/>
  <c r="E23" i="61"/>
  <c r="E96" i="26"/>
  <c r="E244" i="58"/>
  <c r="E245" i="58" s="1"/>
  <c r="F243" i="58"/>
  <c r="F242" i="58"/>
  <c r="C311" i="58"/>
  <c r="D29" i="48" s="1"/>
  <c r="F248" i="58"/>
  <c r="F249" i="58" s="1"/>
  <c r="C291" i="58"/>
  <c r="D273" i="58"/>
  <c r="D274" i="58"/>
  <c r="E274" i="58" s="1"/>
  <c r="C199" i="58"/>
  <c r="C201" i="58" s="1"/>
  <c r="C200" i="58"/>
  <c r="E184" i="58"/>
  <c r="E185" i="58" s="1"/>
  <c r="E186" i="58" s="1"/>
  <c r="D149" i="58"/>
  <c r="F146" i="58"/>
  <c r="E273" i="58" l="1"/>
  <c r="D281" i="58"/>
  <c r="E33" i="61"/>
  <c r="F244" i="58"/>
  <c r="F245" i="58" s="1"/>
  <c r="E40" i="61" l="1"/>
  <c r="E43" i="61" s="1"/>
  <c r="D533" i="58"/>
  <c r="D559" i="58" s="1"/>
  <c r="D598" i="58" s="1"/>
  <c r="D615" i="58" s="1"/>
  <c r="D627" i="58" s="1"/>
  <c r="D632" i="58" s="1"/>
  <c r="C533" i="58"/>
  <c r="C559" i="58" s="1"/>
  <c r="C598" i="58" s="1"/>
  <c r="C615" i="58" s="1"/>
  <c r="C627" i="58" s="1"/>
  <c r="C632" i="58" s="1"/>
  <c r="L23" i="49"/>
  <c r="F508" i="58" l="1"/>
  <c r="F507" i="58"/>
  <c r="F506" i="58"/>
  <c r="C511" i="58"/>
  <c r="D330" i="58"/>
  <c r="C330" i="58"/>
  <c r="L22" i="49"/>
  <c r="L21" i="49"/>
  <c r="L19" i="49"/>
  <c r="L18" i="49"/>
  <c r="E95" i="26"/>
  <c r="I91" i="48" l="1"/>
  <c r="I90" i="48"/>
  <c r="D91" i="48"/>
  <c r="D90" i="48"/>
  <c r="I85" i="48"/>
  <c r="I81" i="48"/>
  <c r="I41" i="48"/>
  <c r="I43" i="48" s="1"/>
  <c r="I37" i="48"/>
  <c r="F230" i="58" l="1"/>
  <c r="F239" i="58" s="1"/>
  <c r="C293" i="58"/>
  <c r="D176" i="58"/>
  <c r="F240" i="58" l="1"/>
  <c r="E272" i="58"/>
  <c r="E281" i="58" s="1"/>
  <c r="D282" i="58"/>
  <c r="E282" i="58" l="1"/>
  <c r="G265" i="58"/>
  <c r="D210" i="58"/>
  <c r="G183" i="58"/>
  <c r="I180" i="58"/>
  <c r="F180" i="58"/>
  <c r="I163" i="58"/>
  <c r="I162" i="58" s="1"/>
  <c r="I151" i="58"/>
  <c r="I150" i="58"/>
  <c r="I147" i="58"/>
  <c r="I146" i="58" s="1"/>
  <c r="J85" i="48"/>
  <c r="J11" i="48"/>
  <c r="E39" i="48"/>
  <c r="E511" i="58"/>
  <c r="D511" i="58"/>
  <c r="J81" i="48"/>
  <c r="J75" i="48"/>
  <c r="I75" i="48"/>
  <c r="I86" i="48" s="1"/>
  <c r="N24" i="49" s="1"/>
  <c r="J86" i="48" l="1"/>
  <c r="I148" i="58"/>
  <c r="I149" i="58"/>
  <c r="I176" i="58" s="1"/>
  <c r="F505" i="58"/>
  <c r="I175" i="58" l="1"/>
  <c r="I177" i="58" s="1"/>
  <c r="H104" i="59"/>
  <c r="I104" i="59"/>
  <c r="F104" i="59" l="1"/>
  <c r="E55" i="48" l="1"/>
  <c r="E263" i="58"/>
  <c r="E265" i="58" s="1"/>
  <c r="D51" i="48" l="1"/>
  <c r="D55" i="48" s="1"/>
  <c r="E107" i="26"/>
  <c r="I11" i="48"/>
  <c r="F708" i="58"/>
  <c r="F703" i="58"/>
  <c r="I32" i="48" l="1"/>
  <c r="D324" i="58"/>
  <c r="L353" i="58" l="1"/>
  <c r="G350" i="58"/>
  <c r="F256" i="58"/>
  <c r="F152" i="58"/>
  <c r="E150" i="58"/>
  <c r="E164" i="58" s="1"/>
  <c r="F164" i="58" s="1"/>
  <c r="E171" i="58" l="1"/>
  <c r="E170" i="58"/>
  <c r="E167" i="58"/>
  <c r="E172" i="58"/>
  <c r="E169" i="58"/>
  <c r="E168" i="58"/>
  <c r="F150" i="58"/>
  <c r="E158" i="58"/>
  <c r="F158" i="58" s="1"/>
  <c r="E151" i="58"/>
  <c r="F151" i="58" s="1"/>
  <c r="E163" i="58"/>
  <c r="F162" i="58" s="1"/>
  <c r="E174" i="58"/>
  <c r="F174" i="58" s="1"/>
  <c r="F173" i="58" s="1"/>
  <c r="E157" i="58"/>
  <c r="F157" i="58" s="1"/>
  <c r="E156" i="58"/>
  <c r="F156" i="58" s="1"/>
  <c r="E160" i="58"/>
  <c r="F160" i="58" s="1"/>
  <c r="F159" i="58" s="1"/>
  <c r="E166" i="58"/>
  <c r="F166" i="58" s="1"/>
  <c r="F165" i="58" s="1"/>
  <c r="E21" i="48"/>
  <c r="D21" i="48"/>
  <c r="G43" i="61" s="1"/>
  <c r="J23" i="48"/>
  <c r="I189" i="58"/>
  <c r="I190" i="58" s="1"/>
  <c r="J104" i="59"/>
  <c r="F35" i="26"/>
  <c r="F148" i="58" l="1"/>
  <c r="F175" i="58" s="1"/>
  <c r="F155" i="58"/>
  <c r="I35" i="48"/>
  <c r="I33" i="48"/>
  <c r="D81" i="48"/>
  <c r="D83" i="48" s="1"/>
  <c r="F177" i="58" l="1"/>
  <c r="I38" i="48"/>
  <c r="C287" i="58"/>
  <c r="C296" i="58" s="1"/>
  <c r="C298" i="58" s="1"/>
  <c r="D635" i="58" l="1"/>
  <c r="C635" i="58"/>
  <c r="D630" i="58"/>
  <c r="C630" i="58"/>
  <c r="D624" i="58"/>
  <c r="C624" i="58"/>
  <c r="D569" i="58"/>
  <c r="C569" i="58"/>
  <c r="D531" i="58"/>
  <c r="F504" i="58"/>
  <c r="F503" i="58"/>
  <c r="D33" i="48"/>
  <c r="D39" i="48" s="1"/>
  <c r="D46" i="48" s="1"/>
  <c r="D466" i="58"/>
  <c r="C466" i="58"/>
  <c r="H449" i="58"/>
  <c r="I20" i="48"/>
  <c r="C431" i="58"/>
  <c r="E373" i="58"/>
  <c r="D373" i="58"/>
  <c r="C373" i="58"/>
  <c r="F372" i="58"/>
  <c r="F373" i="58" s="1"/>
  <c r="F366" i="58"/>
  <c r="F367" i="58" s="1"/>
  <c r="E366" i="58"/>
  <c r="D366" i="58"/>
  <c r="K355" i="58"/>
  <c r="J355" i="58"/>
  <c r="I355" i="58"/>
  <c r="F355" i="58"/>
  <c r="E355" i="58"/>
  <c r="L354" i="58"/>
  <c r="G354" i="58"/>
  <c r="G353" i="58"/>
  <c r="L352" i="58"/>
  <c r="G352" i="58"/>
  <c r="L351" i="58"/>
  <c r="G351" i="58"/>
  <c r="L350" i="58"/>
  <c r="D58" i="48"/>
  <c r="D67" i="48" s="1"/>
  <c r="E290" i="58"/>
  <c r="D289" i="58"/>
  <c r="F262" i="58"/>
  <c r="F263" i="58" s="1"/>
  <c r="F257" i="58"/>
  <c r="F258" i="58" s="1"/>
  <c r="D297" i="58"/>
  <c r="F186" i="58"/>
  <c r="F185" i="58"/>
  <c r="F184" i="58"/>
  <c r="D183" i="58"/>
  <c r="F511" i="58" l="1"/>
  <c r="F265" i="58"/>
  <c r="M351" i="58"/>
  <c r="G355" i="58"/>
  <c r="D70" i="48" s="1"/>
  <c r="D543" i="58"/>
  <c r="M350" i="58"/>
  <c r="M354" i="58"/>
  <c r="M352" i="58"/>
  <c r="L355" i="58"/>
  <c r="D71" i="48" s="1"/>
  <c r="M353" i="58"/>
  <c r="E289" i="58"/>
  <c r="E291" i="58" s="1"/>
  <c r="D286" i="58"/>
  <c r="D287" i="58" s="1"/>
  <c r="D292" i="58"/>
  <c r="D293" i="58" s="1"/>
  <c r="D290" i="58"/>
  <c r="D291" i="58" s="1"/>
  <c r="F183" i="58"/>
  <c r="F182" i="58" s="1"/>
  <c r="F190" i="58" s="1"/>
  <c r="F189" i="58"/>
  <c r="D72" i="48" l="1"/>
  <c r="I23" i="48"/>
  <c r="I46" i="48" s="1"/>
  <c r="M355" i="58"/>
  <c r="E35" i="26"/>
  <c r="E40" i="26" s="1"/>
  <c r="D296" i="58"/>
  <c r="E292" i="58"/>
  <c r="E293" i="58" s="1"/>
  <c r="E286" i="58"/>
  <c r="E287" i="58" s="1"/>
  <c r="E296" i="58" l="1"/>
  <c r="E67" i="48"/>
  <c r="F46" i="26" l="1"/>
  <c r="E83" i="48" l="1"/>
  <c r="E79" i="48"/>
  <c r="D79" i="48"/>
  <c r="E72" i="48"/>
  <c r="J66" i="48"/>
  <c r="J43" i="48"/>
  <c r="J38" i="48"/>
  <c r="E27" i="48"/>
  <c r="E85" i="48" l="1"/>
  <c r="J46" i="48"/>
  <c r="J68" i="48" s="1"/>
  <c r="J87" i="48" s="1"/>
  <c r="E87" i="48" l="1"/>
  <c r="L87" i="48" s="1"/>
  <c r="D85" i="48" l="1"/>
  <c r="D87" i="48" s="1"/>
  <c r="F40" i="26" l="1"/>
  <c r="F91" i="26" s="1"/>
  <c r="F117" i="26" s="1"/>
  <c r="F120" i="26" l="1"/>
  <c r="I68" i="48" l="1"/>
  <c r="I87" i="48" s="1"/>
  <c r="K87" i="48" s="1"/>
  <c r="E46" i="26"/>
  <c r="E91" i="26" s="1"/>
  <c r="E117" i="26" s="1"/>
  <c r="E120" i="26"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M36" i="10"/>
  <c r="G36" i="10"/>
  <c r="M32" i="10"/>
  <c r="L32" i="10"/>
  <c r="K32" i="10"/>
  <c r="J32" i="10"/>
  <c r="I32" i="10"/>
  <c r="H32" i="10"/>
  <c r="F32" i="10"/>
  <c r="E32" i="10"/>
  <c r="D32" i="10"/>
  <c r="C32" i="10"/>
  <c r="B32" i="10"/>
  <c r="G31" i="10"/>
  <c r="L27" i="10"/>
  <c r="K27" i="10"/>
  <c r="J27" i="10"/>
  <c r="H27" i="10"/>
  <c r="F27" i="10"/>
  <c r="D27" i="10"/>
  <c r="C27" i="10"/>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L102" i="21"/>
  <c r="M102" i="21" s="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L79" i="21"/>
  <c r="M79" i="21" s="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C34" i="10" l="1"/>
  <c r="N25" i="10"/>
  <c r="D16" i="9"/>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G7" i="4" l="1"/>
  <c r="I27" i="10"/>
  <c r="I34" i="10" s="1"/>
  <c r="H110" i="21"/>
  <c r="F7" i="2"/>
  <c r="H27" i="21"/>
  <c r="G7" i="1"/>
  <c r="H91" i="21"/>
  <c r="H43" i="21"/>
  <c r="H98" i="1"/>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G7" i="2" l="1"/>
  <c r="H98" i="20"/>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<sst xmlns="http://schemas.openxmlformats.org/spreadsheetml/2006/main" count="2127" uniqueCount="1500">
  <si>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</si>
  <si>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</si>
  <si>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</si>
  <si>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</si>
  <si>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</si>
  <si>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</si>
  <si>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</si>
  <si>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</si>
  <si>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</si>
  <si>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</si>
  <si>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</si>
  <si>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</si>
  <si>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</si>
  <si>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</si>
  <si>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</si>
  <si>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</si>
  <si>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</si>
  <si>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</si>
  <si>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</si>
  <si>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</si>
  <si>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</si>
  <si>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</si>
  <si>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</si>
  <si>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</si>
  <si>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</si>
  <si>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</si>
  <si>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</si>
  <si>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</si>
  <si>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</si>
  <si>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</si>
  <si>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</si>
  <si>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</si>
  <si>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</si>
  <si>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</si>
  <si>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</si>
  <si>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</si>
  <si>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</si>
  <si>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</si>
  <si>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</si>
  <si>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</si>
  <si>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</si>
  <si>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</si>
  <si>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</si>
  <si>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</si>
  <si>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</si>
  <si>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</si>
  <si>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</si>
  <si>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</si>
  <si>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</si>
  <si>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</si>
  <si>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</si>
  <si>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</si>
  <si>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</si>
  <si>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</si>
  <si>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</si>
  <si>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</si>
  <si>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</si>
  <si>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</si>
  <si>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</si>
  <si>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</si>
  <si>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</si>
  <si>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</si>
  <si>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</si>
  <si>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</si>
  <si>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</si>
  <si>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</si>
  <si>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</si>
  <si>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</si>
  <si>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</si>
  <si>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</si>
  <si>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</si>
  <si>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</si>
  <si>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</si>
  <si>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</si>
  <si>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</si>
  <si>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</si>
  <si>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</si>
  <si>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</si>
  <si>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</si>
  <si>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</si>
  <si>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</si>
  <si>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</si>
  <si>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</si>
  <si>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</si>
  <si>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</si>
  <si>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</si>
  <si>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</si>
  <si>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</si>
  <si>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</si>
  <si>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</si>
  <si>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</si>
  <si>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</si>
  <si>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</si>
  <si>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</si>
  <si>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</si>
  <si>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</si>
  <si>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</si>
  <si>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</si>
  <si>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</si>
  <si>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</si>
  <si>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</si>
  <si>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</si>
  <si>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</si>
  <si>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</si>
  <si>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</si>
  <si>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</si>
  <si>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</si>
  <si>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</si>
  <si>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</si>
  <si>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</si>
  <si>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</si>
  <si>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</si>
  <si>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</si>
  <si>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</si>
  <si>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</si>
  <si>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</si>
  <si>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</si>
  <si>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</si>
  <si>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</si>
  <si>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</si>
  <si>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</si>
  <si>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</si>
  <si>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</si>
  <si>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</si>
  <si>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</si>
  <si>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</si>
  <si>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</si>
  <si>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</si>
  <si>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</si>
  <si>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</si>
  <si>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</si>
  <si>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</si>
  <si>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</si>
  <si>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</si>
  <si>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</si>
  <si>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</si>
  <si>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</si>
  <si>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</si>
  <si>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</si>
  <si>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</si>
  <si>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</si>
  <si>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</si>
  <si>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</si>
  <si>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</si>
  <si>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</si>
  <si>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</si>
  <si>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</si>
  <si>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</si>
  <si>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</si>
  <si>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</si>
  <si>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</si>
  <si>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</si>
  <si>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</si>
  <si>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</si>
  <si>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</si>
  <si>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</si>
  <si>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</si>
  <si>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</si>
  <si>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</si>
  <si>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</si>
  <si>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</si>
  <si>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</si>
  <si>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</si>
  <si>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</si>
  <si>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</si>
  <si>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</si>
  <si>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</si>
  <si>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</si>
  <si>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</si>
  <si>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</si>
  <si>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</si>
  <si>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</si>
  <si>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</si>
  <si>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</si>
  <si>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</si>
  <si>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</si>
  <si>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</si>
  <si>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</si>
  <si>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</si>
  <si>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</si>
  <si>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</si>
  <si>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</si>
  <si>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</si>
  <si>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</si>
  <si>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</si>
  <si>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</si>
  <si>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</si>
  <si>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</si>
  <si>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</si>
  <si>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</si>
  <si>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</si>
  <si>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</si>
  <si>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</si>
  <si>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</si>
  <si>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</si>
  <si>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</si>
  <si>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</si>
  <si>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</si>
  <si>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</si>
  <si>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</si>
  <si>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</si>
  <si>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</si>
  <si>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</si>
  <si>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</si>
  <si>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</si>
  <si>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</si>
  <si>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</si>
  <si>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</si>
  <si>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</si>
  <si>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</si>
  <si>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</si>
  <si>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</si>
  <si>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</si>
  <si>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</si>
  <si>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</si>
  <si>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</si>
  <si>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</si>
  <si>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</si>
  <si>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</si>
  <si>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</si>
  <si>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</si>
  <si>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</si>
  <si>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</si>
  <si>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</si>
  <si>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</si>
  <si>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</si>
  <si>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</si>
  <si>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</si>
  <si>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</si>
  <si>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</si>
  <si>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</si>
  <si>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</si>
  <si>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</si>
  <si>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</si>
  <si>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</si>
  <si>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</si>
  <si>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</si>
  <si>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</si>
  <si>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</si>
  <si>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</si>
  <si>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</si>
  <si>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</si>
  <si>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</si>
  <si>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</si>
  <si>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</si>
  <si>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</si>
  <si>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</si>
  <si>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</si>
  <si>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</si>
  <si>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</si>
  <si>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</si>
  <si>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</si>
  <si>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</si>
  <si>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</si>
  <si>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</si>
  <si>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</si>
  <si>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</si>
  <si>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</si>
  <si>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</si>
  <si>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</si>
  <si>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</si>
  <si>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</si>
  <si>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</si>
  <si>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</si>
  <si>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</si>
  <si>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</si>
  <si>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</si>
  <si>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</si>
  <si>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</si>
  <si>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</si>
  <si>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</si>
  <si>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</si>
  <si>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</si>
  <si>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</si>
  <si>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</si>
  <si>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</si>
  <si>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</si>
  <si>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</si>
  <si>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</si>
  <si>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</si>
  <si>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</si>
  <si>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</si>
  <si>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</si>
  <si>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</si>
  <si>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</si>
  <si>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</si>
  <si>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</si>
  <si>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</si>
  <si>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</si>
  <si>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</si>
  <si>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</si>
  <si>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</si>
  <si>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</si>
  <si>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</si>
  <si>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</si>
  <si>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</si>
  <si>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</si>
  <si>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</si>
  <si>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</si>
  <si>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</si>
  <si>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</si>
  <si>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</si>
  <si>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</si>
  <si>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</si>
  <si>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</si>
  <si>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</si>
  <si>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</si>
  <si>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</si>
  <si>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</si>
  <si>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</si>
  <si>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</si>
  <si>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</si>
  <si>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</si>
  <si>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</si>
  <si>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</si>
  <si>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</si>
  <si>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</si>
  <si>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</si>
  <si>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</si>
  <si>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</si>
  <si>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</si>
  <si>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</si>
  <si>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</si>
  <si>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</si>
  <si>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</si>
  <si>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</si>
  <si>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</si>
  <si>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</si>
  <si>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</si>
  <si>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</si>
  <si>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</si>
  <si>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</si>
  <si>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</si>
  <si>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</si>
  <si>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</si>
  <si>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</si>
  <si>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</si>
  <si>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</si>
  <si>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</si>
  <si>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</si>
  <si>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</si>
  <si>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</si>
  <si>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</si>
  <si>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</si>
  <si>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</si>
  <si>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</si>
  <si>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</si>
  <si>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</si>
  <si>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</si>
  <si>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</si>
  <si>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</si>
  <si>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</si>
  <si>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</si>
  <si>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</si>
  <si>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</si>
  <si>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</si>
  <si>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</si>
  <si>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</si>
  <si>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</si>
  <si>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</si>
  <si>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</si>
  <si>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</si>
  <si>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</si>
  <si>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</si>
  <si>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</si>
  <si>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</si>
  <si>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</si>
  <si>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</si>
  <si>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</si>
  <si>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</si>
  <si>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</si>
  <si>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</si>
  <si>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</si>
  <si>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</si>
  <si>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</si>
  <si>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</si>
  <si>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</si>
  <si>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</si>
  <si>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</si>
  <si>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</si>
  <si>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</si>
  <si>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</si>
  <si>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</si>
  <si>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</si>
  <si>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</si>
  <si>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</si>
  <si>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</si>
  <si>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</si>
  <si>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</si>
  <si>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</si>
  <si>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</si>
  <si>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</si>
  <si>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</si>
  <si>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</si>
  <si>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</si>
  <si>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</si>
  <si>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</si>
  <si>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</si>
  <si>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</si>
  <si>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</si>
  <si>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</si>
  <si>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</si>
  <si>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</si>
  <si>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</si>
  <si>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</si>
  <si>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</si>
  <si>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</si>
  <si>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</si>
  <si>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</si>
  <si>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</si>
  <si>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</si>
  <si>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</si>
  <si>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</si>
  <si>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</si>
  <si>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</si>
  <si>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</si>
  <si>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</si>
  <si>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</si>
  <si>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</si>
  <si>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</si>
  <si>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</si>
  <si>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</si>
  <si>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</si>
  <si>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</si>
  <si>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</si>
  <si>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</si>
  <si>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</si>
  <si>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</si>
  <si>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</si>
  <si>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</si>
  <si>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</si>
  <si>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</si>
  <si>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</si>
  <si>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</si>
  <si>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</si>
  <si>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</si>
  <si>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</si>
  <si>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</si>
  <si>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</si>
  <si>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</si>
  <si>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</si>
  <si>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</si>
  <si>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</si>
  <si>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</si>
  <si>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</si>
  <si>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</si>
  <si>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</si>
  <si>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</si>
  <si>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</si>
  <si>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</si>
  <si>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</si>
  <si>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</si>
  <si>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</si>
  <si>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</si>
  <si>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</si>
  <si>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</si>
  <si>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</si>
  <si>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</si>
  <si>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</si>
  <si>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</si>
  <si>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</si>
  <si>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</si>
  <si>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</si>
  <si>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</si>
  <si>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</si>
  <si>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</si>
  <si>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</si>
  <si>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</si>
  <si>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</si>
  <si>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</si>
  <si>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</si>
  <si>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</si>
  <si>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</si>
  <si>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</si>
  <si>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</si>
  <si>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</si>
  <si>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</si>
  <si>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</si>
  <si>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</si>
  <si>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</si>
  <si>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</si>
  <si>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</si>
  <si>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</si>
  <si>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</si>
  <si>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</si>
  <si>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</si>
  <si>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</si>
  <si>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</si>
  <si>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</si>
  <si>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</si>
  <si>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</si>
  <si>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</si>
  <si>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</si>
  <si>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</si>
  <si>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</si>
  <si>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</si>
  <si>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</si>
  <si>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</si>
  <si>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</si>
  <si>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</si>
  <si>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</si>
  <si>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</si>
  <si>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</si>
  <si>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</si>
  <si>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</si>
  <si>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</si>
  <si>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</si>
  <si>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</si>
  <si>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</si>
  <si>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</si>
  <si>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</si>
  <si>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</si>
  <si>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</si>
  <si>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</si>
  <si>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</si>
  <si>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</si>
  <si>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</si>
  <si>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</si>
  <si>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</si>
  <si>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</si>
  <si>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</si>
  <si>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</si>
  <si>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</si>
  <si>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</si>
  <si>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</si>
  <si>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</si>
  <si>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</si>
  <si>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</si>
  <si>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</si>
  <si>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</si>
  <si>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</si>
  <si>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</si>
  <si>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</si>
  <si>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</si>
  <si>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</si>
  <si>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</si>
  <si>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</si>
  <si>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</si>
  <si>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</si>
  <si>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</si>
  <si>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</si>
  <si>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</si>
  <si>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</si>
  <si>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</si>
  <si>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</si>
  <si>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</si>
  <si>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</si>
  <si>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</si>
  <si>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</si>
  <si>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</si>
  <si>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</si>
  <si>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</si>
  <si>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</si>
  <si>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</si>
  <si>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</si>
  <si>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</si>
  <si>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</si>
  <si>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</si>
  <si>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</si>
  <si>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</si>
  <si>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</si>
  <si>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</si>
  <si>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</si>
  <si>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</si>
  <si>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</si>
  <si>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</si>
  <si>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</si>
  <si>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</si>
  <si>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</si>
  <si>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</si>
  <si>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</si>
  <si>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</si>
  <si>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</si>
  <si>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</si>
  <si>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</si>
  <si>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</si>
  <si>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</si>
  <si>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</si>
  <si>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</si>
  <si>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</si>
  <si>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</si>
  <si>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</si>
  <si>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</si>
  <si>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</si>
  <si>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</si>
  <si>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</si>
  <si>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</si>
  <si>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</si>
  <si>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</si>
  <si>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</si>
  <si>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</si>
  <si>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</si>
  <si>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</si>
  <si>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</si>
  <si>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</si>
  <si>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</si>
  <si>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</si>
  <si>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</si>
  <si>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</si>
  <si>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</si>
  <si>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</si>
  <si>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</si>
  <si>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</si>
  <si>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</si>
  <si>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</si>
  <si>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</si>
  <si>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</si>
  <si>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</si>
  <si>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</si>
  <si>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</si>
  <si>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</si>
  <si>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</si>
  <si>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</si>
  <si>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</si>
  <si>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</si>
  <si>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</si>
  <si>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</si>
  <si>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</si>
  <si>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</si>
  <si>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</si>
  <si>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</si>
  <si>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</si>
  <si>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</si>
  <si>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</si>
  <si>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</si>
  <si>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</si>
  <si>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</si>
  <si>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</si>
  <si>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</si>
  <si>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</si>
  <si>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</si>
  <si>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</si>
  <si>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</si>
  <si>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</si>
  <si>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</si>
  <si>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</si>
  <si>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</si>
  <si>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</si>
  <si>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</si>
  <si>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</si>
  <si>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</si>
  <si>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</si>
  <si>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</si>
  <si>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</si>
  <si>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</si>
  <si>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</si>
  <si>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</si>
  <si>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</si>
  <si>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</si>
  <si>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</si>
  <si>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</si>
  <si>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</si>
  <si>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</si>
  <si>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</si>
  <si>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</si>
  <si>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</si>
  <si>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</si>
  <si>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</si>
  <si>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</si>
  <si>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</si>
  <si>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</si>
  <si>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</si>
  <si>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</si>
  <si>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</si>
  <si>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</si>
  <si>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</si>
  <si>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</si>
  <si>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</si>
  <si>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</si>
  <si>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</si>
  <si>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</si>
  <si>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</si>
  <si>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</si>
  <si>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</si>
  <si>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</si>
  <si>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</si>
  <si>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</si>
  <si>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</si>
  <si>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</si>
  <si>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</si>
  <si>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</si>
  <si>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</si>
  <si>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</si>
  <si>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</si>
  <si>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</si>
  <si>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</si>
  <si>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</si>
  <si>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</si>
  <si>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</si>
  <si>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</si>
  <si>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</si>
  <si>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</si>
  <si>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</si>
  <si>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</si>
  <si>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</si>
  <si>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</si>
  <si>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</si>
  <si>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</si>
  <si>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</si>
  <si>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</si>
  <si>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</si>
  <si>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</si>
  <si>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</si>
  <si>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</si>
  <si>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</si>
  <si>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</si>
  <si>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</si>
  <si>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</si>
  <si>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</si>
  <si>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</si>
  <si>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</si>
  <si>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</si>
  <si>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</si>
  <si>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</si>
  <si>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</si>
  <si>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</si>
  <si>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</si>
  <si>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</si>
  <si>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</si>
  <si>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</si>
  <si>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</si>
  <si>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</si>
  <si>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</si>
  <si>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</si>
  <si>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</si>
  <si>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</si>
  <si>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</si>
  <si>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</si>
  <si>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</si>
  <si>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</si>
  <si>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</si>
  <si>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</si>
  <si>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</si>
  <si>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</si>
  <si>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</si>
  <si>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</si>
  <si>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</si>
  <si>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</si>
  <si>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</si>
  <si>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</si>
  <si>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</si>
  <si>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</si>
  <si>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</si>
  <si>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</si>
  <si>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</si>
  <si>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</si>
  <si>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</si>
  <si>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</si>
  <si>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</si>
  <si>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</si>
  <si>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</si>
  <si>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</si>
  <si>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</si>
  <si>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</si>
  <si>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</si>
  <si>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</si>
  <si>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</si>
  <si>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</si>
  <si>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</si>
  <si>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</si>
  <si>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</si>
  <si>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</si>
  <si>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</si>
  <si>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</si>
  <si>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</si>
  <si>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</si>
  <si>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</si>
  <si>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</si>
  <si>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</si>
  <si>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</si>
  <si>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</si>
  <si>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</si>
  <si>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</si>
  <si>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</si>
  <si>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</si>
  <si>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</si>
  <si>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</si>
  <si>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</si>
  <si>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</si>
  <si>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</si>
  <si>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</si>
  <si>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</si>
  <si>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</si>
  <si>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</si>
  <si>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</si>
  <si>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</si>
  <si>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</si>
  <si>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</si>
  <si>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</si>
  <si>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</si>
  <si>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</si>
  <si>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</si>
  <si>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</si>
  <si>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</si>
  <si>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</si>
  <si>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</si>
  <si>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</si>
  <si>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</si>
  <si>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</si>
  <si>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</si>
  <si>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</si>
  <si>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</si>
  <si>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</si>
  <si>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</si>
  <si>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</si>
  <si>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</si>
  <si>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</si>
  <si>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</si>
  <si>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</si>
  <si>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</si>
  <si>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</si>
  <si>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</si>
  <si>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</si>
  <si>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</si>
  <si>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</si>
  <si>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</si>
  <si>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</si>
  <si>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</si>
  <si>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</si>
  <si>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</si>
  <si>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</si>
  <si>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</si>
  <si>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</si>
  <si>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</si>
  <si>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</si>
  <si>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</si>
  <si>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</si>
  <si>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</si>
  <si>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</si>
  <si>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</si>
  <si>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</si>
  <si>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</si>
  <si>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</si>
  <si>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</si>
  <si>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</si>
  <si>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Nº</t>
  </si>
  <si>
    <t>ACCIONISTA</t>
  </si>
  <si>
    <t>SERIE</t>
  </si>
  <si>
    <t>CANTIDAD DE ACCIONES</t>
  </si>
  <si>
    <t>CLASE</t>
  </si>
  <si>
    <t>VOTO</t>
  </si>
  <si>
    <t>% DE PARTICIPACION DE CAPITAL INTEGRADO</t>
  </si>
  <si>
    <t>Nombre o Razón Social:</t>
  </si>
  <si>
    <t>Millenia Capital Casa de Bolsa S.A.</t>
  </si>
  <si>
    <t>CB-024</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</si>
  <si>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</si>
  <si>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</si>
  <si>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</si>
  <si>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</si>
  <si>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</si>
  <si>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</si>
  <si>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</si>
  <si>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</si>
  <si>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</si>
  <si>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</si>
  <si>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</si>
  <si>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</si>
  <si>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</si>
  <si>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</si>
  <si>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</si>
  <si>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</si>
  <si>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</si>
  <si>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</si>
  <si>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</si>
  <si>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</si>
  <si>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</si>
  <si>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</si>
  <si>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</si>
  <si>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</si>
  <si>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</si>
  <si>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</si>
  <si>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</si>
  <si>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</si>
  <si>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</si>
  <si>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</si>
  <si>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</si>
  <si>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</si>
  <si>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</si>
  <si>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</si>
  <si>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</si>
  <si>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</si>
  <si>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</si>
  <si>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Impuesto a la renta a pagar</t>
  </si>
  <si>
    <t>Aportes y Retenciones a pagar</t>
  </si>
  <si>
    <t>Ingresos por Administración de Cartera</t>
  </si>
  <si>
    <t>Ingresos por Intereses y dividendos de cartera propia</t>
  </si>
  <si>
    <t>Valor de Mercado</t>
  </si>
  <si>
    <t>Sistema Informático</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</si>
  <si>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</si>
  <si>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</si>
  <si>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</si>
  <si>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</si>
  <si>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</si>
  <si>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</si>
  <si>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</si>
  <si>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</si>
  <si>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</si>
  <si>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</si>
  <si>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</si>
  <si>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</si>
  <si>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</si>
  <si>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</si>
  <si>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</si>
  <si>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</si>
  <si>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</si>
  <si>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</si>
  <si>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</si>
  <si>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Cuadro del Capital Integrado</t>
  </si>
  <si>
    <t>Cuadro del Capital Suscripto</t>
  </si>
  <si>
    <t>5.  AUDITOR EXTERNO INDEPENDIENTE</t>
  </si>
  <si>
    <t>Auditor externo independiente designado:</t>
  </si>
  <si>
    <t>Número de inscripción en el Registro de la CNV:</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</si>
  <si>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</si>
  <si>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</si>
  <si>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</si>
  <si>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</si>
  <si>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</si>
  <si>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</si>
  <si>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</si>
  <si>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</si>
  <si>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(En Guaranies)</t>
  </si>
  <si>
    <t>(En Guaraníes)</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</si>
  <si>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</si>
  <si>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</si>
  <si>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</si>
  <si>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</si>
  <si>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</si>
  <si>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</si>
  <si>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</si>
  <si>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</si>
  <si>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</si>
  <si>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</si>
  <si>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</si>
  <si>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</si>
  <si>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</si>
  <si>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</si>
  <si>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</si>
  <si>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</si>
  <si>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</si>
  <si>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</si>
  <si>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</si>
  <si>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</si>
  <si>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</si>
  <si>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</si>
  <si>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</si>
  <si>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</si>
  <si>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</si>
  <si>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</si>
  <si>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</si>
  <si>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</si>
  <si>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</si>
  <si>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</si>
  <si>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</si>
  <si>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</si>
  <si>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</si>
  <si>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</si>
  <si>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</si>
  <si>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</si>
  <si>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</si>
  <si>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</si>
  <si>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</si>
  <si>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</si>
  <si>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</si>
  <si>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</si>
  <si>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</si>
  <si>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</si>
  <si>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</si>
  <si>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</si>
  <si>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</si>
  <si>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</si>
  <si>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</si>
  <si>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</si>
  <si>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</si>
  <si>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</si>
  <si>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</si>
  <si>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</si>
  <si>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</si>
  <si>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</si>
  <si>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</si>
  <si>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</si>
  <si>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</si>
  <si>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</si>
  <si>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</si>
  <si>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</si>
  <si>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</si>
  <si>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</si>
  <si>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</si>
  <si>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</si>
  <si>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</si>
  <si>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</si>
  <si>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</si>
  <si>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</si>
  <si>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</si>
  <si>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</si>
  <si>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</si>
  <si>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</si>
  <si>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</si>
  <si>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</si>
  <si>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</si>
  <si>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</si>
  <si>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</si>
  <si>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Total Bonos en Garantía BVPASA</t>
  </si>
  <si>
    <t>Total Acción de la Bolsa de Valores</t>
  </si>
  <si>
    <t>Muebles y Equipos</t>
  </si>
  <si>
    <t>Ingresos Por Venta De Inversiones</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</si>
  <si>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</si>
  <si>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</si>
  <si>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</si>
  <si>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</si>
  <si>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</si>
  <si>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</si>
  <si>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</si>
  <si>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</si>
  <si>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</si>
  <si>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</si>
  <si>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</si>
  <si>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</si>
  <si>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</si>
  <si>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</si>
  <si>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</si>
  <si>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</si>
  <si>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</si>
  <si>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</si>
  <si>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</si>
  <si>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</si>
  <si>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</si>
  <si>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</si>
  <si>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</si>
  <si>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</si>
  <si>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</si>
  <si>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</si>
  <si>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</si>
  <si>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</si>
  <si>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</si>
  <si>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</si>
  <si>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</si>
  <si>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</si>
  <si>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</si>
  <si>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</si>
  <si>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</si>
  <si>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</si>
  <si>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</si>
  <si>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Espacio Corporativo S.A.</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</si>
  <si>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</si>
  <si>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</si>
  <si>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</si>
  <si>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</si>
  <si>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</si>
  <si>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</si>
  <si>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</si>
  <si>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</si>
  <si>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</si>
  <si>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</si>
  <si>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</si>
  <si>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</si>
  <si>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</si>
  <si>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Inversora Latinoamericana S.A.</t>
  </si>
  <si>
    <t>Ingresos por Asesoría Financiera</t>
  </si>
  <si>
    <t>Espacio Paraguay S.A.</t>
  </si>
  <si>
    <t>Accionista en común</t>
  </si>
  <si>
    <t>Deudores varios (Nota 5.f.)</t>
  </si>
  <si>
    <t>Cuentas por cobrar a personas y empresas (Nota 5.r.)</t>
  </si>
  <si>
    <t>Saldo al Cierre Ejercicio Anterior</t>
  </si>
  <si>
    <t>CANTIDAD M/E</t>
  </si>
  <si>
    <t>COMBUSTIBLES Y LUBRICANTES</t>
  </si>
  <si>
    <t>GASTOS DE CUOTAS Y SUSCRIPCIONES</t>
  </si>
  <si>
    <t>PASAJES, PEAJES Y ESTACIONAMIENTO</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</si>
  <si>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</si>
  <si>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</si>
  <si>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</si>
  <si>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</si>
  <si>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</si>
  <si>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</si>
  <si>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</si>
  <si>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</si>
  <si>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</si>
  <si>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</si>
  <si>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</si>
  <si>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</si>
  <si>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</si>
  <si>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</si>
  <si>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Ganadera Pinasco S.A.</t>
  </si>
  <si>
    <t>TOTAL ACTIVO USD</t>
  </si>
  <si>
    <t>Anticipo de Imp. a la Renta</t>
  </si>
  <si>
    <t>Honorarios Profesionales, Sueldos y Aguinaldos</t>
  </si>
  <si>
    <t>SERVICIOS PRESTADOS</t>
  </si>
  <si>
    <t>MANTENIMIENTO DE EQUIPOS INFORMATICOS</t>
  </si>
  <si>
    <t>GASTOS DE DOMINIO</t>
  </si>
  <si>
    <t>GASTOS GENERALES OFICINA</t>
  </si>
  <si>
    <t>IVA COSTO</t>
  </si>
  <si>
    <t>OTROS GASTOS ADMINISTRATIVOS</t>
  </si>
  <si>
    <t>Gastos de Internet</t>
  </si>
  <si>
    <t>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</si>
  <si>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</si>
  <si>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</si>
  <si>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</si>
  <si>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</si>
  <si>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</si>
  <si>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</si>
  <si>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</si>
  <si>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</si>
  <si>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</si>
  <si>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</si>
  <si>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</si>
  <si>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</si>
  <si>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</si>
  <si>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</si>
  <si>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</si>
  <si>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</si>
  <si>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</si>
  <si>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</si>
  <si>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Juan José Moratorio Amelotti</t>
  </si>
  <si>
    <t>Reg. CNV Nº AE 053</t>
  </si>
  <si>
    <t>Interés a Cobrar</t>
  </si>
  <si>
    <t>Obligac. por Contratos de Underwiting</t>
  </si>
  <si>
    <t>Oblig. Por Administración De Cartera</t>
  </si>
  <si>
    <t>Revalúo de Inversiones</t>
  </si>
  <si>
    <t>DETALLE</t>
  </si>
  <si>
    <t>Saldo Ejercicio Actual G.</t>
  </si>
  <si>
    <t>Cambio Cierre Ejercicio Actual</t>
  </si>
  <si>
    <t>Sub Totales GS</t>
  </si>
  <si>
    <t>GASTOS DE ATENCION AL PERSONAL</t>
  </si>
  <si>
    <t>DESARROLLO SITIO WEB</t>
  </si>
  <si>
    <t>MANTENIMIENTO Y REPARACION DE EDIFICIOS</t>
  </si>
  <si>
    <t>Gastos De Fotocopias e Impresion en Gral</t>
  </si>
  <si>
    <t>Total Bonos Locales</t>
  </si>
  <si>
    <t>Gastos de Encomiendas y Envíos</t>
  </si>
  <si>
    <t>BP PLC ADS Preferential</t>
  </si>
  <si>
    <t>Gastos de Membresias</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</si>
  <si>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</si>
  <si>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</si>
  <si>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</si>
  <si>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</si>
  <si>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</si>
  <si>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</si>
  <si>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</si>
  <si>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</si>
  <si>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</si>
  <si>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</si>
  <si>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EJERCICIO</t>
  </si>
  <si>
    <t>Total Ejercicio Actual</t>
  </si>
  <si>
    <t>TIPO DE CAMBIO EJERCICIO ACTUAL</t>
  </si>
  <si>
    <t>MONTO AJUSTADO EJERCICIO ACTUAL GS.</t>
  </si>
  <si>
    <t>TIPO DE CAMBIO EJERCICIO ANTERIOR</t>
  </si>
  <si>
    <t>MONTO AJUSTADO EJERCICIO ANTERIOR GS.</t>
  </si>
  <si>
    <t>Totales Ejercicio Actual G.</t>
  </si>
  <si>
    <t>Ejercicio Actual</t>
  </si>
  <si>
    <t>Total ejercicio actual</t>
  </si>
  <si>
    <t>Total ejercicio anterior</t>
  </si>
  <si>
    <t xml:space="preserve">Total Ejercicio Actual </t>
  </si>
  <si>
    <t>Periodo Actual Gs.</t>
  </si>
  <si>
    <t>Total Títulos de Renta Variable</t>
  </si>
  <si>
    <t>ACCION DE LA BOLSA</t>
  </si>
  <si>
    <t>Retención de IDU a pagar</t>
  </si>
  <si>
    <t>Intereses a Devengar - CP</t>
  </si>
  <si>
    <t>Intereses a Devengar - LP</t>
  </si>
  <si>
    <t>MANTENIMIENTO Y REPARACION EN GENERAL</t>
  </si>
  <si>
    <t>GASTOS DE HOSPEDAJE</t>
  </si>
  <si>
    <t>Intereses y Rendimientos Cobrados</t>
  </si>
  <si>
    <t>Intereses cobrados</t>
  </si>
  <si>
    <t>Honorarios Profesionales - Vinculados</t>
  </si>
  <si>
    <t>Capital Integrado G. 4.220.000.000.-</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</si>
  <si>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</si>
  <si>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</si>
  <si>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Total Títulos de Renta Fija del Exterior</t>
  </si>
  <si>
    <t>Total Títulos de Fondos Mutuos</t>
  </si>
  <si>
    <t>Renovación de Firmas Digitales</t>
  </si>
  <si>
    <t>UNIFORMES</t>
  </si>
  <si>
    <t>Enseres Varios</t>
  </si>
  <si>
    <t>Capital Emitido G. 10.300.176.000.-</t>
  </si>
  <si>
    <t>Valor Nominal de las acciones: G. 422.000</t>
  </si>
  <si>
    <t>Gastos de Capacitación en el Mercado de Valores</t>
  </si>
  <si>
    <t>PREAVISO</t>
  </si>
  <si>
    <t>INDEMNIZACIONES</t>
  </si>
  <si>
    <t>VACACIONES</t>
  </si>
  <si>
    <t>6. PERSONAS VINCULADAS</t>
  </si>
  <si>
    <t>VER ANEXO A</t>
  </si>
  <si>
    <t>EUR</t>
  </si>
  <si>
    <t>CREDITOS USD</t>
  </si>
  <si>
    <t>CREDITOS EUR</t>
  </si>
  <si>
    <t>TOTAL ACTIVO EUR</t>
  </si>
  <si>
    <t>Alan Brande Rozenblum</t>
  </si>
  <si>
    <t>Mariela Rozenblum</t>
  </si>
  <si>
    <t>Retencion de IDU</t>
  </si>
  <si>
    <t>Arancel de Operación -BVA</t>
  </si>
  <si>
    <t>HONORARIOS PROFESIONALES - PF</t>
  </si>
  <si>
    <t>Deudores por Serv. De Interm. USD</t>
  </si>
  <si>
    <t>Deudores por Serv. De Interm. EUR</t>
  </si>
  <si>
    <t>12. CUENTAS DE ORDENES</t>
  </si>
  <si>
    <t>Cuentas de orden deudoras</t>
  </si>
  <si>
    <t>31.12.2024</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</si>
  <si>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</si>
  <si>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</si>
  <si>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</si>
  <si>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</si>
  <si>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</si>
  <si>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</si>
  <si>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</si>
  <si>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 xml:space="preserve">Las 12 notas que se acompañan forman parte integrante de los Estados Financieros </t>
  </si>
  <si>
    <t>NOTA</t>
  </si>
  <si>
    <t>5.d.</t>
  </si>
  <si>
    <t xml:space="preserve">Disponibilidades </t>
  </si>
  <si>
    <t>5.e.</t>
  </si>
  <si>
    <t>Inversiones temporarias</t>
  </si>
  <si>
    <t>5.f.</t>
  </si>
  <si>
    <t>5.r.</t>
  </si>
  <si>
    <t xml:space="preserve">Otros activos </t>
  </si>
  <si>
    <t>5.j.</t>
  </si>
  <si>
    <t xml:space="preserve">Otros Activos Corrientes </t>
  </si>
  <si>
    <t xml:space="preserve">Títulos De Renta Fija </t>
  </si>
  <si>
    <t xml:space="preserve">Acción De Bolsa De Valores </t>
  </si>
  <si>
    <t>5.g.</t>
  </si>
  <si>
    <t xml:space="preserve">Bienes de Uso </t>
  </si>
  <si>
    <t>5.i.</t>
  </si>
  <si>
    <t>Activos Intangibles y cargos diferidos</t>
  </si>
  <si>
    <t xml:space="preserve">Licencia </t>
  </si>
  <si>
    <t xml:space="preserve">Amortización - Licencias </t>
  </si>
  <si>
    <t xml:space="preserve">Otros Activos No Corrientes </t>
  </si>
  <si>
    <t>Gastos No Devengados</t>
  </si>
  <si>
    <t>5.m.</t>
  </si>
  <si>
    <t>5.l.1.</t>
  </si>
  <si>
    <t>5.o.</t>
  </si>
  <si>
    <t>Cuentas a Pagar a Personas y Empresas Relacionadas</t>
  </si>
  <si>
    <t xml:space="preserve">Acreedores Varios </t>
  </si>
  <si>
    <t xml:space="preserve">Acreedores por Intermediación </t>
  </si>
  <si>
    <t>5.p.</t>
  </si>
  <si>
    <t>5.n.</t>
  </si>
  <si>
    <t xml:space="preserve">Obligac. por Contratos de Underwiting </t>
  </si>
  <si>
    <t xml:space="preserve">Obligac. por Administración de cartera </t>
  </si>
  <si>
    <t>5.k.</t>
  </si>
  <si>
    <t xml:space="preserve">Prestamos Financieros </t>
  </si>
  <si>
    <t>5.l.2</t>
  </si>
  <si>
    <t xml:space="preserve">Provisiones </t>
  </si>
  <si>
    <t>5.q.</t>
  </si>
  <si>
    <t xml:space="preserve">Otros pasivos Corrientes </t>
  </si>
  <si>
    <t xml:space="preserve">Empresas Relacionadas </t>
  </si>
  <si>
    <t xml:space="preserve">Otros pasivos no Corriente </t>
  </si>
  <si>
    <t>5.t.</t>
  </si>
  <si>
    <t xml:space="preserve">Patrimonio Neto </t>
  </si>
  <si>
    <t>5.v.</t>
  </si>
  <si>
    <t xml:space="preserve">Por Intermediación de Renta fija en Rueda </t>
  </si>
  <si>
    <t xml:space="preserve">Ingresos por Administración De Cartera </t>
  </si>
  <si>
    <t xml:space="preserve">Ingresos por Custodia de Valores </t>
  </si>
  <si>
    <t xml:space="preserve">Ingresos por Asesoría Financiera </t>
  </si>
  <si>
    <t>Ingresos por operaciones y servicios a personas Relacionadas</t>
  </si>
  <si>
    <t xml:space="preserve">Ingresos por operaciones y servicios extrabursátiles </t>
  </si>
  <si>
    <t xml:space="preserve">Otros Ingresos Operativos </t>
  </si>
  <si>
    <t>5.w.</t>
  </si>
  <si>
    <t xml:space="preserve">Otros Gastos Operativos </t>
  </si>
  <si>
    <t xml:space="preserve">Otros gastos De Comercialización </t>
  </si>
  <si>
    <t xml:space="preserve">Otros Gastos de Administración </t>
  </si>
  <si>
    <t>5.x.</t>
  </si>
  <si>
    <t>Otros Ingresos y Egresos</t>
  </si>
  <si>
    <t>5.y.</t>
  </si>
  <si>
    <t xml:space="preserve">Intereses Cobrados </t>
  </si>
  <si>
    <t>Diferencias De Cambio (+)</t>
  </si>
  <si>
    <t>Diferencias De Cambio (-)</t>
  </si>
  <si>
    <t>5.c.</t>
  </si>
  <si>
    <t>JUAN JOSÉ MORATORIO AMELOTTI</t>
  </si>
  <si>
    <t>MARIELA RAQUEL ROZENBLUM</t>
  </si>
  <si>
    <t>NICOLE BRANDE ROZENBLUM</t>
  </si>
  <si>
    <t>ALAN BRANDE ROZENBLUM</t>
  </si>
  <si>
    <t>FEDERICO DANIEL MONTOSSI</t>
  </si>
  <si>
    <t>NICOLAS BROCH DURAN</t>
  </si>
  <si>
    <t>MARCELO ARIEL DVOJAK</t>
  </si>
  <si>
    <t>Capital social</t>
  </si>
  <si>
    <t>(-)Capital a Integrar</t>
  </si>
  <si>
    <t>Aporte a capitalizar</t>
  </si>
  <si>
    <t>Reserva de Revalúo</t>
  </si>
  <si>
    <t>Reserva Facultativa</t>
  </si>
  <si>
    <t>Reseva de Inversiones</t>
  </si>
  <si>
    <t>TOTAL PATRIMONIO NETO</t>
  </si>
  <si>
    <t>2.1 PARTICIPACIÓN EN OTRAS EMPRESAS</t>
  </si>
  <si>
    <t xml:space="preserve">1. CONSIDERACIÓN DE LOS ESTADOS CONTABLES </t>
  </si>
  <si>
    <t xml:space="preserve">2. INFORMACIÓN DE LA EMPRESA </t>
  </si>
  <si>
    <t>3.2 CRITERIOS DE VALUACIÓN</t>
  </si>
  <si>
    <t>3.4 POLÍTICA DE DEPRECIACIÓN</t>
  </si>
  <si>
    <t>4. CAMBIOS DE POLÍTICAS Y PROCEDIMIENTOS DE CONTABILIDAD</t>
  </si>
  <si>
    <t>PERIODO ACTUAL</t>
  </si>
  <si>
    <t>PERIODO ANTERIOR</t>
  </si>
  <si>
    <t>Gan. por amort. de dif. de pr. neg - bonos en el e</t>
  </si>
  <si>
    <t xml:space="preserve">Dividendos a pagar </t>
  </si>
  <si>
    <t>Dividendos a pagar</t>
  </si>
  <si>
    <t>Ingrid Bernal</t>
  </si>
  <si>
    <t>GP INVESTMENTS, 10% PERP.</t>
  </si>
  <si>
    <t>NAVIENT, 5.5% 15MAR2029, USD</t>
  </si>
  <si>
    <t>OLIN, 5.625% 1AUG2029, USD</t>
  </si>
  <si>
    <t>VALE GO TOWER 3</t>
  </si>
  <si>
    <t xml:space="preserve">VALE GO TOWER </t>
  </si>
  <si>
    <t>COLOCACIÓN PRIVADA</t>
  </si>
  <si>
    <t>Total Colocación Privada</t>
  </si>
  <si>
    <t>Div. cobr. instrumentos de .propia renta variable</t>
  </si>
  <si>
    <t>Ingreso en efectivo por comisiones y otros</t>
  </si>
  <si>
    <t>Efectivo pagado a empleados</t>
  </si>
  <si>
    <t>Efectivo generado (usado) por otras actividades</t>
  </si>
  <si>
    <t>Flujo de Efectivo por las Actividades Operativas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</si>
  <si>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</si>
  <si>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</si>
  <si>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</si>
  <si>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</si>
  <si>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</si>
  <si>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</si>
  <si>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</si>
  <si>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</si>
  <si>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</si>
  <si>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</si>
  <si>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</si>
  <si>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</si>
  <si>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</si>
  <si>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</si>
  <si>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</si>
  <si>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</si>
  <si>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</si>
  <si>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</si>
  <si>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</si>
  <si>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</si>
  <si>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</si>
  <si>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Efecto de las ganancias o perdidas por diferencia de cambio</t>
  </si>
  <si>
    <t>Efectivo y su equivalente al comienzo del período</t>
  </si>
  <si>
    <t>Efectivo y su equivalente al cierre del período</t>
  </si>
  <si>
    <t xml:space="preserve">Por Intermediación de acciones fuera de Rueda </t>
  </si>
  <si>
    <t xml:space="preserve">Por intermediación de Renta fija fuera de Rueda </t>
  </si>
  <si>
    <t>Marcelo Ariel Dvojak</t>
  </si>
  <si>
    <t>Comis. P/Intermediación  RV BURSÁTIL</t>
  </si>
  <si>
    <t>Comis. P/Intermediación RF BURSÁTIL</t>
  </si>
  <si>
    <t>Comis. P/Intermediación RV EXTRABURSÁTIL</t>
  </si>
  <si>
    <t>Comis. P/Intermediación RF EXTRABURSÁTIL</t>
  </si>
  <si>
    <t>-</t>
  </si>
  <si>
    <t>Anticipos</t>
  </si>
  <si>
    <t>Anticipos a Proveedores</t>
  </si>
  <si>
    <t>Intereses a Cobrar</t>
  </si>
  <si>
    <t>Bonos en Garantía</t>
  </si>
  <si>
    <t>Bonos del Exterior</t>
  </si>
  <si>
    <t>Fondo Mutuo</t>
  </si>
  <si>
    <t>Otros Activo No corrientes</t>
  </si>
  <si>
    <t>Pagarés Colocación Privada - Vinc.</t>
  </si>
  <si>
    <t>Bonos Corporativos</t>
  </si>
  <si>
    <t>Bonos Subordinados</t>
  </si>
  <si>
    <t>Acciones Ord. Desmaterializadas</t>
  </si>
  <si>
    <t>PARAGUAY 5.4% 30MAR2050 USD</t>
  </si>
  <si>
    <t>USA, NOTES 4.25% 31DEC2025, USD (BM-2025)</t>
  </si>
  <si>
    <t>BONO RIEDER &amp; CIA S.A.C.I. S10 VTO 17/11/26 T7.25%</t>
  </si>
  <si>
    <t>Invesco US Dollar Loquidity Portafolio</t>
  </si>
  <si>
    <t>SUZANO AUSTRIA, 6% 15JAN2029</t>
  </si>
  <si>
    <t>Total Bonos del Exterior</t>
  </si>
  <si>
    <t>Ingresos Por Rendimiento Fondo de Inversion</t>
  </si>
  <si>
    <t>Anticipo a Proveedores</t>
  </si>
  <si>
    <t xml:space="preserve">Pérdida por amort. de dif. de precio positivo </t>
  </si>
  <si>
    <t>Avda. Artigas esquina Enrique Solano Lopez - Edificio Go Tower Bussines Center - Piso 19</t>
  </si>
  <si>
    <t>La moneda extranjera, Dólar fue registrada de acuerdo al tipo de cambio publicado por la Dirección Nacional de Ingresos Tributarios al 31 de diciembre del 2025, Tipo de cambio comprador Gs 6.572,46 - para saldos de cuentas del activo y Tipo de cambio vendedor Gs. 6.585,55  - para saldo de cuentas pasivas.</t>
  </si>
  <si>
    <t>ORACLE, 5,2% 26SEP2035</t>
  </si>
  <si>
    <t>Información sobre el Emisor al 31/12/2025</t>
  </si>
  <si>
    <t>Correspondiente al 31 de diciembre del 2025</t>
  </si>
  <si>
    <t>La composición del rubro al 31 de diciembre del 2025 comparativo con el 31 de diciembre de 2024 es como sigue:</t>
  </si>
  <si>
    <t xml:space="preserve">El saldo al 31 de diciembre de 2025 de cuentas y provisiones a pagar se detalla en el siguiente cuadro: </t>
  </si>
  <si>
    <t>Costo de Vta Tit. Val. De C. Pr. Rta Fj en el Ext.</t>
  </si>
  <si>
    <t>31.12.2025</t>
  </si>
  <si>
    <t>INFORMACION AL 31 DE DICIEMBRE DEL 2025</t>
  </si>
  <si>
    <t>ESTADO DE RESULTADOS CORRESPONDIENTE AL 31 DE DICIEMBRE DEL 2025 PRESENTADO EN FORMA COMPARATIVA CON EL 31 DE DICIEMBRE DEL 2024</t>
  </si>
  <si>
    <t>BALANCE GENERAL AL 31 DE DICIEMBRE DEL 2025 PRESENTADO EN FORMA COMPARATIVO CON EL EJERCICIO ANTERIOR CERRADO AL 31 DE DICIEMBRE DEL 2024</t>
  </si>
  <si>
    <t>CORRESPONDIENTE AL 31 DE DICIEMBRE DEL 2025 PRESENTADO EN FORMA COMPARATIVA CON EL 31 DE DICIEMBRE DEL 2024</t>
  </si>
  <si>
    <t>USA BILLS 0% 15MAY2025</t>
  </si>
  <si>
    <t>HONORARIOS PROF. ABOGADOS</t>
  </si>
  <si>
    <t>HONORARIOS PROF. AUDITORIA EXTERNA</t>
  </si>
  <si>
    <t>Pago de Impuestos</t>
  </si>
  <si>
    <t>Inversiones a Largo Plazo</t>
  </si>
  <si>
    <t>00001 al 4.116</t>
  </si>
  <si>
    <t>4.117 al 4.704
7.645 al 8.232
8.413 al 8.500
9.501 al 10.000</t>
  </si>
  <si>
    <t>4.705 AL 5.684</t>
  </si>
  <si>
    <t>5.685 AL 6.664</t>
  </si>
  <si>
    <t>6.665 AL 7.644</t>
  </si>
  <si>
    <t>8.501 AL 9.480</t>
  </si>
  <si>
    <t>8.233 AL 8.412
9.481 AL 9.500</t>
  </si>
  <si>
    <t>Síndico Titular</t>
  </si>
  <si>
    <t>Auditor</t>
  </si>
  <si>
    <t>Ingrid  Anahi Bernal Ramos</t>
  </si>
  <si>
    <t>Cintia Mavel Molinas Villalba</t>
  </si>
  <si>
    <t>Karin del Rosario Gauto Escobar</t>
  </si>
  <si>
    <t>Cuentas a pagar</t>
  </si>
  <si>
    <t>Juan Jose Moratorio Amelotti</t>
  </si>
  <si>
    <t>Nicole Brande Rozenblum</t>
  </si>
  <si>
    <t>Ignacion Echenique</t>
  </si>
  <si>
    <t>Escala Desarrollos S.A.</t>
  </si>
  <si>
    <t>Millestone</t>
  </si>
  <si>
    <t>Comisiones Por Referencias</t>
  </si>
  <si>
    <t>Ingresos por Ajuste y Redondeos</t>
  </si>
  <si>
    <t>Anticipo a Proveedores - Alquileres</t>
  </si>
  <si>
    <t>NOTAS A LOS ESTADOS CONTABLES AL 31 DE DICIEMBRE DEL 2025 Y 2024</t>
  </si>
  <si>
    <t>La empresa Millenia Capital Casa de Bolsa S.A., al cierre del periodo considerado cuenta con participación en la Bolsa de Valores de Asunción  de acuerdo a lo establecido en la Ley 5810/17 de Mercado de Valores y la RES SIV CG N° 30/21.</t>
  </si>
  <si>
    <t xml:space="preserve"> El valor de la participación es de Gs.1.560.000.000 último precio negociado de la acción, con una participación del 2,17% según la información contable de la BVPASA AL 31/12/2025.</t>
  </si>
  <si>
    <t>3.           RESUMEN DE LAS PRINCIPALES POLÍTICAS CONTABLES</t>
  </si>
  <si>
    <t xml:space="preserve">A continuación, se resumen las políticas de contabilidad más significativas aplicadas por la entidad. </t>
  </si>
  <si>
    <t>Los presentes estados financieros han sido preparados de acuerdo con las Normas de Información Financiera (NIF) emitidas por el Consejo de Contadores Públicos del Paraguay, las cuales han sido adoptadas como marco de referencia contable obligatorio por la Superintendencia de Valores (SIV), según lo dispuesto en la Resolución CNV CG N° 35/23 y la Resolución SV. SG. N° 30/23.</t>
  </si>
  <si>
    <t>Para el presente ejercicio, la Sociedad ha aplicado los lineamientos de la NIIF 1 "Adopción por Primera Vez de las Normas Internacionales de Información Financiera", realizando la transición de las normas contables anteriormente vigentes hacia el nuevo marco de las NIF.</t>
  </si>
  <si>
    <t>3.1 BASE DE PREPARACIÓN DE LOS ESTADOS CONTABLES</t>
  </si>
  <si>
    <t>3.1.1  Marco Normativo Aplicable</t>
  </si>
  <si>
    <t>3.1.2  Adopción por Primera Vez</t>
  </si>
  <si>
    <t xml:space="preserve">Este proceso ha incluido la reexpresión de los saldos comparativos del ejercicio 2024 y la aplicación de los nuevos criterios de valuación y exposición exigidos por el regulador. </t>
  </si>
  <si>
    <t>Los efectos de esta transición, así como la evaluación de la importancia relativa de los ajustes identificados, se detallan en la Nota 9 (Cambios Contables) y la Nota 7 (Hechos Posteriores), conforme al cronograma de implementación vigente.</t>
  </si>
  <si>
    <t xml:space="preserve">3.2.1. Base de Medición </t>
  </si>
  <si>
    <t>Los estados financieros se presentan en Guaraníes (Gs.), moneda de curso legal en el Paraguay. Si bien la normativa local no requiere de manera general la reexpresión por inflación de rubros no monetarios, la Sociedad ha aplicado los lineamientos de la NIF 1 (Adopción por Primera Vez) para asegurar que los saldos de apertura y comparativos del ejercicio 2024 sean presentados de manera uniforme y razonable bajo el nuevo marco contable.</t>
  </si>
  <si>
    <t>3.2.3. Conversión de Moneda Extranjera</t>
  </si>
  <si>
    <t>Los activos y pasivos en moneda extranjera se valúan al tipo de cambio de cierre del mercado interbancario, publicado por el Banco Central del Paraguay. Las diferencias de cambio resultantes se reconocen en los resultados del ejercicio según lo dispuesto en las normas vigentes.</t>
  </si>
  <si>
    <t>3.4.1. Criterio de Medición y Depreciación</t>
  </si>
  <si>
    <t>Los bienes de Propiedades, Planta y Equipo se registran inicialmente a su costo de adquisición. La depreciación se calcula siguiendo el método de línea recta, distribuyendo el costo de los activos a lo largo de su vida útil estimada.</t>
  </si>
  <si>
    <t>Conforme a la NIF 11, la depreciación de un activo comienza cuando este se encuentra disponible para su uso, es decir, cuando está en la ubicación y en las condiciones necesarias para operar de la forma prevista por la Gerencia. Este criterio técnico prevalece sobre el criterio fiscal de inicio de depreciación al año siguiente de la adquisición.</t>
  </si>
  <si>
    <t>3.4.2. Vidas Útiles y Valor Residual</t>
  </si>
  <si>
    <t>Las vidas útiles se determinan en función del periodo durante el cual la Sociedad espera utilizar los activos. Los valores residuales y la vida útil de los activos se revisan, y se ajustan si es necesario, a la fecha de cada balance. La Sociedad utiliza como referencia las vidas útiles establecidas en la normativa vigente, siempre que estas reflejen razonablemente el desgaste económico del bien.</t>
  </si>
  <si>
    <t>3.4.3. Revalúo e Importancia Relativa</t>
  </si>
  <si>
    <t>Bajo el marco de las NIF, la Sociedad mantiene el modelo del costo para la medición posterior de sus activos fijos. Respecto al cambio de política en el inicio de la depreciación (disponibilidad de uso vs. año siguiente), la Sociedad ha evaluado el impacto financiero de dicha transición al cierre del ejercicio 2025. Al determinarse que la diferencia resultante es inmaterial para los estados financieros en su conjunto, la Gerencia ha decidido no realizar ajustes contables retroactivos, manteniendo la uniformidad de los saldos presentados.</t>
  </si>
  <si>
    <t>3.5 POLÍTICA DE INTANGIBLES</t>
  </si>
  <si>
    <t>3.5.1. Reconocimiento y Medición</t>
  </si>
  <si>
    <t>Los activos intangibles adquiridos de forma separada se miden inicialmente al costo. Tras el reconocimiento inicial, los activos intangibles se contabilizan al costo menos la amortización acumulada y cualquier pérdida por deterioro acumulada. Los activos intangibles generados internamente no se capitalizan, salvo que cumplan con los criterios estrictos de desarrollo establecidos en las NIF.</t>
  </si>
  <si>
    <t>3.5.2. Periodo de Amortización y Vida Útil</t>
  </si>
  <si>
    <t>La Sociedad evalúa si la vida útil de un activo intangible es definida o indefinida.</t>
  </si>
  <si>
    <r>
      <t xml:space="preserve">- </t>
    </r>
    <r>
      <rPr>
        <b/>
        <sz val="11"/>
        <rFont val="Calibri"/>
        <family val="2"/>
        <scheme val="minor"/>
      </rPr>
      <t xml:space="preserve">Activos con Vida Útil Definida: </t>
    </r>
    <r>
      <rPr>
        <sz val="11"/>
        <rFont val="Calibri"/>
        <family val="2"/>
        <scheme val="minor"/>
      </rPr>
      <t>Se amortizan de forma lineal a lo largo de su vida útil económica estimada. Si bien la normativa fiscal establece un periodo de referencia de cinco (5) años, la Sociedad revisa anualmente si este plazo refleja el consumo de los beneficios económicos futuros. En caso de discrepancias, prevalecerá el criterio de vida útil económica bajo NIF 13.</t>
    </r>
  </si>
  <si>
    <r>
      <t xml:space="preserve">- </t>
    </r>
    <r>
      <rPr>
        <b/>
        <sz val="11"/>
        <rFont val="Calibri"/>
        <family val="2"/>
        <scheme val="minor"/>
      </rPr>
      <t>Activos con Vida Útil Indefinida</t>
    </r>
    <r>
      <rPr>
        <sz val="11"/>
        <rFont val="Calibri"/>
        <family val="2"/>
        <scheme val="minor"/>
      </rPr>
      <t>: No se amortizan, sino que se someten anualmente a una prueba de deterioro (Impairment).</t>
    </r>
  </si>
  <si>
    <t>3.5.3. Evaluación de Importancia Relativa</t>
  </si>
  <si>
    <t>Al cierre del ejercicio 2025, la Sociedad ha revisado los cargos por amortización de sus licencias y softwares. Se ha determinado que cualquier diferencia entre el criterio de amortización contable y el fiscal es inmaterial para los estados financieros, por lo cual no se han realizado ajustes adicionales, manteniendo la uniformidad en la exposición de los saldos.</t>
  </si>
  <si>
    <t>3.6 POLÍTICA DE RECONOCIMIENTO DE INGRESO</t>
  </si>
  <si>
    <t>Los ingresos por servicios se reconocen de la siguiente manera: las comisiones por estructuración y colocación al momento de la liquidación de la operación; mientras que las comisiones por administración y custodia se reconocen mensualmente de forma lineal (devengado). Tras el análisis de corte de operaciones al cierre.</t>
  </si>
  <si>
    <t>3.7 DEFINICIÓN DE FONDOS</t>
  </si>
  <si>
    <t>Para efectos de la preparación del Estado de Flujo de Efectivo, la Sociedad adopta los siguientes criterios:</t>
  </si>
  <si>
    <t>3.7.1. Composición del Efectivo</t>
  </si>
  <si>
    <t>Se considera "Efectivo y Equivalentes" al dinero en efectivo (Caja y Fondo Fijo), los depósitos a la vista en instituciones bancarias y las inversiones a corto plazo de gran liquidez, con vencimientos originales de tres meses o menos, que son fácilmente convertibles en importes determinados de efectivo y que tienen un riesgo insignificante de cambios en su valor.</t>
  </si>
  <si>
    <t>3.7.2. Metodología de Presentación</t>
  </si>
  <si>
    <t>El Estado de Flujo de Efectivo ha sido preparado utilizando el Método Directo, clasificando los movimientos de fondos en:</t>
  </si>
  <si>
    <r>
      <rPr>
        <b/>
        <sz val="11"/>
        <rFont val="Calibri"/>
        <family val="2"/>
        <scheme val="minor"/>
      </rPr>
      <t>- Actividades Operativas:</t>
    </r>
    <r>
      <rPr>
        <sz val="11"/>
        <rFont val="Calibri"/>
        <family val="2"/>
        <scheme val="minor"/>
      </rPr>
      <t xml:space="preserve"> Incluyen los ingresos por comisiones y servicios, pagos a proveedores y empleados, y otros flujos derivados del giro principal como Casa de Bolsa.</t>
    </r>
  </si>
  <si>
    <r>
      <rPr>
        <b/>
        <sz val="11"/>
        <rFont val="Calibri"/>
        <family val="2"/>
        <scheme val="minor"/>
      </rPr>
      <t>- Actividades de Inversión:</t>
    </r>
    <r>
      <rPr>
        <sz val="11"/>
        <rFont val="Calibri"/>
        <family val="2"/>
        <scheme val="minor"/>
      </rPr>
      <t xml:space="preserve"> Comprenden la adquisición y disposición de activos a largo plazo (Bienes de Uso e Intangibles) y otras inversiones no incluidas en los equivalentes de efectivo.</t>
    </r>
  </si>
  <si>
    <r>
      <rPr>
        <b/>
        <sz val="11"/>
        <rFont val="Calibri"/>
        <family val="2"/>
        <scheme val="minor"/>
      </rPr>
      <t xml:space="preserve">- Actividades de Financiamiento: </t>
    </r>
    <r>
      <rPr>
        <sz val="11"/>
        <rFont val="Calibri"/>
        <family val="2"/>
        <scheme val="minor"/>
      </rPr>
      <t>Reflejan los cambios en el tamaño y composición del capital propio y de los préstamos obtenidos por la entidad.</t>
    </r>
  </si>
  <si>
    <t>3.7.3. Conciliación con el Balance</t>
  </si>
  <si>
    <t>Los saldos de efectivo y equivalentes al cierre de los ejercicios 2025 y 2024, presentados en este estado, coinciden íntegramente con el rubro Disponibilidades del Balance General.</t>
  </si>
  <si>
    <t>3.8. IMPUESTO A LA RENTA E IMPUESTO DIFERIDO</t>
  </si>
  <si>
    <t>3.8.1. Impuesto a la Renta Corriente</t>
  </si>
  <si>
    <t>El cargo por Impuesto a la Renta se calcula aplicando la tasa vigente del 10% (IRE General) sobre la utilidad neta fiscal del ejercicio, determinada de acuerdo con las normas tributarias vigentes en la República del Paraguay (Ley N° 6380/19 y sus decretos reglamentarios).</t>
  </si>
  <si>
    <t>3.8.2. Impuesto Diferido</t>
  </si>
  <si>
    <t>La Sociedad reconoce el impuesto diferido utilizando el método del balance, sobre las diferencias temporarias que surgen entre la base fiscal de los activos y pasivos y su valor en libros para fines de reporte financiero bajo NIF.</t>
  </si>
  <si>
    <r>
      <rPr>
        <b/>
        <sz val="11"/>
        <rFont val="Calibri"/>
        <family val="2"/>
        <scheme val="minor"/>
      </rPr>
      <t>- Activos Diferidos:</t>
    </r>
    <r>
      <rPr>
        <sz val="11"/>
        <rFont val="Calibri"/>
        <family val="2"/>
        <scheme val="minor"/>
      </rPr>
      <t xml:space="preserve"> Se reconocen por diferencias que resultarán en montos deducibles en el futuro (ej. previsiones no admitidas fiscalmente).</t>
    </r>
  </si>
  <si>
    <r>
      <rPr>
        <b/>
        <sz val="11"/>
        <rFont val="Calibri"/>
        <family val="2"/>
        <scheme val="minor"/>
      </rPr>
      <t>- Pasivos Diferidos:</t>
    </r>
    <r>
      <rPr>
        <sz val="11"/>
        <rFont val="Calibri"/>
        <family val="2"/>
        <scheme val="minor"/>
      </rPr>
      <t xml:space="preserve"> Se reconocen por diferencias que resultarán en montos imponibles en el futuro (ej. exceso de valor contable sobre el fiscal en inversiones o revalúos).</t>
    </r>
  </si>
  <si>
    <t>3.8.3. Evaluación de Diferencias por Transición</t>
  </si>
  <si>
    <t>Derivado de la adopción de las NIF en el presente ejercicio, se han identificado diferencias temporarias originadas principalmente por el cambio en el criterio de depreciación de Bienes de Uso y la valuación de instrumentos financieros. Tras el análisis de materialidad, la Gerencia ha determinado que el impacto del activo/pasivo diferido es inmaterial para la razonabilidad de los estados financieros, por lo que no se han registrado ajustes significativos por este concepto en el presente periodo.</t>
  </si>
  <si>
    <t>4.1. Transición al Marco Normativo NIF (Resolución 30/23)</t>
  </si>
  <si>
    <t>A partir del 1 de enero de 2025, la Sociedad ha adoptado de manera integral las Normas de Información Financiera (NIF) dispuestas por la Superintendencia de Valores. Esta transición representa un cambio de base contable respecto al ejercicio anterior, afectando principalmente los criterios de:</t>
  </si>
  <si>
    <t>- Valuación de Instrumentos Financieros: Incorporación del modelo de costo amortizado y valor razonable.</t>
  </si>
  <si>
    <t>- Depreciación de Bienes de Uso: Cambio al criterio de disponibilidad para el uso (devengamiento mensual) en sustitución del criterio fiscal de año siguiente.</t>
  </si>
  <si>
    <t>4.2. Uniformidad y Comparabilidad</t>
  </si>
  <si>
    <t>Con el objetivo de mantener la uniformidad con el periodo anterior, la Sociedad ha aplicado los lineamientos de la NIIF 1 "Adopción por Primera Vez", reexpresando los saldos comparativos del ejercicio 2024 bajo el nuevo marco técnico.</t>
  </si>
  <si>
    <t>4.3. Evaluación de Impactos e Importancia Relativa</t>
  </si>
  <si>
    <t>Tras la evaluación técnica de los cambios en las políticas de valuación, la Gerencia ha determinado que las diferencias cuantitativas identificadas son inmateriales para la razonabilidad de los estados financieros tomados en su conjunto. En consecuencia, y bajo el principio de importancia relativa, no se han registrado ajustes retroactivos significativos en el patrimonio inicial, manteniéndose una presentación uniforme de las cifras comparativas.</t>
  </si>
  <si>
    <t>Al 31 de diciembre de 2025 y 2024, las inversiones se valúan conforme a la Res. 30/23 SIV. Los títulos mantenidos en garantía ante la BVPASA se miden al costo amortizado. La Gerencia ha evaluado las diferencias de valuación resultantes de los cálculos técnicos frente a los saldos contables, determinando que las mismas son inmateriales para los presentes estados financieros, por lo que no se han registrado ajustes por este concepto.</t>
  </si>
  <si>
    <t xml:space="preserve">La acción de la BVA esta registrada de acuerdo a su precio de adquisición y revaluadas al precio de valor libro de la BVA según cuadro se detalla la composición </t>
  </si>
  <si>
    <t>La Sociedad adoptó el criterio de depreciación basado en la disponibilidad para el uso del activo (NIF 11). Si bien este cambio de política contable generó una diferencia técnica en el cargo por depreciación del ejercicio respecto al criterio fiscal anterior, la Gerencia decidió no realizar el ajuste contable debido a su escasa significatividad relativa en comparación con el total de activos no corrientes y el patrimonio neto.</t>
  </si>
  <si>
    <r>
      <rPr>
        <b/>
        <sz val="11"/>
        <rFont val="Calibri"/>
        <family val="2"/>
        <scheme val="minor"/>
      </rPr>
      <t>7.1</t>
    </r>
    <r>
      <rPr>
        <sz val="11"/>
        <rFont val="Calibri"/>
        <family val="2"/>
        <scheme val="minor"/>
      </rPr>
      <t xml:space="preserve"> Con posterioridad al cierre del ejercicio terminado el 31 de diciembre de 2025 y hasta la fecha de emisión de los presentes estados financieros, no se han producido eventos que pudieran afectar significativamente la situación patrimonial y financiera de la Sociedad a dicha fecha, excepto por lo siguiente:</t>
    </r>
  </si>
  <si>
    <t>7.2 Hechos posteriores relativos a los estados financieros correspondientes al ejercicio concluido al 31/12/2025.</t>
  </si>
  <si>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 de diciembre del 2025.</t>
  </si>
  <si>
    <t>A la fecha de cierre de los presentes estados financieros, la Sociedad mantiene la libre disponibilidad de sus activos, con excepción de las siguientes restricciones operativas y legales:</t>
  </si>
  <si>
    <t>8.1. Activos Afectados en Garantía</t>
  </si>
  <si>
    <r>
      <t xml:space="preserve">Conforme a las reglamentaciones de la Superintendencia de Valores y la Bolsa de Valores y Productos de Asunción (BVPASA), la Sociedad mantiene instrumentos financieros (Bonos) afectados en garantía para asegurar el cumplimiento de sus obligaciones como agente de negociación y liquidación. Dichos activos se encuentran restringidos para su uso operativo inmediato mientras se mantenga la vigencia de las operaciones garantizadas. (Ver detalle en </t>
    </r>
    <r>
      <rPr>
        <b/>
        <sz val="11"/>
        <rFont val="Calibri"/>
        <family val="2"/>
        <scheme val="minor"/>
      </rPr>
      <t>Nota e)</t>
    </r>
    <r>
      <rPr>
        <sz val="11"/>
        <rFont val="Calibri"/>
        <family val="2"/>
        <scheme val="minor"/>
      </rPr>
      <t xml:space="preserve"> de Inversiones).</t>
    </r>
  </si>
  <si>
    <t>8.2. Fondos de Clientes (Segregación)</t>
  </si>
  <si>
    <t>8.3. Gravámenes y Garantías Reales</t>
  </si>
  <si>
    <t>A excepción de lo mencionado en el punto 8.1, la Sociedad no ha constituido hipotecas, prendas ni otros gravámenes reales sobre sus bienes de uso o activos corrientes al 31 de diciembre de 2025.</t>
  </si>
  <si>
    <t xml:space="preserve">9.1. Adopción de las Normas de Información Financiera (NIF) </t>
  </si>
  <si>
    <t>A partir del 1 de enero de 2025, la Sociedad ha adoptado de manera integral el nuevo marco normativo dispuesto por la Superintendencia de Valores (SIV) a través de la Resolución 30/23. Esta transición ha implicado la revisión y actualización de políticas contables, destacándose:</t>
  </si>
  <si>
    <r>
      <t>-</t>
    </r>
    <r>
      <rPr>
        <b/>
        <sz val="11"/>
        <rFont val="Calibri"/>
        <family val="2"/>
        <scheme val="minor"/>
      </rPr>
      <t xml:space="preserve"> Propiedades, Planta y Equipo (NIF 11):</t>
    </r>
    <r>
      <rPr>
        <sz val="11"/>
        <rFont val="Calibri"/>
        <family val="2"/>
        <scheme val="minor"/>
      </rPr>
      <t xml:space="preserve"> Se ha modificado el criterio de inicio de depreciación, pasando de un criterio fiscal (año siguiente) a uno económico basado en la disponibilidad para el uso del activo.</t>
    </r>
  </si>
  <si>
    <r>
      <t xml:space="preserve">- </t>
    </r>
    <r>
      <rPr>
        <b/>
        <sz val="11"/>
        <rFont val="Calibri"/>
        <family val="2"/>
        <scheme val="minor"/>
      </rPr>
      <t>Instrumentos Financieros (NIF 10):</t>
    </r>
    <r>
      <rPr>
        <sz val="11"/>
        <rFont val="Calibri"/>
        <family val="2"/>
        <scheme val="minor"/>
      </rPr>
      <t xml:space="preserve"> Se han actualizado los criterios de medición para títulos y valores, incorporando el modelo de costo amortizado para inversiones en garantía y valor de mercado para títulos negociables.</t>
    </r>
  </si>
  <si>
    <t>9.2. Uniformidad y Ajustes</t>
  </si>
  <si>
    <t>Si bien la adopción de estas nuevas políticas generó diferencias técnicas en los cálculos de depreciación y valuación al cierre del ejercicio 2025, la Gerencia de la Sociedad ha determinado que el impacto acumulado de dichos cambios es inmaterial en relación con los estados financieros tomados en su conjunto. Por lo tanto, con el fin de mantener la comparabilidad y bajo el principio de importancia relativa, no se han realizado ajustes retrospectivos significativos en los saldos de apertura, manteniéndose la uniformidad en la presentación de las cifras del periodo anterior.</t>
  </si>
  <si>
    <t>De acuerdo con las disposiciones legales y reglamentarias vigentes, la distribución de utilidades de la Sociedad se encuentra sujeta a las siguientes restricciones:</t>
  </si>
  <si>
    <t>10.1. Reserva Legal (Ley N° 1034/83 "Del Comerciante")</t>
  </si>
  <si>
    <t>Conforme a lo establecido en la Ley del Comerciante, las Sociedades Anónimas deben transferir no menos del 5% (cinco por ciento) de las utilidades netas de cada ejercicio a una cuenta de reserva legal, hasta que la misma alcance el 20% (veinte por ciento) del Capital Suscripto. Esta reserva no puede ser distribuida como dividendo, pero puede ser utilizada para absorber pérdidas o para capitalización.</t>
  </si>
  <si>
    <t>10.2. Limitaciones de la Ley de Mercado de Valores</t>
  </si>
  <si>
    <t>En concordancia con las normativas de la Superintendencia de Valores, la distribución de dividendos solo podrá realizarse sobre utilidades líquidas y realizadas. Asimismo, no podrá realizarse distribución de utilidades mientras existan pérdidas acumuladas de ejercicios anteriores que no hayan sido absorbidas por reservas o capitalizadas.</t>
  </si>
  <si>
    <t>10.3. Requerimientos de Capital Mínimo</t>
  </si>
  <si>
    <t>La distribución de utilidades estará supeditada a que, tras dicha operación, la Sociedad mantenga los niveles de capital mínimo y ratios de solvencia exigidos por la Superintendencia de Valores para operar como Casa de Bolsa.</t>
  </si>
  <si>
    <t>11.1. Situación ante los Organismos de Control</t>
  </si>
  <si>
    <t>A la fecha de cierre de los presentes estados financieros, el 31 de diciembre de 2025, y hasta la fecha de emisión del presente informe, la Sociedad no ha sido objeto de sanciones, multas ni apercibimientos por parte de la Superintendencia de Valores (SIV), el Banco Central del Paraguay (BCP) o la Dirección Nacional de Ingresos Tributarios (DNIT).</t>
  </si>
  <si>
    <t>11.2. Directores y Administradores</t>
  </si>
  <si>
    <t>Asimismo, no existen antecedentes de sanciones firmes ni procesos sumarios en curso contra los miembros del Directorio, Representantes Legales o Directivos vinculados a la operativa de la Casa de Bolsa en el ejercicio de sus funciones institucionales.</t>
  </si>
  <si>
    <t>11.3. Cumplimiento Normativo (Compliance)</t>
  </si>
  <si>
    <t>La Sociedad mantiene políticas de control interno y programas de cumplimiento destinados a asegurar la observancia de las normativas de Prevención de Lavado de Activos (SEPRELAD) y las disposiciones del Mercado de Valores, no habiéndose reportado incumplimientos que deriven en medidas administrativas por parte de las autoridades competentes.</t>
  </si>
  <si>
    <t>Las cuentas de orden representan activos propiedad de terceros (clientes) que son administrados o custodiados por la Sociedad en su carácter de Casa de Bolsa, así como otras responsabilidades contingentes que no afectan la estructura patrimonial de la entidad. Su composición al 31 de diciembre de 2025 y 2024 es la siguiente:</t>
  </si>
  <si>
    <t>12.1. Disponibilidad de Clientes</t>
  </si>
  <si>
    <t>Corresponde a los fondos en efectivo propiedad de los clientes, depositados en cuentas bancarias habilitadas exclusivamente para tal fin (Cuentas de Disponibilidad de Clientes), segregadas de los fondos operativos de la Sociedad. El uso de estos fondos está restringido estrictamente a las operaciones instruidas por los comitentes, conforme a las regulaciones de la Superintendencia de Valores.</t>
  </si>
  <si>
    <t>12.2. Títulos Valores Recibidos en Custodia</t>
  </si>
  <si>
    <t>Representa el valor nominal (o de mercado, según corresponda) de los títulos de renta fija y variable propiedad de terceros que se encuentran bajo la administración y/o custodia de la Sociedad a través de los sistemas de anotación en cuenta de la Bolsa de Valores y de la Caja de Valores.</t>
  </si>
  <si>
    <r>
      <rPr>
        <b/>
        <sz val="11"/>
        <rFont val="Calibri"/>
        <family val="2"/>
        <scheme val="minor"/>
      </rPr>
      <t>Costo Histórico:</t>
    </r>
    <r>
      <rPr>
        <sz val="11"/>
        <rFont val="Calibri"/>
        <family val="2"/>
        <scheme val="minor"/>
      </rPr>
      <t xml:space="preserve"> Se aplica generalmente a los rubros de Propiedades, Planta y Equipo, y otros activos no financieros, representando el monto de efectivo entregado en el momento de su adquisición.</t>
    </r>
  </si>
  <si>
    <r>
      <rPr>
        <b/>
        <sz val="11"/>
        <rFont val="Calibri"/>
        <family val="2"/>
        <scheme val="minor"/>
      </rPr>
      <t>Valor Razonable:</t>
    </r>
    <r>
      <rPr>
        <sz val="11"/>
        <rFont val="Calibri"/>
        <family val="2"/>
        <scheme val="minor"/>
      </rPr>
      <t xml:space="preserve"> Se aplica a los instrumentos financieros con cotización pública y cuotas de fondos mutuos, registrando las variaciones de precio directamente en los resultados del ejercicio.</t>
    </r>
  </si>
  <si>
    <r>
      <t xml:space="preserve">Los Estados Financieros correspondientes al 31 de diciembre del 2025 han sido aprobados en fecha </t>
    </r>
    <r>
      <rPr>
        <b/>
        <sz val="11"/>
        <rFont val="Calibri"/>
        <family val="2"/>
        <scheme val="minor"/>
      </rPr>
      <t>25 de marzo de 2026</t>
    </r>
    <r>
      <rPr>
        <sz val="11"/>
        <rFont val="Calibri"/>
        <family val="2"/>
        <scheme val="minor"/>
      </rPr>
      <t xml:space="preserve"> para la remisión a la Super Intendencia de Valores.</t>
    </r>
  </si>
  <si>
    <r>
      <rPr>
        <b/>
        <sz val="11"/>
        <rFont val="Calibri"/>
        <family val="2"/>
        <scheme val="minor"/>
      </rPr>
      <t>Costo Amortizado:</t>
    </r>
    <r>
      <rPr>
        <sz val="11"/>
        <rFont val="Calibri"/>
        <family val="2"/>
        <scheme val="minor"/>
      </rPr>
      <t xml:space="preserve"> Se aplica a los activos financieros mantenidos para cobrar flujos de efectivo contractuales y a los pasivos financieros. Se utiliza el método de la tasa de interés efectiva para reconocer los rendimientos devengados.</t>
    </r>
  </si>
  <si>
    <t>Al 31 de diciembre de 2025, la Sociedad ha determinado un gasto por impuesto corriente de Gs. 124.076.266, el cual se encuentra expuesto en el Estado de resultado, fue compensado en su totalidad con los anticipos ingresados en el periodo</t>
  </si>
  <si>
    <r>
      <rPr>
        <b/>
        <sz val="11"/>
        <rFont val="Calibri"/>
        <family val="2"/>
        <scheme val="minor"/>
      </rPr>
      <t xml:space="preserve">Exigibilidad: </t>
    </r>
    <r>
      <rPr>
        <sz val="11"/>
        <rFont val="Calibri"/>
        <family val="2"/>
        <scheme val="minor"/>
      </rPr>
      <t>Esta norma será de aplicación obligatoria para el cierre del ejercicio anual 2026.</t>
    </r>
  </si>
  <si>
    <r>
      <rPr>
        <b/>
        <sz val="11"/>
        <rFont val="Calibri"/>
        <family val="2"/>
        <scheme val="minor"/>
      </rPr>
      <t xml:space="preserve">Opcionalidad: </t>
    </r>
    <r>
      <rPr>
        <sz val="11"/>
        <rFont val="Calibri"/>
        <family val="2"/>
        <scheme val="minor"/>
      </rPr>
      <t>Para los informes financieros trimestrales del ejercicio 2026, la Sociedad podrá optar por su aplicación anticipada o mantener los criterios vigentes al cierre 2025.</t>
    </r>
  </si>
  <si>
    <r>
      <rPr>
        <b/>
        <sz val="11"/>
        <rFont val="Calibri"/>
        <family val="2"/>
        <scheme val="minor"/>
      </rPr>
      <t>Impacto:</t>
    </r>
    <r>
      <rPr>
        <sz val="11"/>
        <rFont val="Calibri"/>
        <family val="2"/>
        <scheme val="minor"/>
      </rPr>
      <t xml:space="preserve"> La Gerencia se encuentra evaluando los procesos de determinación de moneda funcional; no obstante, no se anticipan cambios que afecten de manera sustancial la estructura de los estados financieros de la Sociedad.</t>
    </r>
  </si>
  <si>
    <r>
      <rPr>
        <b/>
        <sz val="11"/>
        <rFont val="Calibri"/>
        <family val="2"/>
        <scheme val="minor"/>
      </rPr>
      <t>1. Evaluación de Ajustes por Importancia Relativa (Materialidad)</t>
    </r>
    <r>
      <rPr>
        <sz val="11"/>
        <rFont val="Calibri"/>
        <family val="2"/>
        <scheme val="minor"/>
      </rPr>
      <t xml:space="preserve"> La Sociedad ha concluido el proceso de revisión de las valuaciones de sus principales rubros (Inversiones, Propiedades, Planta y Equipo, e Ingresos Devengados) bajo los lineamientos de las Normas de Información Financiera (NIF). Si bien se han identificado diferencias técnicas menores entre los saldos contables y los cálculos de mercado/devengamiento, la Gerencia ha evaluado dichos impactos y ha determinado que no son significativos para la interpretación razonable de los estados financieros tomados en su conjunto. En consecuencia, y bajo el principio de importancia relativa, se ha decidido no registrar ajustes adicionales al cierre del ejercicio 2025.</t>
    </r>
  </si>
  <si>
    <r>
      <rPr>
        <b/>
        <sz val="11"/>
        <rFont val="Calibri"/>
        <family val="2"/>
        <scheme val="minor"/>
      </rPr>
      <t>2. Entrada en vigencia de la NIF 23 (Moneda Extranjera)</t>
    </r>
    <r>
      <rPr>
        <sz val="11"/>
        <rFont val="Calibri"/>
        <family val="2"/>
        <scheme val="minor"/>
      </rPr>
      <t xml:space="preserve"> Se comunica que, conforme a las disposiciones de la Superintendencia de Valores (SIV), a partir del 1 de enero de 2026 entra en vigencia obligatoria la NIF 23 "Efectos de las Variaciones en las Tasas de Cambio de la Moneda Extranjera".</t>
    </r>
  </si>
  <si>
    <t>Los fondos mantenidos en las cuentas bancarias de "Disponibilidad de Clientes" por un monto de Gs. 71.124.160.170 están sujetos a una restricción de uso absoluto, pudiendo ser movilizados únicamente bajo instrucciones directas de los comitentes para la liquidación de sus operaciones bursátiles, de acuerdo con la Ley de Mercado de Valores.</t>
  </si>
  <si>
    <t>CORRESPONDIENTE AL 31 DE DICIEMBRE DE 2025 PRESENTADO EN FORMA COMPARATIVA CON EL 31 DE DICIEMBRE DEL 2024</t>
  </si>
  <si>
    <t>3.3 POLÍTICA DE CONSTITUCIÓN DE PREVISIONES</t>
  </si>
  <si>
    <t xml:space="preserve">3.2.2. Unidad de Medida y Variaciones en el Poder Adquisitivo </t>
  </si>
  <si>
    <t>Resolución Nº 57E/15 de fecha 13 de octubre de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</si>
</sst>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8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sz val="10"/>
      <name val="Calibri"/>
      <family val="2"/>
      <scheme val="minor"/>
    </font>
    <font>
      <i/>
      <sz val="11"/>
      <color indexed="10"/>
      <name val="Calibri"/>
      <family val="2"/>
      <scheme val="minor"/>
    </font>
    <font>
      <i/>
      <sz val="11"/>
      <name val="Calibri"/>
      <family val="2"/>
      <scheme val="minor"/>
    </font>
    <font>
      <b/>
      <sz val="10"/>
      <name val="Tahoma"/>
      <family val="2"/>
    </font>
    <font>
      <sz val="11"/>
      <color indexed="8"/>
      <name val="Calibri"/>
      <family val="2"/>
      <scheme val="minor"/>
    </font>
  </fonts>
  <fills count="43">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bottom style="medium">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thin">
        <color indexed="8"/>
      </left>
      <right style="thin">
        <color indexed="64"/>
      </right>
      <top/>
      <bottom/>
      <diagonal/>
    </border>
    <border>
      <left style="thin">
        <color indexed="64"/>
      </left>
      <right/>
      <top/>
      <bottom/>
      <diagonal/>
    </border>
    <border>
      <left style="thin">
        <color indexed="8"/>
      </left>
      <right style="thin">
        <color indexed="8"/>
      </right>
      <top/>
      <bottom style="thin">
        <color indexed="64"/>
      </bottom>
      <diagonal/>
    </border>
  </borders>
  <cellStyleXfs count="667">
    <xf numFmtId="0" fontId="0" fillId="0" borderId="0"/>
    <xf numFmtId="4" fontId="41" fillId="0" borderId="0">
      <protection locked="0"/>
    </xf>
    <xf numFmtId="179" fontId="42" fillId="0" borderId="0">
      <protection locked="0"/>
    </xf>
    <xf numFmtId="179" fontId="42" fillId="0" borderId="0">
      <protection locked="0"/>
    </xf>
    <xf numFmtId="180" fontId="41" fillId="0" borderId="0">
      <protection locked="0"/>
    </xf>
    <xf numFmtId="181" fontId="41" fillId="0" borderId="0">
      <protection locked="0"/>
    </xf>
    <xf numFmtId="173" fontId="29" fillId="0" borderId="0" applyFill="0" applyBorder="0" applyAlignment="0" applyProtection="0"/>
    <xf numFmtId="169" fontId="29" fillId="0" borderId="0" applyFill="0" applyBorder="0" applyAlignment="0" applyProtection="0"/>
    <xf numFmtId="175" fontId="14" fillId="0" borderId="0" applyFont="0" applyFill="0" applyBorder="0" applyAlignment="0" applyProtection="0"/>
    <xf numFmtId="165" fontId="43" fillId="0" borderId="0" applyFont="0" applyFill="0" applyBorder="0" applyAlignment="0" applyProtection="0"/>
    <xf numFmtId="166" fontId="29" fillId="0" borderId="0" applyFill="0" applyBorder="0" applyAlignment="0" applyProtection="0"/>
    <xf numFmtId="182" fontId="41" fillId="0" borderId="0">
      <protection locked="0"/>
    </xf>
    <xf numFmtId="0" fontId="14" fillId="0" borderId="0"/>
    <xf numFmtId="0" fontId="48" fillId="0" borderId="0"/>
    <xf numFmtId="0" fontId="35" fillId="0" borderId="0">
      <alignment vertical="top"/>
    </xf>
    <xf numFmtId="0" fontId="29" fillId="0" borderId="0"/>
    <xf numFmtId="0" fontId="48"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37" fontId="29" fillId="0" borderId="0"/>
    <xf numFmtId="9" fontId="14" fillId="0" borderId="0" applyFill="0" applyBorder="0" applyAlignment="0" applyProtection="0"/>
    <xf numFmtId="9" fontId="29" fillId="0" borderId="0" applyFont="0" applyFill="0" applyBorder="0" applyAlignment="0" applyProtection="0"/>
    <xf numFmtId="9" fontId="29"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41" fontId="10" fillId="0" borderId="0" applyFont="0" applyFill="0" applyBorder="0" applyAlignment="0" applyProtection="0"/>
    <xf numFmtId="0" fontId="52" fillId="0" borderId="0" applyNumberFormat="0" applyFill="0" applyBorder="0" applyAlignment="0" applyProtection="0"/>
    <xf numFmtId="0" fontId="53" fillId="0" borderId="140" applyNumberFormat="0" applyFill="0" applyAlignment="0" applyProtection="0"/>
    <xf numFmtId="0" fontId="54" fillId="0" borderId="141" applyNumberFormat="0" applyFill="0" applyAlignment="0" applyProtection="0"/>
    <xf numFmtId="0" fontId="55" fillId="0" borderId="142" applyNumberFormat="0" applyFill="0" applyAlignment="0" applyProtection="0"/>
    <xf numFmtId="0" fontId="55" fillId="0" borderId="0" applyNumberFormat="0" applyFill="0" applyBorder="0" applyAlignment="0" applyProtection="0"/>
    <xf numFmtId="0" fontId="56" fillId="12" borderId="0" applyNumberFormat="0" applyBorder="0" applyAlignment="0" applyProtection="0"/>
    <xf numFmtId="0" fontId="57" fillId="13" borderId="0" applyNumberFormat="0" applyBorder="0" applyAlignment="0" applyProtection="0"/>
    <xf numFmtId="0" fontId="58" fillId="14" borderId="0" applyNumberFormat="0" applyBorder="0" applyAlignment="0" applyProtection="0"/>
    <xf numFmtId="0" fontId="59" fillId="15" borderId="143" applyNumberFormat="0" applyAlignment="0" applyProtection="0"/>
    <xf numFmtId="0" fontId="60" fillId="16" borderId="144" applyNumberFormat="0" applyAlignment="0" applyProtection="0"/>
    <xf numFmtId="0" fontId="61" fillId="16" borderId="143" applyNumberFormat="0" applyAlignment="0" applyProtection="0"/>
    <xf numFmtId="0" fontId="62" fillId="0" borderId="145" applyNumberFormat="0" applyFill="0" applyAlignment="0" applyProtection="0"/>
    <xf numFmtId="0" fontId="63" fillId="17" borderId="146"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148" applyNumberFormat="0" applyFill="0" applyAlignment="0" applyProtection="0"/>
    <xf numFmtId="0" fontId="67"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67" fillId="22" borderId="0" applyNumberFormat="0" applyBorder="0" applyAlignment="0" applyProtection="0"/>
    <xf numFmtId="0" fontId="67"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67" fillId="26" borderId="0" applyNumberFormat="0" applyBorder="0" applyAlignment="0" applyProtection="0"/>
    <xf numFmtId="0" fontId="67"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67" fillId="30" borderId="0" applyNumberFormat="0" applyBorder="0" applyAlignment="0" applyProtection="0"/>
    <xf numFmtId="0" fontId="67"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67" fillId="34" borderId="0" applyNumberFormat="0" applyBorder="0" applyAlignment="0" applyProtection="0"/>
    <xf numFmtId="0" fontId="67"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67" fillId="38" borderId="0" applyNumberFormat="0" applyBorder="0" applyAlignment="0" applyProtection="0"/>
    <xf numFmtId="0" fontId="67" fillId="39"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67" fillId="42" borderId="0" applyNumberFormat="0" applyBorder="0" applyAlignment="0" applyProtection="0"/>
    <xf numFmtId="0" fontId="9" fillId="0" borderId="0"/>
    <xf numFmtId="41" fontId="9" fillId="0" borderId="0" applyFont="0" applyFill="0" applyBorder="0" applyAlignment="0" applyProtection="0"/>
    <xf numFmtId="0" fontId="9" fillId="18" borderId="147" applyNumberFormat="0" applyFont="0" applyAlignment="0" applyProtection="0"/>
    <xf numFmtId="173" fontId="14" fillId="0" borderId="0" applyFill="0" applyBorder="0" applyAlignment="0" applyProtection="0"/>
    <xf numFmtId="169" fontId="14" fillId="0" borderId="0" applyFill="0" applyBorder="0" applyAlignment="0" applyProtection="0"/>
    <xf numFmtId="43" fontId="43" fillId="0" borderId="0" applyFont="0" applyFill="0" applyBorder="0" applyAlignment="0" applyProtection="0"/>
    <xf numFmtId="0" fontId="8" fillId="0" borderId="0"/>
    <xf numFmtId="0" fontId="14" fillId="0" borderId="0"/>
    <xf numFmtId="0" fontId="8" fillId="0" borderId="0"/>
    <xf numFmtId="0" fontId="14" fillId="0" borderId="0"/>
    <xf numFmtId="173" fontId="14" fillId="0" borderId="0" applyFill="0" applyBorder="0" applyAlignment="0" applyProtection="0"/>
    <xf numFmtId="9" fontId="14" fillId="0" borderId="0" applyFont="0" applyFill="0" applyBorder="0" applyAlignment="0" applyProtection="0"/>
    <xf numFmtId="9" fontId="14"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0" borderId="0"/>
    <xf numFmtId="41" fontId="8" fillId="0" borderId="0" applyFont="0" applyFill="0" applyBorder="0" applyAlignment="0" applyProtection="0"/>
    <xf numFmtId="0" fontId="8" fillId="18" borderId="147" applyNumberFormat="0" applyFont="0" applyAlignment="0" applyProtection="0"/>
    <xf numFmtId="41" fontId="7" fillId="0" borderId="0" applyFont="0" applyFill="0" applyBorder="0" applyAlignment="0" applyProtection="0"/>
    <xf numFmtId="0" fontId="7" fillId="0" borderId="0"/>
    <xf numFmtId="0" fontId="6" fillId="0" borderId="0"/>
    <xf numFmtId="9" fontId="14" fillId="0" borderId="0" applyFont="0" applyFill="0" applyBorder="0" applyAlignment="0" applyProtection="0"/>
    <xf numFmtId="186" fontId="14" fillId="0" borderId="0" applyFont="0" applyFill="0" applyBorder="0" applyAlignment="0" applyProtection="0"/>
    <xf numFmtId="165" fontId="6" fillId="0" borderId="0" applyFont="0" applyFill="0" applyBorder="0" applyAlignment="0" applyProtection="0"/>
    <xf numFmtId="41" fontId="6" fillId="0" borderId="0" applyFont="0" applyFill="0" applyBorder="0" applyAlignment="0" applyProtection="0"/>
    <xf numFmtId="0" fontId="14"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164" fontId="6" fillId="0" borderId="0" applyFont="0" applyFill="0" applyBorder="0" applyAlignment="0" applyProtection="0"/>
    <xf numFmtId="173" fontId="14" fillId="0" borderId="0" applyFill="0" applyBorder="0" applyAlignment="0" applyProtection="0"/>
    <xf numFmtId="0" fontId="5" fillId="0" borderId="0"/>
    <xf numFmtId="0" fontId="5" fillId="0" borderId="0"/>
    <xf numFmtId="173" fontId="14"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4" fillId="0" borderId="0"/>
    <xf numFmtId="186" fontId="14" fillId="0" borderId="0" applyFill="0" applyBorder="0" applyAlignment="0" applyProtection="0"/>
    <xf numFmtId="169" fontId="14" fillId="0" borderId="0" applyFill="0" applyBorder="0" applyAlignment="0" applyProtection="0"/>
    <xf numFmtId="165" fontId="43" fillId="0" borderId="0" applyFont="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0" fontId="3" fillId="0" borderId="0"/>
    <xf numFmtId="173" fontId="14"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73" fontId="14" fillId="0" borderId="0" applyFill="0" applyBorder="0" applyAlignment="0" applyProtection="0"/>
    <xf numFmtId="173" fontId="14" fillId="0" borderId="0" applyFill="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173" fontId="14" fillId="0" borderId="0" applyFill="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0" borderId="0"/>
    <xf numFmtId="41" fontId="3" fillId="0" borderId="0" applyFont="0" applyFill="0" applyBorder="0" applyAlignment="0" applyProtection="0"/>
    <xf numFmtId="0" fontId="3" fillId="18" borderId="147" applyNumberFormat="0" applyFont="0" applyAlignment="0" applyProtection="0"/>
    <xf numFmtId="43" fontId="4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0" borderId="0"/>
    <xf numFmtId="41" fontId="3" fillId="0" borderId="0" applyFont="0" applyFill="0" applyBorder="0" applyAlignment="0" applyProtection="0"/>
    <xf numFmtId="0" fontId="3" fillId="18" borderId="147" applyNumberFormat="0" applyFont="0" applyAlignment="0" applyProtection="0"/>
    <xf numFmtId="41" fontId="3" fillId="0" borderId="0" applyFont="0" applyFill="0" applyBorder="0" applyAlignment="0" applyProtection="0"/>
    <xf numFmtId="0" fontId="3" fillId="0" borderId="0"/>
    <xf numFmtId="0" fontId="3" fillId="0" borderId="0"/>
    <xf numFmtId="41" fontId="1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73" fontId="14" fillId="0" borderId="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173" fontId="1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3" fontId="14" fillId="0" borderId="0" applyFill="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41" fontId="2" fillId="0" borderId="0" applyFont="0" applyFill="0" applyBorder="0" applyAlignment="0" applyProtection="0"/>
    <xf numFmtId="0" fontId="2" fillId="18" borderId="147" applyNumberFormat="0" applyFont="0" applyAlignment="0" applyProtection="0"/>
    <xf numFmtId="43" fontId="43" fillId="0" borderId="0" applyFont="0" applyFill="0" applyBorder="0" applyAlignment="0" applyProtection="0"/>
    <xf numFmtId="0" fontId="2" fillId="0" borderId="0"/>
    <xf numFmtId="0" fontId="2" fillId="0" borderId="0"/>
    <xf numFmtId="173" fontId="1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41" fontId="2" fillId="0" borderId="0" applyFont="0" applyFill="0" applyBorder="0" applyAlignment="0" applyProtection="0"/>
    <xf numFmtId="0" fontId="2" fillId="18" borderId="147"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cellStyleXfs>
  <cellXfs count="1261">
    <xf numFmtId="0" fontId="0" fillId="0" borderId="0" xfId="0"/>
    <xf numFmtId="3" fontId="0" fillId="0" borderId="0" xfId="0" applyNumberFormat="1"/>
    <xf numFmtId="167" fontId="0" fillId="0" borderId="0" xfId="0" applyNumberFormat="1"/>
    <xf numFmtId="0" fontId="16" fillId="0" borderId="0" xfId="0" applyFont="1" applyAlignment="1">
      <alignment horizontal="center"/>
    </xf>
    <xf numFmtId="0" fontId="16" fillId="0" borderId="0" xfId="0" applyFont="1"/>
    <xf numFmtId="3" fontId="16" fillId="0" borderId="0" xfId="0" applyNumberFormat="1" applyFont="1"/>
    <xf numFmtId="0" fontId="16" fillId="2" borderId="1" xfId="0" applyFont="1" applyFill="1" applyBorder="1"/>
    <xf numFmtId="3" fontId="16" fillId="2" borderId="2" xfId="0" applyNumberFormat="1" applyFont="1" applyFill="1" applyBorder="1"/>
    <xf numFmtId="3" fontId="16" fillId="2" borderId="3" xfId="0" applyNumberFormat="1" applyFont="1" applyFill="1" applyBorder="1"/>
    <xf numFmtId="3" fontId="17" fillId="0" borderId="0" xfId="0" applyNumberFormat="1" applyFont="1"/>
    <xf numFmtId="3" fontId="18" fillId="0" borderId="0" xfId="0" applyNumberFormat="1" applyFont="1"/>
    <xf numFmtId="167" fontId="19" fillId="0" borderId="0" xfId="0" applyNumberFormat="1" applyFont="1"/>
    <xf numFmtId="3" fontId="19" fillId="0" borderId="0" xfId="0" applyNumberFormat="1" applyFont="1"/>
    <xf numFmtId="0" fontId="19"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9"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6" fillId="0" borderId="11" xfId="10" applyNumberFormat="1" applyFont="1" applyFill="1" applyBorder="1" applyAlignment="1" applyProtection="1">
      <alignment horizontal="center"/>
    </xf>
    <xf numFmtId="14" fontId="16" fillId="0" borderId="12" xfId="24" applyNumberFormat="1" applyFont="1" applyBorder="1" applyAlignment="1">
      <alignment horizontal="center"/>
    </xf>
    <xf numFmtId="171" fontId="0" fillId="0" borderId="13" xfId="10" applyNumberFormat="1" applyFont="1" applyFill="1" applyBorder="1" applyAlignment="1" applyProtection="1"/>
    <xf numFmtId="37" fontId="16" fillId="0" borderId="0" xfId="24" applyFont="1"/>
    <xf numFmtId="172" fontId="16" fillId="0" borderId="5" xfId="24" applyNumberFormat="1" applyFont="1" applyBorder="1"/>
    <xf numFmtId="37" fontId="16" fillId="0" borderId="9" xfId="24" applyFont="1" applyBorder="1"/>
    <xf numFmtId="37" fontId="0" fillId="0" borderId="5" xfId="24" applyFont="1" applyBorder="1"/>
    <xf numFmtId="172" fontId="0" fillId="0" borderId="5" xfId="24" applyNumberFormat="1" applyFont="1" applyBorder="1"/>
    <xf numFmtId="168" fontId="16"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6"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6" fillId="0" borderId="5" xfId="24" applyNumberFormat="1" applyFont="1" applyBorder="1"/>
    <xf numFmtId="168" fontId="16" fillId="0" borderId="10" xfId="24" applyNumberFormat="1" applyFont="1" applyBorder="1"/>
    <xf numFmtId="168" fontId="16" fillId="0" borderId="16" xfId="24" applyNumberFormat="1" applyFont="1" applyBorder="1"/>
    <xf numFmtId="168" fontId="16" fillId="0" borderId="17" xfId="24" applyNumberFormat="1" applyFont="1" applyBorder="1"/>
    <xf numFmtId="37" fontId="16"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9" fillId="0" borderId="0" xfId="24"/>
    <xf numFmtId="168" fontId="0" fillId="0" borderId="19" xfId="6" applyNumberFormat="1" applyFont="1" applyFill="1" applyBorder="1" applyAlignment="1" applyProtection="1"/>
    <xf numFmtId="0" fontId="27" fillId="0" borderId="0" xfId="0" applyFont="1"/>
    <xf numFmtId="0" fontId="24" fillId="0" borderId="0" xfId="0" applyFont="1" applyAlignment="1">
      <alignment horizontal="right"/>
    </xf>
    <xf numFmtId="0" fontId="24" fillId="0" borderId="0" xfId="0" applyFont="1" applyAlignment="1">
      <alignment horizontal="center"/>
    </xf>
    <xf numFmtId="0" fontId="23" fillId="0" borderId="0" xfId="0" applyFont="1" applyAlignment="1">
      <alignment horizontal="center"/>
    </xf>
    <xf numFmtId="0" fontId="23" fillId="0" borderId="11" xfId="0" applyFont="1" applyBorder="1" applyAlignment="1">
      <alignment horizontal="center"/>
    </xf>
    <xf numFmtId="0" fontId="23" fillId="0" borderId="13" xfId="0" applyFont="1" applyBorder="1"/>
    <xf numFmtId="0" fontId="23" fillId="0" borderId="10" xfId="0" applyFont="1" applyBorder="1" applyAlignment="1">
      <alignment horizontal="center"/>
    </xf>
    <xf numFmtId="0" fontId="23" fillId="0" borderId="5" xfId="0" applyFont="1" applyBorder="1"/>
    <xf numFmtId="0" fontId="23" fillId="0" borderId="6" xfId="0" applyFont="1" applyBorder="1" applyAlignment="1">
      <alignment horizontal="center"/>
    </xf>
    <xf numFmtId="0" fontId="25" fillId="0" borderId="5" xfId="0" applyFont="1" applyBorder="1" applyAlignment="1">
      <alignment horizontal="left"/>
    </xf>
    <xf numFmtId="14" fontId="23" fillId="0" borderId="11" xfId="0" applyNumberFormat="1" applyFont="1" applyBorder="1" applyAlignment="1">
      <alignment horizontal="center"/>
    </xf>
    <xf numFmtId="14" fontId="23" fillId="0" borderId="18" xfId="0" applyNumberFormat="1" applyFont="1" applyBorder="1" applyAlignment="1">
      <alignment horizontal="center"/>
    </xf>
    <xf numFmtId="14" fontId="23" fillId="0" borderId="12" xfId="0" applyNumberFormat="1" applyFont="1" applyBorder="1" applyAlignment="1">
      <alignment horizontal="center"/>
    </xf>
    <xf numFmtId="0" fontId="23" fillId="0" borderId="12" xfId="0" applyFont="1" applyBorder="1" applyAlignment="1">
      <alignment horizontal="center"/>
    </xf>
    <xf numFmtId="0" fontId="23" fillId="0" borderId="0" xfId="0" applyFont="1"/>
    <xf numFmtId="0" fontId="23" fillId="0" borderId="8" xfId="0" applyFont="1" applyBorder="1"/>
    <xf numFmtId="0" fontId="23" fillId="0" borderId="10" xfId="0" applyFont="1" applyBorder="1"/>
    <xf numFmtId="0" fontId="25" fillId="0" borderId="5" xfId="0" applyFont="1" applyBorder="1"/>
    <xf numFmtId="3" fontId="23" fillId="0" borderId="0" xfId="0" applyNumberFormat="1" applyFont="1"/>
    <xf numFmtId="3" fontId="23" fillId="0" borderId="10" xfId="0" applyNumberFormat="1" applyFont="1" applyBorder="1"/>
    <xf numFmtId="170" fontId="23" fillId="0" borderId="10" xfId="0" applyNumberFormat="1" applyFont="1" applyBorder="1"/>
    <xf numFmtId="170" fontId="23" fillId="0" borderId="0" xfId="0" applyNumberFormat="1" applyFont="1"/>
    <xf numFmtId="170" fontId="23" fillId="0" borderId="0" xfId="0" applyNumberFormat="1" applyFont="1" applyAlignment="1">
      <alignment horizontal="right"/>
    </xf>
    <xf numFmtId="170" fontId="23" fillId="0" borderId="10" xfId="0" applyNumberFormat="1" applyFont="1" applyBorder="1" applyAlignment="1">
      <alignment horizontal="right"/>
    </xf>
    <xf numFmtId="170" fontId="23" fillId="0" borderId="11" xfId="0" applyNumberFormat="1" applyFont="1" applyBorder="1"/>
    <xf numFmtId="170" fontId="23" fillId="0" borderId="12" xfId="0" applyNumberFormat="1" applyFont="1" applyBorder="1"/>
    <xf numFmtId="170" fontId="23" fillId="0" borderId="12" xfId="0" applyNumberFormat="1" applyFont="1" applyBorder="1" applyAlignment="1">
      <alignment horizontal="right"/>
    </xf>
    <xf numFmtId="170" fontId="23" fillId="0" borderId="11" xfId="0" applyNumberFormat="1" applyFont="1" applyBorder="1" applyAlignment="1">
      <alignment horizontal="right"/>
    </xf>
    <xf numFmtId="170" fontId="23" fillId="0" borderId="20" xfId="0" applyNumberFormat="1" applyFont="1" applyBorder="1"/>
    <xf numFmtId="170" fontId="23" fillId="0" borderId="17" xfId="0" applyNumberFormat="1" applyFont="1" applyBorder="1"/>
    <xf numFmtId="0" fontId="23" fillId="0" borderId="15" xfId="0" applyFont="1" applyBorder="1"/>
    <xf numFmtId="3" fontId="23" fillId="0" borderId="20" xfId="0" applyNumberFormat="1" applyFont="1" applyBorder="1"/>
    <xf numFmtId="170" fontId="23" fillId="0" borderId="20" xfId="0" applyNumberFormat="1" applyFont="1" applyBorder="1" applyAlignment="1">
      <alignment horizontal="right"/>
    </xf>
    <xf numFmtId="169" fontId="23" fillId="0" borderId="20" xfId="7" applyFont="1" applyFill="1" applyBorder="1" applyAlignment="1" applyProtection="1"/>
    <xf numFmtId="169" fontId="23" fillId="0" borderId="17" xfId="7" applyFont="1" applyFill="1" applyBorder="1" applyAlignment="1" applyProtection="1"/>
    <xf numFmtId="3" fontId="23" fillId="0" borderId="17" xfId="0" applyNumberFormat="1" applyFont="1" applyBorder="1"/>
    <xf numFmtId="0" fontId="28" fillId="0" borderId="0" xfId="0" applyFont="1" applyAlignment="1">
      <alignment horizontal="right"/>
    </xf>
    <xf numFmtId="3" fontId="23" fillId="0" borderId="0" xfId="0" applyNumberFormat="1" applyFont="1" applyAlignment="1">
      <alignment horizontal="center"/>
    </xf>
    <xf numFmtId="0" fontId="27" fillId="0" borderId="0" xfId="0" applyFont="1" applyAlignment="1">
      <alignment horizontal="center"/>
    </xf>
    <xf numFmtId="0" fontId="23" fillId="0" borderId="13" xfId="0" applyFont="1" applyBorder="1" applyAlignment="1">
      <alignment horizontal="center"/>
    </xf>
    <xf numFmtId="3" fontId="23" fillId="0" borderId="13" xfId="0" applyNumberFormat="1" applyFont="1" applyBorder="1" applyAlignment="1">
      <alignment horizontal="center"/>
    </xf>
    <xf numFmtId="0" fontId="27" fillId="0" borderId="13" xfId="0" applyFont="1" applyBorder="1" applyAlignment="1">
      <alignment horizontal="center"/>
    </xf>
    <xf numFmtId="0" fontId="27" fillId="0" borderId="6" xfId="0" applyFont="1" applyBorder="1"/>
    <xf numFmtId="0" fontId="27" fillId="0" borderId="8" xfId="0" applyFont="1" applyBorder="1"/>
    <xf numFmtId="0" fontId="23" fillId="0" borderId="5" xfId="0" applyFont="1" applyBorder="1" applyAlignment="1">
      <alignment horizontal="center"/>
    </xf>
    <xf numFmtId="3" fontId="23" fillId="0" borderId="5" xfId="0" applyNumberFormat="1" applyFont="1" applyBorder="1" applyAlignment="1">
      <alignment horizontal="center"/>
    </xf>
    <xf numFmtId="0" fontId="27" fillId="0" borderId="5" xfId="0" applyFont="1" applyBorder="1" applyAlignment="1">
      <alignment horizontal="center"/>
    </xf>
    <xf numFmtId="0" fontId="27" fillId="0" borderId="15" xfId="0" applyFont="1" applyBorder="1" applyAlignment="1">
      <alignment horizontal="center"/>
    </xf>
    <xf numFmtId="0" fontId="23" fillId="0" borderId="15" xfId="0" applyFont="1" applyBorder="1" applyAlignment="1">
      <alignment horizontal="center"/>
    </xf>
    <xf numFmtId="3" fontId="23" fillId="0" borderId="15" xfId="0" applyNumberFormat="1" applyFont="1" applyBorder="1" applyAlignment="1">
      <alignment horizontal="center"/>
    </xf>
    <xf numFmtId="3" fontId="23" fillId="0" borderId="13" xfId="0" applyNumberFormat="1" applyFont="1" applyBorder="1"/>
    <xf numFmtId="0" fontId="27" fillId="0" borderId="13" xfId="0" applyFont="1" applyBorder="1"/>
    <xf numFmtId="3" fontId="23" fillId="0" borderId="5" xfId="0" applyNumberFormat="1" applyFont="1" applyBorder="1"/>
    <xf numFmtId="0" fontId="27" fillId="0" borderId="5" xfId="0" applyFont="1" applyBorder="1"/>
    <xf numFmtId="3" fontId="27" fillId="0" borderId="5" xfId="0" applyNumberFormat="1" applyFont="1" applyBorder="1"/>
    <xf numFmtId="3" fontId="27" fillId="0" borderId="0" xfId="0" applyNumberFormat="1" applyFont="1"/>
    <xf numFmtId="3" fontId="23" fillId="0" borderId="15" xfId="0" applyNumberFormat="1" applyFont="1" applyBorder="1"/>
    <xf numFmtId="0" fontId="27" fillId="0" borderId="15" xfId="0" applyFont="1" applyBorder="1"/>
    <xf numFmtId="0" fontId="23" fillId="0" borderId="14" xfId="0" applyFont="1" applyBorder="1"/>
    <xf numFmtId="3" fontId="23" fillId="0" borderId="14" xfId="0" applyNumberFormat="1" applyFont="1" applyBorder="1"/>
    <xf numFmtId="3" fontId="27" fillId="0" borderId="26" xfId="0" applyNumberFormat="1" applyFont="1" applyBorder="1"/>
    <xf numFmtId="0" fontId="27" fillId="3" borderId="0" xfId="12" applyFont="1" applyFill="1"/>
    <xf numFmtId="0" fontId="27" fillId="0" borderId="0" xfId="12" applyFont="1"/>
    <xf numFmtId="0" fontId="27" fillId="4" borderId="0" xfId="12" applyFont="1" applyFill="1"/>
    <xf numFmtId="0" fontId="30" fillId="4" borderId="0" xfId="12" applyFont="1" applyFill="1" applyAlignment="1">
      <alignment horizontal="center"/>
    </xf>
    <xf numFmtId="0" fontId="31" fillId="0" borderId="0" xfId="12" applyFont="1"/>
    <xf numFmtId="0" fontId="32" fillId="0" borderId="0" xfId="12" applyFont="1"/>
    <xf numFmtId="0" fontId="33" fillId="0" borderId="0" xfId="12" applyFont="1"/>
    <xf numFmtId="0" fontId="33" fillId="0" borderId="0" xfId="12" applyFont="1" applyAlignment="1">
      <alignment horizontal="center"/>
    </xf>
    <xf numFmtId="0" fontId="34" fillId="0" borderId="0" xfId="12" applyFont="1" applyAlignment="1">
      <alignment horizontal="center" vertical="center"/>
    </xf>
    <xf numFmtId="0" fontId="36" fillId="0" borderId="0" xfId="14" applyFont="1" applyAlignment="1"/>
    <xf numFmtId="3" fontId="33" fillId="0" borderId="0" xfId="12" applyNumberFormat="1" applyFont="1" applyAlignment="1">
      <alignment horizontal="center"/>
    </xf>
    <xf numFmtId="0" fontId="32" fillId="0" borderId="27" xfId="12" applyFont="1" applyBorder="1"/>
    <xf numFmtId="0" fontId="33" fillId="0" borderId="27" xfId="12" applyFont="1" applyBorder="1"/>
    <xf numFmtId="0" fontId="33" fillId="0" borderId="27" xfId="12" applyFont="1" applyBorder="1" applyAlignment="1">
      <alignment horizontal="center"/>
    </xf>
    <xf numFmtId="0" fontId="34" fillId="0" borderId="27" xfId="12" applyFont="1" applyBorder="1" applyAlignment="1">
      <alignment horizontal="center" vertical="center"/>
    </xf>
    <xf numFmtId="4" fontId="32" fillId="0" borderId="0" xfId="14" applyNumberFormat="1" applyFont="1" applyAlignment="1">
      <alignment horizontal="left"/>
    </xf>
    <xf numFmtId="0" fontId="28" fillId="5" borderId="0" xfId="14" applyFont="1" applyFill="1" applyAlignment="1"/>
    <xf numFmtId="0" fontId="28" fillId="0" borderId="0" xfId="12" applyFont="1" applyAlignment="1">
      <alignment horizontal="left"/>
    </xf>
    <xf numFmtId="0" fontId="28" fillId="3" borderId="0" xfId="12" applyFont="1" applyFill="1" applyAlignment="1">
      <alignment horizontal="center"/>
    </xf>
    <xf numFmtId="174" fontId="28" fillId="5" borderId="0" xfId="14" applyNumberFormat="1" applyFont="1" applyFill="1" applyAlignment="1">
      <alignment horizontal="left"/>
    </xf>
    <xf numFmtId="0" fontId="32" fillId="0" borderId="0" xfId="12" applyFont="1" applyAlignment="1">
      <alignment horizontal="left"/>
    </xf>
    <xf numFmtId="14" fontId="28" fillId="3" borderId="0" xfId="12" applyNumberFormat="1" applyFont="1" applyFill="1" applyAlignment="1">
      <alignment horizontal="center"/>
    </xf>
    <xf numFmtId="0" fontId="32" fillId="0" borderId="0" xfId="12" applyFont="1" applyAlignment="1">
      <alignment vertical="center"/>
    </xf>
    <xf numFmtId="0" fontId="33" fillId="3" borderId="0" xfId="12" applyFont="1" applyFill="1" applyAlignment="1">
      <alignment horizontal="right"/>
    </xf>
    <xf numFmtId="0" fontId="33" fillId="0" borderId="0" xfId="12" applyFont="1" applyAlignment="1">
      <alignment vertical="center"/>
    </xf>
    <xf numFmtId="0" fontId="34" fillId="0" borderId="27" xfId="12" applyFont="1" applyBorder="1"/>
    <xf numFmtId="3" fontId="37" fillId="0" borderId="0" xfId="12" applyNumberFormat="1" applyFont="1"/>
    <xf numFmtId="10" fontId="32" fillId="0" borderId="0" xfId="12" applyNumberFormat="1" applyFont="1"/>
    <xf numFmtId="10" fontId="33" fillId="0" borderId="0" xfId="12" applyNumberFormat="1" applyFont="1" applyAlignment="1">
      <alignment horizontal="left"/>
    </xf>
    <xf numFmtId="176" fontId="33" fillId="0" borderId="0" xfId="8" applyNumberFormat="1" applyFont="1" applyAlignment="1">
      <alignment horizontal="left"/>
    </xf>
    <xf numFmtId="10" fontId="32" fillId="0" borderId="0" xfId="12" applyNumberFormat="1" applyFont="1" applyAlignment="1">
      <alignment horizontal="left"/>
    </xf>
    <xf numFmtId="174" fontId="32" fillId="6" borderId="0" xfId="12" applyNumberFormat="1" applyFont="1" applyFill="1" applyAlignment="1">
      <alignment horizontal="center" vertical="center"/>
    </xf>
    <xf numFmtId="0" fontId="32" fillId="6" borderId="28" xfId="12" applyFont="1" applyFill="1" applyBorder="1" applyAlignment="1">
      <alignment horizontal="center" vertical="center"/>
    </xf>
    <xf numFmtId="0" fontId="32" fillId="6" borderId="29" xfId="12" applyFont="1" applyFill="1" applyBorder="1" applyAlignment="1">
      <alignment horizontal="center" vertical="center"/>
    </xf>
    <xf numFmtId="3" fontId="28" fillId="7" borderId="29" xfId="12" applyNumberFormat="1" applyFont="1" applyFill="1" applyBorder="1" applyAlignment="1">
      <alignment horizontal="center" vertical="center" wrapText="1"/>
    </xf>
    <xf numFmtId="10" fontId="28" fillId="7" borderId="29" xfId="12" applyNumberFormat="1" applyFont="1" applyFill="1" applyBorder="1" applyAlignment="1">
      <alignment horizontal="center" vertical="center" wrapText="1"/>
    </xf>
    <xf numFmtId="10" fontId="28" fillId="7" borderId="30" xfId="12" applyNumberFormat="1" applyFont="1" applyFill="1" applyBorder="1" applyAlignment="1">
      <alignment horizontal="center" vertical="center" wrapText="1"/>
    </xf>
    <xf numFmtId="4" fontId="32" fillId="6" borderId="29" xfId="12" applyNumberFormat="1" applyFont="1" applyFill="1" applyBorder="1" applyAlignment="1">
      <alignment horizontal="center" vertical="center" wrapText="1"/>
    </xf>
    <xf numFmtId="0" fontId="27" fillId="0" borderId="0" xfId="12" applyFont="1" applyAlignment="1">
      <alignment horizontal="center" vertical="center"/>
    </xf>
    <xf numFmtId="0" fontId="31" fillId="0" borderId="0" xfId="12" applyFont="1" applyAlignment="1">
      <alignment horizontal="center" vertical="center"/>
    </xf>
    <xf numFmtId="0" fontId="28" fillId="0" borderId="0" xfId="12" applyFont="1" applyAlignment="1">
      <alignment horizontal="right"/>
    </xf>
    <xf numFmtId="0" fontId="28" fillId="0" borderId="0" xfId="12" applyFont="1" applyAlignment="1">
      <alignment horizontal="center"/>
    </xf>
    <xf numFmtId="3" fontId="28" fillId="0" borderId="0" xfId="12" applyNumberFormat="1" applyFont="1" applyAlignment="1">
      <alignment horizontal="center"/>
    </xf>
    <xf numFmtId="0" fontId="27" fillId="0" borderId="0" xfId="12" applyFont="1" applyAlignment="1">
      <alignment horizontal="center"/>
    </xf>
    <xf numFmtId="0" fontId="31" fillId="0" borderId="0" xfId="12" applyFont="1" applyAlignment="1">
      <alignment horizontal="center"/>
    </xf>
    <xf numFmtId="0" fontId="28" fillId="0" borderId="31" xfId="12" applyFont="1" applyBorder="1" applyAlignment="1">
      <alignment horizontal="left"/>
    </xf>
    <xf numFmtId="0" fontId="28" fillId="0" borderId="32" xfId="12" applyFont="1" applyBorder="1"/>
    <xf numFmtId="3" fontId="28" fillId="0" borderId="33" xfId="12" applyNumberFormat="1" applyFont="1" applyBorder="1" applyAlignment="1">
      <alignment horizontal="right"/>
    </xf>
    <xf numFmtId="177" fontId="28" fillId="0" borderId="34" xfId="12" applyNumberFormat="1" applyFont="1" applyBorder="1" applyAlignment="1">
      <alignment horizontal="right"/>
    </xf>
    <xf numFmtId="4" fontId="34" fillId="0" borderId="33" xfId="12" applyNumberFormat="1" applyFont="1" applyBorder="1"/>
    <xf numFmtId="3" fontId="28" fillId="0" borderId="33" xfId="12" applyNumberFormat="1" applyFont="1" applyBorder="1"/>
    <xf numFmtId="3" fontId="31" fillId="0" borderId="0" xfId="12" applyNumberFormat="1" applyFont="1"/>
    <xf numFmtId="0" fontId="28" fillId="0" borderId="35" xfId="12" applyFont="1" applyBorder="1" applyAlignment="1">
      <alignment horizontal="left"/>
    </xf>
    <xf numFmtId="0" fontId="28" fillId="0" borderId="36" xfId="12" applyFont="1" applyBorder="1"/>
    <xf numFmtId="3" fontId="28" fillId="0" borderId="37" xfId="12" applyNumberFormat="1" applyFont="1" applyBorder="1" applyAlignment="1">
      <alignment horizontal="right"/>
    </xf>
    <xf numFmtId="177" fontId="28" fillId="0" borderId="37" xfId="12" applyNumberFormat="1" applyFont="1" applyBorder="1" applyAlignment="1">
      <alignment horizontal="right"/>
    </xf>
    <xf numFmtId="177" fontId="27" fillId="0" borderId="37" xfId="12" applyNumberFormat="1" applyFont="1" applyBorder="1" applyAlignment="1">
      <alignment horizontal="right"/>
    </xf>
    <xf numFmtId="4" fontId="34" fillId="0" borderId="37" xfId="12" applyNumberFormat="1" applyFont="1" applyBorder="1"/>
    <xf numFmtId="0" fontId="28" fillId="0" borderId="35" xfId="12" applyFont="1" applyBorder="1"/>
    <xf numFmtId="0" fontId="28" fillId="0" borderId="0" xfId="12" applyFont="1"/>
    <xf numFmtId="0" fontId="27" fillId="0" borderId="35" xfId="12" applyFont="1" applyBorder="1" applyAlignment="1">
      <alignment horizontal="left"/>
    </xf>
    <xf numFmtId="0" fontId="27" fillId="0" borderId="36" xfId="12" applyFont="1" applyBorder="1"/>
    <xf numFmtId="3" fontId="27" fillId="0" borderId="37" xfId="12" applyNumberFormat="1" applyFont="1" applyBorder="1" applyAlignment="1">
      <alignment horizontal="right"/>
    </xf>
    <xf numFmtId="4" fontId="31" fillId="0" borderId="37" xfId="12" applyNumberFormat="1" applyFont="1" applyBorder="1"/>
    <xf numFmtId="0" fontId="27" fillId="0" borderId="35" xfId="12" applyFont="1" applyBorder="1"/>
    <xf numFmtId="0" fontId="27" fillId="0" borderId="38" xfId="12" applyFont="1" applyBorder="1" applyAlignment="1">
      <alignment horizontal="left"/>
    </xf>
    <xf numFmtId="0" fontId="27" fillId="0" borderId="36" xfId="12" applyFont="1" applyBorder="1" applyAlignment="1">
      <alignment horizontal="left"/>
    </xf>
    <xf numFmtId="0" fontId="28" fillId="0" borderId="36" xfId="12" applyFont="1" applyBorder="1" applyAlignment="1">
      <alignment horizontal="left"/>
    </xf>
    <xf numFmtId="0" fontId="28" fillId="0" borderId="35" xfId="12" applyFont="1" applyBorder="1" applyAlignment="1">
      <alignment vertical="center"/>
    </xf>
    <xf numFmtId="0" fontId="28" fillId="0" borderId="36" xfId="12" applyFont="1" applyBorder="1" applyAlignment="1">
      <alignment vertical="center"/>
    </xf>
    <xf numFmtId="0" fontId="27" fillId="0" borderId="35" xfId="12" applyFont="1" applyBorder="1" applyAlignment="1">
      <alignment vertical="center"/>
    </xf>
    <xf numFmtId="0" fontId="27" fillId="0" borderId="36" xfId="12" applyFont="1" applyBorder="1" applyAlignment="1">
      <alignment vertical="center"/>
    </xf>
    <xf numFmtId="0" fontId="27" fillId="0" borderId="38" xfId="12" applyFont="1" applyBorder="1" applyAlignment="1">
      <alignment vertical="center"/>
    </xf>
    <xf numFmtId="0" fontId="28" fillId="0" borderId="38" xfId="12" applyFont="1" applyBorder="1" applyAlignment="1">
      <alignment horizontal="left" vertical="center"/>
    </xf>
    <xf numFmtId="0" fontId="27" fillId="0" borderId="38" xfId="12" applyFont="1" applyBorder="1" applyAlignment="1">
      <alignment horizontal="left" vertical="center"/>
    </xf>
    <xf numFmtId="0" fontId="38" fillId="0" borderId="0" xfId="12" applyFont="1" applyAlignment="1">
      <alignment vertical="center"/>
    </xf>
    <xf numFmtId="0" fontId="28" fillId="0" borderId="38" xfId="12" applyFont="1" applyBorder="1" applyAlignment="1">
      <alignment horizontal="left"/>
    </xf>
    <xf numFmtId="4" fontId="27" fillId="0" borderId="37" xfId="12" applyNumberFormat="1" applyFont="1" applyBorder="1"/>
    <xf numFmtId="0" fontId="27" fillId="0" borderId="39" xfId="12" applyFont="1" applyBorder="1"/>
    <xf numFmtId="3" fontId="28" fillId="0" borderId="40" xfId="12" applyNumberFormat="1" applyFont="1" applyBorder="1"/>
    <xf numFmtId="3" fontId="27" fillId="0" borderId="40" xfId="12" applyNumberFormat="1" applyFont="1" applyBorder="1"/>
    <xf numFmtId="4" fontId="28" fillId="0" borderId="40" xfId="12" applyNumberFormat="1" applyFont="1" applyBorder="1"/>
    <xf numFmtId="0" fontId="27" fillId="0" borderId="41" xfId="12" applyFont="1" applyBorder="1"/>
    <xf numFmtId="0" fontId="27" fillId="0" borderId="42" xfId="12" applyFont="1" applyBorder="1"/>
    <xf numFmtId="3" fontId="27" fillId="0" borderId="43" xfId="12" applyNumberFormat="1" applyFont="1" applyBorder="1" applyAlignment="1">
      <alignment horizontal="right"/>
    </xf>
    <xf numFmtId="177" fontId="27" fillId="0" borderId="43" xfId="12" applyNumberFormat="1" applyFont="1" applyBorder="1" applyAlignment="1">
      <alignment horizontal="right"/>
    </xf>
    <xf numFmtId="4" fontId="27" fillId="0" borderId="43" xfId="12" applyNumberFormat="1" applyFont="1" applyBorder="1"/>
    <xf numFmtId="0" fontId="27" fillId="0" borderId="32" xfId="12" applyFont="1" applyBorder="1"/>
    <xf numFmtId="3" fontId="27" fillId="0" borderId="33" xfId="12" applyNumberFormat="1" applyFont="1" applyBorder="1"/>
    <xf numFmtId="177" fontId="27" fillId="0" borderId="33" xfId="12" applyNumberFormat="1" applyFont="1" applyBorder="1" applyAlignment="1">
      <alignment horizontal="right"/>
    </xf>
    <xf numFmtId="4" fontId="28" fillId="0" borderId="33" xfId="12" applyNumberFormat="1" applyFont="1" applyBorder="1"/>
    <xf numFmtId="4" fontId="28" fillId="0" borderId="37" xfId="12" applyNumberFormat="1" applyFont="1" applyBorder="1"/>
    <xf numFmtId="3" fontId="28" fillId="0" borderId="37" xfId="12" applyNumberFormat="1" applyFont="1" applyBorder="1"/>
    <xf numFmtId="3" fontId="27" fillId="0" borderId="37" xfId="12" applyNumberFormat="1" applyFont="1" applyBorder="1"/>
    <xf numFmtId="0" fontId="27" fillId="0" borderId="38" xfId="12" applyFont="1" applyBorder="1"/>
    <xf numFmtId="0" fontId="44" fillId="0" borderId="35" xfId="12" applyFont="1" applyBorder="1" applyAlignment="1">
      <alignment horizontal="left"/>
    </xf>
    <xf numFmtId="0" fontId="27" fillId="0" borderId="41" xfId="12" applyFont="1" applyBorder="1" applyAlignment="1">
      <alignment horizontal="left"/>
    </xf>
    <xf numFmtId="3" fontId="28" fillId="0" borderId="43" xfId="12" applyNumberFormat="1" applyFont="1" applyBorder="1" applyAlignment="1">
      <alignment horizontal="right"/>
    </xf>
    <xf numFmtId="0" fontId="27" fillId="0" borderId="0" xfId="12" applyFont="1" applyAlignment="1">
      <alignment horizontal="left"/>
    </xf>
    <xf numFmtId="0" fontId="27" fillId="0" borderId="0" xfId="12" applyFont="1" applyAlignment="1">
      <alignment horizontal="right"/>
    </xf>
    <xf numFmtId="0" fontId="27" fillId="7" borderId="0" xfId="12" applyFont="1" applyFill="1" applyAlignment="1">
      <alignment horizontal="right"/>
    </xf>
    <xf numFmtId="0" fontId="27" fillId="7" borderId="0" xfId="12" applyFont="1" applyFill="1"/>
    <xf numFmtId="3" fontId="27" fillId="0" borderId="0" xfId="12" applyNumberFormat="1" applyFont="1"/>
    <xf numFmtId="3" fontId="28" fillId="0" borderId="0" xfId="12" applyNumberFormat="1" applyFont="1"/>
    <xf numFmtId="0" fontId="28" fillId="0" borderId="44" xfId="12" applyFont="1" applyBorder="1"/>
    <xf numFmtId="0" fontId="27" fillId="0" borderId="33" xfId="12" applyFont="1" applyBorder="1"/>
    <xf numFmtId="0" fontId="27" fillId="0" borderId="45" xfId="12" applyFont="1" applyBorder="1"/>
    <xf numFmtId="0" fontId="28" fillId="0" borderId="46" xfId="12" applyFont="1" applyBorder="1"/>
    <xf numFmtId="0" fontId="27" fillId="0" borderId="37" xfId="12" applyFont="1" applyBorder="1"/>
    <xf numFmtId="0" fontId="27" fillId="0" borderId="47" xfId="12" applyFont="1" applyBorder="1"/>
    <xf numFmtId="0" fontId="34" fillId="0" borderId="48" xfId="12" applyFont="1" applyBorder="1"/>
    <xf numFmtId="3" fontId="31" fillId="0" borderId="43" xfId="12" applyNumberFormat="1" applyFont="1" applyBorder="1"/>
    <xf numFmtId="0" fontId="31" fillId="0" borderId="43" xfId="12" applyFont="1" applyBorder="1"/>
    <xf numFmtId="3" fontId="34" fillId="0" borderId="43" xfId="12" applyNumberFormat="1" applyFont="1" applyBorder="1"/>
    <xf numFmtId="0" fontId="31" fillId="0" borderId="49" xfId="12" applyFont="1" applyBorder="1"/>
    <xf numFmtId="0" fontId="34" fillId="0" borderId="0" xfId="12" applyFont="1"/>
    <xf numFmtId="0" fontId="27" fillId="4" borderId="0" xfId="12" applyFont="1" applyFill="1" applyAlignment="1">
      <alignment horizontal="center"/>
    </xf>
    <xf numFmtId="14" fontId="28" fillId="0" borderId="0" xfId="12" applyNumberFormat="1" applyFont="1" applyAlignment="1">
      <alignment horizontal="center"/>
    </xf>
    <xf numFmtId="10" fontId="33" fillId="0" borderId="0" xfId="12" applyNumberFormat="1" applyFont="1" applyAlignment="1">
      <alignment horizontal="center"/>
    </xf>
    <xf numFmtId="174" fontId="32" fillId="6" borderId="0" xfId="12" applyNumberFormat="1" applyFont="1" applyFill="1" applyAlignment="1">
      <alignment horizontal="center"/>
    </xf>
    <xf numFmtId="0" fontId="32" fillId="0" borderId="29" xfId="12" applyFont="1" applyBorder="1" applyAlignment="1">
      <alignment horizontal="center" vertical="center"/>
    </xf>
    <xf numFmtId="3" fontId="28" fillId="0" borderId="29" xfId="12" applyNumberFormat="1" applyFont="1" applyBorder="1" applyAlignment="1">
      <alignment horizontal="center" vertical="center" wrapText="1"/>
    </xf>
    <xf numFmtId="10" fontId="28" fillId="0" borderId="29" xfId="12" applyNumberFormat="1" applyFont="1" applyBorder="1" applyAlignment="1">
      <alignment horizontal="center" vertical="center" wrapText="1"/>
    </xf>
    <xf numFmtId="10" fontId="28" fillId="0" borderId="30" xfId="12" applyNumberFormat="1" applyFont="1" applyBorder="1" applyAlignment="1">
      <alignment horizontal="center" vertical="center" wrapText="1"/>
    </xf>
    <xf numFmtId="4" fontId="32" fillId="0" borderId="29" xfId="12" applyNumberFormat="1" applyFont="1" applyBorder="1" applyAlignment="1">
      <alignment horizontal="center" vertical="center" wrapText="1"/>
    </xf>
    <xf numFmtId="4" fontId="32" fillId="0" borderId="50" xfId="12" applyNumberFormat="1" applyFont="1" applyBorder="1" applyAlignment="1">
      <alignment horizontal="center" vertical="center" wrapText="1"/>
    </xf>
    <xf numFmtId="0" fontId="27" fillId="3" borderId="0" xfId="12" applyFont="1" applyFill="1" applyAlignment="1">
      <alignment horizontal="center" vertical="center"/>
    </xf>
    <xf numFmtId="0" fontId="27" fillId="3" borderId="0" xfId="12" applyFont="1" applyFill="1" applyAlignment="1">
      <alignment horizontal="center"/>
    </xf>
    <xf numFmtId="0" fontId="28" fillId="0" borderId="51" xfId="12" applyFont="1" applyBorder="1" applyAlignment="1">
      <alignment horizontal="left"/>
    </xf>
    <xf numFmtId="0" fontId="28" fillId="0" borderId="52" xfId="12" applyFont="1" applyBorder="1" applyAlignment="1">
      <alignment horizontal="left"/>
    </xf>
    <xf numFmtId="3" fontId="28" fillId="0" borderId="52" xfId="12" applyNumberFormat="1" applyFont="1" applyBorder="1"/>
    <xf numFmtId="177" fontId="28" fillId="0" borderId="52" xfId="12" applyNumberFormat="1" applyFont="1" applyBorder="1" applyAlignment="1">
      <alignment horizontal="right"/>
    </xf>
    <xf numFmtId="177" fontId="28" fillId="0" borderId="53" xfId="12" applyNumberFormat="1" applyFont="1" applyBorder="1" applyAlignment="1">
      <alignment horizontal="center"/>
    </xf>
    <xf numFmtId="4" fontId="28" fillId="0" borderId="52" xfId="12" applyNumberFormat="1" applyFont="1" applyBorder="1"/>
    <xf numFmtId="9" fontId="28" fillId="0" borderId="54" xfId="12" applyNumberFormat="1" applyFont="1" applyBorder="1" applyAlignment="1">
      <alignment horizontal="right"/>
    </xf>
    <xf numFmtId="0" fontId="28" fillId="0" borderId="55" xfId="12" applyFont="1" applyBorder="1" applyAlignment="1">
      <alignment horizontal="left"/>
    </xf>
    <xf numFmtId="0" fontId="28" fillId="0" borderId="56" xfId="12" applyFont="1" applyBorder="1" applyAlignment="1">
      <alignment horizontal="left"/>
    </xf>
    <xf numFmtId="3" fontId="28" fillId="0" borderId="56" xfId="12" applyNumberFormat="1" applyFont="1" applyBorder="1"/>
    <xf numFmtId="177" fontId="28" fillId="0" borderId="56" xfId="12" applyNumberFormat="1" applyFont="1" applyBorder="1" applyAlignment="1">
      <alignment horizontal="right"/>
    </xf>
    <xf numFmtId="177" fontId="28" fillId="0" borderId="56" xfId="12" applyNumberFormat="1" applyFont="1" applyBorder="1" applyAlignment="1">
      <alignment horizontal="center"/>
    </xf>
    <xf numFmtId="4" fontId="28" fillId="0" borderId="56" xfId="12" applyNumberFormat="1" applyFont="1" applyBorder="1"/>
    <xf numFmtId="177" fontId="28" fillId="0" borderId="57" xfId="12" applyNumberFormat="1" applyFont="1" applyBorder="1" applyAlignment="1">
      <alignment horizontal="right"/>
    </xf>
    <xf numFmtId="3" fontId="28" fillId="0" borderId="56" xfId="12" applyNumberFormat="1" applyFont="1" applyBorder="1" applyAlignment="1">
      <alignment horizontal="right"/>
    </xf>
    <xf numFmtId="0" fontId="27" fillId="0" borderId="55" xfId="12" applyFont="1" applyBorder="1"/>
    <xf numFmtId="0" fontId="27" fillId="0" borderId="56" xfId="12" applyFont="1" applyBorder="1"/>
    <xf numFmtId="3" fontId="27" fillId="0" borderId="56" xfId="12" applyNumberFormat="1" applyFont="1" applyBorder="1" applyAlignment="1">
      <alignment horizontal="right"/>
    </xf>
    <xf numFmtId="177" fontId="27" fillId="0" borderId="56" xfId="12" applyNumberFormat="1" applyFont="1" applyBorder="1" applyAlignment="1">
      <alignment horizontal="right"/>
    </xf>
    <xf numFmtId="177" fontId="27" fillId="0" borderId="56" xfId="12" applyNumberFormat="1" applyFont="1" applyBorder="1" applyAlignment="1">
      <alignment horizontal="center"/>
    </xf>
    <xf numFmtId="0" fontId="28" fillId="0" borderId="56" xfId="12" applyFont="1" applyBorder="1"/>
    <xf numFmtId="177" fontId="27" fillId="0" borderId="57" xfId="12" applyNumberFormat="1" applyFont="1" applyBorder="1" applyAlignment="1">
      <alignment horizontal="right"/>
    </xf>
    <xf numFmtId="3" fontId="27" fillId="8" borderId="0" xfId="12" applyNumberFormat="1" applyFont="1" applyFill="1"/>
    <xf numFmtId="4" fontId="27" fillId="0" borderId="56" xfId="12" applyNumberFormat="1" applyFont="1" applyBorder="1"/>
    <xf numFmtId="0" fontId="28" fillId="0" borderId="55" xfId="12" applyFont="1" applyBorder="1"/>
    <xf numFmtId="4" fontId="45" fillId="3" borderId="0" xfId="12" applyNumberFormat="1" applyFont="1" applyFill="1" applyAlignment="1">
      <alignment horizontal="right" vertical="top" wrapText="1"/>
    </xf>
    <xf numFmtId="4" fontId="27" fillId="3" borderId="0" xfId="12" applyNumberFormat="1" applyFont="1" applyFill="1"/>
    <xf numFmtId="3" fontId="27" fillId="0" borderId="56" xfId="12" applyNumberFormat="1" applyFont="1" applyBorder="1"/>
    <xf numFmtId="0" fontId="27" fillId="0" borderId="58" xfId="12" applyFont="1" applyBorder="1"/>
    <xf numFmtId="0" fontId="27" fillId="0" borderId="59" xfId="12" applyFont="1" applyBorder="1"/>
    <xf numFmtId="3" fontId="27" fillId="0" borderId="59" xfId="12" applyNumberFormat="1" applyFont="1" applyBorder="1" applyAlignment="1">
      <alignment horizontal="right"/>
    </xf>
    <xf numFmtId="177" fontId="27" fillId="0" borderId="59" xfId="12" applyNumberFormat="1" applyFont="1" applyBorder="1" applyAlignment="1">
      <alignment horizontal="right"/>
    </xf>
    <xf numFmtId="177" fontId="27" fillId="0" borderId="60" xfId="12" applyNumberFormat="1" applyFont="1" applyBorder="1" applyAlignment="1">
      <alignment horizontal="center"/>
    </xf>
    <xf numFmtId="4" fontId="28" fillId="0" borderId="59" xfId="12" applyNumberFormat="1" applyFont="1" applyBorder="1"/>
    <xf numFmtId="0" fontId="27" fillId="0" borderId="61" xfId="12" applyFont="1" applyBorder="1" applyAlignment="1">
      <alignment horizontal="left"/>
    </xf>
    <xf numFmtId="0" fontId="27" fillId="0" borderId="61" xfId="12" applyFont="1" applyBorder="1" applyAlignment="1">
      <alignment horizontal="right"/>
    </xf>
    <xf numFmtId="0" fontId="27" fillId="0" borderId="61" xfId="12" applyFont="1" applyBorder="1"/>
    <xf numFmtId="0" fontId="27" fillId="0" borderId="61" xfId="12" applyFont="1" applyBorder="1" applyAlignment="1">
      <alignment horizontal="center"/>
    </xf>
    <xf numFmtId="0" fontId="28" fillId="0" borderId="44" xfId="12" applyFont="1" applyBorder="1" applyAlignment="1">
      <alignment horizontal="left"/>
    </xf>
    <xf numFmtId="3" fontId="27" fillId="0" borderId="52" xfId="12" applyNumberFormat="1" applyFont="1" applyBorder="1" applyAlignment="1">
      <alignment horizontal="right"/>
    </xf>
    <xf numFmtId="177" fontId="28" fillId="0" borderId="33" xfId="12" applyNumberFormat="1" applyFont="1" applyBorder="1" applyAlignment="1">
      <alignment horizontal="right"/>
    </xf>
    <xf numFmtId="3" fontId="27" fillId="0" borderId="33" xfId="12" applyNumberFormat="1" applyFont="1" applyBorder="1" applyAlignment="1">
      <alignment horizontal="right"/>
    </xf>
    <xf numFmtId="177" fontId="27" fillId="0" borderId="62" xfId="12" applyNumberFormat="1" applyFont="1" applyBorder="1" applyAlignment="1">
      <alignment horizontal="center"/>
    </xf>
    <xf numFmtId="177" fontId="27" fillId="0" borderId="63" xfId="12" applyNumberFormat="1" applyFont="1" applyBorder="1" applyAlignment="1">
      <alignment horizontal="right"/>
    </xf>
    <xf numFmtId="0" fontId="28" fillId="0" borderId="37" xfId="12" applyFont="1" applyBorder="1"/>
    <xf numFmtId="177" fontId="27" fillId="0" borderId="64" xfId="12" applyNumberFormat="1" applyFont="1" applyBorder="1" applyAlignment="1">
      <alignment horizontal="center"/>
    </xf>
    <xf numFmtId="177" fontId="27" fillId="0" borderId="65" xfId="12" applyNumberFormat="1" applyFont="1" applyBorder="1" applyAlignment="1">
      <alignment horizontal="center"/>
    </xf>
    <xf numFmtId="177" fontId="27" fillId="0" borderId="66" xfId="12" applyNumberFormat="1" applyFont="1" applyBorder="1" applyAlignment="1">
      <alignment horizontal="right"/>
    </xf>
    <xf numFmtId="3" fontId="27" fillId="3" borderId="0" xfId="12" applyNumberFormat="1" applyFont="1" applyFill="1"/>
    <xf numFmtId="0" fontId="27" fillId="0" borderId="46" xfId="12" applyFont="1" applyBorder="1"/>
    <xf numFmtId="177" fontId="27" fillId="0" borderId="67" xfId="12" applyNumberFormat="1" applyFont="1" applyBorder="1" applyAlignment="1">
      <alignment horizontal="right"/>
    </xf>
    <xf numFmtId="9" fontId="27" fillId="0" borderId="0" xfId="12" applyNumberFormat="1" applyFont="1"/>
    <xf numFmtId="0" fontId="27" fillId="0" borderId="37" xfId="12" applyFont="1" applyBorder="1" applyAlignment="1">
      <alignment horizontal="left"/>
    </xf>
    <xf numFmtId="176" fontId="27" fillId="3" borderId="0" xfId="8" applyNumberFormat="1" applyFont="1" applyFill="1" applyBorder="1"/>
    <xf numFmtId="176" fontId="27" fillId="3" borderId="0" xfId="12" applyNumberFormat="1" applyFont="1" applyFill="1"/>
    <xf numFmtId="0" fontId="28" fillId="0" borderId="46" xfId="12" applyFont="1" applyBorder="1" applyAlignment="1">
      <alignment horizontal="left"/>
    </xf>
    <xf numFmtId="177" fontId="28" fillId="0" borderId="65" xfId="12" applyNumberFormat="1" applyFont="1" applyBorder="1" applyAlignment="1">
      <alignment horizontal="center"/>
    </xf>
    <xf numFmtId="177" fontId="28" fillId="0" borderId="66" xfId="12" applyNumberFormat="1" applyFont="1" applyBorder="1" applyAlignment="1">
      <alignment horizontal="right"/>
    </xf>
    <xf numFmtId="0" fontId="27" fillId="0" borderId="46" xfId="12" applyFont="1" applyBorder="1" applyAlignment="1">
      <alignment horizontal="left"/>
    </xf>
    <xf numFmtId="0" fontId="28" fillId="0" borderId="37" xfId="12" applyFont="1" applyBorder="1" applyAlignment="1">
      <alignment horizontal="left"/>
    </xf>
    <xf numFmtId="177" fontId="28" fillId="0" borderId="67" xfId="12" applyNumberFormat="1" applyFont="1" applyBorder="1" applyAlignment="1">
      <alignment horizontal="right"/>
    </xf>
    <xf numFmtId="0" fontId="28" fillId="3" borderId="0" xfId="12" applyFont="1" applyFill="1"/>
    <xf numFmtId="3" fontId="27" fillId="0" borderId="40" xfId="12" applyNumberFormat="1" applyFont="1" applyBorder="1" applyAlignment="1">
      <alignment horizontal="right"/>
    </xf>
    <xf numFmtId="0" fontId="27" fillId="0" borderId="68" xfId="12" applyFont="1" applyBorder="1" applyAlignment="1">
      <alignment horizontal="left"/>
    </xf>
    <xf numFmtId="0" fontId="27" fillId="0" borderId="40" xfId="12" applyFont="1" applyBorder="1" applyAlignment="1">
      <alignment horizontal="left"/>
    </xf>
    <xf numFmtId="177" fontId="27" fillId="0" borderId="40" xfId="12" applyNumberFormat="1" applyFont="1" applyBorder="1" applyAlignment="1">
      <alignment horizontal="right"/>
    </xf>
    <xf numFmtId="4" fontId="27" fillId="0" borderId="40" xfId="12" applyNumberFormat="1" applyFont="1" applyBorder="1"/>
    <xf numFmtId="177" fontId="27" fillId="0" borderId="69" xfId="12" applyNumberFormat="1" applyFont="1" applyBorder="1" applyAlignment="1">
      <alignment horizontal="right"/>
    </xf>
    <xf numFmtId="177" fontId="27" fillId="0" borderId="70" xfId="12" applyNumberFormat="1" applyFont="1" applyBorder="1" applyAlignment="1">
      <alignment horizontal="center"/>
    </xf>
    <xf numFmtId="177" fontId="27" fillId="0" borderId="71" xfId="12" applyNumberFormat="1" applyFont="1" applyBorder="1" applyAlignment="1">
      <alignment horizontal="right"/>
    </xf>
    <xf numFmtId="0" fontId="28" fillId="0" borderId="40" xfId="12" applyFont="1" applyBorder="1" applyAlignment="1">
      <alignment horizontal="left"/>
    </xf>
    <xf numFmtId="3" fontId="28" fillId="0" borderId="40" xfId="12" applyNumberFormat="1" applyFont="1" applyBorder="1" applyAlignment="1">
      <alignment horizontal="right"/>
    </xf>
    <xf numFmtId="0" fontId="27" fillId="0" borderId="48" xfId="12" applyFont="1" applyBorder="1"/>
    <xf numFmtId="0" fontId="27" fillId="0" borderId="43" xfId="12" applyFont="1" applyBorder="1"/>
    <xf numFmtId="177" fontId="27" fillId="0" borderId="72" xfId="12" applyNumberFormat="1" applyFont="1" applyBorder="1" applyAlignment="1">
      <alignment horizontal="right"/>
    </xf>
    <xf numFmtId="177" fontId="27" fillId="0" borderId="73" xfId="12" applyNumberFormat="1" applyFont="1" applyBorder="1" applyAlignment="1">
      <alignment horizontal="center"/>
    </xf>
    <xf numFmtId="3" fontId="27" fillId="0" borderId="43" xfId="12" applyNumberFormat="1" applyFont="1" applyBorder="1"/>
    <xf numFmtId="177" fontId="27" fillId="0" borderId="74" xfId="12" applyNumberFormat="1" applyFont="1" applyBorder="1" applyAlignment="1">
      <alignment horizontal="right"/>
    </xf>
    <xf numFmtId="0" fontId="39" fillId="0" borderId="0" xfId="12" applyFont="1" applyAlignment="1">
      <alignment horizontal="left"/>
    </xf>
    <xf numFmtId="0" fontId="27" fillId="0" borderId="29" xfId="12" applyFont="1" applyBorder="1"/>
    <xf numFmtId="0" fontId="27" fillId="0" borderId="75" xfId="12" applyFont="1" applyBorder="1"/>
    <xf numFmtId="3" fontId="27" fillId="0" borderId="76" xfId="12" applyNumberFormat="1" applyFont="1" applyBorder="1" applyAlignment="1">
      <alignment horizontal="right"/>
    </xf>
    <xf numFmtId="177" fontId="27" fillId="0" borderId="76" xfId="12" applyNumberFormat="1" applyFont="1" applyBorder="1" applyAlignment="1">
      <alignment horizontal="right"/>
    </xf>
    <xf numFmtId="178" fontId="27" fillId="0" borderId="76" xfId="8" applyNumberFormat="1" applyFont="1" applyFill="1" applyBorder="1" applyAlignment="1"/>
    <xf numFmtId="177" fontId="27" fillId="0" borderId="76" xfId="12" applyNumberFormat="1" applyFont="1" applyBorder="1" applyAlignment="1">
      <alignment horizontal="center"/>
    </xf>
    <xf numFmtId="4" fontId="27" fillId="0" borderId="76" xfId="12" applyNumberFormat="1" applyFont="1" applyBorder="1"/>
    <xf numFmtId="3" fontId="27" fillId="0" borderId="76" xfId="12" applyNumberFormat="1" applyFont="1" applyBorder="1"/>
    <xf numFmtId="177" fontId="27" fillId="0" borderId="77" xfId="12" applyNumberFormat="1" applyFont="1" applyBorder="1" applyAlignment="1">
      <alignment horizontal="right"/>
    </xf>
    <xf numFmtId="0" fontId="40" fillId="0" borderId="0" xfId="12" applyFont="1" applyAlignment="1">
      <alignment horizontal="left"/>
    </xf>
    <xf numFmtId="3" fontId="27" fillId="0" borderId="0" xfId="12" applyNumberFormat="1" applyFont="1" applyAlignment="1">
      <alignment horizontal="center"/>
    </xf>
    <xf numFmtId="3" fontId="27" fillId="0" borderId="0" xfId="12" applyNumberFormat="1" applyFont="1" applyAlignment="1">
      <alignment horizontal="right"/>
    </xf>
    <xf numFmtId="0" fontId="27" fillId="3" borderId="0" xfId="12" applyFont="1" applyFill="1" applyAlignment="1">
      <alignment horizontal="left"/>
    </xf>
    <xf numFmtId="0" fontId="31" fillId="0" borderId="0" xfId="12" applyFont="1" applyAlignment="1">
      <alignment horizontal="left"/>
    </xf>
    <xf numFmtId="3" fontId="31" fillId="0" borderId="0" xfId="12" applyNumberFormat="1" applyFont="1" applyAlignment="1">
      <alignment horizontal="right"/>
    </xf>
    <xf numFmtId="0" fontId="24" fillId="0" borderId="0" xfId="0" applyFont="1"/>
    <xf numFmtId="3" fontId="24" fillId="0" borderId="0" xfId="0" applyNumberFormat="1" applyFont="1"/>
    <xf numFmtId="0" fontId="24" fillId="0" borderId="0" xfId="0" applyFont="1" applyAlignment="1">
      <alignment horizontal="center" vertical="center"/>
    </xf>
    <xf numFmtId="0" fontId="23" fillId="0" borderId="0" xfId="0" applyFont="1" applyAlignment="1">
      <alignment horizontal="center" vertical="center"/>
    </xf>
    <xf numFmtId="0" fontId="49" fillId="0" borderId="0" xfId="0" applyFont="1"/>
    <xf numFmtId="0" fontId="47" fillId="0" borderId="0" xfId="0" applyFont="1" applyAlignment="1">
      <alignment horizontal="center"/>
    </xf>
    <xf numFmtId="0" fontId="47" fillId="0" borderId="0" xfId="0" applyFont="1"/>
    <xf numFmtId="3" fontId="47" fillId="0" borderId="0" xfId="0" applyNumberFormat="1" applyFont="1"/>
    <xf numFmtId="3" fontId="49" fillId="0" borderId="0" xfId="0" applyNumberFormat="1" applyFont="1"/>
    <xf numFmtId="3" fontId="47" fillId="0" borderId="0" xfId="0" applyNumberFormat="1" applyFont="1" applyAlignment="1">
      <alignment horizontal="center"/>
    </xf>
    <xf numFmtId="0" fontId="49" fillId="10" borderId="14" xfId="0" applyFont="1" applyFill="1" applyBorder="1"/>
    <xf numFmtId="3" fontId="49" fillId="10" borderId="14" xfId="0" applyNumberFormat="1" applyFont="1" applyFill="1" applyBorder="1"/>
    <xf numFmtId="3" fontId="49" fillId="10" borderId="83" xfId="22" applyNumberFormat="1" applyFont="1" applyFill="1" applyBorder="1"/>
    <xf numFmtId="3" fontId="49" fillId="10" borderId="3" xfId="0" applyNumberFormat="1" applyFont="1" applyFill="1" applyBorder="1"/>
    <xf numFmtId="0" fontId="49" fillId="0" borderId="0" xfId="0" applyFont="1" applyAlignment="1">
      <alignment horizontal="center" vertical="center"/>
    </xf>
    <xf numFmtId="3" fontId="49" fillId="10" borderId="10" xfId="0" applyNumberFormat="1" applyFont="1" applyFill="1" applyBorder="1" applyAlignment="1">
      <alignment horizontal="center" vertical="center" wrapText="1"/>
    </xf>
    <xf numFmtId="14" fontId="49" fillId="10" borderId="81" xfId="0" applyNumberFormat="1" applyFont="1" applyFill="1" applyBorder="1" applyAlignment="1">
      <alignment horizontal="center" vertical="center" wrapText="1"/>
    </xf>
    <xf numFmtId="3" fontId="49" fillId="10" borderId="85" xfId="0" applyNumberFormat="1" applyFont="1" applyFill="1" applyBorder="1" applyAlignment="1">
      <alignment horizontal="center" vertical="center" wrapText="1"/>
    </xf>
    <xf numFmtId="0" fontId="47" fillId="0" borderId="88" xfId="0" applyFont="1" applyBorder="1" applyAlignment="1">
      <alignment wrapText="1"/>
    </xf>
    <xf numFmtId="3" fontId="47" fillId="0" borderId="88" xfId="0" applyNumberFormat="1" applyFont="1" applyBorder="1"/>
    <xf numFmtId="0" fontId="47" fillId="0" borderId="89" xfId="0" applyFont="1" applyBorder="1" applyAlignment="1">
      <alignment wrapText="1"/>
    </xf>
    <xf numFmtId="3" fontId="47" fillId="0" borderId="89" xfId="0" applyNumberFormat="1" applyFont="1" applyBorder="1"/>
    <xf numFmtId="0" fontId="47" fillId="0" borderId="89" xfId="0" applyFont="1" applyBorder="1"/>
    <xf numFmtId="0" fontId="47" fillId="0" borderId="0" xfId="0" applyFont="1" applyAlignment="1">
      <alignment horizontal="center" vertical="center"/>
    </xf>
    <xf numFmtId="3" fontId="47" fillId="0" borderId="95" xfId="0" applyNumberFormat="1" applyFont="1" applyBorder="1"/>
    <xf numFmtId="3" fontId="47" fillId="0" borderId="96" xfId="0" applyNumberFormat="1" applyFont="1" applyBorder="1"/>
    <xf numFmtId="3" fontId="49" fillId="10" borderId="15" xfId="0" applyNumberFormat="1" applyFont="1" applyFill="1" applyBorder="1"/>
    <xf numFmtId="3" fontId="47" fillId="0" borderId="80" xfId="0" applyNumberFormat="1" applyFont="1" applyBorder="1"/>
    <xf numFmtId="0" fontId="68" fillId="9" borderId="0" xfId="0" applyFont="1" applyFill="1" applyAlignment="1">
      <alignment vertical="center"/>
    </xf>
    <xf numFmtId="0" fontId="68" fillId="9" borderId="0" xfId="19" applyFont="1" applyFill="1"/>
    <xf numFmtId="0" fontId="68" fillId="9" borderId="0" xfId="0" applyFont="1" applyFill="1"/>
    <xf numFmtId="0" fontId="70" fillId="9" borderId="131" xfId="0" applyFont="1" applyFill="1" applyBorder="1" applyAlignment="1">
      <alignment horizontal="justify" vertical="center"/>
    </xf>
    <xf numFmtId="0" fontId="70" fillId="9" borderId="105" xfId="0" applyFont="1" applyFill="1" applyBorder="1" applyAlignment="1">
      <alignment horizontal="justify" vertical="center"/>
    </xf>
    <xf numFmtId="0" fontId="68" fillId="9" borderId="131" xfId="0" applyFont="1" applyFill="1" applyBorder="1" applyAlignment="1">
      <alignment horizontal="justify" vertical="center"/>
    </xf>
    <xf numFmtId="0" fontId="70" fillId="11" borderId="131" xfId="0" applyFont="1" applyFill="1" applyBorder="1" applyAlignment="1">
      <alignment horizontal="justify" vertical="center"/>
    </xf>
    <xf numFmtId="0" fontId="70" fillId="11" borderId="105" xfId="0" applyFont="1" applyFill="1" applyBorder="1" applyAlignment="1">
      <alignment horizontal="justify" vertical="center"/>
    </xf>
    <xf numFmtId="3" fontId="68" fillId="9" borderId="105" xfId="0" applyNumberFormat="1" applyFont="1" applyFill="1" applyBorder="1" applyAlignment="1">
      <alignment horizontal="right" vertical="center"/>
    </xf>
    <xf numFmtId="169" fontId="68" fillId="9" borderId="0" xfId="7" applyFont="1" applyFill="1"/>
    <xf numFmtId="3" fontId="68" fillId="0" borderId="105" xfId="0" applyNumberFormat="1" applyFont="1" applyBorder="1" applyAlignment="1">
      <alignment horizontal="right" vertical="center"/>
    </xf>
    <xf numFmtId="3" fontId="70" fillId="11" borderId="105" xfId="0" applyNumberFormat="1" applyFont="1" applyFill="1" applyBorder="1" applyAlignment="1">
      <alignment vertical="center"/>
    </xf>
    <xf numFmtId="0" fontId="70" fillId="9" borderId="0" xfId="19" applyFont="1" applyFill="1"/>
    <xf numFmtId="0" fontId="70" fillId="11" borderId="113" xfId="0" applyFont="1" applyFill="1" applyBorder="1" applyAlignment="1">
      <alignment horizontal="center"/>
    </xf>
    <xf numFmtId="0" fontId="70" fillId="11" borderId="80" xfId="0" applyFont="1" applyFill="1" applyBorder="1" applyAlignment="1">
      <alignment horizontal="center"/>
    </xf>
    <xf numFmtId="0" fontId="70" fillId="11" borderId="80" xfId="0" applyFont="1" applyFill="1" applyBorder="1" applyAlignment="1">
      <alignment horizontal="center" wrapText="1"/>
    </xf>
    <xf numFmtId="0" fontId="70" fillId="11" borderId="108" xfId="0" applyFont="1" applyFill="1" applyBorder="1" applyAlignment="1">
      <alignment horizontal="center" wrapText="1"/>
    </xf>
    <xf numFmtId="0" fontId="68" fillId="9" borderId="113" xfId="0" applyFont="1" applyFill="1" applyBorder="1"/>
    <xf numFmtId="0" fontId="68" fillId="9" borderId="80" xfId="0" applyFont="1" applyFill="1" applyBorder="1"/>
    <xf numFmtId="0" fontId="68" fillId="9" borderId="108" xfId="0" applyFont="1" applyFill="1" applyBorder="1"/>
    <xf numFmtId="0" fontId="70" fillId="11" borderId="113" xfId="0" applyFont="1" applyFill="1" applyBorder="1"/>
    <xf numFmtId="0" fontId="68" fillId="11" borderId="80" xfId="0" applyFont="1" applyFill="1" applyBorder="1"/>
    <xf numFmtId="0" fontId="68" fillId="11" borderId="108" xfId="0" applyFont="1" applyFill="1" applyBorder="1"/>
    <xf numFmtId="0" fontId="70" fillId="11" borderId="118" xfId="0" applyFont="1" applyFill="1" applyBorder="1"/>
    <xf numFmtId="0" fontId="68" fillId="11" borderId="111" xfId="0" applyFont="1" applyFill="1" applyBorder="1"/>
    <xf numFmtId="0" fontId="68" fillId="11" borderId="125" xfId="0" applyFont="1" applyFill="1" applyBorder="1"/>
    <xf numFmtId="0" fontId="70" fillId="9" borderId="0" xfId="0" applyFont="1" applyFill="1" applyAlignment="1">
      <alignment vertical="center"/>
    </xf>
    <xf numFmtId="0" fontId="68" fillId="0" borderId="0" xfId="0" applyFont="1"/>
    <xf numFmtId="0" fontId="71" fillId="9" borderId="131" xfId="0" applyFont="1" applyFill="1" applyBorder="1" applyAlignment="1">
      <alignment vertical="center" wrapText="1"/>
    </xf>
    <xf numFmtId="0" fontId="71" fillId="9" borderId="105" xfId="0" applyFont="1" applyFill="1" applyBorder="1" applyAlignment="1">
      <alignment vertical="center" wrapText="1"/>
    </xf>
    <xf numFmtId="0" fontId="71" fillId="9" borderId="104" xfId="0" applyFont="1" applyFill="1" applyBorder="1" applyAlignment="1">
      <alignment vertical="center" wrapText="1"/>
    </xf>
    <xf numFmtId="0" fontId="69" fillId="9" borderId="0" xfId="0" applyFont="1" applyFill="1"/>
    <xf numFmtId="0" fontId="70" fillId="9" borderId="0" xfId="0" applyFont="1" applyFill="1"/>
    <xf numFmtId="0" fontId="71" fillId="9" borderId="99" xfId="12" applyFont="1" applyFill="1" applyBorder="1" applyAlignment="1">
      <alignment vertical="center" wrapText="1"/>
    </xf>
    <xf numFmtId="0" fontId="71" fillId="9" borderId="106" xfId="12" applyFont="1" applyFill="1" applyBorder="1" applyAlignment="1">
      <alignment vertical="center" wrapText="1"/>
    </xf>
    <xf numFmtId="0" fontId="71" fillId="9" borderId="100" xfId="12" applyFont="1" applyFill="1" applyBorder="1" applyAlignment="1">
      <alignment vertical="center" wrapText="1"/>
    </xf>
    <xf numFmtId="0" fontId="68" fillId="9" borderId="103" xfId="0" applyFont="1" applyFill="1" applyBorder="1" applyAlignment="1">
      <alignment vertical="center" wrapText="1"/>
    </xf>
    <xf numFmtId="0" fontId="68" fillId="9" borderId="104" xfId="0" applyFont="1" applyFill="1" applyBorder="1" applyAlignment="1">
      <alignment vertical="center" wrapText="1"/>
    </xf>
    <xf numFmtId="0" fontId="68" fillId="9" borderId="105" xfId="0" applyFont="1" applyFill="1" applyBorder="1" applyAlignment="1">
      <alignment vertical="center" wrapText="1"/>
    </xf>
    <xf numFmtId="0" fontId="68" fillId="9" borderId="0" xfId="0" applyFont="1" applyFill="1" applyAlignment="1">
      <alignment vertical="center" wrapText="1"/>
    </xf>
    <xf numFmtId="0" fontId="72" fillId="9" borderId="0" xfId="0" applyFont="1" applyFill="1"/>
    <xf numFmtId="0" fontId="71" fillId="9" borderId="113" xfId="0" applyFont="1" applyFill="1" applyBorder="1" applyAlignment="1">
      <alignment horizontal="justify" vertical="center"/>
    </xf>
    <xf numFmtId="0" fontId="71" fillId="9" borderId="108" xfId="0" applyFont="1" applyFill="1" applyBorder="1" applyAlignment="1">
      <alignment horizontal="justify" vertical="center"/>
    </xf>
    <xf numFmtId="0" fontId="71" fillId="9" borderId="118" xfId="0" applyFont="1" applyFill="1" applyBorder="1" applyAlignment="1">
      <alignment horizontal="justify" vertical="center"/>
    </xf>
    <xf numFmtId="0" fontId="71" fillId="9" borderId="125" xfId="0" applyFont="1" applyFill="1" applyBorder="1" applyAlignment="1">
      <alignment horizontal="justify" vertical="center"/>
    </xf>
    <xf numFmtId="0" fontId="70" fillId="9" borderId="131" xfId="0" applyFont="1" applyFill="1" applyBorder="1"/>
    <xf numFmtId="0" fontId="73" fillId="9" borderId="131" xfId="0" applyFont="1" applyFill="1" applyBorder="1" applyAlignment="1">
      <alignment horizontal="center" vertical="center"/>
    </xf>
    <xf numFmtId="0" fontId="68" fillId="9" borderId="0" xfId="0" applyFont="1" applyFill="1" applyAlignment="1">
      <alignment horizontal="justify" vertical="center"/>
    </xf>
    <xf numFmtId="0" fontId="68" fillId="9" borderId="0" xfId="0" applyFont="1" applyFill="1" applyAlignment="1">
      <alignment horizontal="left" vertical="center"/>
    </xf>
    <xf numFmtId="0" fontId="70" fillId="9" borderId="0" xfId="0" applyFont="1" applyFill="1" applyAlignment="1">
      <alignment horizontal="center" vertical="center"/>
    </xf>
    <xf numFmtId="0" fontId="70" fillId="9" borderId="0" xfId="21" applyFont="1" applyFill="1"/>
    <xf numFmtId="169" fontId="70" fillId="9" borderId="135" xfId="21" applyNumberFormat="1" applyFont="1" applyFill="1" applyBorder="1"/>
    <xf numFmtId="0" fontId="70" fillId="9" borderId="106" xfId="21" applyFont="1" applyFill="1" applyBorder="1"/>
    <xf numFmtId="3" fontId="70" fillId="9" borderId="135" xfId="21" applyNumberFormat="1" applyFont="1" applyFill="1" applyBorder="1"/>
    <xf numFmtId="0" fontId="69" fillId="9" borderId="112" xfId="21" applyFont="1" applyFill="1" applyBorder="1"/>
    <xf numFmtId="3" fontId="69" fillId="9" borderId="123" xfId="21" applyNumberFormat="1" applyFont="1" applyFill="1" applyBorder="1"/>
    <xf numFmtId="0" fontId="68" fillId="9" borderId="106" xfId="21" applyFont="1" applyFill="1" applyBorder="1"/>
    <xf numFmtId="3" fontId="70" fillId="9" borderId="0" xfId="21" applyNumberFormat="1" applyFont="1" applyFill="1"/>
    <xf numFmtId="3" fontId="70" fillId="9" borderId="80" xfId="21" applyNumberFormat="1" applyFont="1" applyFill="1" applyBorder="1"/>
    <xf numFmtId="3" fontId="68" fillId="9" borderId="25" xfId="6" applyNumberFormat="1" applyFont="1" applyFill="1" applyBorder="1" applyAlignment="1">
      <alignment horizontal="right"/>
    </xf>
    <xf numFmtId="173" fontId="70" fillId="9" borderId="135" xfId="6" applyFont="1" applyFill="1" applyBorder="1"/>
    <xf numFmtId="173" fontId="68" fillId="9" borderId="149" xfId="6" applyFont="1" applyFill="1" applyBorder="1"/>
    <xf numFmtId="168" fontId="68" fillId="9" borderId="80" xfId="6" applyNumberFormat="1" applyFont="1" applyFill="1" applyBorder="1"/>
    <xf numFmtId="3" fontId="68" fillId="9" borderId="149" xfId="21" applyNumberFormat="1" applyFont="1" applyFill="1" applyBorder="1"/>
    <xf numFmtId="3" fontId="68" fillId="9" borderId="104" xfId="21" applyNumberFormat="1" applyFont="1" applyFill="1" applyBorder="1"/>
    <xf numFmtId="173" fontId="70" fillId="9" borderId="0" xfId="6" applyFont="1" applyFill="1" applyBorder="1"/>
    <xf numFmtId="3" fontId="68" fillId="9" borderId="25" xfId="21" applyNumberFormat="1" applyFont="1" applyFill="1" applyBorder="1"/>
    <xf numFmtId="0" fontId="70" fillId="9" borderId="149" xfId="21" applyFont="1" applyFill="1" applyBorder="1"/>
    <xf numFmtId="3" fontId="68" fillId="9" borderId="123" xfId="21" applyNumberFormat="1" applyFont="1" applyFill="1" applyBorder="1"/>
    <xf numFmtId="168" fontId="70" fillId="9" borderId="80" xfId="6" applyNumberFormat="1" applyFont="1" applyFill="1" applyBorder="1"/>
    <xf numFmtId="173" fontId="68" fillId="9" borderId="80" xfId="6" applyFont="1" applyFill="1" applyBorder="1"/>
    <xf numFmtId="0" fontId="70" fillId="9" borderId="80" xfId="21" applyFont="1" applyFill="1" applyBorder="1"/>
    <xf numFmtId="3" fontId="68" fillId="9" borderId="152" xfId="21" applyNumberFormat="1" applyFont="1" applyFill="1" applyBorder="1"/>
    <xf numFmtId="0" fontId="68" fillId="9" borderId="0" xfId="21" applyFont="1" applyFill="1"/>
    <xf numFmtId="0" fontId="70" fillId="9" borderId="107" xfId="21" applyFont="1" applyFill="1" applyBorder="1"/>
    <xf numFmtId="3" fontId="70" fillId="9" borderId="124" xfId="21" applyNumberFormat="1" applyFont="1" applyFill="1" applyBorder="1"/>
    <xf numFmtId="3" fontId="68" fillId="9" borderId="22" xfId="21" applyNumberFormat="1" applyFont="1" applyFill="1" applyBorder="1"/>
    <xf numFmtId="3" fontId="70" fillId="9" borderId="82" xfId="21" applyNumberFormat="1" applyFont="1" applyFill="1" applyBorder="1"/>
    <xf numFmtId="173" fontId="68" fillId="9" borderId="0" xfId="6" applyFont="1" applyFill="1" applyBorder="1"/>
    <xf numFmtId="3" fontId="70" fillId="9" borderId="0" xfId="21" applyNumberFormat="1" applyFont="1" applyFill="1" applyAlignment="1">
      <alignment horizontal="center"/>
    </xf>
    <xf numFmtId="170" fontId="70" fillId="9" borderId="0" xfId="21" applyNumberFormat="1" applyFont="1" applyFill="1"/>
    <xf numFmtId="0" fontId="70" fillId="9" borderId="0" xfId="21" applyFont="1" applyFill="1" applyAlignment="1">
      <alignment horizontal="left"/>
    </xf>
    <xf numFmtId="0" fontId="75" fillId="0" borderId="0" xfId="22" applyFont="1"/>
    <xf numFmtId="0" fontId="68" fillId="0" borderId="0" xfId="22" applyFont="1"/>
    <xf numFmtId="0" fontId="74" fillId="0" borderId="0" xfId="21" applyFont="1" applyAlignment="1">
      <alignment horizontal="center"/>
    </xf>
    <xf numFmtId="169" fontId="68" fillId="0" borderId="0" xfId="7" applyFont="1" applyBorder="1" applyAlignment="1">
      <alignment horizontal="center"/>
    </xf>
    <xf numFmtId="0" fontId="69" fillId="0" borderId="0" xfId="21" applyFont="1" applyAlignment="1">
      <alignment horizontal="center"/>
    </xf>
    <xf numFmtId="0" fontId="69" fillId="0" borderId="0" xfId="22" applyFont="1" applyAlignment="1">
      <alignment horizontal="center" vertical="center"/>
    </xf>
    <xf numFmtId="169" fontId="68" fillId="0" borderId="0" xfId="7" applyFont="1"/>
    <xf numFmtId="0" fontId="76" fillId="0" borderId="0" xfId="22" applyFont="1"/>
    <xf numFmtId="169" fontId="68" fillId="11" borderId="129" xfId="7" applyFont="1" applyFill="1" applyBorder="1" applyAlignment="1">
      <alignment horizontal="center" vertical="center"/>
    </xf>
    <xf numFmtId="14" fontId="70" fillId="11" borderId="129" xfId="21" applyNumberFormat="1" applyFont="1" applyFill="1" applyBorder="1" applyAlignment="1">
      <alignment horizontal="center"/>
    </xf>
    <xf numFmtId="0" fontId="70" fillId="0" borderId="0" xfId="22" applyFont="1"/>
    <xf numFmtId="169" fontId="68" fillId="11" borderId="131" xfId="7" applyFont="1" applyFill="1" applyBorder="1" applyAlignment="1">
      <alignment horizontal="center" vertical="center"/>
    </xf>
    <xf numFmtId="0" fontId="69" fillId="11" borderId="131" xfId="21" applyFont="1" applyFill="1" applyBorder="1" applyAlignment="1">
      <alignment horizontal="center"/>
    </xf>
    <xf numFmtId="0" fontId="70" fillId="0" borderId="128" xfId="22" applyFont="1" applyBorder="1"/>
    <xf numFmtId="169" fontId="68" fillId="0" borderId="128" xfId="7" applyFont="1" applyBorder="1"/>
    <xf numFmtId="184" fontId="68" fillId="0" borderId="139" xfId="22" applyNumberFormat="1" applyFont="1" applyBorder="1" applyAlignment="1">
      <alignment horizontal="right"/>
    </xf>
    <xf numFmtId="184" fontId="68" fillId="0" borderId="151" xfId="22" applyNumberFormat="1" applyFont="1" applyBorder="1" applyAlignment="1">
      <alignment horizontal="right"/>
    </xf>
    <xf numFmtId="0" fontId="69" fillId="0" borderId="107" xfId="22" applyFont="1" applyBorder="1"/>
    <xf numFmtId="169" fontId="68" fillId="0" borderId="107" xfId="7" applyFont="1" applyBorder="1"/>
    <xf numFmtId="184" fontId="68" fillId="0" borderId="136" xfId="22" applyNumberFormat="1" applyFont="1" applyBorder="1" applyAlignment="1">
      <alignment horizontal="right"/>
    </xf>
    <xf numFmtId="184" fontId="68" fillId="0" borderId="124" xfId="22" applyNumberFormat="1" applyFont="1" applyBorder="1" applyAlignment="1">
      <alignment horizontal="right"/>
    </xf>
    <xf numFmtId="0" fontId="68" fillId="0" borderId="107" xfId="22" applyFont="1" applyBorder="1"/>
    <xf numFmtId="169" fontId="68" fillId="0" borderId="0" xfId="22" applyNumberFormat="1" applyFont="1"/>
    <xf numFmtId="0" fontId="77" fillId="0" borderId="0" xfId="22" applyFont="1"/>
    <xf numFmtId="0" fontId="78" fillId="0" borderId="0" xfId="22" applyFont="1"/>
    <xf numFmtId="184" fontId="68" fillId="9" borderId="124" xfId="22" applyNumberFormat="1" applyFont="1" applyFill="1" applyBorder="1"/>
    <xf numFmtId="0" fontId="70" fillId="0" borderId="107" xfId="22" applyFont="1" applyBorder="1"/>
    <xf numFmtId="184" fontId="68" fillId="9" borderId="124" xfId="22" applyNumberFormat="1" applyFont="1" applyFill="1" applyBorder="1" applyAlignment="1">
      <alignment horizontal="right"/>
    </xf>
    <xf numFmtId="178" fontId="70" fillId="0" borderId="136" xfId="22" applyNumberFormat="1" applyFont="1" applyBorder="1" applyAlignment="1">
      <alignment horizontal="right"/>
    </xf>
    <xf numFmtId="169" fontId="68" fillId="0" borderId="161" xfId="7" applyFont="1" applyBorder="1"/>
    <xf numFmtId="184" fontId="68" fillId="9" borderId="150" xfId="22" applyNumberFormat="1" applyFont="1" applyFill="1" applyBorder="1" applyAlignment="1">
      <alignment horizontal="right"/>
    </xf>
    <xf numFmtId="0" fontId="68" fillId="0" borderId="106" xfId="22" applyFont="1" applyBorder="1"/>
    <xf numFmtId="178" fontId="68" fillId="0" borderId="136" xfId="22" applyNumberFormat="1" applyFont="1" applyBorder="1" applyAlignment="1">
      <alignment horizontal="right"/>
    </xf>
    <xf numFmtId="0" fontId="68" fillId="0" borderId="128" xfId="22" applyFont="1" applyBorder="1"/>
    <xf numFmtId="178" fontId="68" fillId="9" borderId="151" xfId="22" applyNumberFormat="1" applyFont="1" applyFill="1" applyBorder="1" applyAlignment="1">
      <alignment horizontal="right"/>
    </xf>
    <xf numFmtId="184" fontId="68" fillId="9" borderId="151" xfId="22" applyNumberFormat="1" applyFont="1" applyFill="1" applyBorder="1" applyAlignment="1">
      <alignment horizontal="right"/>
    </xf>
    <xf numFmtId="178" fontId="68" fillId="9" borderId="124" xfId="22" applyNumberFormat="1" applyFont="1" applyFill="1" applyBorder="1" applyAlignment="1">
      <alignment horizontal="right"/>
    </xf>
    <xf numFmtId="0" fontId="68" fillId="0" borderId="136" xfId="22" applyFont="1" applyBorder="1"/>
    <xf numFmtId="169" fontId="68" fillId="0" borderId="106" xfId="7" applyFont="1" applyBorder="1"/>
    <xf numFmtId="0" fontId="70" fillId="0" borderId="161" xfId="22" applyFont="1" applyBorder="1"/>
    <xf numFmtId="0" fontId="75" fillId="9" borderId="0" xfId="22" applyFont="1" applyFill="1"/>
    <xf numFmtId="0" fontId="70" fillId="9" borderId="0" xfId="22" applyFont="1" applyFill="1"/>
    <xf numFmtId="169" fontId="68" fillId="9" borderId="0" xfId="7" applyFont="1" applyFill="1" applyBorder="1"/>
    <xf numFmtId="3" fontId="70" fillId="0" borderId="0" xfId="22" applyNumberFormat="1" applyFont="1"/>
    <xf numFmtId="3" fontId="70" fillId="9" borderId="0" xfId="22" applyNumberFormat="1" applyFont="1" applyFill="1"/>
    <xf numFmtId="0" fontId="68" fillId="9" borderId="0" xfId="22" applyFont="1" applyFill="1"/>
    <xf numFmtId="169" fontId="68" fillId="0" borderId="0" xfId="120" applyFont="1" applyFill="1"/>
    <xf numFmtId="3" fontId="68" fillId="0" borderId="0" xfId="22" applyNumberFormat="1" applyFont="1"/>
    <xf numFmtId="0" fontId="70" fillId="9" borderId="0" xfId="23" applyFont="1" applyFill="1"/>
    <xf numFmtId="0" fontId="70" fillId="9" borderId="0" xfId="23" applyFont="1" applyFill="1" applyAlignment="1">
      <alignment horizontal="center"/>
    </xf>
    <xf numFmtId="0" fontId="68" fillId="9" borderId="0" xfId="23" applyFont="1" applyFill="1"/>
    <xf numFmtId="0" fontId="70" fillId="11" borderId="9" xfId="23" applyFont="1" applyFill="1" applyBorder="1" applyAlignment="1">
      <alignment horizontal="center"/>
    </xf>
    <xf numFmtId="0" fontId="68" fillId="9" borderId="113" xfId="23" applyFont="1" applyFill="1" applyBorder="1"/>
    <xf numFmtId="3" fontId="68" fillId="9" borderId="80" xfId="6" applyNumberFormat="1" applyFont="1" applyFill="1" applyBorder="1"/>
    <xf numFmtId="3" fontId="68" fillId="0" borderId="80" xfId="6" applyNumberFormat="1" applyFont="1" applyFill="1" applyBorder="1"/>
    <xf numFmtId="3" fontId="68" fillId="9" borderId="0" xfId="0" applyNumberFormat="1" applyFont="1" applyFill="1"/>
    <xf numFmtId="0" fontId="68" fillId="0" borderId="113" xfId="23" applyFont="1" applyBorder="1"/>
    <xf numFmtId="0" fontId="70" fillId="11" borderId="113" xfId="23" applyFont="1" applyFill="1" applyBorder="1"/>
    <xf numFmtId="3" fontId="70" fillId="11" borderId="80" xfId="6" applyNumberFormat="1" applyFont="1" applyFill="1" applyBorder="1"/>
    <xf numFmtId="3" fontId="70" fillId="11" borderId="108" xfId="6" applyNumberFormat="1" applyFont="1" applyFill="1" applyBorder="1"/>
    <xf numFmtId="0" fontId="70" fillId="9" borderId="118" xfId="23" applyFont="1" applyFill="1" applyBorder="1"/>
    <xf numFmtId="3" fontId="70" fillId="9" borderId="111" xfId="6" applyNumberFormat="1" applyFont="1" applyFill="1" applyBorder="1"/>
    <xf numFmtId="3" fontId="70" fillId="0" borderId="111" xfId="6" applyNumberFormat="1" applyFont="1" applyFill="1" applyBorder="1"/>
    <xf numFmtId="3" fontId="70" fillId="9" borderId="125" xfId="6" applyNumberFormat="1" applyFont="1" applyFill="1" applyBorder="1"/>
    <xf numFmtId="14" fontId="68" fillId="9" borderId="0" xfId="0" applyNumberFormat="1" applyFont="1" applyFill="1"/>
    <xf numFmtId="170" fontId="70" fillId="9" borderId="0" xfId="23" applyNumberFormat="1" applyFont="1" applyFill="1"/>
    <xf numFmtId="3" fontId="72" fillId="9" borderId="0" xfId="6" applyNumberFormat="1" applyFont="1" applyFill="1" applyBorder="1" applyAlignment="1">
      <alignment horizontal="right" vertical="center"/>
    </xf>
    <xf numFmtId="0" fontId="81" fillId="9" borderId="0" xfId="23" applyFont="1" applyFill="1"/>
    <xf numFmtId="169" fontId="68" fillId="9" borderId="0" xfId="7" applyFont="1" applyFill="1" applyAlignment="1">
      <alignment horizontal="center"/>
    </xf>
    <xf numFmtId="3" fontId="68" fillId="9" borderId="0" xfId="23" applyNumberFormat="1" applyFont="1" applyFill="1"/>
    <xf numFmtId="0" fontId="69" fillId="9" borderId="0" xfId="0" applyFont="1" applyFill="1" applyAlignment="1">
      <alignment horizontal="left" vertical="center"/>
    </xf>
    <xf numFmtId="0" fontId="69" fillId="9" borderId="0" xfId="0" applyFont="1" applyFill="1" applyAlignment="1">
      <alignment horizontal="justify" vertical="center"/>
    </xf>
    <xf numFmtId="0" fontId="70" fillId="9" borderId="0" xfId="0" applyFont="1" applyFill="1" applyAlignment="1">
      <alignment horizontal="left" vertical="center"/>
    </xf>
    <xf numFmtId="0" fontId="68" fillId="9" borderId="0" xfId="20" applyFont="1" applyFill="1"/>
    <xf numFmtId="0" fontId="68" fillId="9" borderId="0" xfId="20" applyFont="1" applyFill="1" applyAlignment="1">
      <alignment horizontal="center"/>
    </xf>
    <xf numFmtId="0" fontId="69" fillId="9" borderId="117" xfId="20" applyFont="1" applyFill="1" applyBorder="1" applyAlignment="1">
      <alignment horizontal="center"/>
    </xf>
    <xf numFmtId="0" fontId="68" fillId="9" borderId="114" xfId="20" applyFont="1" applyFill="1" applyBorder="1"/>
    <xf numFmtId="4" fontId="68" fillId="9" borderId="114" xfId="20" applyNumberFormat="1" applyFont="1" applyFill="1" applyBorder="1"/>
    <xf numFmtId="3" fontId="68" fillId="9" borderId="114" xfId="20" applyNumberFormat="1" applyFont="1" applyFill="1" applyBorder="1"/>
    <xf numFmtId="3" fontId="68" fillId="9" borderId="127" xfId="20" applyNumberFormat="1" applyFont="1" applyFill="1" applyBorder="1"/>
    <xf numFmtId="0" fontId="69" fillId="9" borderId="113" xfId="20" applyFont="1" applyFill="1" applyBorder="1" applyAlignment="1">
      <alignment horizontal="left"/>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08" xfId="20" applyNumberFormat="1" applyFont="1" applyFill="1" applyBorder="1"/>
    <xf numFmtId="0" fontId="68" fillId="9" borderId="113" xfId="20" applyFont="1" applyFill="1" applyBorder="1" applyAlignment="1">
      <alignment horizontal="left"/>
    </xf>
    <xf numFmtId="0" fontId="68" fillId="9" borderId="80" xfId="20" applyFont="1" applyFill="1" applyBorder="1" applyAlignment="1">
      <alignment horizontal="center"/>
    </xf>
    <xf numFmtId="0" fontId="70" fillId="9" borderId="80" xfId="20" applyFont="1" applyFill="1" applyBorder="1"/>
    <xf numFmtId="4" fontId="70" fillId="9" borderId="80" xfId="20" applyNumberFormat="1" applyFont="1" applyFill="1" applyBorder="1"/>
    <xf numFmtId="3" fontId="70" fillId="9" borderId="80" xfId="20" applyNumberFormat="1" applyFont="1" applyFill="1" applyBorder="1"/>
    <xf numFmtId="3" fontId="70" fillId="9" borderId="108" xfId="20" applyNumberFormat="1" applyFont="1" applyFill="1" applyBorder="1"/>
    <xf numFmtId="0" fontId="70" fillId="9" borderId="0" xfId="20" applyFont="1" applyFill="1"/>
    <xf numFmtId="0" fontId="68" fillId="9" borderId="113" xfId="20" applyFont="1" applyFill="1" applyBorder="1"/>
    <xf numFmtId="0" fontId="69" fillId="9" borderId="113" xfId="20" applyFont="1" applyFill="1" applyBorder="1"/>
    <xf numFmtId="40" fontId="68" fillId="9" borderId="80" xfId="0" applyNumberFormat="1" applyFont="1" applyFill="1" applyBorder="1" applyAlignment="1">
      <alignment horizontal="center"/>
    </xf>
    <xf numFmtId="0" fontId="68" fillId="9" borderId="153" xfId="20" applyFont="1" applyFill="1" applyBorder="1"/>
    <xf numFmtId="4" fontId="68" fillId="9" borderId="80" xfId="20" applyNumberFormat="1" applyFont="1" applyFill="1" applyBorder="1" applyAlignment="1">
      <alignment horizontal="right"/>
    </xf>
    <xf numFmtId="3" fontId="68" fillId="9" borderId="80" xfId="20" applyNumberFormat="1" applyFont="1" applyFill="1" applyBorder="1" applyAlignment="1">
      <alignment horizontal="right"/>
    </xf>
    <xf numFmtId="3" fontId="68" fillId="9" borderId="0" xfId="20" applyNumberFormat="1" applyFont="1" applyFill="1"/>
    <xf numFmtId="4" fontId="68" fillId="9" borderId="0" xfId="20" applyNumberFormat="1" applyFont="1" applyFill="1"/>
    <xf numFmtId="0" fontId="69" fillId="9" borderId="0" xfId="20" applyFont="1" applyFill="1"/>
    <xf numFmtId="0" fontId="69" fillId="9" borderId="0" xfId="20" applyFont="1" applyFill="1" applyAlignment="1">
      <alignment horizontal="center"/>
    </xf>
    <xf numFmtId="3" fontId="68" fillId="9" borderId="80" xfId="0" applyNumberFormat="1" applyFont="1" applyFill="1" applyBorder="1"/>
    <xf numFmtId="0" fontId="70" fillId="11" borderId="80" xfId="0" applyFont="1" applyFill="1" applyBorder="1"/>
    <xf numFmtId="3" fontId="70" fillId="11" borderId="80" xfId="0" applyNumberFormat="1" applyFont="1" applyFill="1" applyBorder="1"/>
    <xf numFmtId="3" fontId="70" fillId="9" borderId="0" xfId="0" applyNumberFormat="1" applyFont="1" applyFill="1"/>
    <xf numFmtId="169" fontId="68" fillId="9" borderId="80" xfId="7" applyFont="1" applyFill="1" applyBorder="1"/>
    <xf numFmtId="0" fontId="68" fillId="9" borderId="106" xfId="0" applyFont="1" applyFill="1" applyBorder="1"/>
    <xf numFmtId="168" fontId="68" fillId="9" borderId="129" xfId="6" applyNumberFormat="1" applyFont="1" applyFill="1" applyBorder="1"/>
    <xf numFmtId="170" fontId="68" fillId="9" borderId="129" xfId="0" applyNumberFormat="1" applyFont="1" applyFill="1" applyBorder="1"/>
    <xf numFmtId="0" fontId="68" fillId="9" borderId="129" xfId="0" applyFont="1" applyFill="1" applyBorder="1"/>
    <xf numFmtId="3" fontId="68" fillId="9" borderId="129" xfId="0" applyNumberFormat="1" applyFont="1" applyFill="1" applyBorder="1"/>
    <xf numFmtId="168" fontId="68" fillId="9" borderId="129" xfId="6" applyNumberFormat="1" applyFont="1" applyFill="1" applyBorder="1" applyAlignment="1">
      <alignment horizontal="right"/>
    </xf>
    <xf numFmtId="168" fontId="68" fillId="9" borderId="130" xfId="6" applyNumberFormat="1" applyFont="1" applyFill="1" applyBorder="1"/>
    <xf numFmtId="170" fontId="68" fillId="9" borderId="130" xfId="0" applyNumberFormat="1" applyFont="1" applyFill="1" applyBorder="1"/>
    <xf numFmtId="0" fontId="68" fillId="9" borderId="130" xfId="0" applyFont="1" applyFill="1" applyBorder="1"/>
    <xf numFmtId="3" fontId="68" fillId="9" borderId="130" xfId="0" applyNumberFormat="1" applyFont="1" applyFill="1" applyBorder="1"/>
    <xf numFmtId="168" fontId="68" fillId="9" borderId="130" xfId="6" applyNumberFormat="1" applyFont="1" applyFill="1" applyBorder="1" applyAlignment="1">
      <alignment horizontal="right"/>
    </xf>
    <xf numFmtId="170" fontId="68" fillId="9" borderId="130" xfId="0" applyNumberFormat="1" applyFont="1" applyFill="1" applyBorder="1" applyAlignment="1">
      <alignment horizontal="right"/>
    </xf>
    <xf numFmtId="170" fontId="68" fillId="9" borderId="131" xfId="0" applyNumberFormat="1" applyFont="1" applyFill="1" applyBorder="1"/>
    <xf numFmtId="0" fontId="68" fillId="9" borderId="131" xfId="0" applyFont="1" applyFill="1" applyBorder="1"/>
    <xf numFmtId="3" fontId="68" fillId="9" borderId="131" xfId="0" applyNumberFormat="1" applyFont="1" applyFill="1" applyBorder="1"/>
    <xf numFmtId="170" fontId="68" fillId="9" borderId="131" xfId="0" applyNumberFormat="1" applyFont="1" applyFill="1" applyBorder="1" applyAlignment="1">
      <alignment horizontal="right"/>
    </xf>
    <xf numFmtId="168" fontId="68" fillId="9" borderId="131" xfId="6" applyNumberFormat="1" applyFont="1" applyFill="1" applyBorder="1" applyAlignment="1">
      <alignment horizontal="right"/>
    </xf>
    <xf numFmtId="0" fontId="70" fillId="11" borderId="28" xfId="0" applyFont="1" applyFill="1" applyBorder="1"/>
    <xf numFmtId="170" fontId="70" fillId="11" borderId="29" xfId="0" applyNumberFormat="1" applyFont="1" applyFill="1" applyBorder="1"/>
    <xf numFmtId="0" fontId="68" fillId="9" borderId="0" xfId="0" applyFont="1" applyFill="1" applyAlignment="1">
      <alignment horizontal="center" vertical="center"/>
    </xf>
    <xf numFmtId="170" fontId="68" fillId="9" borderId="0" xfId="0" applyNumberFormat="1" applyFont="1" applyFill="1"/>
    <xf numFmtId="173" fontId="68" fillId="9" borderId="0" xfId="6" applyFont="1" applyFill="1"/>
    <xf numFmtId="0" fontId="70" fillId="11" borderId="117" xfId="0" applyFont="1" applyFill="1" applyBorder="1" applyAlignment="1">
      <alignment horizontal="center"/>
    </xf>
    <xf numFmtId="0" fontId="70" fillId="11" borderId="114" xfId="0" applyFont="1" applyFill="1" applyBorder="1" applyAlignment="1">
      <alignment horizontal="center"/>
    </xf>
    <xf numFmtId="0" fontId="70" fillId="11" borderId="127" xfId="0" applyFont="1" applyFill="1" applyBorder="1" applyAlignment="1">
      <alignment horizontal="center"/>
    </xf>
    <xf numFmtId="3" fontId="68" fillId="9" borderId="108" xfId="0" applyNumberFormat="1" applyFont="1" applyFill="1" applyBorder="1"/>
    <xf numFmtId="3" fontId="70" fillId="11" borderId="108" xfId="0" applyNumberFormat="1" applyFont="1" applyFill="1" applyBorder="1"/>
    <xf numFmtId="0" fontId="70" fillId="11" borderId="111" xfId="0" applyFont="1" applyFill="1" applyBorder="1"/>
    <xf numFmtId="3" fontId="70" fillId="11" borderId="111" xfId="0" applyNumberFormat="1" applyFont="1" applyFill="1" applyBorder="1"/>
    <xf numFmtId="3" fontId="70" fillId="11" borderId="125" xfId="0" applyNumberFormat="1" applyFont="1" applyFill="1" applyBorder="1"/>
    <xf numFmtId="0" fontId="70" fillId="11" borderId="108" xfId="0" applyFont="1" applyFill="1" applyBorder="1"/>
    <xf numFmtId="0" fontId="70" fillId="11" borderId="125" xfId="0" applyFont="1" applyFill="1" applyBorder="1"/>
    <xf numFmtId="0" fontId="68" fillId="9" borderId="113" xfId="0" applyFont="1" applyFill="1" applyBorder="1" applyAlignment="1">
      <alignment horizontal="center"/>
    </xf>
    <xf numFmtId="0" fontId="68" fillId="9" borderId="80" xfId="0" applyFont="1" applyFill="1" applyBorder="1" applyAlignment="1">
      <alignment horizontal="center"/>
    </xf>
    <xf numFmtId="0" fontId="68" fillId="9" borderId="108" xfId="0" applyFont="1" applyFill="1" applyBorder="1" applyAlignment="1">
      <alignment horizontal="center"/>
    </xf>
    <xf numFmtId="185" fontId="68" fillId="9" borderId="0" xfId="0" applyNumberFormat="1" applyFont="1" applyFill="1"/>
    <xf numFmtId="0" fontId="68" fillId="9" borderId="0" xfId="0" applyFont="1" applyFill="1" applyAlignment="1">
      <alignment wrapText="1"/>
    </xf>
    <xf numFmtId="0" fontId="70" fillId="11" borderId="117" xfId="0" applyFont="1" applyFill="1" applyBorder="1"/>
    <xf numFmtId="0" fontId="70" fillId="11" borderId="114" xfId="0" applyFont="1" applyFill="1" applyBorder="1"/>
    <xf numFmtId="0" fontId="70" fillId="11" borderId="127" xfId="0" applyFont="1" applyFill="1" applyBorder="1"/>
    <xf numFmtId="169" fontId="68" fillId="9" borderId="0" xfId="0" applyNumberFormat="1" applyFont="1" applyFill="1"/>
    <xf numFmtId="0" fontId="70" fillId="11" borderId="117" xfId="0" applyFont="1" applyFill="1" applyBorder="1" applyAlignment="1">
      <alignment horizontal="center" vertical="center" wrapText="1"/>
    </xf>
    <xf numFmtId="0" fontId="70" fillId="11" borderId="114" xfId="0" applyFont="1" applyFill="1" applyBorder="1" applyAlignment="1">
      <alignment horizontal="center" vertical="center" wrapText="1"/>
    </xf>
    <xf numFmtId="0" fontId="70" fillId="11" borderId="127" xfId="0" applyFont="1" applyFill="1" applyBorder="1" applyAlignment="1">
      <alignment horizontal="center" vertical="center" wrapText="1"/>
    </xf>
    <xf numFmtId="0" fontId="68" fillId="9" borderId="113" xfId="0" applyFont="1" applyFill="1" applyBorder="1" applyAlignment="1">
      <alignment horizontal="left" vertical="center"/>
    </xf>
    <xf numFmtId="0" fontId="68" fillId="9" borderId="80" xfId="0" applyFont="1" applyFill="1" applyBorder="1" applyAlignment="1">
      <alignment horizontal="center" vertical="center"/>
    </xf>
    <xf numFmtId="14" fontId="68" fillId="9" borderId="80" xfId="0" applyNumberFormat="1" applyFont="1" applyFill="1" applyBorder="1" applyAlignment="1">
      <alignment horizontal="center" vertical="center"/>
    </xf>
    <xf numFmtId="3" fontId="68" fillId="9" borderId="80" xfId="0" applyNumberFormat="1" applyFont="1" applyFill="1" applyBorder="1" applyAlignment="1">
      <alignment vertical="center"/>
    </xf>
    <xf numFmtId="3" fontId="68" fillId="9" borderId="108" xfId="0" applyNumberFormat="1" applyFont="1" applyFill="1" applyBorder="1" applyAlignment="1">
      <alignment vertical="center"/>
    </xf>
    <xf numFmtId="16" fontId="68" fillId="9" borderId="0" xfId="0" applyNumberFormat="1" applyFont="1" applyFill="1"/>
    <xf numFmtId="0" fontId="68" fillId="9" borderId="153" xfId="0" applyFont="1" applyFill="1" applyBorder="1" applyAlignment="1">
      <alignment horizontal="left" vertical="center"/>
    </xf>
    <xf numFmtId="3" fontId="68" fillId="9" borderId="149" xfId="0" applyNumberFormat="1" applyFont="1" applyFill="1" applyBorder="1" applyAlignment="1">
      <alignment vertical="center"/>
    </xf>
    <xf numFmtId="0" fontId="68" fillId="9" borderId="113" xfId="0" applyFont="1" applyFill="1" applyBorder="1" applyAlignment="1">
      <alignment vertical="center"/>
    </xf>
    <xf numFmtId="0" fontId="68" fillId="0" borderId="149" xfId="0" applyFont="1" applyBorder="1" applyAlignment="1">
      <alignment horizontal="center" vertical="center"/>
    </xf>
    <xf numFmtId="0" fontId="68" fillId="9" borderId="149" xfId="0" applyFont="1" applyFill="1" applyBorder="1" applyAlignment="1">
      <alignment horizontal="center" vertical="center"/>
    </xf>
    <xf numFmtId="0" fontId="68" fillId="0" borderId="80" xfId="0" applyFont="1" applyBorder="1" applyAlignment="1">
      <alignment vertical="center"/>
    </xf>
    <xf numFmtId="0" fontId="68" fillId="9" borderId="80" xfId="0" applyFont="1" applyFill="1" applyBorder="1" applyAlignment="1">
      <alignment vertical="center" wrapText="1"/>
    </xf>
    <xf numFmtId="0" fontId="70" fillId="11" borderId="117" xfId="0" applyFont="1" applyFill="1" applyBorder="1" applyAlignment="1">
      <alignment horizontal="center" vertical="center"/>
    </xf>
    <xf numFmtId="0" fontId="68" fillId="11" borderId="80" xfId="0" applyFont="1" applyFill="1" applyBorder="1" applyAlignment="1">
      <alignment wrapText="1"/>
    </xf>
    <xf numFmtId="3" fontId="70" fillId="11" borderId="80" xfId="0" applyNumberFormat="1" applyFont="1" applyFill="1" applyBorder="1" applyAlignment="1">
      <alignment wrapText="1"/>
    </xf>
    <xf numFmtId="14" fontId="68" fillId="9" borderId="0" xfId="0" applyNumberFormat="1" applyFont="1" applyFill="1" applyAlignment="1">
      <alignment wrapText="1"/>
    </xf>
    <xf numFmtId="0" fontId="68" fillId="9" borderId="80" xfId="0" applyFont="1" applyFill="1" applyBorder="1" applyAlignment="1">
      <alignment vertical="center"/>
    </xf>
    <xf numFmtId="0" fontId="70" fillId="11" borderId="114" xfId="0" applyFont="1" applyFill="1" applyBorder="1" applyAlignment="1">
      <alignment horizontal="center" vertical="center"/>
    </xf>
    <xf numFmtId="0" fontId="70" fillId="11" borderId="127" xfId="0" applyFont="1" applyFill="1" applyBorder="1" applyAlignment="1">
      <alignment horizontal="center" vertical="center"/>
    </xf>
    <xf numFmtId="3" fontId="68" fillId="9" borderId="80" xfId="0" applyNumberFormat="1" applyFont="1" applyFill="1" applyBorder="1" applyAlignment="1">
      <alignment horizontal="right" vertical="center"/>
    </xf>
    <xf numFmtId="3" fontId="68" fillId="9" borderId="108" xfId="0" applyNumberFormat="1" applyFont="1" applyFill="1" applyBorder="1" applyAlignment="1">
      <alignment horizontal="right" vertical="center"/>
    </xf>
    <xf numFmtId="0" fontId="64" fillId="9" borderId="0" xfId="0" applyFont="1" applyFill="1"/>
    <xf numFmtId="0" fontId="68" fillId="9" borderId="113" xfId="0" applyFont="1" applyFill="1" applyBorder="1" applyAlignment="1">
      <alignment horizontal="left" vertical="center" wrapText="1"/>
    </xf>
    <xf numFmtId="3" fontId="70" fillId="11" borderId="125" xfId="0" applyNumberFormat="1" applyFont="1" applyFill="1" applyBorder="1" applyAlignment="1">
      <alignment horizontal="right"/>
    </xf>
    <xf numFmtId="169" fontId="70" fillId="11" borderId="136" xfId="7" applyFont="1" applyFill="1" applyBorder="1" applyAlignment="1">
      <alignment horizontal="left" vertical="center"/>
    </xf>
    <xf numFmtId="0" fontId="68" fillId="9" borderId="153" xfId="0" applyFont="1" applyFill="1" applyBorder="1"/>
    <xf numFmtId="3" fontId="68" fillId="9" borderId="115" xfId="0" applyNumberFormat="1" applyFont="1" applyFill="1" applyBorder="1"/>
    <xf numFmtId="169" fontId="68" fillId="9" borderId="80" xfId="120" applyFont="1" applyFill="1" applyBorder="1"/>
    <xf numFmtId="169" fontId="70" fillId="11" borderId="114" xfId="7" applyFont="1" applyFill="1" applyBorder="1" applyAlignment="1">
      <alignment horizontal="center" vertical="center" wrapText="1"/>
    </xf>
    <xf numFmtId="14" fontId="68" fillId="9" borderId="113" xfId="0" applyNumberFormat="1" applyFont="1" applyFill="1" applyBorder="1" applyAlignment="1">
      <alignment horizontal="center"/>
    </xf>
    <xf numFmtId="4" fontId="68" fillId="9" borderId="80" xfId="0" applyNumberFormat="1" applyFont="1" applyFill="1" applyBorder="1" applyAlignment="1">
      <alignment horizontal="center"/>
    </xf>
    <xf numFmtId="14" fontId="68" fillId="9" borderId="118" xfId="0" applyNumberFormat="1" applyFont="1" applyFill="1" applyBorder="1" applyAlignment="1">
      <alignment horizontal="center"/>
    </xf>
    <xf numFmtId="4" fontId="68" fillId="9" borderId="111" xfId="0" applyNumberFormat="1" applyFont="1" applyFill="1" applyBorder="1" applyAlignment="1">
      <alignment horizontal="center"/>
    </xf>
    <xf numFmtId="0" fontId="68" fillId="9" borderId="111" xfId="0" applyFont="1" applyFill="1" applyBorder="1" applyAlignment="1">
      <alignment horizontal="center"/>
    </xf>
    <xf numFmtId="0" fontId="68" fillId="9" borderId="125" xfId="0" applyFont="1" applyFill="1" applyBorder="1" applyAlignment="1">
      <alignment horizontal="center"/>
    </xf>
    <xf numFmtId="3" fontId="68" fillId="9" borderId="149" xfId="0" applyNumberFormat="1" applyFont="1" applyFill="1" applyBorder="1"/>
    <xf numFmtId="3" fontId="68" fillId="11" borderId="108" xfId="0" applyNumberFormat="1" applyFont="1" applyFill="1" applyBorder="1"/>
    <xf numFmtId="3" fontId="68" fillId="0" borderId="108" xfId="0" applyNumberFormat="1" applyFont="1" applyBorder="1" applyAlignment="1">
      <alignment horizontal="right" vertical="center"/>
    </xf>
    <xf numFmtId="0" fontId="70" fillId="0" borderId="28" xfId="0" applyFont="1" applyBorder="1"/>
    <xf numFmtId="0" fontId="70" fillId="0" borderId="118" xfId="0" applyFont="1" applyBorder="1"/>
    <xf numFmtId="3" fontId="70" fillId="0" borderId="111" xfId="0" applyNumberFormat="1" applyFont="1" applyBorder="1"/>
    <xf numFmtId="3" fontId="70" fillId="0" borderId="125" xfId="0" applyNumberFormat="1" applyFont="1" applyBorder="1"/>
    <xf numFmtId="0" fontId="70" fillId="0" borderId="111" xfId="0" applyFont="1" applyBorder="1"/>
    <xf numFmtId="0" fontId="70" fillId="0" borderId="125" xfId="0" applyFont="1" applyBorder="1"/>
    <xf numFmtId="0" fontId="68" fillId="0" borderId="125" xfId="0" applyFont="1" applyBorder="1"/>
    <xf numFmtId="0" fontId="68" fillId="0" borderId="111" xfId="0" applyFont="1" applyBorder="1" applyAlignment="1">
      <alignment wrapText="1"/>
    </xf>
    <xf numFmtId="169" fontId="70" fillId="9" borderId="80" xfId="7" applyFont="1" applyFill="1" applyBorder="1"/>
    <xf numFmtId="169" fontId="70" fillId="0" borderId="125" xfId="7" applyFont="1" applyFill="1" applyBorder="1"/>
    <xf numFmtId="0" fontId="83" fillId="0" borderId="0" xfId="22" applyFont="1"/>
    <xf numFmtId="0" fontId="84" fillId="0" borderId="107" xfId="22" applyFont="1" applyBorder="1"/>
    <xf numFmtId="0" fontId="84" fillId="0" borderId="0" xfId="22" applyFont="1"/>
    <xf numFmtId="0" fontId="84" fillId="0" borderId="107" xfId="22" applyFont="1" applyBorder="1" applyAlignment="1">
      <alignment horizontal="left"/>
    </xf>
    <xf numFmtId="184" fontId="70" fillId="0" borderId="124" xfId="22" applyNumberFormat="1" applyFont="1" applyBorder="1" applyAlignment="1">
      <alignment horizontal="right"/>
    </xf>
    <xf numFmtId="0" fontId="70" fillId="9" borderId="0" xfId="21" applyFont="1" applyFill="1" applyAlignment="1">
      <alignment horizontal="center"/>
    </xf>
    <xf numFmtId="0" fontId="74" fillId="9" borderId="0" xfId="21" applyFont="1" applyFill="1" applyAlignment="1">
      <alignment horizontal="center"/>
    </xf>
    <xf numFmtId="0" fontId="70" fillId="11" borderId="114" xfId="0" applyFont="1" applyFill="1" applyBorder="1" applyAlignment="1">
      <alignment horizontal="center" wrapText="1"/>
    </xf>
    <xf numFmtId="0" fontId="70" fillId="11" borderId="127" xfId="0" applyFont="1" applyFill="1" applyBorder="1" applyAlignment="1">
      <alignment horizontal="center" wrapText="1"/>
    </xf>
    <xf numFmtId="0" fontId="70" fillId="11" borderId="156" xfId="0" applyFont="1" applyFill="1" applyBorder="1" applyAlignment="1">
      <alignment horizontal="center"/>
    </xf>
    <xf numFmtId="178" fontId="68" fillId="0" borderId="124" xfId="22" applyNumberFormat="1" applyFont="1" applyBorder="1" applyAlignment="1">
      <alignment horizontal="right"/>
    </xf>
    <xf numFmtId="0" fontId="70" fillId="11" borderId="117" xfId="0" applyFont="1" applyFill="1" applyBorder="1" applyAlignment="1">
      <alignment horizontal="left"/>
    </xf>
    <xf numFmtId="3" fontId="68" fillId="9" borderId="108" xfId="0" applyNumberFormat="1" applyFont="1" applyFill="1" applyBorder="1" applyAlignment="1">
      <alignment wrapText="1"/>
    </xf>
    <xf numFmtId="3" fontId="70" fillId="11" borderId="108" xfId="0" applyNumberFormat="1" applyFont="1" applyFill="1" applyBorder="1" applyAlignment="1">
      <alignment wrapText="1"/>
    </xf>
    <xf numFmtId="3" fontId="70" fillId="0" borderId="111" xfId="0" applyNumberFormat="1" applyFont="1" applyBorder="1" applyAlignment="1">
      <alignment wrapText="1"/>
    </xf>
    <xf numFmtId="3" fontId="70" fillId="0" borderId="125" xfId="0" applyNumberFormat="1" applyFont="1" applyBorder="1" applyAlignment="1">
      <alignment wrapText="1"/>
    </xf>
    <xf numFmtId="0" fontId="70" fillId="11" borderId="75" xfId="0" applyFont="1" applyFill="1" applyBorder="1"/>
    <xf numFmtId="3" fontId="70" fillId="11" borderId="77" xfId="0" applyNumberFormat="1" applyFont="1" applyFill="1" applyBorder="1"/>
    <xf numFmtId="189" fontId="68" fillId="9" borderId="80" xfId="7" applyNumberFormat="1" applyFont="1" applyFill="1" applyBorder="1"/>
    <xf numFmtId="169" fontId="29" fillId="9" borderId="0" xfId="7" applyFill="1"/>
    <xf numFmtId="170" fontId="70" fillId="0" borderId="111" xfId="21" applyNumberFormat="1" applyFont="1" applyBorder="1"/>
    <xf numFmtId="0" fontId="68" fillId="0" borderId="111" xfId="21" applyFont="1" applyBorder="1"/>
    <xf numFmtId="3" fontId="68" fillId="0" borderId="125" xfId="21" applyNumberFormat="1" applyFont="1" applyBorder="1"/>
    <xf numFmtId="3" fontId="68" fillId="0" borderId="111" xfId="21" applyNumberFormat="1" applyFont="1" applyBorder="1"/>
    <xf numFmtId="0" fontId="70" fillId="9" borderId="100" xfId="0" applyFont="1" applyFill="1" applyBorder="1"/>
    <xf numFmtId="3" fontId="73" fillId="9" borderId="131" xfId="0" applyNumberFormat="1" applyFont="1" applyFill="1" applyBorder="1" applyAlignment="1">
      <alignment horizontal="center" vertical="center"/>
    </xf>
    <xf numFmtId="9" fontId="16" fillId="9" borderId="131" xfId="25" applyFont="1" applyFill="1" applyBorder="1" applyAlignment="1">
      <alignment horizontal="center" vertical="center"/>
    </xf>
    <xf numFmtId="0" fontId="71" fillId="9" borderId="107" xfId="0" applyFont="1" applyFill="1" applyBorder="1" applyAlignment="1">
      <alignment horizontal="justify" vertical="center"/>
    </xf>
    <xf numFmtId="0" fontId="71" fillId="9" borderId="107" xfId="0" applyFont="1" applyFill="1" applyBorder="1" applyAlignment="1">
      <alignment horizontal="left" vertical="center" wrapText="1"/>
    </xf>
    <xf numFmtId="0" fontId="71" fillId="9" borderId="136" xfId="0" applyFont="1" applyFill="1" applyBorder="1" applyAlignment="1">
      <alignment horizontal="center" vertical="center"/>
    </xf>
    <xf numFmtId="0" fontId="71" fillId="9" borderId="128" xfId="0" applyFont="1" applyFill="1" applyBorder="1" applyAlignment="1">
      <alignment horizontal="left" vertical="center" wrapText="1"/>
    </xf>
    <xf numFmtId="0" fontId="71" fillId="9" borderId="139" xfId="0" applyFont="1" applyFill="1" applyBorder="1" applyAlignment="1">
      <alignment horizontal="center" vertical="center"/>
    </xf>
    <xf numFmtId="3" fontId="71" fillId="9" borderId="139" xfId="0" applyNumberFormat="1" applyFont="1" applyFill="1" applyBorder="1" applyAlignment="1">
      <alignment horizontal="center" vertical="center"/>
    </xf>
    <xf numFmtId="14" fontId="68" fillId="0" borderId="0" xfId="22" applyNumberFormat="1" applyFont="1" applyAlignment="1">
      <alignment horizontal="center"/>
    </xf>
    <xf numFmtId="0" fontId="68" fillId="9" borderId="0" xfId="0" applyFont="1" applyFill="1" applyAlignment="1">
      <alignment horizontal="left" vertical="center" wrapText="1"/>
    </xf>
    <xf numFmtId="0" fontId="68" fillId="9" borderId="0" xfId="18" applyFont="1" applyFill="1"/>
    <xf numFmtId="0" fontId="70" fillId="9" borderId="0" xfId="18" applyFont="1" applyFill="1"/>
    <xf numFmtId="0" fontId="68" fillId="9" borderId="0" xfId="18" applyFont="1" applyFill="1" applyAlignment="1">
      <alignment horizontal="center"/>
    </xf>
    <xf numFmtId="0" fontId="70" fillId="9" borderId="0" xfId="18" applyFont="1" applyFill="1" applyAlignment="1">
      <alignment horizontal="center"/>
    </xf>
    <xf numFmtId="14" fontId="68" fillId="9" borderId="0" xfId="18" applyNumberFormat="1" applyFont="1" applyFill="1"/>
    <xf numFmtId="167" fontId="68" fillId="9" borderId="0" xfId="19" applyNumberFormat="1" applyFont="1" applyFill="1"/>
    <xf numFmtId="0" fontId="70" fillId="9" borderId="113" xfId="19" applyFont="1" applyFill="1" applyBorder="1"/>
    <xf numFmtId="37" fontId="68" fillId="9" borderId="80" xfId="19" applyNumberFormat="1" applyFont="1" applyFill="1" applyBorder="1"/>
    <xf numFmtId="37" fontId="68" fillId="9" borderId="108" xfId="19" applyNumberFormat="1" applyFont="1" applyFill="1" applyBorder="1"/>
    <xf numFmtId="0" fontId="68" fillId="9" borderId="113" xfId="19" applyFont="1" applyFill="1" applyBorder="1"/>
    <xf numFmtId="14" fontId="68" fillId="9" borderId="0" xfId="19" applyNumberFormat="1" applyFont="1" applyFill="1"/>
    <xf numFmtId="37" fontId="70" fillId="9" borderId="80" xfId="19" applyNumberFormat="1" applyFont="1" applyFill="1" applyBorder="1"/>
    <xf numFmtId="37" fontId="68" fillId="9" borderId="108" xfId="19" applyNumberFormat="1" applyFont="1" applyFill="1" applyBorder="1" applyAlignment="1">
      <alignment vertical="center"/>
    </xf>
    <xf numFmtId="37" fontId="70" fillId="9" borderId="108" xfId="19" applyNumberFormat="1" applyFont="1" applyFill="1" applyBorder="1"/>
    <xf numFmtId="169" fontId="68" fillId="9" borderId="108" xfId="120" applyFont="1" applyFill="1" applyBorder="1"/>
    <xf numFmtId="187" fontId="70" fillId="9" borderId="80" xfId="0" applyNumberFormat="1" applyFont="1" applyFill="1" applyBorder="1"/>
    <xf numFmtId="42" fontId="70" fillId="9" borderId="80" xfId="0" applyNumberFormat="1" applyFont="1" applyFill="1" applyBorder="1"/>
    <xf numFmtId="168" fontId="68" fillId="9" borderId="80" xfId="119" applyNumberFormat="1" applyFont="1" applyFill="1" applyBorder="1"/>
    <xf numFmtId="0" fontId="68" fillId="0" borderId="0" xfId="0" applyFont="1" applyAlignment="1">
      <alignment vertical="center"/>
    </xf>
    <xf numFmtId="0" fontId="68" fillId="9" borderId="113" xfId="19" applyFont="1" applyFill="1" applyBorder="1" applyAlignment="1">
      <alignment wrapText="1"/>
    </xf>
    <xf numFmtId="0" fontId="70" fillId="9" borderId="107" xfId="19" applyFont="1" applyFill="1" applyBorder="1" applyAlignment="1">
      <alignment wrapText="1"/>
    </xf>
    <xf numFmtId="37" fontId="70" fillId="0" borderId="80" xfId="19" applyNumberFormat="1" applyFont="1" applyBorder="1"/>
    <xf numFmtId="3" fontId="68" fillId="0" borderId="80" xfId="0" applyNumberFormat="1" applyFont="1" applyBorder="1" applyAlignment="1">
      <alignment horizontal="right" vertical="center"/>
    </xf>
    <xf numFmtId="0" fontId="68" fillId="9" borderId="149" xfId="0" applyFont="1" applyFill="1" applyBorder="1" applyAlignment="1">
      <alignment horizontal="left" vertical="center" wrapText="1"/>
    </xf>
    <xf numFmtId="0" fontId="68" fillId="9" borderId="80" xfId="0" applyFont="1" applyFill="1" applyBorder="1" applyAlignment="1">
      <alignment horizontal="left" vertical="center" wrapText="1"/>
    </xf>
    <xf numFmtId="3" fontId="70" fillId="11" borderId="105" xfId="0" applyNumberFormat="1" applyFont="1" applyFill="1" applyBorder="1" applyAlignment="1">
      <alignment horizontal="right" vertical="center"/>
    </xf>
    <xf numFmtId="169" fontId="68" fillId="9" borderId="0" xfId="120" applyFont="1" applyFill="1" applyBorder="1" applyAlignment="1">
      <alignment horizontal="center"/>
    </xf>
    <xf numFmtId="169" fontId="68" fillId="9" borderId="79" xfId="120" applyFont="1" applyFill="1" applyBorder="1" applyAlignment="1">
      <alignment horizontal="center"/>
    </xf>
    <xf numFmtId="0" fontId="68" fillId="9" borderId="0" xfId="0" applyFont="1" applyFill="1" applyAlignment="1">
      <alignment horizontal="center"/>
    </xf>
    <xf numFmtId="0" fontId="70" fillId="9" borderId="128" xfId="21" applyFont="1" applyFill="1" applyBorder="1"/>
    <xf numFmtId="3" fontId="70" fillId="9" borderId="107" xfId="21" applyNumberFormat="1" applyFont="1" applyFill="1" applyBorder="1"/>
    <xf numFmtId="168" fontId="68" fillId="9" borderId="135" xfId="6" applyNumberFormat="1" applyFont="1" applyFill="1" applyBorder="1"/>
    <xf numFmtId="0" fontId="68" fillId="0" borderId="25" xfId="21" applyFont="1" applyBorder="1"/>
    <xf numFmtId="0" fontId="68" fillId="0" borderId="93" xfId="21" applyFont="1" applyBorder="1"/>
    <xf numFmtId="3" fontId="68" fillId="0" borderId="157" xfId="21" applyNumberFormat="1" applyFont="1" applyBorder="1"/>
    <xf numFmtId="3" fontId="68" fillId="0" borderId="25" xfId="21" applyNumberFormat="1" applyFont="1" applyBorder="1"/>
    <xf numFmtId="170" fontId="70" fillId="0" borderId="25" xfId="21" applyNumberFormat="1" applyFont="1" applyBorder="1"/>
    <xf numFmtId="3" fontId="68" fillId="0" borderId="116" xfId="21" applyNumberFormat="1" applyFont="1" applyBorder="1"/>
    <xf numFmtId="0" fontId="70" fillId="9" borderId="157" xfId="21" applyFont="1" applyFill="1" applyBorder="1" applyAlignment="1">
      <alignment horizontal="center"/>
    </xf>
    <xf numFmtId="0" fontId="68" fillId="0" borderId="94" xfId="21" applyFont="1" applyBorder="1"/>
    <xf numFmtId="0" fontId="68" fillId="0" borderId="160" xfId="21" applyFont="1" applyBorder="1"/>
    <xf numFmtId="0" fontId="68" fillId="0" borderId="138" xfId="21" applyFont="1" applyBorder="1"/>
    <xf numFmtId="178" fontId="68" fillId="0" borderId="151" xfId="22" applyNumberFormat="1" applyFont="1" applyBorder="1" applyAlignment="1">
      <alignment horizontal="right"/>
    </xf>
    <xf numFmtId="0" fontId="71" fillId="0" borderId="113" xfId="0" applyFont="1" applyBorder="1" applyAlignment="1">
      <alignment horizontal="justify" vertical="center"/>
    </xf>
    <xf numFmtId="0" fontId="71" fillId="0" borderId="108" xfId="0" applyFont="1" applyBorder="1" applyAlignment="1">
      <alignment horizontal="justify" vertical="center"/>
    </xf>
    <xf numFmtId="10" fontId="14" fillId="9" borderId="151" xfId="25" applyNumberFormat="1" applyFill="1" applyBorder="1" applyAlignment="1">
      <alignment horizontal="center" vertical="center"/>
    </xf>
    <xf numFmtId="10" fontId="14" fillId="9" borderId="124" xfId="25" applyNumberFormat="1" applyFill="1" applyBorder="1" applyAlignment="1">
      <alignment horizontal="center" vertical="center"/>
    </xf>
    <xf numFmtId="3" fontId="70" fillId="9" borderId="104" xfId="21" applyNumberFormat="1" applyFont="1" applyFill="1" applyBorder="1"/>
    <xf numFmtId="0" fontId="70" fillId="9" borderId="104" xfId="21" applyFont="1" applyFill="1" applyBorder="1"/>
    <xf numFmtId="0" fontId="70" fillId="9" borderId="22" xfId="21" applyFont="1" applyFill="1" applyBorder="1"/>
    <xf numFmtId="3" fontId="70" fillId="9" borderId="152" xfId="21" applyNumberFormat="1" applyFont="1" applyFill="1" applyBorder="1"/>
    <xf numFmtId="0" fontId="70" fillId="9" borderId="149" xfId="21" applyFont="1" applyFill="1" applyBorder="1" applyAlignment="1">
      <alignment wrapText="1"/>
    </xf>
    <xf numFmtId="3" fontId="68" fillId="9" borderId="40" xfId="21" applyNumberFormat="1" applyFont="1" applyFill="1" applyBorder="1"/>
    <xf numFmtId="3" fontId="68" fillId="9" borderId="69" xfId="21" applyNumberFormat="1" applyFont="1" applyFill="1" applyBorder="1"/>
    <xf numFmtId="3" fontId="68" fillId="0" borderId="69" xfId="21" applyNumberFormat="1" applyFont="1" applyBorder="1"/>
    <xf numFmtId="3" fontId="68" fillId="9" borderId="71" xfId="21" applyNumberFormat="1" applyFont="1" applyFill="1" applyBorder="1"/>
    <xf numFmtId="3" fontId="68" fillId="0" borderId="40" xfId="21" applyNumberFormat="1" applyFont="1" applyBorder="1"/>
    <xf numFmtId="3" fontId="70" fillId="9" borderId="25" xfId="21" applyNumberFormat="1" applyFont="1" applyFill="1" applyBorder="1"/>
    <xf numFmtId="173" fontId="68" fillId="9" borderId="82" xfId="6" applyFont="1" applyFill="1" applyBorder="1"/>
    <xf numFmtId="173" fontId="68" fillId="9" borderId="152" xfId="6" applyFont="1" applyFill="1" applyBorder="1"/>
    <xf numFmtId="3" fontId="68" fillId="9" borderId="172" xfId="21" applyNumberFormat="1" applyFont="1" applyFill="1" applyBorder="1"/>
    <xf numFmtId="169" fontId="70" fillId="9" borderId="104" xfId="21" applyNumberFormat="1" applyFont="1" applyFill="1" applyBorder="1"/>
    <xf numFmtId="3" fontId="68" fillId="9" borderId="173" xfId="21" applyNumberFormat="1" applyFont="1" applyFill="1" applyBorder="1"/>
    <xf numFmtId="168" fontId="68" fillId="9" borderId="124" xfId="6" applyNumberFormat="1" applyFont="1" applyFill="1" applyBorder="1"/>
    <xf numFmtId="3" fontId="68" fillId="9" borderId="151" xfId="21" applyNumberFormat="1" applyFont="1" applyFill="1" applyBorder="1"/>
    <xf numFmtId="168" fontId="70" fillId="9" borderId="124" xfId="6" applyNumberFormat="1" applyFont="1" applyFill="1" applyBorder="1"/>
    <xf numFmtId="168" fontId="68" fillId="9" borderId="104" xfId="6" applyNumberFormat="1" applyFont="1" applyFill="1" applyBorder="1"/>
    <xf numFmtId="173" fontId="68" fillId="9" borderId="104" xfId="6" applyFont="1" applyFill="1" applyBorder="1"/>
    <xf numFmtId="0" fontId="70" fillId="9" borderId="124" xfId="21" applyFont="1" applyFill="1" applyBorder="1"/>
    <xf numFmtId="168" fontId="68" fillId="9" borderId="150" xfId="6" applyNumberFormat="1" applyFont="1" applyFill="1" applyBorder="1" applyAlignment="1">
      <alignment horizontal="right"/>
    </xf>
    <xf numFmtId="0" fontId="70" fillId="9" borderId="150" xfId="21" applyFont="1" applyFill="1" applyBorder="1"/>
    <xf numFmtId="3" fontId="70" fillId="9" borderId="151" xfId="21" applyNumberFormat="1" applyFont="1" applyFill="1" applyBorder="1"/>
    <xf numFmtId="0" fontId="69" fillId="9" borderId="117" xfId="20" applyFont="1" applyFill="1" applyBorder="1" applyAlignment="1">
      <alignment horizontal="center" vertical="center"/>
    </xf>
    <xf numFmtId="0" fontId="69" fillId="9" borderId="113" xfId="20" applyFont="1" applyFill="1" applyBorder="1" applyAlignment="1">
      <alignment vertical="center"/>
    </xf>
    <xf numFmtId="0" fontId="68" fillId="9" borderId="113" xfId="20" applyFont="1" applyFill="1" applyBorder="1" applyAlignment="1">
      <alignment vertical="center"/>
    </xf>
    <xf numFmtId="178" fontId="68" fillId="0" borderId="0" xfId="22" applyNumberFormat="1" applyFont="1"/>
    <xf numFmtId="14" fontId="68" fillId="0" borderId="0" xfId="0" applyNumberFormat="1" applyFont="1" applyAlignment="1">
      <alignment horizontal="center"/>
    </xf>
    <xf numFmtId="1" fontId="70" fillId="0" borderId="80" xfId="119" applyNumberFormat="1" applyFont="1" applyFill="1" applyBorder="1"/>
    <xf numFmtId="0" fontId="70" fillId="9" borderId="113" xfId="19" applyFont="1" applyFill="1" applyBorder="1" applyAlignment="1">
      <alignment wrapText="1"/>
    </xf>
    <xf numFmtId="169" fontId="68" fillId="0" borderId="25" xfId="7" applyFont="1" applyFill="1" applyBorder="1" applyAlignment="1">
      <alignment horizontal="center" vertical="center" wrapText="1"/>
    </xf>
    <xf numFmtId="3" fontId="68" fillId="0" borderId="94" xfId="21" applyNumberFormat="1" applyFont="1" applyBorder="1"/>
    <xf numFmtId="3" fontId="68" fillId="0" borderId="93" xfId="21" applyNumberFormat="1" applyFont="1" applyBorder="1"/>
    <xf numFmtId="169" fontId="70" fillId="9" borderId="166" xfId="21" applyNumberFormat="1" applyFont="1" applyFill="1" applyBorder="1"/>
    <xf numFmtId="0" fontId="70" fillId="9" borderId="166" xfId="21" applyFont="1" applyFill="1" applyBorder="1"/>
    <xf numFmtId="3" fontId="70" fillId="9" borderId="166" xfId="21" applyNumberFormat="1" applyFont="1" applyFill="1" applyBorder="1"/>
    <xf numFmtId="3" fontId="68" fillId="9" borderId="166" xfId="21" applyNumberFormat="1" applyFont="1" applyFill="1" applyBorder="1"/>
    <xf numFmtId="0" fontId="70" fillId="9" borderId="166" xfId="21" applyFont="1" applyFill="1" applyBorder="1" applyAlignment="1">
      <alignment horizontal="center"/>
    </xf>
    <xf numFmtId="3" fontId="70" fillId="9" borderId="166" xfId="21" applyNumberFormat="1" applyFont="1" applyFill="1" applyBorder="1" applyAlignment="1">
      <alignment horizontal="center"/>
    </xf>
    <xf numFmtId="3" fontId="68" fillId="0" borderId="166" xfId="21" applyNumberFormat="1" applyFont="1" applyBorder="1"/>
    <xf numFmtId="0" fontId="69" fillId="9" borderId="166" xfId="21" applyFont="1" applyFill="1" applyBorder="1"/>
    <xf numFmtId="0" fontId="68" fillId="9" borderId="166" xfId="21" applyFont="1" applyFill="1" applyBorder="1"/>
    <xf numFmtId="168" fontId="68" fillId="9" borderId="166" xfId="6" applyNumberFormat="1" applyFont="1" applyFill="1" applyBorder="1"/>
    <xf numFmtId="173" fontId="68" fillId="9" borderId="166" xfId="6" applyFont="1" applyFill="1" applyBorder="1"/>
    <xf numFmtId="9" fontId="70" fillId="9" borderId="166" xfId="25" applyFont="1" applyFill="1" applyBorder="1"/>
    <xf numFmtId="3" fontId="70" fillId="9" borderId="108" xfId="21" applyNumberFormat="1" applyFont="1" applyFill="1" applyBorder="1"/>
    <xf numFmtId="3" fontId="69" fillId="9" borderId="166" xfId="21" applyNumberFormat="1" applyFont="1" applyFill="1" applyBorder="1"/>
    <xf numFmtId="0" fontId="70" fillId="11" borderId="164" xfId="23" applyFont="1" applyFill="1" applyBorder="1" applyAlignment="1">
      <alignment horizontal="center"/>
    </xf>
    <xf numFmtId="0" fontId="70" fillId="11" borderId="165" xfId="23" applyFont="1" applyFill="1" applyBorder="1" applyAlignment="1">
      <alignment horizontal="center"/>
    </xf>
    <xf numFmtId="14" fontId="68" fillId="9" borderId="0" xfId="0" applyNumberFormat="1" applyFont="1" applyFill="1" applyAlignment="1">
      <alignment horizontal="center"/>
    </xf>
    <xf numFmtId="4" fontId="68" fillId="9" borderId="105" xfId="0" applyNumberFormat="1" applyFont="1" applyFill="1" applyBorder="1" applyAlignment="1">
      <alignment horizontal="center" vertical="center"/>
    </xf>
    <xf numFmtId="3" fontId="68" fillId="9" borderId="80" xfId="0" applyNumberFormat="1" applyFont="1" applyFill="1" applyBorder="1" applyAlignment="1">
      <alignment horizontal="center"/>
    </xf>
    <xf numFmtId="1" fontId="70" fillId="9" borderId="124" xfId="6" applyNumberFormat="1" applyFont="1" applyFill="1" applyBorder="1"/>
    <xf numFmtId="1" fontId="68" fillId="0" borderId="136" xfId="22" applyNumberFormat="1" applyFont="1" applyBorder="1" applyAlignment="1">
      <alignment horizontal="right"/>
    </xf>
    <xf numFmtId="14" fontId="70" fillId="9" borderId="0" xfId="0" applyNumberFormat="1" applyFont="1" applyFill="1" applyAlignment="1">
      <alignment horizontal="center"/>
    </xf>
    <xf numFmtId="0" fontId="69" fillId="0" borderId="0" xfId="0" applyFont="1"/>
    <xf numFmtId="0" fontId="70" fillId="0" borderId="0" xfId="0" applyFont="1"/>
    <xf numFmtId="0" fontId="69" fillId="0" borderId="0" xfId="19" applyFont="1"/>
    <xf numFmtId="0" fontId="70" fillId="9" borderId="0" xfId="0" applyFont="1" applyFill="1" applyAlignment="1">
      <alignment vertical="center" wrapText="1"/>
    </xf>
    <xf numFmtId="0" fontId="70" fillId="11" borderId="163" xfId="0" applyFont="1" applyFill="1" applyBorder="1"/>
    <xf numFmtId="3" fontId="70" fillId="11" borderId="174" xfId="0" applyNumberFormat="1" applyFont="1" applyFill="1" applyBorder="1"/>
    <xf numFmtId="3" fontId="70" fillId="11" borderId="101" xfId="0" applyNumberFormat="1" applyFont="1" applyFill="1" applyBorder="1"/>
    <xf numFmtId="0" fontId="68" fillId="9" borderId="113" xfId="0" applyFont="1" applyFill="1" applyBorder="1" applyAlignment="1">
      <alignment wrapText="1"/>
    </xf>
    <xf numFmtId="0" fontId="4" fillId="0" borderId="0" xfId="258"/>
    <xf numFmtId="0" fontId="68" fillId="0" borderId="0" xfId="258" applyFont="1"/>
    <xf numFmtId="0" fontId="4" fillId="0" borderId="0" xfId="258" applyAlignment="1">
      <alignment horizontal="left" vertical="center"/>
    </xf>
    <xf numFmtId="0" fontId="80" fillId="0" borderId="99" xfId="258" applyFont="1" applyBorder="1" applyAlignment="1">
      <alignment vertical="center"/>
    </xf>
    <xf numFmtId="0" fontId="4" fillId="0" borderId="61" xfId="258" applyBorder="1" applyAlignment="1">
      <alignment vertical="center"/>
    </xf>
    <xf numFmtId="0" fontId="4" fillId="0" borderId="106" xfId="258" applyBorder="1" applyAlignment="1">
      <alignment horizontal="left" vertical="center"/>
    </xf>
    <xf numFmtId="3" fontId="4" fillId="0" borderId="0" xfId="258" applyNumberFormat="1"/>
    <xf numFmtId="0" fontId="80" fillId="0" borderId="106" xfId="258" applyFont="1" applyBorder="1" applyAlignment="1">
      <alignment horizontal="left" vertical="center"/>
    </xf>
    <xf numFmtId="0" fontId="86" fillId="0" borderId="106" xfId="258" applyFont="1" applyBorder="1" applyAlignment="1">
      <alignment horizontal="left" vertical="center"/>
    </xf>
    <xf numFmtId="0" fontId="4" fillId="0" borderId="100" xfId="258" applyBorder="1" applyAlignment="1">
      <alignment horizontal="left" vertical="center"/>
    </xf>
    <xf numFmtId="0" fontId="4" fillId="0" borderId="27" xfId="258" applyBorder="1" applyAlignment="1">
      <alignment horizontal="left" vertical="center"/>
    </xf>
    <xf numFmtId="0" fontId="79" fillId="0" borderId="0" xfId="258" applyFont="1" applyAlignment="1">
      <alignment horizontal="left" vertical="center"/>
    </xf>
    <xf numFmtId="3" fontId="79" fillId="0" borderId="0" xfId="261" applyNumberFormat="1" applyFont="1" applyFill="1" applyBorder="1" applyAlignment="1">
      <alignment horizontal="right" vertical="center"/>
    </xf>
    <xf numFmtId="3" fontId="70" fillId="0" borderId="0" xfId="261" applyNumberFormat="1" applyFont="1" applyFill="1" applyBorder="1" applyAlignment="1">
      <alignment horizontal="right" vertical="center"/>
    </xf>
    <xf numFmtId="0" fontId="68" fillId="0" borderId="0" xfId="21" applyFont="1"/>
    <xf numFmtId="3" fontId="68" fillId="0" borderId="0" xfId="258" applyNumberFormat="1" applyFont="1"/>
    <xf numFmtId="168" fontId="68" fillId="0" borderId="0" xfId="209" applyNumberFormat="1" applyFont="1" applyAlignment="1">
      <alignment horizontal="left" vertical="center"/>
    </xf>
    <xf numFmtId="0" fontId="70" fillId="9" borderId="0" xfId="0" applyFont="1" applyFill="1" applyAlignment="1">
      <alignment horizontal="center"/>
    </xf>
    <xf numFmtId="0" fontId="68" fillId="0" borderId="0" xfId="258" applyFont="1" applyAlignment="1">
      <alignment horizontal="left" vertical="center"/>
    </xf>
    <xf numFmtId="186" fontId="68" fillId="0" borderId="126" xfId="259" applyFont="1" applyBorder="1" applyAlignment="1">
      <alignment horizontal="right" vertical="center"/>
    </xf>
    <xf numFmtId="186" fontId="68" fillId="0" borderId="126" xfId="259" applyFont="1" applyFill="1" applyBorder="1" applyAlignment="1">
      <alignment horizontal="right" vertical="center"/>
    </xf>
    <xf numFmtId="186" fontId="68" fillId="0" borderId="174" xfId="259" applyFont="1" applyFill="1" applyBorder="1" applyAlignment="1">
      <alignment horizontal="right" vertical="center"/>
    </xf>
    <xf numFmtId="186" fontId="68" fillId="0" borderId="101" xfId="259" applyFont="1" applyFill="1" applyBorder="1" applyAlignment="1">
      <alignment horizontal="right" vertical="center"/>
    </xf>
    <xf numFmtId="1" fontId="68" fillId="0" borderId="126" xfId="259" applyNumberFormat="1" applyFont="1" applyBorder="1" applyAlignment="1">
      <alignment horizontal="right" vertical="center"/>
    </xf>
    <xf numFmtId="3" fontId="68" fillId="0" borderId="108" xfId="0" applyNumberFormat="1" applyFont="1" applyBorder="1" applyAlignment="1">
      <alignment vertical="center"/>
    </xf>
    <xf numFmtId="169" fontId="29" fillId="0" borderId="0" xfId="7"/>
    <xf numFmtId="1" fontId="68" fillId="9" borderId="108" xfId="20" applyNumberFormat="1" applyFont="1" applyFill="1" applyBorder="1"/>
    <xf numFmtId="169" fontId="68" fillId="9" borderId="108" xfId="7" applyFont="1" applyFill="1" applyBorder="1"/>
    <xf numFmtId="0" fontId="70" fillId="9" borderId="118" xfId="0" applyFont="1" applyFill="1" applyBorder="1"/>
    <xf numFmtId="0" fontId="70" fillId="9" borderId="111" xfId="0" applyFont="1" applyFill="1" applyBorder="1" applyAlignment="1">
      <alignment horizontal="center"/>
    </xf>
    <xf numFmtId="3" fontId="70" fillId="9" borderId="111" xfId="0" applyNumberFormat="1" applyFont="1" applyFill="1" applyBorder="1" applyAlignment="1">
      <alignment horizontal="center"/>
    </xf>
    <xf numFmtId="0" fontId="85" fillId="9" borderId="111" xfId="0" applyFont="1" applyFill="1" applyBorder="1" applyAlignment="1">
      <alignment horizontal="center"/>
    </xf>
    <xf numFmtId="3" fontId="70" fillId="9" borderId="125" xfId="0" applyNumberFormat="1" applyFont="1" applyFill="1" applyBorder="1" applyAlignment="1">
      <alignment horizontal="center"/>
    </xf>
    <xf numFmtId="0" fontId="70" fillId="9" borderId="113" xfId="0" applyFont="1" applyFill="1" applyBorder="1" applyAlignment="1">
      <alignment horizontal="center"/>
    </xf>
    <xf numFmtId="169" fontId="70" fillId="0" borderId="80" xfId="7" applyFont="1" applyFill="1" applyBorder="1"/>
    <xf numFmtId="168" fontId="68" fillId="0" borderId="80" xfId="119" applyNumberFormat="1" applyFont="1" applyFill="1" applyBorder="1"/>
    <xf numFmtId="173" fontId="68" fillId="0" borderId="80" xfId="119" applyFont="1" applyFill="1" applyBorder="1"/>
    <xf numFmtId="0" fontId="68" fillId="9" borderId="80" xfId="0" applyFont="1" applyFill="1" applyBorder="1" applyAlignment="1">
      <alignment horizontal="center" wrapText="1"/>
    </xf>
    <xf numFmtId="0" fontId="70" fillId="11" borderId="108" xfId="0" applyFont="1" applyFill="1" applyBorder="1" applyAlignment="1">
      <alignment wrapText="1"/>
    </xf>
    <xf numFmtId="0" fontId="70" fillId="0" borderId="125" xfId="0" applyFont="1" applyBorder="1" applyAlignment="1">
      <alignment wrapText="1"/>
    </xf>
    <xf numFmtId="0" fontId="70" fillId="11" borderId="80" xfId="0" applyFont="1" applyFill="1" applyBorder="1" applyAlignment="1">
      <alignment wrapText="1"/>
    </xf>
    <xf numFmtId="0" fontId="70" fillId="0" borderId="111" xfId="0" applyFont="1" applyBorder="1" applyAlignment="1">
      <alignment wrapText="1"/>
    </xf>
    <xf numFmtId="0" fontId="68" fillId="9" borderId="105" xfId="0" applyFont="1" applyFill="1" applyBorder="1" applyAlignment="1">
      <alignment horizontal="right" vertical="center"/>
    </xf>
    <xf numFmtId="0" fontId="70" fillId="11" borderId="105" xfId="0" applyFont="1" applyFill="1" applyBorder="1" applyAlignment="1">
      <alignment horizontal="right" vertical="center"/>
    </xf>
    <xf numFmtId="1" fontId="82" fillId="9" borderId="108" xfId="7" applyNumberFormat="1" applyFont="1" applyFill="1" applyBorder="1"/>
    <xf numFmtId="0" fontId="70" fillId="9" borderId="178" xfId="21" applyFont="1" applyFill="1" applyBorder="1"/>
    <xf numFmtId="169" fontId="70" fillId="9" borderId="178" xfId="21" applyNumberFormat="1" applyFont="1" applyFill="1" applyBorder="1"/>
    <xf numFmtId="3" fontId="70" fillId="9" borderId="178" xfId="21" applyNumberFormat="1" applyFont="1" applyFill="1" applyBorder="1"/>
    <xf numFmtId="0" fontId="70" fillId="9" borderId="178" xfId="21" applyFont="1" applyFill="1" applyBorder="1" applyAlignment="1">
      <alignment horizontal="center"/>
    </xf>
    <xf numFmtId="3" fontId="68" fillId="9" borderId="178" xfId="21" applyNumberFormat="1" applyFont="1" applyFill="1" applyBorder="1"/>
    <xf numFmtId="3" fontId="68" fillId="9" borderId="0" xfId="21" applyNumberFormat="1" applyFont="1" applyFill="1"/>
    <xf numFmtId="3" fontId="68" fillId="0" borderId="178" xfId="21" applyNumberFormat="1" applyFont="1" applyBorder="1"/>
    <xf numFmtId="3" fontId="68" fillId="9" borderId="0" xfId="21" applyNumberFormat="1" applyFont="1" applyFill="1" applyAlignment="1">
      <alignment wrapText="1"/>
    </xf>
    <xf numFmtId="0" fontId="68" fillId="9" borderId="178" xfId="21" applyFont="1" applyFill="1" applyBorder="1"/>
    <xf numFmtId="0" fontId="69" fillId="9" borderId="178" xfId="21" applyFont="1" applyFill="1" applyBorder="1"/>
    <xf numFmtId="3" fontId="68" fillId="9" borderId="178" xfId="6" applyNumberFormat="1" applyFont="1" applyFill="1" applyBorder="1" applyAlignment="1">
      <alignment horizontal="right"/>
    </xf>
    <xf numFmtId="173" fontId="68" fillId="9" borderId="178" xfId="6" applyFont="1" applyFill="1" applyBorder="1"/>
    <xf numFmtId="0" fontId="70" fillId="0" borderId="178" xfId="21" applyFont="1" applyBorder="1" applyAlignment="1">
      <alignment horizontal="center"/>
    </xf>
    <xf numFmtId="168" fontId="68" fillId="9" borderId="179" xfId="6" applyNumberFormat="1" applyFont="1" applyFill="1" applyBorder="1"/>
    <xf numFmtId="168" fontId="68" fillId="9" borderId="165" xfId="6" applyNumberFormat="1" applyFont="1" applyFill="1" applyBorder="1"/>
    <xf numFmtId="0" fontId="71" fillId="9" borderId="139" xfId="0" applyFont="1" applyFill="1" applyBorder="1" applyAlignment="1">
      <alignment horizontal="justify" vertical="center"/>
    </xf>
    <xf numFmtId="0" fontId="71" fillId="9" borderId="136" xfId="0" applyFont="1" applyFill="1" applyBorder="1" applyAlignment="1">
      <alignment horizontal="justify" vertical="center"/>
    </xf>
    <xf numFmtId="189" fontId="70" fillId="9" borderId="80" xfId="7" applyNumberFormat="1" applyFont="1" applyFill="1" applyBorder="1"/>
    <xf numFmtId="169" fontId="68" fillId="0" borderId="108" xfId="7" applyFont="1" applyFill="1" applyBorder="1"/>
    <xf numFmtId="169" fontId="70" fillId="0" borderId="108" xfId="7" applyFont="1" applyFill="1" applyBorder="1"/>
    <xf numFmtId="3" fontId="70" fillId="0" borderId="108" xfId="20" applyNumberFormat="1" applyFont="1" applyBorder="1"/>
    <xf numFmtId="1" fontId="68" fillId="0" borderId="80" xfId="119" applyNumberFormat="1" applyFont="1" applyFill="1" applyBorder="1"/>
    <xf numFmtId="1" fontId="70" fillId="0" borderId="80" xfId="7" applyNumberFormat="1" applyFont="1" applyFill="1" applyBorder="1"/>
    <xf numFmtId="37" fontId="68" fillId="0" borderId="80" xfId="19" applyNumberFormat="1" applyFont="1" applyBorder="1"/>
    <xf numFmtId="0" fontId="68" fillId="9" borderId="136" xfId="0" applyFont="1" applyFill="1" applyBorder="1" applyAlignment="1">
      <alignment horizontal="center"/>
    </xf>
    <xf numFmtId="0" fontId="68" fillId="9" borderId="120" xfId="0" applyFont="1" applyFill="1" applyBorder="1" applyAlignment="1">
      <alignment wrapText="1"/>
    </xf>
    <xf numFmtId="3" fontId="68" fillId="9" borderId="79" xfId="0" applyNumberFormat="1" applyFont="1" applyFill="1" applyBorder="1"/>
    <xf numFmtId="3" fontId="68" fillId="0" borderId="80" xfId="0" applyNumberFormat="1" applyFont="1" applyBorder="1"/>
    <xf numFmtId="3" fontId="68" fillId="0" borderId="180" xfId="0" applyNumberFormat="1" applyFont="1" applyBorder="1"/>
    <xf numFmtId="169" fontId="68" fillId="0" borderId="107" xfId="7" applyFont="1" applyFill="1" applyBorder="1"/>
    <xf numFmtId="169" fontId="70" fillId="0" borderId="107" xfId="120" applyFont="1" applyFill="1" applyBorder="1"/>
    <xf numFmtId="169" fontId="84" fillId="0" borderId="107" xfId="7" applyFont="1" applyFill="1" applyBorder="1" applyAlignment="1">
      <alignment horizontal="left"/>
    </xf>
    <xf numFmtId="169" fontId="84" fillId="0" borderId="107" xfId="7" applyFont="1" applyFill="1" applyBorder="1"/>
    <xf numFmtId="169" fontId="68" fillId="0" borderId="107" xfId="7" applyFont="1" applyFill="1" applyBorder="1" applyAlignment="1">
      <alignment horizontal="left"/>
    </xf>
    <xf numFmtId="169" fontId="68" fillId="0" borderId="161" xfId="7" applyFont="1" applyFill="1" applyBorder="1"/>
    <xf numFmtId="169" fontId="68" fillId="0" borderId="128" xfId="7" applyFont="1" applyFill="1" applyBorder="1"/>
    <xf numFmtId="0" fontId="70" fillId="9" borderId="0" xfId="19" applyFont="1" applyFill="1" applyAlignment="1">
      <alignment horizontal="center"/>
    </xf>
    <xf numFmtId="1" fontId="70" fillId="9" borderId="80" xfId="6" applyNumberFormat="1" applyFont="1" applyFill="1" applyBorder="1"/>
    <xf numFmtId="0" fontId="68" fillId="9" borderId="107" xfId="18" applyFont="1" applyFill="1" applyBorder="1" applyAlignment="1">
      <alignment wrapText="1"/>
    </xf>
    <xf numFmtId="0" fontId="70" fillId="11" borderId="114" xfId="19" applyFont="1" applyFill="1" applyBorder="1" applyAlignment="1">
      <alignment horizontal="center" vertical="center"/>
    </xf>
    <xf numFmtId="0" fontId="70" fillId="11" borderId="114" xfId="19" applyFont="1" applyFill="1" applyBorder="1" applyAlignment="1">
      <alignment horizontal="center" vertical="center" wrapText="1"/>
    </xf>
    <xf numFmtId="0" fontId="70" fillId="11" borderId="127" xfId="19" applyFont="1" applyFill="1" applyBorder="1" applyAlignment="1">
      <alignment horizontal="center" vertical="center" wrapText="1"/>
    </xf>
    <xf numFmtId="0" fontId="70" fillId="11" borderId="117" xfId="19" applyFont="1" applyFill="1" applyBorder="1" applyAlignment="1">
      <alignment horizontal="center" vertical="center"/>
    </xf>
    <xf numFmtId="0" fontId="70" fillId="11" borderId="108" xfId="0" applyFont="1" applyFill="1" applyBorder="1" applyAlignment="1">
      <alignment horizontal="center"/>
    </xf>
    <xf numFmtId="0" fontId="70" fillId="11" borderId="114" xfId="20" applyFont="1" applyFill="1" applyBorder="1" applyAlignment="1">
      <alignment horizontal="center" wrapText="1"/>
    </xf>
    <xf numFmtId="3" fontId="70" fillId="11" borderId="162" xfId="20" applyNumberFormat="1" applyFont="1" applyFill="1" applyBorder="1" applyAlignment="1">
      <alignment horizontal="center" vertical="center" wrapText="1"/>
    </xf>
    <xf numFmtId="3" fontId="70" fillId="11" borderId="114" xfId="20" applyNumberFormat="1" applyFont="1" applyFill="1" applyBorder="1" applyAlignment="1">
      <alignment horizontal="center" wrapText="1"/>
    </xf>
    <xf numFmtId="3" fontId="70" fillId="11" borderId="127" xfId="20" applyNumberFormat="1" applyFont="1" applyFill="1" applyBorder="1" applyAlignment="1">
      <alignment horizontal="center" wrapText="1"/>
    </xf>
    <xf numFmtId="3" fontId="70" fillId="11" borderId="166" xfId="20" applyNumberFormat="1" applyFont="1" applyFill="1" applyBorder="1" applyAlignment="1">
      <alignment horizontal="center"/>
    </xf>
    <xf numFmtId="3" fontId="70" fillId="11" borderId="177" xfId="20" applyNumberFormat="1" applyFont="1" applyFill="1" applyBorder="1" applyAlignment="1">
      <alignment horizontal="center"/>
    </xf>
    <xf numFmtId="14" fontId="70" fillId="11" borderId="93" xfId="20" applyNumberFormat="1" applyFont="1" applyFill="1" applyBorder="1" applyAlignment="1">
      <alignment horizontal="center"/>
    </xf>
    <xf numFmtId="14" fontId="70" fillId="11" borderId="101" xfId="20" applyNumberFormat="1" applyFont="1" applyFill="1" applyBorder="1" applyAlignment="1">
      <alignment horizontal="center"/>
    </xf>
    <xf numFmtId="0" fontId="68" fillId="11" borderId="29" xfId="0" applyFont="1" applyFill="1" applyBorder="1" applyAlignment="1">
      <alignment horizontal="justify" vertical="center"/>
    </xf>
    <xf numFmtId="0" fontId="70" fillId="11" borderId="50" xfId="0" applyFont="1" applyFill="1" applyBorder="1" applyAlignment="1">
      <alignment horizontal="center" vertical="center" wrapText="1"/>
    </xf>
    <xf numFmtId="0" fontId="70" fillId="11" borderId="99" xfId="21" applyFont="1" applyFill="1" applyBorder="1" applyAlignment="1">
      <alignment horizontal="center"/>
    </xf>
    <xf numFmtId="0" fontId="70" fillId="11" borderId="162" xfId="21" applyFont="1" applyFill="1" applyBorder="1" applyAlignment="1">
      <alignment horizontal="center"/>
    </xf>
    <xf numFmtId="185" fontId="70" fillId="11" borderId="61" xfId="21" applyNumberFormat="1" applyFont="1" applyFill="1" applyBorder="1" applyAlignment="1">
      <alignment horizontal="center"/>
    </xf>
    <xf numFmtId="0" fontId="70" fillId="11" borderId="61" xfId="21" applyFont="1" applyFill="1" applyBorder="1" applyAlignment="1">
      <alignment horizontal="center"/>
    </xf>
    <xf numFmtId="185" fontId="70" fillId="11" borderId="103" xfId="21" applyNumberFormat="1" applyFont="1" applyFill="1" applyBorder="1" applyAlignment="1">
      <alignment horizontal="center"/>
    </xf>
    <xf numFmtId="0" fontId="70" fillId="11" borderId="166" xfId="21" applyFont="1" applyFill="1" applyBorder="1" applyAlignment="1">
      <alignment horizontal="center" vertical="center"/>
    </xf>
    <xf numFmtId="14" fontId="70" fillId="11" borderId="0" xfId="21" applyNumberFormat="1" applyFont="1" applyFill="1" applyAlignment="1">
      <alignment horizontal="center"/>
    </xf>
    <xf numFmtId="14" fontId="70" fillId="11" borderId="166" xfId="21" applyNumberFormat="1" applyFont="1" applyFill="1" applyBorder="1" applyAlignment="1">
      <alignment horizontal="center"/>
    </xf>
    <xf numFmtId="14" fontId="70" fillId="11" borderId="177" xfId="21" applyNumberFormat="1" applyFont="1" applyFill="1" applyBorder="1" applyAlignment="1">
      <alignment horizontal="center"/>
    </xf>
    <xf numFmtId="0" fontId="70" fillId="11" borderId="93" xfId="21" applyFont="1" applyFill="1" applyBorder="1" applyAlignment="1">
      <alignment horizontal="center" vertical="center"/>
    </xf>
    <xf numFmtId="0" fontId="69" fillId="11" borderId="27" xfId="21" applyFont="1" applyFill="1" applyBorder="1" applyAlignment="1">
      <alignment horizontal="center"/>
    </xf>
    <xf numFmtId="0" fontId="69" fillId="11" borderId="93" xfId="21" applyFont="1" applyFill="1" applyBorder="1" applyAlignment="1">
      <alignment horizontal="center"/>
    </xf>
    <xf numFmtId="0" fontId="69" fillId="11" borderId="101" xfId="21" applyFont="1" applyFill="1" applyBorder="1" applyAlignment="1">
      <alignment horizontal="center"/>
    </xf>
    <xf numFmtId="0" fontId="79" fillId="11" borderId="61" xfId="258" applyFont="1" applyFill="1" applyBorder="1" applyAlignment="1">
      <alignment horizontal="center" vertical="center"/>
    </xf>
    <xf numFmtId="14" fontId="70" fillId="11" borderId="175" xfId="21" applyNumberFormat="1" applyFont="1" applyFill="1" applyBorder="1" applyAlignment="1">
      <alignment horizontal="center"/>
    </xf>
    <xf numFmtId="14" fontId="70" fillId="11" borderId="176" xfId="21" applyNumberFormat="1" applyFont="1" applyFill="1" applyBorder="1" applyAlignment="1">
      <alignment horizontal="center"/>
    </xf>
    <xf numFmtId="0" fontId="79" fillId="11" borderId="27" xfId="258" applyFont="1" applyFill="1" applyBorder="1" applyAlignment="1">
      <alignment horizontal="center" vertical="center"/>
    </xf>
    <xf numFmtId="0" fontId="80" fillId="11" borderId="93" xfId="258" applyFont="1" applyFill="1" applyBorder="1" applyAlignment="1">
      <alignment horizontal="center" vertical="center"/>
    </xf>
    <xf numFmtId="0" fontId="69" fillId="11" borderId="101" xfId="258" applyFont="1" applyFill="1" applyBorder="1" applyAlignment="1">
      <alignment horizontal="center" vertical="center"/>
    </xf>
    <xf numFmtId="0" fontId="79" fillId="11" borderId="99" xfId="258" applyFont="1" applyFill="1" applyBorder="1" applyAlignment="1">
      <alignment horizontal="center" vertical="center"/>
    </xf>
    <xf numFmtId="0" fontId="79" fillId="11" borderId="100" xfId="258" applyFont="1" applyFill="1" applyBorder="1" applyAlignment="1">
      <alignment horizontal="center" vertical="center"/>
    </xf>
    <xf numFmtId="0" fontId="79" fillId="11" borderId="28" xfId="258" applyFont="1" applyFill="1" applyBorder="1" applyAlignment="1">
      <alignment horizontal="left" vertical="center"/>
    </xf>
    <xf numFmtId="0" fontId="4" fillId="11" borderId="30" xfId="258" applyFill="1" applyBorder="1" applyAlignment="1">
      <alignment horizontal="left" vertical="center"/>
    </xf>
    <xf numFmtId="169" fontId="70" fillId="11" borderId="77" xfId="260" applyFont="1" applyFill="1" applyBorder="1" applyAlignment="1">
      <alignment horizontal="right" vertical="center"/>
    </xf>
    <xf numFmtId="186" fontId="68" fillId="11" borderId="80" xfId="259" applyFont="1" applyFill="1" applyBorder="1" applyAlignment="1">
      <alignment horizontal="right" vertical="center"/>
    </xf>
    <xf numFmtId="186" fontId="68" fillId="11" borderId="108" xfId="259" applyFont="1" applyFill="1" applyBorder="1" applyAlignment="1">
      <alignment horizontal="right" vertical="center"/>
    </xf>
    <xf numFmtId="0" fontId="70" fillId="11" borderId="28" xfId="22" applyFont="1" applyFill="1" applyBorder="1"/>
    <xf numFmtId="169" fontId="68" fillId="11" borderId="30" xfId="7" applyFont="1" applyFill="1" applyBorder="1"/>
    <xf numFmtId="178" fontId="70" fillId="11" borderId="29" xfId="22" applyNumberFormat="1" applyFont="1" applyFill="1" applyBorder="1" applyAlignment="1">
      <alignment horizontal="right"/>
    </xf>
    <xf numFmtId="3" fontId="70" fillId="11" borderId="50" xfId="22" applyNumberFormat="1" applyFont="1" applyFill="1" applyBorder="1"/>
    <xf numFmtId="0" fontId="70" fillId="11" borderId="28" xfId="21" applyFont="1" applyFill="1" applyBorder="1"/>
    <xf numFmtId="0" fontId="70" fillId="11" borderId="30" xfId="21" applyFont="1" applyFill="1" applyBorder="1"/>
    <xf numFmtId="3" fontId="70" fillId="11" borderId="167" xfId="21" applyNumberFormat="1" applyFont="1" applyFill="1" applyBorder="1"/>
    <xf numFmtId="3" fontId="70" fillId="11" borderId="77" xfId="21" applyNumberFormat="1" applyFont="1" applyFill="1" applyBorder="1"/>
    <xf numFmtId="0" fontId="70" fillId="11" borderId="29" xfId="21" applyFont="1" applyFill="1" applyBorder="1"/>
    <xf numFmtId="0" fontId="70" fillId="11" borderId="171" xfId="21" applyFont="1" applyFill="1" applyBorder="1"/>
    <xf numFmtId="14" fontId="70" fillId="11" borderId="76" xfId="21" applyNumberFormat="1" applyFont="1" applyFill="1" applyBorder="1" applyAlignment="1">
      <alignment horizontal="center"/>
    </xf>
    <xf numFmtId="170" fontId="70" fillId="11" borderId="76" xfId="21" applyNumberFormat="1" applyFont="1" applyFill="1" applyBorder="1"/>
    <xf numFmtId="0" fontId="70" fillId="11" borderId="76" xfId="21" applyFont="1" applyFill="1" applyBorder="1"/>
    <xf numFmtId="14" fontId="70" fillId="11" borderId="77" xfId="21" applyNumberFormat="1" applyFont="1" applyFill="1" applyBorder="1" applyAlignment="1">
      <alignment horizontal="center"/>
    </xf>
    <xf numFmtId="0" fontId="71" fillId="11" borderId="29" xfId="0" applyFont="1" applyFill="1" applyBorder="1" applyAlignment="1">
      <alignment vertical="center" wrapText="1"/>
    </xf>
    <xf numFmtId="0" fontId="71" fillId="11" borderId="50" xfId="0" applyFont="1" applyFill="1" applyBorder="1" applyAlignment="1">
      <alignment vertical="center" wrapText="1"/>
    </xf>
    <xf numFmtId="0" fontId="73" fillId="11" borderId="117" xfId="0" applyFont="1" applyFill="1" applyBorder="1" applyAlignment="1">
      <alignment horizontal="justify" vertical="center"/>
    </xf>
    <xf numFmtId="0" fontId="73" fillId="11" borderId="127" xfId="0" applyFont="1" applyFill="1" applyBorder="1" applyAlignment="1">
      <alignment horizontal="justify" vertical="center"/>
    </xf>
    <xf numFmtId="0" fontId="73" fillId="11" borderId="29" xfId="0" applyFont="1" applyFill="1" applyBorder="1" applyAlignment="1">
      <alignment horizontal="center" vertical="center"/>
    </xf>
    <xf numFmtId="0" fontId="73" fillId="11" borderId="50" xfId="0" applyFont="1" applyFill="1" applyBorder="1" applyAlignment="1">
      <alignment horizontal="center" vertical="center"/>
    </xf>
    <xf numFmtId="0" fontId="73" fillId="11" borderId="50" xfId="0" applyFont="1" applyFill="1" applyBorder="1" applyAlignment="1">
      <alignment horizontal="center" vertical="center" wrapText="1"/>
    </xf>
    <xf numFmtId="0" fontId="69" fillId="9" borderId="0" xfId="0" applyFont="1" applyFill="1" applyAlignment="1">
      <alignment vertical="center"/>
    </xf>
    <xf numFmtId="0" fontId="70" fillId="11" borderId="99" xfId="19" applyFont="1" applyFill="1" applyBorder="1" applyAlignment="1">
      <alignment horizontal="center" vertical="center" wrapText="1"/>
    </xf>
    <xf numFmtId="0" fontId="70" fillId="11" borderId="121" xfId="19" applyFont="1" applyFill="1" applyBorder="1" applyAlignment="1">
      <alignment horizontal="center" vertical="center" wrapText="1"/>
    </xf>
    <xf numFmtId="0" fontId="70" fillId="11" borderId="106" xfId="19" applyFont="1" applyFill="1" applyBorder="1" applyAlignment="1">
      <alignment horizontal="center" vertical="center" wrapText="1"/>
    </xf>
    <xf numFmtId="0" fontId="70" fillId="11" borderId="164" xfId="19" applyFont="1" applyFill="1" applyBorder="1" applyAlignment="1">
      <alignment horizontal="center" vertical="center" wrapText="1"/>
    </xf>
    <xf numFmtId="0" fontId="70" fillId="11" borderId="122" xfId="19" applyFont="1" applyFill="1" applyBorder="1" applyAlignment="1">
      <alignment horizontal="center" vertical="center" wrapText="1"/>
    </xf>
    <xf numFmtId="0" fontId="70" fillId="11" borderId="165" xfId="19" applyFont="1" applyFill="1" applyBorder="1" applyAlignment="1">
      <alignment horizontal="center" vertical="center" wrapText="1"/>
    </xf>
    <xf numFmtId="0" fontId="70" fillId="11" borderId="75" xfId="20" applyFont="1" applyFill="1" applyBorder="1"/>
    <xf numFmtId="0" fontId="70" fillId="11" borderId="76" xfId="20" applyFont="1" applyFill="1" applyBorder="1"/>
    <xf numFmtId="4" fontId="70" fillId="11" borderId="76" xfId="20" applyNumberFormat="1" applyFont="1" applyFill="1" applyBorder="1"/>
    <xf numFmtId="3" fontId="70" fillId="11" borderId="76" xfId="20" applyNumberFormat="1" applyFont="1" applyFill="1" applyBorder="1"/>
    <xf numFmtId="3" fontId="70" fillId="11" borderId="77" xfId="20" applyNumberFormat="1" applyFont="1" applyFill="1" applyBorder="1"/>
    <xf numFmtId="0" fontId="70" fillId="0" borderId="113" xfId="20" applyFont="1" applyBorder="1"/>
    <xf numFmtId="0" fontId="68" fillId="0" borderId="80" xfId="20" applyFont="1" applyBorder="1" applyAlignment="1">
      <alignment horizontal="center"/>
    </xf>
    <xf numFmtId="4" fontId="70" fillId="0" borderId="80" xfId="20" applyNumberFormat="1" applyFont="1" applyBorder="1"/>
    <xf numFmtId="4" fontId="68" fillId="0" borderId="80" xfId="20" applyNumberFormat="1" applyFont="1" applyBorder="1"/>
    <xf numFmtId="3" fontId="70" fillId="0" borderId="80" xfId="20" applyNumberFormat="1" applyFont="1" applyBorder="1"/>
    <xf numFmtId="0" fontId="70" fillId="0" borderId="113" xfId="20" applyFont="1" applyBorder="1" applyAlignment="1">
      <alignment vertical="center"/>
    </xf>
    <xf numFmtId="0" fontId="70" fillId="11" borderId="118" xfId="0" applyFont="1" applyFill="1" applyBorder="1" applyAlignment="1">
      <alignment horizontal="center"/>
    </xf>
    <xf numFmtId="4" fontId="70" fillId="11" borderId="111" xfId="0" applyNumberFormat="1" applyFont="1" applyFill="1" applyBorder="1"/>
    <xf numFmtId="188" fontId="70" fillId="11" borderId="111" xfId="0" applyNumberFormat="1" applyFont="1" applyFill="1" applyBorder="1"/>
    <xf numFmtId="0" fontId="69" fillId="11" borderId="113" xfId="18" applyFont="1" applyFill="1" applyBorder="1"/>
    <xf numFmtId="173" fontId="70" fillId="11" borderId="80" xfId="119" applyFont="1" applyFill="1" applyBorder="1"/>
    <xf numFmtId="168" fontId="70" fillId="11" borderId="80" xfId="119" applyNumberFormat="1" applyFont="1" applyFill="1" applyBorder="1"/>
    <xf numFmtId="0" fontId="70" fillId="11" borderId="118" xfId="18" applyFont="1" applyFill="1" applyBorder="1"/>
    <xf numFmtId="173" fontId="70" fillId="11" borderId="111" xfId="119" applyFont="1" applyFill="1" applyBorder="1"/>
    <xf numFmtId="168" fontId="70" fillId="11" borderId="111" xfId="119" applyNumberFormat="1" applyFont="1" applyFill="1" applyBorder="1"/>
    <xf numFmtId="168" fontId="70" fillId="11" borderId="108" xfId="119" applyNumberFormat="1" applyFont="1" applyFill="1" applyBorder="1"/>
    <xf numFmtId="168" fontId="70" fillId="11" borderId="125" xfId="119" applyNumberFormat="1" applyFont="1" applyFill="1" applyBorder="1"/>
    <xf numFmtId="0" fontId="70" fillId="11" borderId="113" xfId="19" applyFont="1" applyFill="1" applyBorder="1"/>
    <xf numFmtId="37" fontId="70" fillId="11" borderId="80" xfId="19" applyNumberFormat="1" applyFont="1" applyFill="1" applyBorder="1"/>
    <xf numFmtId="37" fontId="68" fillId="11" borderId="108" xfId="19" applyNumberFormat="1" applyFont="1" applyFill="1" applyBorder="1"/>
    <xf numFmtId="0" fontId="70" fillId="11" borderId="118" xfId="19" applyFont="1" applyFill="1" applyBorder="1"/>
    <xf numFmtId="37" fontId="70" fillId="11" borderId="111" xfId="19" applyNumberFormat="1" applyFont="1" applyFill="1" applyBorder="1"/>
    <xf numFmtId="37" fontId="68" fillId="11" borderId="125" xfId="19" applyNumberFormat="1" applyFont="1" applyFill="1" applyBorder="1"/>
    <xf numFmtId="169" fontId="68" fillId="11" borderId="111" xfId="120" applyFont="1" applyFill="1" applyBorder="1"/>
    <xf numFmtId="169" fontId="68" fillId="11" borderId="125" xfId="120" applyFont="1" applyFill="1" applyBorder="1"/>
    <xf numFmtId="170" fontId="70" fillId="0" borderId="29" xfId="0" applyNumberFormat="1" applyFont="1" applyBorder="1"/>
    <xf numFmtId="170" fontId="70" fillId="0" borderId="30" xfId="0" applyNumberFormat="1" applyFont="1" applyBorder="1"/>
    <xf numFmtId="4" fontId="68" fillId="9" borderId="80" xfId="0" applyNumberFormat="1" applyFont="1" applyFill="1" applyBorder="1"/>
    <xf numFmtId="0" fontId="68" fillId="9" borderId="156" xfId="0" applyFont="1" applyFill="1" applyBorder="1" applyAlignment="1">
      <alignment horizontal="left" vertical="center"/>
    </xf>
    <xf numFmtId="169" fontId="68" fillId="9" borderId="116" xfId="120" applyFont="1" applyFill="1" applyBorder="1" applyAlignment="1">
      <alignment horizontal="center" vertical="center" wrapText="1"/>
    </xf>
    <xf numFmtId="169" fontId="70" fillId="11" borderId="111" xfId="0" applyNumberFormat="1" applyFont="1" applyFill="1" applyBorder="1"/>
    <xf numFmtId="169" fontId="70" fillId="11" borderId="125" xfId="0" applyNumberFormat="1" applyFont="1" applyFill="1" applyBorder="1"/>
    <xf numFmtId="0" fontId="70" fillId="0" borderId="0" xfId="0" applyFont="1" applyAlignment="1">
      <alignment horizontal="center" vertical="center"/>
    </xf>
    <xf numFmtId="3" fontId="70" fillId="9" borderId="0" xfId="20" applyNumberFormat="1" applyFont="1" applyFill="1"/>
    <xf numFmtId="0" fontId="69" fillId="0" borderId="113" xfId="20" applyFont="1" applyBorder="1" applyAlignment="1">
      <alignment horizontal="left"/>
    </xf>
    <xf numFmtId="189" fontId="68" fillId="0" borderId="80" xfId="7" applyNumberFormat="1" applyFont="1" applyFill="1" applyBorder="1"/>
    <xf numFmtId="3" fontId="68" fillId="0" borderId="80" xfId="20" applyNumberFormat="1" applyFont="1" applyBorder="1"/>
    <xf numFmtId="3" fontId="68" fillId="0" borderId="108" xfId="20" applyNumberFormat="1" applyFont="1" applyBorder="1"/>
    <xf numFmtId="0" fontId="68" fillId="0" borderId="0" xfId="20" applyFont="1"/>
    <xf numFmtId="0" fontId="69" fillId="0" borderId="113" xfId="20" applyFont="1" applyBorder="1"/>
    <xf numFmtId="0" fontId="70" fillId="0" borderId="80" xfId="20" applyFont="1" applyBorder="1" applyAlignment="1">
      <alignment horizontal="center"/>
    </xf>
    <xf numFmtId="0" fontId="70" fillId="0" borderId="0" xfId="20" applyFont="1"/>
    <xf numFmtId="0" fontId="68" fillId="0" borderId="113" xfId="20" applyFont="1" applyBorder="1"/>
    <xf numFmtId="169" fontId="29" fillId="0" borderId="80" xfId="7" applyFill="1" applyBorder="1"/>
    <xf numFmtId="186" fontId="68" fillId="0" borderId="177" xfId="259" applyFont="1" applyFill="1" applyBorder="1" applyAlignment="1">
      <alignment horizontal="right" vertical="center"/>
    </xf>
    <xf numFmtId="0" fontId="70" fillId="0" borderId="113" xfId="18" applyFont="1" applyBorder="1"/>
    <xf numFmtId="3" fontId="68" fillId="0" borderId="152" xfId="0" applyNumberFormat="1" applyFont="1" applyBorder="1"/>
    <xf numFmtId="3" fontId="68" fillId="0" borderId="137" xfId="0" applyNumberFormat="1" applyFont="1" applyBorder="1"/>
    <xf numFmtId="168" fontId="68" fillId="0" borderId="108" xfId="119" applyNumberFormat="1" applyFont="1" applyFill="1" applyBorder="1"/>
    <xf numFmtId="41" fontId="68" fillId="9" borderId="80" xfId="19" applyNumberFormat="1" applyFont="1" applyFill="1" applyBorder="1"/>
    <xf numFmtId="3" fontId="68" fillId="0" borderId="115" xfId="0" applyNumberFormat="1" applyFont="1" applyBorder="1"/>
    <xf numFmtId="173" fontId="68" fillId="0" borderId="108" xfId="119" applyFont="1" applyFill="1" applyBorder="1" applyAlignment="1">
      <alignment horizontal="center"/>
    </xf>
    <xf numFmtId="173" fontId="68" fillId="0" borderId="80" xfId="119" applyFont="1" applyFill="1" applyBorder="1" applyAlignment="1">
      <alignment horizontal="center"/>
    </xf>
    <xf numFmtId="0" fontId="68" fillId="0" borderId="107" xfId="18" applyFont="1" applyBorder="1"/>
    <xf numFmtId="186" fontId="68" fillId="0" borderId="180" xfId="259" applyFont="1" applyBorder="1" applyAlignment="1">
      <alignment horizontal="right" vertical="center"/>
    </xf>
    <xf numFmtId="173" fontId="70" fillId="0" borderId="80" xfId="119" applyFont="1" applyFill="1" applyBorder="1" applyAlignment="1">
      <alignment horizontal="center"/>
    </xf>
    <xf numFmtId="0" fontId="69" fillId="0" borderId="113" xfId="18" applyFont="1" applyBorder="1"/>
    <xf numFmtId="0" fontId="70" fillId="0" borderId="0" xfId="18" applyFont="1"/>
    <xf numFmtId="0" fontId="68" fillId="0" borderId="0" xfId="18" applyFont="1"/>
    <xf numFmtId="0" fontId="68" fillId="0" borderId="113" xfId="18" applyFont="1" applyBorder="1"/>
    <xf numFmtId="173" fontId="70" fillId="0" borderId="108" xfId="119" applyFont="1" applyFill="1" applyBorder="1" applyAlignment="1">
      <alignment horizontal="center"/>
    </xf>
    <xf numFmtId="186" fontId="68" fillId="0" borderId="180" xfId="259" applyFont="1" applyFill="1" applyBorder="1" applyAlignment="1">
      <alignment horizontal="right" vertical="center"/>
    </xf>
    <xf numFmtId="0" fontId="68" fillId="0" borderId="113" xfId="18" applyFont="1" applyBorder="1" applyAlignment="1">
      <alignment horizontal="left"/>
    </xf>
    <xf numFmtId="173" fontId="68" fillId="0" borderId="108" xfId="119" applyFont="1" applyFill="1" applyBorder="1"/>
    <xf numFmtId="1" fontId="68" fillId="0" borderId="177" xfId="259" applyNumberFormat="1" applyFont="1" applyFill="1" applyBorder="1" applyAlignment="1">
      <alignment horizontal="right" vertical="center"/>
    </xf>
    <xf numFmtId="186" fontId="68" fillId="0" borderId="177" xfId="259" applyFont="1" applyBorder="1" applyAlignment="1">
      <alignment horizontal="right" vertical="center"/>
    </xf>
    <xf numFmtId="1" fontId="68" fillId="0" borderId="177" xfId="259" applyNumberFormat="1" applyFont="1" applyBorder="1" applyAlignment="1">
      <alignment horizontal="right" vertical="center"/>
    </xf>
    <xf numFmtId="0" fontId="68" fillId="0" borderId="0" xfId="19" applyFont="1"/>
    <xf numFmtId="3" fontId="68" fillId="0" borderId="108" xfId="0" applyNumberFormat="1" applyFont="1" applyBorder="1"/>
    <xf numFmtId="3" fontId="68" fillId="0" borderId="136" xfId="0" applyNumberFormat="1" applyFont="1" applyBorder="1"/>
    <xf numFmtId="0" fontId="2" fillId="0" borderId="106" xfId="258" applyFont="1" applyBorder="1" applyAlignment="1">
      <alignment horizontal="left" vertical="center"/>
    </xf>
    <xf numFmtId="184" fontId="68" fillId="0" borderId="137" xfId="22" applyNumberFormat="1" applyFont="1" applyBorder="1" applyAlignment="1">
      <alignment horizontal="right"/>
    </xf>
    <xf numFmtId="0" fontId="70" fillId="11" borderId="29" xfId="0" applyFont="1" applyFill="1" applyBorder="1" applyAlignment="1">
      <alignment horizontal="center" vertical="center" wrapText="1"/>
    </xf>
    <xf numFmtId="0" fontId="69" fillId="11" borderId="136" xfId="0" applyFont="1" applyFill="1" applyBorder="1"/>
    <xf numFmtId="0" fontId="68" fillId="9" borderId="136" xfId="0" applyFont="1" applyFill="1" applyBorder="1"/>
    <xf numFmtId="0" fontId="68" fillId="9" borderId="139" xfId="0" applyFont="1" applyFill="1" applyBorder="1"/>
    <xf numFmtId="0" fontId="68" fillId="9" borderId="136" xfId="0" applyFont="1" applyFill="1" applyBorder="1" applyAlignment="1">
      <alignment wrapText="1"/>
    </xf>
    <xf numFmtId="0" fontId="69" fillId="11" borderId="136" xfId="0" applyFont="1" applyFill="1" applyBorder="1" applyAlignment="1">
      <alignment horizontal="left" vertical="center"/>
    </xf>
    <xf numFmtId="3" fontId="70" fillId="0" borderId="136" xfId="0" applyNumberFormat="1" applyFont="1" applyBorder="1" applyAlignment="1">
      <alignment horizontal="right" vertical="center"/>
    </xf>
    <xf numFmtId="3" fontId="68" fillId="9" borderId="136" xfId="0" applyNumberFormat="1" applyFont="1" applyFill="1" applyBorder="1" applyAlignment="1">
      <alignment horizontal="right" vertical="center"/>
    </xf>
    <xf numFmtId="3" fontId="70" fillId="11" borderId="138" xfId="0" applyNumberFormat="1" applyFont="1" applyFill="1" applyBorder="1"/>
    <xf numFmtId="0" fontId="68" fillId="9" borderId="124" xfId="0" applyFont="1" applyFill="1" applyBorder="1"/>
    <xf numFmtId="3" fontId="70" fillId="11" borderId="168" xfId="0" applyNumberFormat="1" applyFont="1" applyFill="1" applyBorder="1"/>
    <xf numFmtId="0" fontId="69" fillId="11" borderId="139" xfId="0" applyFont="1" applyFill="1" applyBorder="1"/>
    <xf numFmtId="0" fontId="70" fillId="11" borderId="29" xfId="0" applyFont="1" applyFill="1" applyBorder="1" applyAlignment="1">
      <alignment horizontal="center" vertical="center"/>
    </xf>
    <xf numFmtId="0" fontId="68" fillId="9" borderId="137" xfId="0" applyFont="1" applyFill="1" applyBorder="1"/>
    <xf numFmtId="0" fontId="68" fillId="9" borderId="137" xfId="0" applyFont="1" applyFill="1" applyBorder="1" applyAlignment="1">
      <alignment wrapText="1"/>
    </xf>
    <xf numFmtId="0" fontId="69" fillId="11" borderId="138" xfId="0" applyFont="1" applyFill="1" applyBorder="1"/>
    <xf numFmtId="0" fontId="69" fillId="9" borderId="106" xfId="18" applyFont="1" applyFill="1" applyBorder="1"/>
    <xf numFmtId="173" fontId="68" fillId="9" borderId="25" xfId="119" applyFont="1" applyFill="1" applyBorder="1"/>
    <xf numFmtId="173" fontId="68" fillId="9" borderId="116" xfId="119" applyFont="1" applyFill="1" applyBorder="1"/>
    <xf numFmtId="173" fontId="70" fillId="0" borderId="80" xfId="119" applyFont="1" applyFill="1" applyBorder="1"/>
    <xf numFmtId="168" fontId="70" fillId="0" borderId="80" xfId="119" applyNumberFormat="1" applyFont="1" applyFill="1" applyBorder="1"/>
    <xf numFmtId="168" fontId="70" fillId="0" borderId="108" xfId="119" applyNumberFormat="1" applyFont="1" applyFill="1" applyBorder="1"/>
    <xf numFmtId="173" fontId="70" fillId="0" borderId="108" xfId="119" applyFont="1" applyFill="1" applyBorder="1"/>
    <xf numFmtId="169" fontId="70" fillId="0" borderId="161" xfId="120" applyFont="1" applyFill="1" applyBorder="1"/>
    <xf numFmtId="0" fontId="71" fillId="9" borderId="136" xfId="0" applyFont="1" applyFill="1" applyBorder="1" applyAlignment="1">
      <alignment horizontal="center" vertical="center" wrapText="1"/>
    </xf>
    <xf numFmtId="0" fontId="70" fillId="0" borderId="0" xfId="0" applyFont="1" applyAlignment="1">
      <alignment vertical="center"/>
    </xf>
    <xf numFmtId="0" fontId="68" fillId="0" borderId="0" xfId="22" applyFont="1" applyAlignment="1">
      <alignment horizontal="center"/>
    </xf>
    <xf numFmtId="0" fontId="70" fillId="9" borderId="0" xfId="22" applyFont="1" applyFill="1" applyAlignment="1">
      <alignment horizontal="center"/>
    </xf>
    <xf numFmtId="1" fontId="68" fillId="9" borderId="108" xfId="7" applyNumberFormat="1" applyFont="1" applyFill="1" applyBorder="1"/>
    <xf numFmtId="0" fontId="70" fillId="9" borderId="180" xfId="21" applyFont="1" applyFill="1" applyBorder="1" applyAlignment="1">
      <alignment horizontal="center"/>
    </xf>
    <xf numFmtId="3" fontId="68" fillId="9" borderId="180" xfId="21" applyNumberFormat="1" applyFont="1" applyFill="1" applyBorder="1"/>
    <xf numFmtId="3" fontId="68" fillId="9" borderId="126" xfId="21" applyNumberFormat="1" applyFont="1" applyFill="1" applyBorder="1"/>
    <xf numFmtId="0" fontId="70" fillId="9" borderId="180" xfId="21" applyFont="1" applyFill="1" applyBorder="1"/>
    <xf numFmtId="0" fontId="70" fillId="9" borderId="126" xfId="21" applyFont="1" applyFill="1" applyBorder="1"/>
    <xf numFmtId="3" fontId="70" fillId="9" borderId="126" xfId="21" applyNumberFormat="1" applyFont="1" applyFill="1" applyBorder="1"/>
    <xf numFmtId="3" fontId="68" fillId="0" borderId="149" xfId="0" applyNumberFormat="1" applyFont="1" applyBorder="1"/>
    <xf numFmtId="0" fontId="68" fillId="0" borderId="139" xfId="0" applyFont="1" applyBorder="1"/>
    <xf numFmtId="0" fontId="68" fillId="9" borderId="0" xfId="0" quotePrefix="1" applyFont="1" applyFill="1"/>
    <xf numFmtId="0" fontId="70" fillId="9" borderId="0" xfId="0" quotePrefix="1" applyFont="1" applyFill="1"/>
    <xf numFmtId="170" fontId="70" fillId="9" borderId="29" xfId="0" applyNumberFormat="1" applyFont="1" applyFill="1" applyBorder="1"/>
    <xf numFmtId="0" fontId="70" fillId="9" borderId="29" xfId="0" applyFont="1" applyFill="1" applyBorder="1"/>
    <xf numFmtId="170" fontId="70" fillId="9" borderId="30" xfId="0" applyNumberFormat="1" applyFont="1" applyFill="1" applyBorder="1"/>
    <xf numFmtId="0" fontId="78" fillId="9" borderId="0" xfId="0" applyFont="1" applyFill="1"/>
    <xf numFmtId="169" fontId="70" fillId="9" borderId="170" xfId="0" applyNumberFormat="1" applyFont="1" applyFill="1" applyBorder="1" applyAlignment="1">
      <alignment horizontal="center"/>
    </xf>
    <xf numFmtId="169" fontId="70" fillId="9" borderId="170" xfId="0" applyNumberFormat="1" applyFont="1" applyFill="1" applyBorder="1"/>
    <xf numFmtId="170" fontId="70" fillId="11" borderId="28" xfId="0" applyNumberFormat="1" applyFont="1" applyFill="1" applyBorder="1"/>
    <xf numFmtId="184" fontId="68" fillId="9" borderId="136" xfId="22" applyNumberFormat="1" applyFont="1" applyFill="1" applyBorder="1" applyAlignment="1">
      <alignment horizontal="right"/>
    </xf>
    <xf numFmtId="183" fontId="68" fillId="9" borderId="136" xfId="22" applyNumberFormat="1" applyFont="1" applyFill="1" applyBorder="1"/>
    <xf numFmtId="184" fontId="68" fillId="9" borderId="136" xfId="22" applyNumberFormat="1" applyFont="1" applyFill="1" applyBorder="1"/>
    <xf numFmtId="184" fontId="70" fillId="9" borderId="124" xfId="22" applyNumberFormat="1" applyFont="1" applyFill="1" applyBorder="1" applyAlignment="1">
      <alignment horizontal="right"/>
    </xf>
    <xf numFmtId="184" fontId="84" fillId="9" borderId="124" xfId="22" applyNumberFormat="1" applyFont="1" applyFill="1" applyBorder="1" applyAlignment="1">
      <alignment horizontal="right"/>
    </xf>
    <xf numFmtId="0" fontId="68" fillId="9" borderId="80" xfId="0" applyFont="1" applyFill="1" applyBorder="1" applyAlignment="1">
      <alignment horizontal="right"/>
    </xf>
    <xf numFmtId="0" fontId="68" fillId="9" borderId="108" xfId="0" applyFont="1" applyFill="1" applyBorder="1" applyAlignment="1">
      <alignment horizontal="right"/>
    </xf>
    <xf numFmtId="0" fontId="68" fillId="9" borderId="80" xfId="0" applyFont="1" applyFill="1" applyBorder="1" applyAlignment="1">
      <alignment horizontal="right" wrapText="1"/>
    </xf>
    <xf numFmtId="0" fontId="68" fillId="9" borderId="108" xfId="0" applyFont="1" applyFill="1" applyBorder="1" applyAlignment="1">
      <alignment horizontal="right" wrapText="1"/>
    </xf>
    <xf numFmtId="3" fontId="1" fillId="9" borderId="108" xfId="0" applyNumberFormat="1" applyFont="1" applyFill="1" applyBorder="1" applyAlignment="1">
      <alignment horizontal="right" vertical="center"/>
    </xf>
    <xf numFmtId="3" fontId="1" fillId="0" borderId="108" xfId="0" applyNumberFormat="1" applyFont="1" applyBorder="1" applyAlignment="1">
      <alignment horizontal="right" vertical="center"/>
    </xf>
    <xf numFmtId="183" fontId="68" fillId="0" borderId="136" xfId="22" applyNumberFormat="1" applyFont="1" applyBorder="1"/>
    <xf numFmtId="184" fontId="68" fillId="0" borderId="136" xfId="22" applyNumberFormat="1" applyFont="1" applyBorder="1"/>
    <xf numFmtId="1" fontId="68" fillId="0" borderId="136" xfId="22" applyNumberFormat="1" applyFont="1" applyBorder="1"/>
    <xf numFmtId="168" fontId="68" fillId="0" borderId="136" xfId="119" applyNumberFormat="1" applyFont="1" applyFill="1" applyBorder="1"/>
    <xf numFmtId="184" fontId="70" fillId="0" borderId="136" xfId="22" applyNumberFormat="1" applyFont="1" applyBorder="1"/>
    <xf numFmtId="173" fontId="68" fillId="0" borderId="136" xfId="119" applyFont="1" applyFill="1" applyBorder="1"/>
    <xf numFmtId="184" fontId="70" fillId="0" borderId="136" xfId="22" applyNumberFormat="1" applyFont="1" applyBorder="1" applyAlignment="1">
      <alignment horizontal="right"/>
    </xf>
    <xf numFmtId="0" fontId="70" fillId="0" borderId="136" xfId="22" applyFont="1" applyBorder="1"/>
    <xf numFmtId="184" fontId="84" fillId="0" borderId="136" xfId="22" applyNumberFormat="1" applyFont="1" applyBorder="1" applyAlignment="1">
      <alignment horizontal="right"/>
    </xf>
    <xf numFmtId="0" fontId="68" fillId="0" borderId="137" xfId="22" applyFont="1" applyBorder="1"/>
    <xf numFmtId="178" fontId="68" fillId="0" borderId="139" xfId="22" applyNumberFormat="1" applyFont="1" applyBorder="1" applyAlignment="1">
      <alignment horizontal="right"/>
    </xf>
    <xf numFmtId="0" fontId="68" fillId="0" borderId="139" xfId="22" applyFont="1" applyBorder="1"/>
    <xf numFmtId="1" fontId="68" fillId="9" borderId="80" xfId="7" applyNumberFormat="1" applyFont="1" applyFill="1" applyBorder="1"/>
    <xf numFmtId="0" fontId="70" fillId="0" borderId="0" xfId="22" applyFont="1" applyAlignment="1">
      <alignment horizontal="center"/>
    </xf>
    <xf numFmtId="0" fontId="70" fillId="11" borderId="129" xfId="21" applyFont="1" applyFill="1" applyBorder="1" applyAlignment="1">
      <alignment horizontal="center" vertical="center"/>
    </xf>
    <xf numFmtId="0" fontId="70" fillId="11" borderId="131" xfId="21" applyFont="1" applyFill="1" applyBorder="1" applyAlignment="1">
      <alignment horizontal="center" vertical="center"/>
    </xf>
    <xf numFmtId="169" fontId="70" fillId="11" borderId="129" xfId="120" applyFont="1" applyFill="1" applyBorder="1" applyAlignment="1">
      <alignment horizontal="center" vertical="center"/>
    </xf>
    <xf numFmtId="169" fontId="70" fillId="11" borderId="131" xfId="120" applyFont="1" applyFill="1" applyBorder="1" applyAlignment="1">
      <alignment horizontal="center" vertical="center"/>
    </xf>
    <xf numFmtId="0" fontId="70" fillId="9" borderId="0" xfId="23" applyFont="1" applyFill="1" applyAlignment="1">
      <alignment horizontal="center"/>
    </xf>
    <xf numFmtId="0" fontId="70" fillId="11" borderId="99" xfId="23" applyFont="1" applyFill="1" applyBorder="1" applyAlignment="1">
      <alignment horizontal="center" vertical="center"/>
    </xf>
    <xf numFmtId="0" fontId="70" fillId="11" borderId="106" xfId="23" applyFont="1" applyFill="1" applyBorder="1" applyAlignment="1">
      <alignment horizontal="center" vertical="center"/>
    </xf>
    <xf numFmtId="0" fontId="70" fillId="11" borderId="119" xfId="23" applyFont="1" applyFill="1" applyBorder="1" applyAlignment="1">
      <alignment horizontal="center" vertical="center"/>
    </xf>
    <xf numFmtId="0" fontId="69" fillId="9" borderId="0" xfId="23" applyFont="1" applyFill="1" applyAlignment="1">
      <alignment horizontal="center"/>
    </xf>
    <xf numFmtId="0" fontId="68" fillId="9" borderId="0" xfId="23" applyFont="1" applyFill="1" applyAlignment="1">
      <alignment horizontal="center"/>
    </xf>
    <xf numFmtId="0" fontId="70" fillId="11" borderId="9" xfId="23" applyFont="1" applyFill="1" applyBorder="1" applyAlignment="1">
      <alignment horizontal="center" vertical="center"/>
    </xf>
    <xf numFmtId="0" fontId="70" fillId="11" borderId="126" xfId="23" applyFont="1" applyFill="1" applyBorder="1" applyAlignment="1">
      <alignment horizontal="center" vertical="center"/>
    </xf>
    <xf numFmtId="0" fontId="70" fillId="11" borderId="134" xfId="23" applyFont="1" applyFill="1" applyBorder="1" applyAlignment="1">
      <alignment horizontal="center" vertical="center"/>
    </xf>
    <xf numFmtId="0" fontId="70" fillId="11" borderId="164" xfId="23" applyFont="1" applyFill="1" applyBorder="1" applyAlignment="1">
      <alignment horizontal="center" vertical="center" wrapText="1"/>
    </xf>
    <xf numFmtId="0" fontId="70" fillId="11" borderId="158" xfId="23" applyFont="1" applyFill="1" applyBorder="1" applyAlignment="1">
      <alignment horizontal="center" vertical="center"/>
    </xf>
    <xf numFmtId="0" fontId="70" fillId="11" borderId="61" xfId="23" applyFont="1" applyFill="1" applyBorder="1" applyAlignment="1">
      <alignment horizontal="center" vertical="center"/>
    </xf>
    <xf numFmtId="0" fontId="70" fillId="11" borderId="98" xfId="23" applyFont="1" applyFill="1" applyBorder="1" applyAlignment="1">
      <alignment horizontal="center" vertical="center"/>
    </xf>
    <xf numFmtId="0" fontId="70" fillId="11" borderId="22" xfId="23" applyFont="1" applyFill="1" applyBorder="1" applyAlignment="1">
      <alignment horizontal="center" vertical="center"/>
    </xf>
    <xf numFmtId="0" fontId="70" fillId="11" borderId="79" xfId="23" applyFont="1" applyFill="1" applyBorder="1" applyAlignment="1">
      <alignment horizontal="center" vertical="center"/>
    </xf>
    <xf numFmtId="0" fontId="70" fillId="11" borderId="157" xfId="23" applyFont="1" applyFill="1" applyBorder="1" applyAlignment="1">
      <alignment horizontal="center" vertical="center"/>
    </xf>
    <xf numFmtId="0" fontId="70" fillId="11" borderId="132" xfId="23" applyFont="1" applyFill="1" applyBorder="1" applyAlignment="1">
      <alignment horizontal="center" vertical="center"/>
    </xf>
    <xf numFmtId="0" fontId="70" fillId="11" borderId="164" xfId="23" applyFont="1" applyFill="1" applyBorder="1" applyAlignment="1">
      <alignment horizontal="center" vertical="center"/>
    </xf>
    <xf numFmtId="3" fontId="68" fillId="11" borderId="115" xfId="6" applyNumberFormat="1" applyFont="1" applyFill="1" applyBorder="1" applyAlignment="1">
      <alignment horizontal="center"/>
    </xf>
    <xf numFmtId="3" fontId="68" fillId="11" borderId="169" xfId="6" applyNumberFormat="1" applyFont="1" applyFill="1" applyBorder="1" applyAlignment="1">
      <alignment horizontal="center"/>
    </xf>
    <xf numFmtId="3" fontId="68" fillId="11" borderId="116" xfId="6" applyNumberFormat="1" applyFont="1" applyFill="1" applyBorder="1" applyAlignment="1">
      <alignment horizontal="center"/>
    </xf>
    <xf numFmtId="0" fontId="70" fillId="11" borderId="103" xfId="23" applyFont="1" applyFill="1" applyBorder="1" applyAlignment="1">
      <alignment horizontal="center" vertical="center"/>
    </xf>
    <xf numFmtId="0" fontId="70" fillId="11" borderId="151" xfId="23" applyFont="1" applyFill="1" applyBorder="1" applyAlignment="1">
      <alignment horizontal="center" vertical="center"/>
    </xf>
    <xf numFmtId="0" fontId="70" fillId="0" borderId="0" xfId="0" applyFont="1" applyAlignment="1">
      <alignment horizontal="center" vertical="center"/>
    </xf>
    <xf numFmtId="0" fontId="70" fillId="9" borderId="0" xfId="0" applyFont="1" applyFill="1" applyAlignment="1">
      <alignment horizontal="center"/>
    </xf>
    <xf numFmtId="0" fontId="70" fillId="0" borderId="0" xfId="22" applyFont="1" applyAlignment="1">
      <alignment horizontal="center"/>
    </xf>
    <xf numFmtId="0" fontId="70" fillId="9" borderId="0" xfId="21" applyFont="1" applyFill="1" applyAlignment="1">
      <alignment horizontal="center"/>
    </xf>
    <xf numFmtId="0" fontId="27" fillId="0" borderId="0" xfId="12" applyFont="1" applyAlignment="1">
      <alignment horizontal="center"/>
    </xf>
    <xf numFmtId="0" fontId="16" fillId="0" borderId="0" xfId="0" applyFont="1" applyAlignment="1">
      <alignment horizontal="center"/>
    </xf>
    <xf numFmtId="0" fontId="71" fillId="9" borderId="99" xfId="12" applyFont="1" applyFill="1" applyBorder="1" applyAlignment="1">
      <alignment horizontal="left" vertical="center" wrapText="1"/>
    </xf>
    <xf numFmtId="0" fontId="71" fillId="9" borderId="103" xfId="12" applyFont="1" applyFill="1" applyBorder="1" applyAlignment="1">
      <alignment horizontal="left" vertical="center" wrapText="1"/>
    </xf>
    <xf numFmtId="0" fontId="69" fillId="9" borderId="0" xfId="0" applyFont="1" applyFill="1" applyAlignment="1">
      <alignment horizontal="center"/>
    </xf>
    <xf numFmtId="0" fontId="71" fillId="9" borderId="129" xfId="0" applyFont="1" applyFill="1" applyBorder="1" applyAlignment="1">
      <alignment vertical="center" wrapText="1"/>
    </xf>
    <xf numFmtId="0" fontId="71" fillId="9" borderId="131" xfId="0" applyFont="1" applyFill="1" applyBorder="1" applyAlignment="1">
      <alignment vertical="center" wrapText="1"/>
    </xf>
    <xf numFmtId="0" fontId="69" fillId="9" borderId="0" xfId="0" applyFont="1" applyFill="1" applyAlignment="1">
      <alignment horizontal="center" vertical="center"/>
    </xf>
    <xf numFmtId="0" fontId="70" fillId="9" borderId="0" xfId="0" applyFont="1" applyFill="1" applyAlignment="1">
      <alignment horizontal="center" vertical="center"/>
    </xf>
    <xf numFmtId="0" fontId="74" fillId="9" borderId="0" xfId="21" applyFont="1" applyFill="1" applyAlignment="1">
      <alignment horizontal="center"/>
    </xf>
    <xf numFmtId="0" fontId="69" fillId="9" borderId="0" xfId="21" applyFont="1" applyFill="1" applyAlignment="1">
      <alignment horizontal="center"/>
    </xf>
    <xf numFmtId="0" fontId="70" fillId="11" borderId="106" xfId="21" applyFont="1" applyFill="1" applyBorder="1" applyAlignment="1">
      <alignment horizontal="center" vertical="center"/>
    </xf>
    <xf numFmtId="0" fontId="70" fillId="11" borderId="100" xfId="21" applyFont="1" applyFill="1" applyBorder="1" applyAlignment="1">
      <alignment horizontal="center" vertical="center"/>
    </xf>
    <xf numFmtId="0" fontId="70" fillId="11" borderId="166" xfId="21" applyFont="1" applyFill="1" applyBorder="1" applyAlignment="1">
      <alignment horizontal="center" vertical="center"/>
    </xf>
    <xf numFmtId="0" fontId="70" fillId="11" borderId="93" xfId="21" applyFont="1" applyFill="1" applyBorder="1" applyAlignment="1">
      <alignment horizontal="center" vertical="center"/>
    </xf>
    <xf numFmtId="0" fontId="74" fillId="0" borderId="0" xfId="21" applyFont="1" applyAlignment="1">
      <alignment horizontal="center"/>
    </xf>
    <xf numFmtId="0" fontId="69" fillId="0" borderId="0" xfId="22" applyFont="1" applyAlignment="1">
      <alignment horizontal="center" vertical="center" wrapText="1"/>
    </xf>
    <xf numFmtId="0" fontId="70" fillId="0" borderId="0" xfId="22" applyFont="1" applyAlignment="1">
      <alignment horizontal="center" vertical="center"/>
    </xf>
    <xf numFmtId="0" fontId="79" fillId="11" borderId="107" xfId="258" applyFont="1" applyFill="1" applyBorder="1" applyAlignment="1">
      <alignment horizontal="left" vertical="center" wrapText="1"/>
    </xf>
    <xf numFmtId="0" fontId="79" fillId="11" borderId="91" xfId="258" applyFont="1" applyFill="1" applyBorder="1" applyAlignment="1">
      <alignment horizontal="left" vertical="center" wrapText="1"/>
    </xf>
    <xf numFmtId="0" fontId="69" fillId="0" borderId="0" xfId="23" applyFont="1" applyAlignment="1">
      <alignment horizontal="center" vertical="center"/>
    </xf>
    <xf numFmtId="0" fontId="69" fillId="0" borderId="0" xfId="23" applyFont="1" applyAlignment="1">
      <alignment horizontal="center" vertical="top" wrapText="1"/>
    </xf>
    <xf numFmtId="0" fontId="66" fillId="0" borderId="0" xfId="258" applyFont="1" applyAlignment="1">
      <alignment horizontal="center" vertical="center"/>
    </xf>
    <xf numFmtId="0" fontId="70" fillId="11" borderId="160" xfId="0" applyFont="1" applyFill="1" applyBorder="1" applyAlignment="1">
      <alignment horizontal="center" vertical="center" wrapText="1"/>
    </xf>
    <xf numFmtId="0" fontId="70" fillId="11" borderId="138" xfId="0" applyFont="1" applyFill="1" applyBorder="1" applyAlignment="1">
      <alignment horizontal="center" vertical="center" wrapText="1"/>
    </xf>
    <xf numFmtId="0" fontId="70" fillId="11" borderId="160" xfId="0" applyFont="1" applyFill="1" applyBorder="1" applyAlignment="1">
      <alignment horizontal="center" vertical="center"/>
    </xf>
    <xf numFmtId="0" fontId="70" fillId="11" borderId="138" xfId="0" applyFont="1" applyFill="1" applyBorder="1" applyAlignment="1">
      <alignment horizontal="center" vertical="center"/>
    </xf>
    <xf numFmtId="0" fontId="68" fillId="9" borderId="0" xfId="0" applyFont="1" applyFill="1" applyAlignment="1">
      <alignment horizontal="left" wrapText="1"/>
    </xf>
    <xf numFmtId="0" fontId="68" fillId="9" borderId="0" xfId="0" applyFont="1" applyFill="1" applyAlignment="1">
      <alignment horizontal="left" vertical="center" wrapText="1"/>
    </xf>
    <xf numFmtId="0" fontId="70" fillId="11" borderId="155" xfId="0" applyFont="1" applyFill="1" applyBorder="1" applyAlignment="1">
      <alignment horizontal="center"/>
    </xf>
    <xf numFmtId="0" fontId="70" fillId="11" borderId="156" xfId="0" applyFont="1" applyFill="1" applyBorder="1" applyAlignment="1">
      <alignment horizontal="center"/>
    </xf>
    <xf numFmtId="0" fontId="70" fillId="11" borderId="175" xfId="19" applyFont="1" applyFill="1" applyBorder="1" applyAlignment="1">
      <alignment horizontal="center" vertical="center" wrapText="1"/>
    </xf>
    <xf numFmtId="0" fontId="70" fillId="11" borderId="181" xfId="19" applyFont="1" applyFill="1" applyBorder="1" applyAlignment="1">
      <alignment horizontal="center" vertical="center" wrapText="1"/>
    </xf>
    <xf numFmtId="0" fontId="68" fillId="0" borderId="0" xfId="0" applyFont="1" applyAlignment="1">
      <alignment horizontal="left" vertical="center" wrapText="1"/>
    </xf>
    <xf numFmtId="0" fontId="68" fillId="0" borderId="0" xfId="0" applyFont="1" applyAlignment="1">
      <alignment horizontal="left" wrapText="1"/>
    </xf>
    <xf numFmtId="0" fontId="70" fillId="11" borderId="162" xfId="0" applyFont="1" applyFill="1" applyBorder="1" applyAlignment="1">
      <alignment horizontal="center"/>
    </xf>
    <xf numFmtId="0" fontId="70" fillId="11" borderId="25" xfId="0" applyFont="1" applyFill="1" applyBorder="1" applyAlignment="1">
      <alignment horizontal="center"/>
    </xf>
    <xf numFmtId="0" fontId="70" fillId="11" borderId="114" xfId="0" applyFont="1" applyFill="1" applyBorder="1" applyAlignment="1">
      <alignment horizontal="center" wrapText="1"/>
    </xf>
    <xf numFmtId="0" fontId="70" fillId="11" borderId="127" xfId="0" applyFont="1" applyFill="1" applyBorder="1" applyAlignment="1">
      <alignment horizontal="center" wrapText="1"/>
    </xf>
    <xf numFmtId="0" fontId="68" fillId="9" borderId="82" xfId="0" applyFont="1" applyFill="1" applyBorder="1" applyAlignment="1">
      <alignment horizontal="center"/>
    </xf>
    <xf numFmtId="0" fontId="68" fillId="9" borderId="91" xfId="0" applyFont="1" applyFill="1" applyBorder="1" applyAlignment="1">
      <alignment horizontal="center"/>
    </xf>
    <xf numFmtId="0" fontId="68" fillId="9" borderId="124" xfId="0" applyFont="1" applyFill="1" applyBorder="1" applyAlignment="1">
      <alignment horizontal="center"/>
    </xf>
    <xf numFmtId="0" fontId="70" fillId="11" borderId="28" xfId="0" applyFont="1" applyFill="1" applyBorder="1" applyAlignment="1">
      <alignment horizontal="center" vertical="center"/>
    </xf>
    <xf numFmtId="0" fontId="70" fillId="11" borderId="30" xfId="0" applyFont="1" applyFill="1" applyBorder="1" applyAlignment="1">
      <alignment horizontal="center" vertical="center"/>
    </xf>
    <xf numFmtId="0" fontId="70" fillId="11" borderId="133" xfId="0" applyFont="1" applyFill="1" applyBorder="1" applyAlignment="1">
      <alignment horizontal="center" vertical="center"/>
    </xf>
    <xf numFmtId="0" fontId="70" fillId="11" borderId="117" xfId="0" applyFont="1" applyFill="1" applyBorder="1" applyAlignment="1">
      <alignment horizontal="center"/>
    </xf>
    <xf numFmtId="0" fontId="70" fillId="11" borderId="114" xfId="0" applyFont="1" applyFill="1" applyBorder="1" applyAlignment="1">
      <alignment horizontal="center"/>
    </xf>
    <xf numFmtId="0" fontId="70" fillId="11" borderId="127" xfId="0" applyFont="1" applyFill="1" applyBorder="1" applyAlignment="1">
      <alignment horizontal="center"/>
    </xf>
    <xf numFmtId="0" fontId="68" fillId="9" borderId="107" xfId="0" applyFont="1" applyFill="1" applyBorder="1" applyAlignment="1">
      <alignment horizontal="center"/>
    </xf>
    <xf numFmtId="0" fontId="68" fillId="9" borderId="0" xfId="0" applyFont="1" applyFill="1" applyAlignment="1">
      <alignment horizontal="center" vertical="center"/>
    </xf>
    <xf numFmtId="0" fontId="68" fillId="0" borderId="0" xfId="0" applyFont="1" applyAlignment="1">
      <alignment horizontal="left" vertical="center"/>
    </xf>
    <xf numFmtId="0" fontId="70" fillId="11" borderId="99" xfId="0" applyFont="1" applyFill="1" applyBorder="1" applyAlignment="1">
      <alignment horizontal="center" vertical="center"/>
    </xf>
    <xf numFmtId="0" fontId="70" fillId="11" borderId="106" xfId="0" applyFont="1" applyFill="1" applyBorder="1" applyAlignment="1">
      <alignment horizontal="center" vertical="center"/>
    </xf>
    <xf numFmtId="0" fontId="70" fillId="11" borderId="100" xfId="0" applyFont="1" applyFill="1" applyBorder="1" applyAlignment="1">
      <alignment horizontal="center" vertical="center"/>
    </xf>
    <xf numFmtId="0" fontId="70" fillId="11" borderId="97" xfId="0" applyFont="1" applyFill="1" applyBorder="1" applyAlignment="1">
      <alignment horizontal="center"/>
    </xf>
    <xf numFmtId="0" fontId="70" fillId="11" borderId="102" xfId="0" applyFont="1" applyFill="1" applyBorder="1" applyAlignment="1">
      <alignment horizontal="center"/>
    </xf>
    <xf numFmtId="0" fontId="70" fillId="11" borderId="61" xfId="0" applyFont="1" applyFill="1" applyBorder="1" applyAlignment="1">
      <alignment horizontal="center"/>
    </xf>
    <xf numFmtId="0" fontId="70" fillId="11" borderId="28" xfId="0" applyFont="1" applyFill="1" applyBorder="1" applyAlignment="1">
      <alignment horizontal="center"/>
    </xf>
    <xf numFmtId="0" fontId="70" fillId="11" borderId="30" xfId="0" applyFont="1" applyFill="1" applyBorder="1" applyAlignment="1">
      <alignment horizontal="center"/>
    </xf>
    <xf numFmtId="0" fontId="70" fillId="11" borderId="50" xfId="0" applyFont="1" applyFill="1" applyBorder="1" applyAlignment="1">
      <alignment horizontal="center"/>
    </xf>
    <xf numFmtId="0" fontId="70" fillId="11" borderId="159" xfId="0" applyFont="1" applyFill="1" applyBorder="1" applyAlignment="1">
      <alignment horizontal="center" vertical="center" wrapText="1"/>
    </xf>
    <xf numFmtId="0" fontId="70" fillId="11" borderId="109" xfId="0" applyFont="1" applyFill="1" applyBorder="1" applyAlignment="1">
      <alignment horizontal="center" vertical="center" wrapText="1"/>
    </xf>
    <xf numFmtId="0" fontId="70" fillId="11" borderId="154" xfId="0" applyFont="1" applyFill="1" applyBorder="1" applyAlignment="1">
      <alignment horizontal="center" vertical="center"/>
    </xf>
    <xf numFmtId="0" fontId="70" fillId="11" borderId="110" xfId="0" applyFont="1" applyFill="1" applyBorder="1" applyAlignment="1">
      <alignment horizontal="center" vertical="center"/>
    </xf>
    <xf numFmtId="0" fontId="70" fillId="11" borderId="154" xfId="0" applyFont="1" applyFill="1" applyBorder="1" applyAlignment="1">
      <alignment horizontal="center" vertical="center" wrapText="1"/>
    </xf>
    <xf numFmtId="0" fontId="70" fillId="11" borderId="110" xfId="0" applyFont="1" applyFill="1" applyBorder="1" applyAlignment="1">
      <alignment horizontal="center" vertical="center" wrapText="1"/>
    </xf>
    <xf numFmtId="0" fontId="69" fillId="9" borderId="0" xfId="20" applyFont="1" applyFill="1" applyAlignment="1">
      <alignment horizontal="left"/>
    </xf>
    <xf numFmtId="0" fontId="69" fillId="9" borderId="0" xfId="20" applyFont="1" applyFill="1" applyAlignment="1">
      <alignment horizontal="center"/>
    </xf>
    <xf numFmtId="0" fontId="68" fillId="9" borderId="0" xfId="20" applyFont="1" applyFill="1" applyAlignment="1">
      <alignment horizontal="center"/>
    </xf>
    <xf numFmtId="3" fontId="68" fillId="9" borderId="0" xfId="20" applyNumberFormat="1" applyFont="1" applyFill="1" applyAlignment="1">
      <alignment horizontal="center"/>
    </xf>
    <xf numFmtId="0" fontId="70" fillId="11" borderId="155" xfId="20" applyFont="1" applyFill="1" applyBorder="1" applyAlignment="1">
      <alignment horizontal="center" vertical="center"/>
    </xf>
    <xf numFmtId="0" fontId="70" fillId="11" borderId="120" xfId="20" applyFont="1" applyFill="1" applyBorder="1" applyAlignment="1">
      <alignment horizontal="center" vertical="center"/>
    </xf>
    <xf numFmtId="0" fontId="70" fillId="11" borderId="163" xfId="20" applyFont="1" applyFill="1" applyBorder="1" applyAlignment="1">
      <alignment horizontal="center" vertical="center"/>
    </xf>
    <xf numFmtId="0" fontId="70" fillId="11" borderId="114" xfId="20" applyFont="1" applyFill="1" applyBorder="1" applyAlignment="1">
      <alignment horizontal="center" vertical="center" wrapText="1"/>
    </xf>
    <xf numFmtId="0" fontId="70" fillId="11" borderId="80" xfId="20" applyFont="1" applyFill="1" applyBorder="1" applyAlignment="1">
      <alignment horizontal="center" vertical="center" wrapText="1"/>
    </xf>
    <xf numFmtId="0" fontId="70" fillId="11" borderId="111" xfId="20" applyFont="1" applyFill="1" applyBorder="1" applyAlignment="1">
      <alignment horizontal="center" vertical="center" wrapText="1"/>
    </xf>
    <xf numFmtId="0" fontId="70" fillId="11" borderId="80" xfId="20" applyFont="1" applyFill="1" applyBorder="1" applyAlignment="1">
      <alignment horizontal="center" vertical="center"/>
    </xf>
    <xf numFmtId="0" fontId="70" fillId="11" borderId="111" xfId="20" applyFont="1" applyFill="1" applyBorder="1" applyAlignment="1">
      <alignment horizontal="center" vertical="center"/>
    </xf>
    <xf numFmtId="3" fontId="70" fillId="11" borderId="149" xfId="20" applyNumberFormat="1" applyFont="1" applyFill="1" applyBorder="1" applyAlignment="1">
      <alignment horizontal="center"/>
    </xf>
    <xf numFmtId="3" fontId="70" fillId="11" borderId="93" xfId="20" applyNumberFormat="1" applyFont="1" applyFill="1" applyBorder="1" applyAlignment="1">
      <alignment horizontal="center"/>
    </xf>
    <xf numFmtId="0" fontId="70" fillId="9" borderId="0" xfId="0" applyFont="1" applyFill="1" applyAlignment="1">
      <alignment horizontal="left" wrapText="1"/>
    </xf>
    <xf numFmtId="0" fontId="68" fillId="9" borderId="0" xfId="0" applyFont="1" applyFill="1" applyAlignment="1">
      <alignment vertical="center" wrapText="1"/>
    </xf>
    <xf numFmtId="0" fontId="69" fillId="9" borderId="0" xfId="0" applyFont="1" applyFill="1" applyAlignment="1">
      <alignment horizontal="left" vertical="center"/>
    </xf>
    <xf numFmtId="0" fontId="69" fillId="0" borderId="0" xfId="18" applyFont="1" applyAlignment="1">
      <alignment horizontal="left"/>
    </xf>
    <xf numFmtId="0" fontId="70" fillId="11" borderId="28" xfId="18" applyFont="1" applyFill="1" applyBorder="1" applyAlignment="1">
      <alignment horizontal="center"/>
    </xf>
    <xf numFmtId="0" fontId="70" fillId="11" borderId="30" xfId="18" applyFont="1" applyFill="1" applyBorder="1" applyAlignment="1">
      <alignment horizontal="center"/>
    </xf>
    <xf numFmtId="0" fontId="70" fillId="11" borderId="50" xfId="18" applyFont="1" applyFill="1" applyBorder="1" applyAlignment="1">
      <alignment horizontal="center"/>
    </xf>
    <xf numFmtId="0" fontId="70" fillId="11" borderId="61" xfId="18" applyFont="1" applyFill="1" applyBorder="1" applyAlignment="1">
      <alignment horizontal="center"/>
    </xf>
    <xf numFmtId="0" fontId="70" fillId="11" borderId="103" xfId="18" applyFont="1" applyFill="1" applyBorder="1" applyAlignment="1">
      <alignment horizontal="center"/>
    </xf>
    <xf numFmtId="0" fontId="70" fillId="11" borderId="129" xfId="18" applyFont="1" applyFill="1" applyBorder="1" applyAlignment="1">
      <alignment horizontal="center" vertical="center" wrapText="1"/>
    </xf>
    <xf numFmtId="0" fontId="70" fillId="11" borderId="130" xfId="18" applyFont="1" applyFill="1" applyBorder="1" applyAlignment="1">
      <alignment horizontal="center" vertical="center" wrapText="1"/>
    </xf>
    <xf numFmtId="0" fontId="70" fillId="11" borderId="131" xfId="18" applyFont="1" applyFill="1" applyBorder="1" applyAlignment="1">
      <alignment horizontal="center" vertical="center" wrapText="1"/>
    </xf>
    <xf numFmtId="0" fontId="70" fillId="11" borderId="129" xfId="18" applyFont="1" applyFill="1" applyBorder="1" applyAlignment="1">
      <alignment horizontal="center" vertical="center"/>
    </xf>
    <xf numFmtId="0" fontId="70" fillId="11" borderId="130" xfId="18" applyFont="1" applyFill="1" applyBorder="1" applyAlignment="1">
      <alignment horizontal="center" vertical="center"/>
    </xf>
    <xf numFmtId="0" fontId="70" fillId="11" borderId="131" xfId="18" applyFont="1" applyFill="1" applyBorder="1" applyAlignment="1">
      <alignment horizontal="center" vertical="center"/>
    </xf>
    <xf numFmtId="0" fontId="70" fillId="11" borderId="103" xfId="18" applyFont="1" applyFill="1" applyBorder="1" applyAlignment="1">
      <alignment horizontal="center" vertical="center"/>
    </xf>
    <xf numFmtId="0" fontId="70" fillId="11" borderId="104" xfId="18" applyFont="1" applyFill="1" applyBorder="1" applyAlignment="1">
      <alignment horizontal="center" vertical="center"/>
    </xf>
    <xf numFmtId="0" fontId="70" fillId="11" borderId="105" xfId="18" applyFont="1" applyFill="1" applyBorder="1" applyAlignment="1">
      <alignment horizontal="center" vertical="center"/>
    </xf>
    <xf numFmtId="0" fontId="68" fillId="9" borderId="0" xfId="0" applyFont="1" applyFill="1" applyAlignment="1">
      <alignment horizontal="center" vertical="center" wrapText="1"/>
    </xf>
    <xf numFmtId="0" fontId="68" fillId="9" borderId="0" xfId="0" applyFont="1" applyFill="1" applyAlignment="1">
      <alignment horizontal="left" vertical="center"/>
    </xf>
    <xf numFmtId="37" fontId="20" fillId="0" borderId="0" xfId="24" applyFont="1" applyAlignment="1">
      <alignment horizontal="center"/>
    </xf>
    <xf numFmtId="37" fontId="21" fillId="0" borderId="0" xfId="24" applyFont="1" applyAlignment="1">
      <alignment horizontal="center"/>
    </xf>
    <xf numFmtId="37" fontId="22" fillId="0" borderId="0" xfId="24" applyFont="1" applyAlignment="1">
      <alignment horizontal="center"/>
    </xf>
    <xf numFmtId="37" fontId="0" fillId="0" borderId="0" xfId="24" applyFont="1" applyAlignment="1">
      <alignment horizontal="center"/>
    </xf>
    <xf numFmtId="37" fontId="14" fillId="0" borderId="0" xfId="24" applyFont="1" applyAlignment="1">
      <alignment horizontal="center"/>
    </xf>
    <xf numFmtId="0" fontId="23" fillId="0" borderId="0" xfId="0" applyFont="1" applyAlignment="1">
      <alignment horizontal="center"/>
    </xf>
    <xf numFmtId="0" fontId="24" fillId="0" borderId="0" xfId="0" applyFont="1" applyAlignment="1">
      <alignment horizontal="center"/>
    </xf>
    <xf numFmtId="0" fontId="23" fillId="0" borderId="3" xfId="0" applyFont="1" applyBorder="1" applyAlignment="1">
      <alignment horizontal="center"/>
    </xf>
    <xf numFmtId="0" fontId="23" fillId="0" borderId="14" xfId="0" applyFont="1" applyBorder="1" applyAlignment="1">
      <alignment horizontal="center"/>
    </xf>
    <xf numFmtId="0" fontId="27" fillId="0" borderId="15" xfId="0" applyFont="1" applyBorder="1" applyAlignment="1">
      <alignment horizontal="center"/>
    </xf>
    <xf numFmtId="3" fontId="23" fillId="0" borderId="13" xfId="0" applyNumberFormat="1" applyFont="1" applyBorder="1" applyAlignment="1">
      <alignment horizontal="center" vertical="center" wrapText="1"/>
    </xf>
    <xf numFmtId="3" fontId="23" fillId="0" borderId="5" xfId="0" applyNumberFormat="1" applyFont="1" applyBorder="1" applyAlignment="1">
      <alignment horizontal="center" vertical="center" wrapText="1"/>
    </xf>
    <xf numFmtId="3" fontId="23" fillId="0" borderId="15" xfId="0" applyNumberFormat="1" applyFont="1" applyBorder="1" applyAlignment="1">
      <alignment horizontal="center" vertical="center" wrapText="1"/>
    </xf>
    <xf numFmtId="3" fontId="23" fillId="0" borderId="0" xfId="0" applyNumberFormat="1" applyFont="1" applyAlignment="1">
      <alignment horizontal="center"/>
    </xf>
    <xf numFmtId="3" fontId="49" fillId="10" borderId="90" xfId="0" applyNumberFormat="1" applyFont="1" applyFill="1" applyBorder="1" applyAlignment="1">
      <alignment horizontal="center" vertical="center" wrapText="1"/>
    </xf>
    <xf numFmtId="3" fontId="49" fillId="10" borderId="0" xfId="0" applyNumberFormat="1" applyFont="1" applyFill="1" applyAlignment="1">
      <alignment horizontal="center" vertical="center" wrapText="1"/>
    </xf>
    <xf numFmtId="3" fontId="49" fillId="10" borderId="79" xfId="0" applyNumberFormat="1" applyFont="1" applyFill="1" applyBorder="1" applyAlignment="1">
      <alignment horizontal="center" vertical="center" wrapText="1"/>
    </xf>
    <xf numFmtId="3" fontId="49" fillId="10" borderId="92" xfId="0" applyNumberFormat="1" applyFont="1" applyFill="1" applyBorder="1" applyAlignment="1">
      <alignment horizontal="center" vertical="center" wrapText="1"/>
    </xf>
    <xf numFmtId="3" fontId="49" fillId="10" borderId="24" xfId="0" applyNumberFormat="1" applyFont="1" applyFill="1" applyBorder="1" applyAlignment="1">
      <alignment horizontal="center" vertical="center" wrapText="1"/>
    </xf>
    <xf numFmtId="3" fontId="49" fillId="10" borderId="25" xfId="0" applyNumberFormat="1" applyFont="1" applyFill="1" applyBorder="1" applyAlignment="1">
      <alignment horizontal="center" vertical="center" wrapText="1"/>
    </xf>
    <xf numFmtId="3" fontId="49" fillId="10" borderId="82" xfId="0" applyNumberFormat="1" applyFont="1" applyFill="1" applyBorder="1" applyAlignment="1">
      <alignment horizontal="center" vertical="center" wrapText="1"/>
    </xf>
    <xf numFmtId="3" fontId="49" fillId="10" borderId="84" xfId="0" applyNumberFormat="1" applyFont="1" applyFill="1" applyBorder="1" applyAlignment="1">
      <alignment horizontal="center" vertical="center" wrapText="1"/>
    </xf>
    <xf numFmtId="0" fontId="50" fillId="0" borderId="0" xfId="0" applyFont="1" applyAlignment="1">
      <alignment horizontal="center" vertical="center"/>
    </xf>
    <xf numFmtId="0" fontId="51" fillId="0" borderId="0" xfId="0" applyFont="1" applyAlignment="1">
      <alignment horizontal="center" vertical="center"/>
    </xf>
    <xf numFmtId="0" fontId="49" fillId="10" borderId="21" xfId="0" applyFont="1" applyFill="1" applyBorder="1" applyAlignment="1">
      <alignment horizontal="center" vertical="center"/>
    </xf>
    <xf numFmtId="0" fontId="49" fillId="10" borderId="86" xfId="0" applyFont="1" applyFill="1" applyBorder="1" applyAlignment="1">
      <alignment horizontal="center" vertical="center"/>
    </xf>
    <xf numFmtId="0" fontId="49" fillId="10" borderId="22" xfId="0" applyFont="1" applyFill="1" applyBorder="1" applyAlignment="1">
      <alignment horizontal="center" vertical="center"/>
    </xf>
    <xf numFmtId="3" fontId="49" fillId="10" borderId="23" xfId="0" applyNumberFormat="1" applyFont="1" applyFill="1" applyBorder="1" applyAlignment="1">
      <alignment horizontal="center" vertical="center" wrapText="1"/>
    </xf>
    <xf numFmtId="3" fontId="49" fillId="10" borderId="87" xfId="0" applyNumberFormat="1" applyFont="1" applyFill="1" applyBorder="1" applyAlignment="1">
      <alignment horizontal="center" vertical="center" wrapText="1"/>
    </xf>
    <xf numFmtId="3" fontId="49" fillId="10" borderId="10" xfId="0" applyNumberFormat="1" applyFont="1" applyFill="1" applyBorder="1" applyAlignment="1">
      <alignment horizontal="center" vertical="center" wrapText="1"/>
    </xf>
    <xf numFmtId="3" fontId="49" fillId="10" borderId="81" xfId="0" applyNumberFormat="1" applyFont="1" applyFill="1" applyBorder="1" applyAlignment="1">
      <alignment horizontal="center" vertical="center" wrapText="1"/>
    </xf>
    <xf numFmtId="3" fontId="49" fillId="10" borderId="78" xfId="0" applyNumberFormat="1" applyFont="1" applyFill="1" applyBorder="1" applyAlignment="1">
      <alignment horizontal="center" vertical="center" wrapText="1"/>
    </xf>
  </cellXfs>
  <cellStyles count="667">
    <cellStyle name="20% - Énfasis1" xfId="93" builtinId="30" customBuiltin="1"/>
    <cellStyle name="20% - Énfasis1 2" xfId="177" xr:uid="{00000000-0005-0000-0000-000001000000}"/>
    <cellStyle name="20% - Énfasis1 2 2" xfId="385" xr:uid="{94D47BA9-43E9-4F07-BDCA-EA0A25086880}"/>
    <cellStyle name="20% - Énfasis1 2 3" xfId="591" xr:uid="{7FF87734-7926-49FA-AE7C-CB568BC553BD}"/>
    <cellStyle name="20% - Énfasis1 3" xfId="318" xr:uid="{8EF6789F-C242-4B4E-9474-6A413B8EB15C}"/>
    <cellStyle name="20% - Énfasis1 4" xfId="524" xr:uid="{2D48DD67-E285-45D7-A981-68E216F8CD24}"/>
    <cellStyle name="20% - Énfasis2" xfId="97" builtinId="34" customBuiltin="1"/>
    <cellStyle name="20% - Énfasis2 2" xfId="179" xr:uid="{00000000-0005-0000-0000-000003000000}"/>
    <cellStyle name="20% - Énfasis2 2 2" xfId="387" xr:uid="{9081620D-8860-49CE-A930-E46A59CD9127}"/>
    <cellStyle name="20% - Énfasis2 2 3" xfId="593" xr:uid="{1C18CDA0-6518-4643-8EC9-F05BFAC12AA8}"/>
    <cellStyle name="20% - Énfasis2 3" xfId="320" xr:uid="{B4C9CF36-603D-422D-940E-B92D208E4362}"/>
    <cellStyle name="20% - Énfasis2 4" xfId="526" xr:uid="{C0954768-ED52-48F2-A84A-3DB28D68B039}"/>
    <cellStyle name="20% - Énfasis3" xfId="101" builtinId="38" customBuiltin="1"/>
    <cellStyle name="20% - Énfasis3 2" xfId="181" xr:uid="{00000000-0005-0000-0000-000005000000}"/>
    <cellStyle name="20% - Énfasis3 2 2" xfId="389" xr:uid="{07231192-60B9-4AB5-ACAA-84C67D420A11}"/>
    <cellStyle name="20% - Énfasis3 2 3" xfId="595" xr:uid="{A6B58FAB-413E-49F5-9D38-4D49777F94DC}"/>
    <cellStyle name="20% - Énfasis3 3" xfId="322" xr:uid="{B10709F6-E26B-4E40-A65F-AE029C929FE2}"/>
    <cellStyle name="20% - Énfasis3 4" xfId="528" xr:uid="{51B38AD9-6932-4479-BEF1-B75AEEE90751}"/>
    <cellStyle name="20% - Énfasis4" xfId="105" builtinId="42" customBuiltin="1"/>
    <cellStyle name="20% - Énfasis4 2" xfId="183" xr:uid="{00000000-0005-0000-0000-000007000000}"/>
    <cellStyle name="20% - Énfasis4 2 2" xfId="391" xr:uid="{771E2D8F-D2C1-4052-8C34-9F0B8115AB8D}"/>
    <cellStyle name="20% - Énfasis4 2 3" xfId="597" xr:uid="{9BABC6FF-147C-4E10-966C-13B7E404B984}"/>
    <cellStyle name="20% - Énfasis4 3" xfId="325" xr:uid="{4995D6B8-80C2-4677-BD52-083F9FCE419E}"/>
    <cellStyle name="20% - Énfasis4 4" xfId="530" xr:uid="{34AD9A4A-36DD-4FCA-A357-12760EF77698}"/>
    <cellStyle name="20% - Énfasis5" xfId="109" builtinId="46" customBuiltin="1"/>
    <cellStyle name="20% - Énfasis5 2" xfId="185" xr:uid="{00000000-0005-0000-0000-000009000000}"/>
    <cellStyle name="20% - Énfasis5 2 2" xfId="393" xr:uid="{21A0358E-4495-4BCE-8EC1-F936B79C891E}"/>
    <cellStyle name="20% - Énfasis5 2 3" xfId="599" xr:uid="{046CEA0A-2B7D-4207-A154-B9E5A7C9FFBF}"/>
    <cellStyle name="20% - Énfasis5 3" xfId="327" xr:uid="{53E5450C-163F-44D4-8822-35A724FB0B26}"/>
    <cellStyle name="20% - Énfasis5 4" xfId="532" xr:uid="{3CB8DDA1-8A25-4646-AF47-B7F84AB26D0D}"/>
    <cellStyle name="20% - Énfasis6" xfId="113" builtinId="50" customBuiltin="1"/>
    <cellStyle name="20% - Énfasis6 2" xfId="187" xr:uid="{00000000-0005-0000-0000-00000B000000}"/>
    <cellStyle name="20% - Énfasis6 2 2" xfId="395" xr:uid="{7EC3EF55-8195-42AA-B5CF-370CC9E059C6}"/>
    <cellStyle name="20% - Énfasis6 2 3" xfId="601" xr:uid="{88589B81-531D-495E-A559-47D25ECEDF60}"/>
    <cellStyle name="20% - Énfasis6 3" xfId="329" xr:uid="{0E75704B-2D08-4845-A2ED-BB63B6C00B2B}"/>
    <cellStyle name="20% - Énfasis6 4" xfId="534" xr:uid="{0472DEA0-94A7-47C1-B928-B4007DA642FF}"/>
    <cellStyle name="40% - Énfasis1" xfId="94" builtinId="31" customBuiltin="1"/>
    <cellStyle name="40% - Énfasis1 2" xfId="178" xr:uid="{00000000-0005-0000-0000-00000D000000}"/>
    <cellStyle name="40% - Énfasis1 2 2" xfId="386" xr:uid="{314C3DE7-E313-4034-848F-298BFDE49EA2}"/>
    <cellStyle name="40% - Énfasis1 2 3" xfId="592" xr:uid="{50AA8D58-9AB7-42A0-9DCE-6230DC0AAC3D}"/>
    <cellStyle name="40% - Énfasis1 3" xfId="319" xr:uid="{27EB47DF-5FC2-4DCF-8AA0-95B3A7C9CED9}"/>
    <cellStyle name="40% - Énfasis1 4" xfId="525" xr:uid="{2BFCEED8-CFF9-4F7A-AED7-439F3ABD5AD3}"/>
    <cellStyle name="40% - Énfasis2" xfId="98" builtinId="35" customBuiltin="1"/>
    <cellStyle name="40% - Énfasis2 2" xfId="180" xr:uid="{00000000-0005-0000-0000-00000F000000}"/>
    <cellStyle name="40% - Énfasis2 2 2" xfId="388" xr:uid="{C5887C35-F43E-4A35-B9B4-8B01D5971916}"/>
    <cellStyle name="40% - Énfasis2 2 3" xfId="594" xr:uid="{812EB762-09F4-4D1C-8C10-68FED66C05D1}"/>
    <cellStyle name="40% - Énfasis2 3" xfId="321" xr:uid="{CA4083F3-8160-4479-8370-4A9F77EA0317}"/>
    <cellStyle name="40% - Énfasis2 4" xfId="527" xr:uid="{5AF22063-188D-4AC3-8692-6A2F183169ED}"/>
    <cellStyle name="40% - Énfasis3" xfId="102" builtinId="39" customBuiltin="1"/>
    <cellStyle name="40% - Énfasis3 2" xfId="182" xr:uid="{00000000-0005-0000-0000-000011000000}"/>
    <cellStyle name="40% - Énfasis3 2 2" xfId="390" xr:uid="{87B3223D-EBFE-4A8A-923C-29D45C0CFD3C}"/>
    <cellStyle name="40% - Énfasis3 2 3" xfId="596" xr:uid="{319AF563-3363-4299-9C78-6E3C4C98DA54}"/>
    <cellStyle name="40% - Énfasis3 3" xfId="323" xr:uid="{9E4F77C4-E4D6-451D-B2C6-67E0722FEA30}"/>
    <cellStyle name="40% - Énfasis3 4" xfId="529" xr:uid="{3B122072-AF4A-4606-B4EA-A002FB3488FC}"/>
    <cellStyle name="40% - Énfasis4" xfId="106" builtinId="43" customBuiltin="1"/>
    <cellStyle name="40% - Énfasis4 2" xfId="184" xr:uid="{00000000-0005-0000-0000-000013000000}"/>
    <cellStyle name="40% - Énfasis4 2 2" xfId="392" xr:uid="{1C90FEAD-A3FC-458A-B0E1-CC42C92B612B}"/>
    <cellStyle name="40% - Énfasis4 2 3" xfId="598" xr:uid="{D28A299E-8C0F-4422-B199-2EE54ED71F5A}"/>
    <cellStyle name="40% - Énfasis4 3" xfId="326" xr:uid="{55026F9D-C6BE-492A-BCEB-CD6133855FF0}"/>
    <cellStyle name="40% - Énfasis4 4" xfId="531" xr:uid="{C703423D-9809-404D-BC80-DDF1F5B03D53}"/>
    <cellStyle name="40% - Énfasis5" xfId="110" builtinId="47" customBuiltin="1"/>
    <cellStyle name="40% - Énfasis5 2" xfId="186" xr:uid="{00000000-0005-0000-0000-000015000000}"/>
    <cellStyle name="40% - Énfasis5 2 2" xfId="394" xr:uid="{8EA075E9-11B3-4D9B-A364-EF24F0004B63}"/>
    <cellStyle name="40% - Énfasis5 2 3" xfId="600" xr:uid="{C2F8EBD2-9CA1-49C1-93D3-60F5D67E5C5E}"/>
    <cellStyle name="40% - Énfasis5 3" xfId="328" xr:uid="{CFE9EC9A-9120-4C5B-AFA6-3361D7EF002C}"/>
    <cellStyle name="40% - Énfasis5 4" xfId="533" xr:uid="{A9C90D92-DCC1-47B8-A8D1-D83BBD976348}"/>
    <cellStyle name="40% - Énfasis6" xfId="114" builtinId="51" customBuiltin="1"/>
    <cellStyle name="40% - Énfasis6 2" xfId="188" xr:uid="{00000000-0005-0000-0000-000017000000}"/>
    <cellStyle name="40% - Énfasis6 2 2" xfId="396" xr:uid="{056489E0-E9DD-4710-B066-AB99056F8369}"/>
    <cellStyle name="40% - Énfasis6 2 3" xfId="602" xr:uid="{393894BE-1B31-42E9-8A1E-DE5ACC1F9ACE}"/>
    <cellStyle name="40% - Énfasis6 3" xfId="330" xr:uid="{CB82B547-D02D-4FAC-84E0-7902E1232A44}"/>
    <cellStyle name="40% - Énfasis6 4" xfId="535" xr:uid="{2907BCF7-C51E-4DD3-8DBD-20E61E009C6A}"/>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2 2" xfId="384" xr:uid="{E3069489-0B8E-479C-9FE0-1BCB87CFBFFF}"/>
    <cellStyle name="Millares [0] 2 2 3" xfId="590" xr:uid="{64C4EBE3-BC21-426B-AF24-307FDF50D22A}"/>
    <cellStyle name="Millares [0] 2 3" xfId="198" xr:uid="{00000000-0005-0000-0000-000035000000}"/>
    <cellStyle name="Millares [0] 2 3 2" xfId="405" xr:uid="{8CE315D1-2844-48FA-A9D3-A8F4FCF9597C}"/>
    <cellStyle name="Millares [0] 2 3 3" xfId="610" xr:uid="{AD68ABEE-4747-487E-8C46-0D484DF14B33}"/>
    <cellStyle name="Millares [0] 2 4" xfId="257" xr:uid="{00000000-0005-0000-0000-000036000000}"/>
    <cellStyle name="Millares [0] 2 4 2" xfId="462" xr:uid="{928D34AC-67A1-4901-ABB3-5AF3DFF6FD59}"/>
    <cellStyle name="Millares [0] 2 4 3" xfId="666" xr:uid="{1801E8DF-E9C5-49C5-819A-EEFCF5F6CF79}"/>
    <cellStyle name="Millares [0] 2 5" xfId="315" xr:uid="{E514790C-A45E-472F-8769-9EEAC7C68477}"/>
    <cellStyle name="Millares [0] 2 6" xfId="522" xr:uid="{CDE83EA6-2EB3-47FD-96FC-42088F94C11C}"/>
    <cellStyle name="Millares [0] 3" xfId="117" xr:uid="{00000000-0005-0000-0000-000037000000}"/>
    <cellStyle name="Millares [0] 3 2" xfId="190" xr:uid="{00000000-0005-0000-0000-000038000000}"/>
    <cellStyle name="Millares [0] 3 2 2" xfId="398" xr:uid="{EF7BC6ED-DA33-4581-906B-0C039B8E5E7E}"/>
    <cellStyle name="Millares [0] 3 2 3" xfId="604" xr:uid="{B7A0E9FF-9C9C-4D49-912B-4FF9B0FDF42B}"/>
    <cellStyle name="Millares [0] 3 3" xfId="332" xr:uid="{A712E716-2997-42C3-A68E-516B3B79D700}"/>
    <cellStyle name="Millares [0] 3 4" xfId="537" xr:uid="{C6098C95-45D3-4956-9915-E48E382BD618}"/>
    <cellStyle name="Millares [0] 4" xfId="120" xr:uid="{00000000-0005-0000-0000-000039000000}"/>
    <cellStyle name="Millares [0] 5" xfId="192" xr:uid="{00000000-0005-0000-0000-00003A000000}"/>
    <cellStyle name="Millares [0] 5 2" xfId="400" xr:uid="{3534135D-4516-41DA-BD1F-93959CAFF477}"/>
    <cellStyle name="Millares [0] 5 3" xfId="606" xr:uid="{2C60186C-BCA1-453C-9216-704799CC648A}"/>
    <cellStyle name="Millares [0] 6" xfId="196" xr:uid="{00000000-0005-0000-0000-00003B000000}"/>
    <cellStyle name="Millares [0] 6 2" xfId="403" xr:uid="{EDB047DE-D0AD-4888-8E13-79ED4DC980F7}"/>
    <cellStyle name="Millares [0] 7" xfId="259" xr:uid="{B7FFB708-CBC3-43ED-BD31-BA0F59F7A6E9}"/>
    <cellStyle name="Millares [0] 7 2" xfId="260" xr:uid="{2035E82B-FDA2-41B9-8CE1-5F0254C3A6B9}"/>
    <cellStyle name="Millares 10" xfId="317" xr:uid="{0212CA15-4460-4025-BBAF-EA75E124A545}"/>
    <cellStyle name="Millares 11" xfId="262" xr:uid="{26EF6CAC-F0C4-441C-AFD8-86D43816E52F}"/>
    <cellStyle name="Millares 12" xfId="469" xr:uid="{F140F2A4-4495-4F18-AF91-513935A8E681}"/>
    <cellStyle name="Millares 13" xfId="406" xr:uid="{92E5B6DE-791E-4E03-9623-DBEDAFC47809}"/>
    <cellStyle name="Millares 14" xfId="465" xr:uid="{62E37C8F-0313-4FFA-AB52-11EC21385395}"/>
    <cellStyle name="Millares 15" xfId="467" xr:uid="{CF1675F6-2933-48AC-851A-5AD93561FC71}"/>
    <cellStyle name="Millares 16" xfId="266" xr:uid="{2F1FE16C-9C65-478F-AEF7-1440FDE8A156}"/>
    <cellStyle name="Millares 17" xfId="197" xr:uid="{00000000-0005-0000-0000-00003C000000}"/>
    <cellStyle name="Millares 17 2" xfId="404" xr:uid="{40D9012B-4002-4274-9786-ABA316B38246}"/>
    <cellStyle name="Millares 17 2 2" xfId="202" xr:uid="{00000000-0005-0000-0000-00003D000000}"/>
    <cellStyle name="Millares 17 2 2 2" xfId="409" xr:uid="{03ABE022-B1B5-4952-9D32-AD531E3638DF}"/>
    <cellStyle name="Millares 17 2 2 3" xfId="613" xr:uid="{8C0F4831-108E-4367-B603-66BD4A4C398A}"/>
    <cellStyle name="Millares 17 3" xfId="609" xr:uid="{6C5CA43F-9681-42F1-BFCE-32169241F589}"/>
    <cellStyle name="Millares 18" xfId="201" xr:uid="{00000000-0005-0000-0000-00003E000000}"/>
    <cellStyle name="Millares 18 2" xfId="408" xr:uid="{8BFFEDB8-A8DB-4992-BE30-68084C289AC9}"/>
    <cellStyle name="Millares 18 3" xfId="612" xr:uid="{F308BF6D-16F5-4BF3-9CF1-65B62C828AE4}"/>
    <cellStyle name="Millares 19" xfId="324" xr:uid="{14234F3A-39DA-48C7-A376-E3F208974675}"/>
    <cellStyle name="Millares 2" xfId="8" xr:uid="{00000000-0005-0000-0000-00003F000000}"/>
    <cellStyle name="Millares 20" xfId="316" xr:uid="{E46A0562-7A11-4200-B638-2D009AA66777}"/>
    <cellStyle name="Millares 21" xfId="464" xr:uid="{FDB4A782-B161-4355-9648-D48303C7250F}"/>
    <cellStyle name="Millares 22" xfId="466" xr:uid="{484E72AA-350D-4043-8665-FA48CC181505}"/>
    <cellStyle name="Millares 23" xfId="263" xr:uid="{ED23F004-B506-42B4-933E-26B7A7B43430}"/>
    <cellStyle name="Millares 24" xfId="468" xr:uid="{F59D5451-6E4C-4B7F-8718-2C28C9DDC8EE}"/>
    <cellStyle name="Millares 25" xfId="463" xr:uid="{9ED7EDA7-83A7-4BA1-B0E0-9C1C20154D7C}"/>
    <cellStyle name="Millares 26" xfId="470" xr:uid="{458EA85D-060F-4B55-ABDA-D930E07408C7}"/>
    <cellStyle name="Millares 27" xfId="471" xr:uid="{D9ED0D01-6F2C-47FC-960A-2A5A36B62FF8}"/>
    <cellStyle name="Millares 28" xfId="472" xr:uid="{911E46BE-B7CF-4131-8867-953202AF8955}"/>
    <cellStyle name="Millares 29" xfId="523" xr:uid="{AA01D331-57B2-4B29-9DAC-91ED3E19D6DC}"/>
    <cellStyle name="Millares 3" xfId="9" xr:uid="{00000000-0005-0000-0000-000040000000}"/>
    <cellStyle name="Millares 3 2" xfId="121" xr:uid="{00000000-0005-0000-0000-000041000000}"/>
    <cellStyle name="Millares 3 2 2" xfId="334" xr:uid="{92ECEB96-2830-4A56-A551-6C696C02B95F}"/>
    <cellStyle name="Millares 3 2 3" xfId="539" xr:uid="{2CDC0A2A-36BF-4418-B3F9-28453730B919}"/>
    <cellStyle name="Millares 3 4" xfId="261" xr:uid="{2FC51B7F-F98A-4F96-841E-429F34FDB843}"/>
    <cellStyle name="Millares 30" xfId="542" xr:uid="{1FDC9A13-6A65-43D0-AA60-C4C88370B96E}"/>
    <cellStyle name="Millares 4" xfId="119" xr:uid="{00000000-0005-0000-0000-000042000000}"/>
    <cellStyle name="Millares 5" xfId="126" xr:uid="{00000000-0005-0000-0000-000043000000}"/>
    <cellStyle name="Millares 5 2" xfId="205" xr:uid="{00000000-0005-0000-0000-000044000000}"/>
    <cellStyle name="Millares 5 2 2" xfId="412" xr:uid="{E2D6219E-037E-46CF-9D3D-5182D5BF23EC}"/>
    <cellStyle name="Millares 5 2 3" xfId="616" xr:uid="{FD8532F6-0C31-40AD-830B-29C55976D82C}"/>
    <cellStyle name="Millares 6" xfId="206" xr:uid="{00000000-0005-0000-0000-000045000000}"/>
    <cellStyle name="Millares 7" xfId="209" xr:uid="{00000000-0005-0000-0000-000046000000}"/>
    <cellStyle name="Millares 8" xfId="204" xr:uid="{00000000-0005-0000-0000-000047000000}"/>
    <cellStyle name="Millares 8 2" xfId="411" xr:uid="{65821A77-EFF1-48DD-8E57-69AEFB49D89C}"/>
    <cellStyle name="Millares 8 3" xfId="615" xr:uid="{DF0BE544-4355-422C-A8E6-A2BF43BF05E1}"/>
    <cellStyle name="Millares 9" xfId="264" xr:uid="{4964110D-16DA-4375-99A1-C350969DBFA7}"/>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2 2" xfId="342" xr:uid="{FD327A54-FF17-4C3C-8992-A7283494E282}"/>
    <cellStyle name="Normal 10 2 3" xfId="548" xr:uid="{22F1D5E3-B8A9-4947-A30C-404677A393C4}"/>
    <cellStyle name="Normal 10 3" xfId="199" xr:uid="{00000000-0005-0000-0000-00004E000000}"/>
    <cellStyle name="Normal 10 4" xfId="215" xr:uid="{00000000-0005-0000-0000-00004F000000}"/>
    <cellStyle name="Normal 10 4 2" xfId="420" xr:uid="{7BDEC7F6-3D9E-4373-AD64-AAE2D0504FB7}"/>
    <cellStyle name="Normal 10 4 3" xfId="624" xr:uid="{22F790FC-0A30-40DE-BEDF-52B0C20B16B4}"/>
    <cellStyle name="Normal 10 5" xfId="273" xr:uid="{D09228F7-DBF9-4BF2-9F6A-AEBB84D2A02A}"/>
    <cellStyle name="Normal 10 6" xfId="480" xr:uid="{F1A318FC-C2F1-408B-ACD4-8EB2328C4277}"/>
    <cellStyle name="Normal 102" xfId="194" xr:uid="{00000000-0005-0000-0000-000050000000}"/>
    <cellStyle name="Normal 102 2" xfId="200" xr:uid="{00000000-0005-0000-0000-000051000000}"/>
    <cellStyle name="Normal 102 2 2" xfId="407" xr:uid="{394F4D5C-7267-4839-8713-EF25F6889D4A}"/>
    <cellStyle name="Normal 102 2 3" xfId="611" xr:uid="{59B533B3-8DD0-4A2A-AF8A-2440BD3B46D4}"/>
    <cellStyle name="Normal 102 3" xfId="402" xr:uid="{C9DB5685-7E3E-4E6B-994B-C348FA410AF7}"/>
    <cellStyle name="Normal 102 4" xfId="608" xr:uid="{A07F9005-5105-4A08-A3A8-86BF249AE72D}"/>
    <cellStyle name="Normal 11" xfId="34" xr:uid="{00000000-0005-0000-0000-000052000000}"/>
    <cellStyle name="Normal 11 2" xfId="135" xr:uid="{00000000-0005-0000-0000-000053000000}"/>
    <cellStyle name="Normal 11 2 2" xfId="343" xr:uid="{868FB307-0A66-4552-AD3B-49D33143C416}"/>
    <cellStyle name="Normal 11 2 3" xfId="549" xr:uid="{C30D7CC4-973E-423E-8F1B-6FF0A8CF26F2}"/>
    <cellStyle name="Normal 11 3" xfId="216" xr:uid="{00000000-0005-0000-0000-000054000000}"/>
    <cellStyle name="Normal 11 3 2" xfId="421" xr:uid="{57C008DE-A9B0-4BC8-863A-295402BF298F}"/>
    <cellStyle name="Normal 11 3 3" xfId="625" xr:uid="{FD40645C-AA72-4B36-A31E-E3D02A04DDD1}"/>
    <cellStyle name="Normal 11 4" xfId="274" xr:uid="{EC7CF602-4932-41AE-9885-3920F578610D}"/>
    <cellStyle name="Normal 11 5" xfId="481" xr:uid="{C18AE7EC-3854-4742-BBB9-CA1AE357DFA9}"/>
    <cellStyle name="Normal 12" xfId="35" xr:uid="{00000000-0005-0000-0000-000055000000}"/>
    <cellStyle name="Normal 12 2" xfId="136" xr:uid="{00000000-0005-0000-0000-000056000000}"/>
    <cellStyle name="Normal 12 2 2" xfId="344" xr:uid="{34E88BFE-CF3F-4731-BCAA-5F331F916DB9}"/>
    <cellStyle name="Normal 12 2 3" xfId="550" xr:uid="{CA916260-5868-49FB-85BF-FEDDAC86739C}"/>
    <cellStyle name="Normal 12 3" xfId="217" xr:uid="{00000000-0005-0000-0000-000057000000}"/>
    <cellStyle name="Normal 12 3 2" xfId="422" xr:uid="{66829241-D326-475C-BFA4-668B3462A875}"/>
    <cellStyle name="Normal 12 3 3" xfId="626" xr:uid="{159646B6-9601-4C5A-9D42-0B64F4A4A03A}"/>
    <cellStyle name="Normal 12 4" xfId="275" xr:uid="{314991D2-BB2D-4B2A-9050-13E6556AE5E3}"/>
    <cellStyle name="Normal 12 5" xfId="482" xr:uid="{EAE607CB-6D31-4EC1-8F3C-85B38D3EE893}"/>
    <cellStyle name="Normal 13" xfId="36" xr:uid="{00000000-0005-0000-0000-000058000000}"/>
    <cellStyle name="Normal 13 2" xfId="137" xr:uid="{00000000-0005-0000-0000-000059000000}"/>
    <cellStyle name="Normal 13 2 2" xfId="345" xr:uid="{33A9D11A-684D-48F3-8913-F59E2E67DFD0}"/>
    <cellStyle name="Normal 13 2 3" xfId="551" xr:uid="{21905E88-39A6-4ED6-AB62-85D4D9D7EA4F}"/>
    <cellStyle name="Normal 13 3" xfId="203" xr:uid="{00000000-0005-0000-0000-00005A000000}"/>
    <cellStyle name="Normal 13 3 2" xfId="410" xr:uid="{5F879FAF-C807-46C3-AFD4-A053FF52502E}"/>
    <cellStyle name="Normal 13 3 3" xfId="614" xr:uid="{45B89A30-B051-4A13-990E-4F4BF62E1F40}"/>
    <cellStyle name="Normal 13 4" xfId="218" xr:uid="{00000000-0005-0000-0000-00005B000000}"/>
    <cellStyle name="Normal 13 4 2" xfId="423" xr:uid="{262FF8ED-5231-424B-93C0-EEE2C61234C4}"/>
    <cellStyle name="Normal 13 4 3" xfId="627" xr:uid="{A9CD49E4-38D4-4B77-97BD-9E30F285D4D7}"/>
    <cellStyle name="Normal 13 5" xfId="276" xr:uid="{23A72F8A-4644-4A06-9083-2E828752A334}"/>
    <cellStyle name="Normal 13 6" xfId="483" xr:uid="{0CDF255D-9B33-4043-9D85-A4AB19B33675}"/>
    <cellStyle name="Normal 14" xfId="38" xr:uid="{00000000-0005-0000-0000-00005C000000}"/>
    <cellStyle name="Normal 14 2" xfId="139" xr:uid="{00000000-0005-0000-0000-00005D000000}"/>
    <cellStyle name="Normal 14 2 2" xfId="347" xr:uid="{6F774E80-5669-436A-B5C9-453485ED8F67}"/>
    <cellStyle name="Normal 14 2 3" xfId="553" xr:uid="{0AC1E7A3-11B3-4B9D-A09F-26678E6B8126}"/>
    <cellStyle name="Normal 14 3" xfId="220" xr:uid="{00000000-0005-0000-0000-00005E000000}"/>
    <cellStyle name="Normal 14 3 2" xfId="425" xr:uid="{55BAA332-36D4-4828-83EC-5C661FD8C6F7}"/>
    <cellStyle name="Normal 14 3 3" xfId="629" xr:uid="{6855E7D1-753A-45EF-935E-02DC116E9AE2}"/>
    <cellStyle name="Normal 14 4" xfId="278" xr:uid="{84B450C1-A8E5-4356-8C59-C106D9908A84}"/>
    <cellStyle name="Normal 14 5" xfId="485" xr:uid="{FDE7E0C0-98CA-46E1-887D-1B34E3535F00}"/>
    <cellStyle name="Normal 15" xfId="37" xr:uid="{00000000-0005-0000-0000-00005F000000}"/>
    <cellStyle name="Normal 15 2" xfId="138" xr:uid="{00000000-0005-0000-0000-000060000000}"/>
    <cellStyle name="Normal 15 2 2" xfId="346" xr:uid="{C6075207-2570-4E22-92E3-2421657E6812}"/>
    <cellStyle name="Normal 15 2 3" xfId="552" xr:uid="{27866556-0D50-4473-A533-8815A0DF85EC}"/>
    <cellStyle name="Normal 15 3" xfId="219" xr:uid="{00000000-0005-0000-0000-000061000000}"/>
    <cellStyle name="Normal 15 3 2" xfId="424" xr:uid="{4FC53F45-354A-4CB3-9764-0F99F2B4DBE7}"/>
    <cellStyle name="Normal 15 3 3" xfId="628" xr:uid="{7BCB1B59-F4F2-4031-8AA9-2074A0BAE5BB}"/>
    <cellStyle name="Normal 15 4" xfId="277" xr:uid="{0F7D577F-D1A9-48C4-8CB9-48C4AD1422D9}"/>
    <cellStyle name="Normal 15 5" xfId="484" xr:uid="{9372B7FD-FB4D-44F8-A7B1-1E791AA754F2}"/>
    <cellStyle name="Normal 16" xfId="41" xr:uid="{00000000-0005-0000-0000-000062000000}"/>
    <cellStyle name="Normal 16 2" xfId="142" xr:uid="{00000000-0005-0000-0000-000063000000}"/>
    <cellStyle name="Normal 16 2 2" xfId="350" xr:uid="{203608C8-D829-48E7-9897-07BAB7B133A2}"/>
    <cellStyle name="Normal 16 2 3" xfId="556" xr:uid="{8A99118F-0858-409D-BD43-F931FFE0A295}"/>
    <cellStyle name="Normal 16 3" xfId="223" xr:uid="{00000000-0005-0000-0000-000064000000}"/>
    <cellStyle name="Normal 16 3 2" xfId="428" xr:uid="{68960ACD-04E3-4427-9DE6-3584C8C5266A}"/>
    <cellStyle name="Normal 16 3 3" xfId="632" xr:uid="{BC1EB7C1-3964-4AF8-880E-2F54681EBE26}"/>
    <cellStyle name="Normal 16 4" xfId="281" xr:uid="{EBAC737A-1C6A-43B3-B0E7-28220B5FE357}"/>
    <cellStyle name="Normal 16 5" xfId="488" xr:uid="{BE395BF9-87AB-458E-A98B-CB12F0C06FA1}"/>
    <cellStyle name="Normal 17" xfId="43" xr:uid="{00000000-0005-0000-0000-000065000000}"/>
    <cellStyle name="Normal 17 2" xfId="144" xr:uid="{00000000-0005-0000-0000-000066000000}"/>
    <cellStyle name="Normal 17 2 2" xfId="352" xr:uid="{AAEAC000-80F7-4577-9B63-2A697BD6BBBF}"/>
    <cellStyle name="Normal 17 2 3" xfId="558" xr:uid="{55EA4631-13A6-4952-847A-8E241C0C54AA}"/>
    <cellStyle name="Normal 17 3" xfId="225" xr:uid="{00000000-0005-0000-0000-000067000000}"/>
    <cellStyle name="Normal 17 3 2" xfId="430" xr:uid="{F63881E1-B72F-4153-B0A2-CFA5ACA872D2}"/>
    <cellStyle name="Normal 17 3 3" xfId="634" xr:uid="{C0FC040D-EB95-478F-9E4A-23FA130CDBCF}"/>
    <cellStyle name="Normal 17 4" xfId="283" xr:uid="{53E72E19-EE35-46E3-AF38-E0C68F4CBAD3}"/>
    <cellStyle name="Normal 17 5" xfId="490" xr:uid="{F289E2C3-9C99-4A6F-95A4-F343D1C6418B}"/>
    <cellStyle name="Normal 18" xfId="45" xr:uid="{00000000-0005-0000-0000-000068000000}"/>
    <cellStyle name="Normal 18 2" xfId="146" xr:uid="{00000000-0005-0000-0000-000069000000}"/>
    <cellStyle name="Normal 18 2 2" xfId="354" xr:uid="{D5889CB4-417E-43FC-A490-E1F04759AEBE}"/>
    <cellStyle name="Normal 18 2 3" xfId="560" xr:uid="{316D2A17-AFEE-4000-8C6C-BE93ADEADB4A}"/>
    <cellStyle name="Normal 18 3" xfId="227" xr:uid="{00000000-0005-0000-0000-00006A000000}"/>
    <cellStyle name="Normal 18 3 2" xfId="432" xr:uid="{C398AD06-B85D-4D6C-971D-86E26FD6A9F9}"/>
    <cellStyle name="Normal 18 3 3" xfId="636" xr:uid="{1373C5C5-2632-4066-9F05-02A3B8CDFE94}"/>
    <cellStyle name="Normal 18 4" xfId="285" xr:uid="{A1ECDC01-63F2-48E3-89DB-1A9CBF09C362}"/>
    <cellStyle name="Normal 18 5" xfId="492" xr:uid="{0BED0D9E-0159-4FBD-BA8D-5351B2932CC6}"/>
    <cellStyle name="Normal 19" xfId="48" xr:uid="{00000000-0005-0000-0000-00006B000000}"/>
    <cellStyle name="Normal 19 2" xfId="149" xr:uid="{00000000-0005-0000-0000-00006C000000}"/>
    <cellStyle name="Normal 19 2 2" xfId="357" xr:uid="{F90A77B5-ADC5-43BE-9C05-CE0365280F8D}"/>
    <cellStyle name="Normal 19 2 3" xfId="563" xr:uid="{F16DAD1E-19DA-4A99-AEB2-9B981206A941}"/>
    <cellStyle name="Normal 19 3" xfId="230" xr:uid="{00000000-0005-0000-0000-00006D000000}"/>
    <cellStyle name="Normal 19 3 2" xfId="435" xr:uid="{67B7E801-89BA-48CB-92AC-F3E26A0BC922}"/>
    <cellStyle name="Normal 19 3 3" xfId="639" xr:uid="{54770DC2-08C6-47EB-B90B-D97262ED48B6}"/>
    <cellStyle name="Normal 19 4" xfId="288" xr:uid="{DAD3A47B-9875-4CE3-9774-D872D8D818A6}"/>
    <cellStyle name="Normal 19 5" xfId="495" xr:uid="{B1D47ED8-9AB4-4439-AFFD-C0487ED96E58}"/>
    <cellStyle name="Normal 2" xfId="12" xr:uid="{00000000-0005-0000-0000-00006E000000}"/>
    <cellStyle name="Normal 2 12" xfId="13" xr:uid="{00000000-0005-0000-0000-00006F000000}"/>
    <cellStyle name="Normal 2 12 2" xfId="122" xr:uid="{00000000-0005-0000-0000-000070000000}"/>
    <cellStyle name="Normal 2 12 2 2" xfId="335" xr:uid="{C8A47D54-E810-44CD-99F7-021E5550DE14}"/>
    <cellStyle name="Normal 2 12 2 3" xfId="540" xr:uid="{17A700AA-DB0B-41DB-8412-F481AFA477F6}"/>
    <cellStyle name="Normal 2 12 3" xfId="207" xr:uid="{00000000-0005-0000-0000-000071000000}"/>
    <cellStyle name="Normal 2 12 3 2" xfId="413" xr:uid="{64140174-3A5A-4FB9-8ADF-FCC84A984C07}"/>
    <cellStyle name="Normal 2 12 3 3" xfId="617" xr:uid="{53A4DFD2-1908-4DA3-AC6A-0A29D410EB57}"/>
    <cellStyle name="Normal 2 12 4" xfId="265" xr:uid="{692E759A-3189-4C90-B8BC-5E8956157F2F}"/>
    <cellStyle name="Normal 2 12 5" xfId="473" xr:uid="{85317042-A83B-4476-A62B-DA6E55AB9142}"/>
    <cellStyle name="Normal 2 2" xfId="14" xr:uid="{00000000-0005-0000-0000-000072000000}"/>
    <cellStyle name="Normal 20" xfId="51" xr:uid="{00000000-0005-0000-0000-000073000000}"/>
    <cellStyle name="Normal 20 2" xfId="152" xr:uid="{00000000-0005-0000-0000-000074000000}"/>
    <cellStyle name="Normal 20 2 2" xfId="360" xr:uid="{B7A85D7F-3D8C-4859-81DF-4B0EC450F2FC}"/>
    <cellStyle name="Normal 20 2 3" xfId="566" xr:uid="{5DB7EBAD-78F4-437C-898E-8D113BED0CA0}"/>
    <cellStyle name="Normal 20 3" xfId="233" xr:uid="{00000000-0005-0000-0000-000075000000}"/>
    <cellStyle name="Normal 20 3 2" xfId="438" xr:uid="{636DE587-BD7E-4AFE-83F3-CE9B3D5FDAAE}"/>
    <cellStyle name="Normal 20 3 3" xfId="642" xr:uid="{C0195604-77BD-4585-ABCE-3D1D2BF8653D}"/>
    <cellStyle name="Normal 20 4" xfId="291" xr:uid="{30E9D200-1AC7-43D2-A99C-3C729B301775}"/>
    <cellStyle name="Normal 20 5" xfId="498" xr:uid="{BBF504D1-3CC8-4718-8977-3E1A3DFDD2BB}"/>
    <cellStyle name="Normal 21" xfId="53" xr:uid="{00000000-0005-0000-0000-000076000000}"/>
    <cellStyle name="Normal 21 2" xfId="154" xr:uid="{00000000-0005-0000-0000-000077000000}"/>
    <cellStyle name="Normal 21 2 2" xfId="362" xr:uid="{49905283-B967-42E3-AC87-AE712A13C56B}"/>
    <cellStyle name="Normal 21 2 3" xfId="568" xr:uid="{938A803F-414B-4278-8535-E6FB42A1667E}"/>
    <cellStyle name="Normal 21 3" xfId="235" xr:uid="{00000000-0005-0000-0000-000078000000}"/>
    <cellStyle name="Normal 21 3 2" xfId="440" xr:uid="{1E18E348-DE4B-4B75-B43E-5DC212C0FCAE}"/>
    <cellStyle name="Normal 21 3 3" xfId="644" xr:uid="{65B8B321-BB86-42E4-82B7-80086CABA7AA}"/>
    <cellStyle name="Normal 21 4" xfId="293" xr:uid="{9B4AD8E2-A056-4ADB-ADDA-092C1FC9446F}"/>
    <cellStyle name="Normal 21 5" xfId="500" xr:uid="{3D9563C9-2F8C-4148-B592-9FE1B6F6351D}"/>
    <cellStyle name="Normal 22" xfId="57" xr:uid="{00000000-0005-0000-0000-000079000000}"/>
    <cellStyle name="Normal 22 2" xfId="158" xr:uid="{00000000-0005-0000-0000-00007A000000}"/>
    <cellStyle name="Normal 22 2 2" xfId="366" xr:uid="{7DB9E355-0E77-4B4D-A46C-C2958059041A}"/>
    <cellStyle name="Normal 22 2 3" xfId="572" xr:uid="{C3F1237A-2259-4573-B37F-6249ECBC7C6A}"/>
    <cellStyle name="Normal 22 3" xfId="239" xr:uid="{00000000-0005-0000-0000-00007B000000}"/>
    <cellStyle name="Normal 22 3 2" xfId="444" xr:uid="{201F67ED-E4BE-4E07-A721-ACD7D96E8907}"/>
    <cellStyle name="Normal 22 3 3" xfId="648" xr:uid="{9D94571C-7754-4D67-92F3-8C17E098E053}"/>
    <cellStyle name="Normal 22 4" xfId="297" xr:uid="{7DC75FAB-2324-40BB-8F1C-38FFF95FF472}"/>
    <cellStyle name="Normal 22 5" xfId="504" xr:uid="{E1098935-72D7-4982-A0A9-BF539049676A}"/>
    <cellStyle name="Normal 23" xfId="58" xr:uid="{00000000-0005-0000-0000-00007C000000}"/>
    <cellStyle name="Normal 23 2" xfId="159" xr:uid="{00000000-0005-0000-0000-00007D000000}"/>
    <cellStyle name="Normal 23 2 2" xfId="367" xr:uid="{28A9D0D4-2F00-483B-9FDA-11A240EDC53D}"/>
    <cellStyle name="Normal 23 2 3" xfId="573" xr:uid="{16057BD8-87B8-4488-937F-3FA3D359A1E5}"/>
    <cellStyle name="Normal 23 3" xfId="240" xr:uid="{00000000-0005-0000-0000-00007E000000}"/>
    <cellStyle name="Normal 23 3 2" xfId="445" xr:uid="{4E91564B-1D22-4793-BD80-554F9158C292}"/>
    <cellStyle name="Normal 23 3 3" xfId="649" xr:uid="{BD59683F-1AE0-4488-9E78-9F15ABD626A1}"/>
    <cellStyle name="Normal 23 4" xfId="298" xr:uid="{34CABEE7-7AA9-4A0F-B7C1-287D7E03127F}"/>
    <cellStyle name="Normal 23 5" xfId="505" xr:uid="{120434B7-4C4E-4147-BE19-92A2EAC84D74}"/>
    <cellStyle name="Normal 24" xfId="62" xr:uid="{00000000-0005-0000-0000-00007F000000}"/>
    <cellStyle name="Normal 24 2" xfId="163" xr:uid="{00000000-0005-0000-0000-000080000000}"/>
    <cellStyle name="Normal 24 2 2" xfId="371" xr:uid="{FA665420-6A92-4A42-B253-9C5231E65E13}"/>
    <cellStyle name="Normal 24 2 3" xfId="577" xr:uid="{20CBAA3B-01A4-4322-A2B1-A10B841C7C96}"/>
    <cellStyle name="Normal 24 3" xfId="244" xr:uid="{00000000-0005-0000-0000-000081000000}"/>
    <cellStyle name="Normal 24 3 2" xfId="449" xr:uid="{E5B5B1CB-7134-4E98-9E7E-A7ADA49D3A60}"/>
    <cellStyle name="Normal 24 3 3" xfId="653" xr:uid="{D6E6097A-BC1C-4DDD-B2C1-8B5BF3E4989D}"/>
    <cellStyle name="Normal 24 4" xfId="302" xr:uid="{7A81F725-4E0B-4A46-BA52-9F1CFA25735F}"/>
    <cellStyle name="Normal 24 5" xfId="509" xr:uid="{E76831ED-EDDA-4624-9B42-AAE297F39D09}"/>
    <cellStyle name="Normal 25" xfId="39" xr:uid="{00000000-0005-0000-0000-000082000000}"/>
    <cellStyle name="Normal 25 2" xfId="140" xr:uid="{00000000-0005-0000-0000-000083000000}"/>
    <cellStyle name="Normal 25 2 2" xfId="348" xr:uid="{F70BC899-685F-4A9A-AEC3-4ADE919EFE42}"/>
    <cellStyle name="Normal 25 2 3" xfId="554" xr:uid="{09F1319D-C5E4-4E04-88FB-EDD9510518FD}"/>
    <cellStyle name="Normal 25 3" xfId="221" xr:uid="{00000000-0005-0000-0000-000084000000}"/>
    <cellStyle name="Normal 25 3 2" xfId="426" xr:uid="{549B2A0B-2E74-4194-A7EF-FB87A55CB558}"/>
    <cellStyle name="Normal 25 3 3" xfId="630" xr:uid="{0230F356-8CC3-45C7-A24E-2C8602DAEDE7}"/>
    <cellStyle name="Normal 25 4" xfId="279" xr:uid="{CEA5C3EE-0FC5-4897-8723-64E7EA5C95BD}"/>
    <cellStyle name="Normal 25 5" xfId="486" xr:uid="{00EBAD2D-D4C2-43E1-AD4C-1A7766A15A25}"/>
    <cellStyle name="Normal 26" xfId="40" xr:uid="{00000000-0005-0000-0000-000085000000}"/>
    <cellStyle name="Normal 26 2" xfId="141" xr:uid="{00000000-0005-0000-0000-000086000000}"/>
    <cellStyle name="Normal 26 2 2" xfId="349" xr:uid="{A4C4CE4B-EDD5-40EF-847E-AAD161714E6E}"/>
    <cellStyle name="Normal 26 2 3" xfId="555" xr:uid="{932713E0-3635-4952-9FDD-C7C2D1B6DADC}"/>
    <cellStyle name="Normal 26 3" xfId="222" xr:uid="{00000000-0005-0000-0000-000087000000}"/>
    <cellStyle name="Normal 26 3 2" xfId="427" xr:uid="{367DF392-5BCD-466D-8D42-DD28E4EBA2D3}"/>
    <cellStyle name="Normal 26 3 3" xfId="631" xr:uid="{2725B949-4DC9-45D9-AEC7-1A231CF37F0A}"/>
    <cellStyle name="Normal 26 4" xfId="280" xr:uid="{9535E26E-AB75-422A-9C80-7D7E0CA11718}"/>
    <cellStyle name="Normal 26 5" xfId="487" xr:uid="{5E791E88-9757-4104-9818-F2192FDF38F7}"/>
    <cellStyle name="Normal 27" xfId="42" xr:uid="{00000000-0005-0000-0000-000088000000}"/>
    <cellStyle name="Normal 27 2" xfId="143" xr:uid="{00000000-0005-0000-0000-000089000000}"/>
    <cellStyle name="Normal 27 2 2" xfId="351" xr:uid="{38878168-E754-4E98-9A00-4D64BB1EC221}"/>
    <cellStyle name="Normal 27 2 3" xfId="557" xr:uid="{24C3372F-CDE7-46BF-BCF2-062712F7EA53}"/>
    <cellStyle name="Normal 27 3" xfId="224" xr:uid="{00000000-0005-0000-0000-00008A000000}"/>
    <cellStyle name="Normal 27 3 2" xfId="429" xr:uid="{03C36E9D-D051-443C-AD1F-4889D08D456D}"/>
    <cellStyle name="Normal 27 3 3" xfId="633" xr:uid="{17B64049-8BA7-4362-A65E-0CE77D4812E6}"/>
    <cellStyle name="Normal 27 4" xfId="282" xr:uid="{0334AC48-3BE3-46A6-BB78-B917E21C435D}"/>
    <cellStyle name="Normal 27 5" xfId="489" xr:uid="{48699E98-A502-4379-BFEB-AD5A09CA531C}"/>
    <cellStyle name="Normal 28" xfId="44" xr:uid="{00000000-0005-0000-0000-00008B000000}"/>
    <cellStyle name="Normal 28 2" xfId="145" xr:uid="{00000000-0005-0000-0000-00008C000000}"/>
    <cellStyle name="Normal 28 2 2" xfId="353" xr:uid="{58869B54-A77A-466C-976F-3536EEAC3325}"/>
    <cellStyle name="Normal 28 2 3" xfId="559" xr:uid="{13F462C5-6E64-4B8B-8588-EDA027461140}"/>
    <cellStyle name="Normal 28 3" xfId="226" xr:uid="{00000000-0005-0000-0000-00008D000000}"/>
    <cellStyle name="Normal 28 3 2" xfId="431" xr:uid="{63407E31-21C8-4A90-ADBF-0E3A6D66E7C5}"/>
    <cellStyle name="Normal 28 3 3" xfId="635" xr:uid="{BE8F87C2-9B3F-4B6C-8E60-342A726D9E28}"/>
    <cellStyle name="Normal 28 4" xfId="284" xr:uid="{6EBF2671-439B-4DFC-A2D6-C216F533DCE3}"/>
    <cellStyle name="Normal 28 5" xfId="491" xr:uid="{C1953389-ACA1-4AF4-B60A-DAAEAED5940F}"/>
    <cellStyle name="Normal 29" xfId="46" xr:uid="{00000000-0005-0000-0000-00008E000000}"/>
    <cellStyle name="Normal 29 2" xfId="147" xr:uid="{00000000-0005-0000-0000-00008F000000}"/>
    <cellStyle name="Normal 29 2 2" xfId="355" xr:uid="{095F8407-DEEC-49A7-9D28-A0B2E04CC199}"/>
    <cellStyle name="Normal 29 2 3" xfId="561" xr:uid="{81D48E2B-48E7-44F9-9EDF-4685EFE48FF4}"/>
    <cellStyle name="Normal 29 3" xfId="228" xr:uid="{00000000-0005-0000-0000-000090000000}"/>
    <cellStyle name="Normal 29 3 2" xfId="433" xr:uid="{2D88D60D-DDEF-4D76-BAF5-629CF349B64A}"/>
    <cellStyle name="Normal 29 3 3" xfId="637" xr:uid="{6B5E86FF-1832-418A-9901-8FB42AF70C83}"/>
    <cellStyle name="Normal 29 4" xfId="286" xr:uid="{A380B1CD-82A7-4D46-A975-3433869E981A}"/>
    <cellStyle name="Normal 29 5" xfId="493" xr:uid="{ECA133EC-12F4-4E05-8BC9-567D9928E24E}"/>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2 2" xfId="356" xr:uid="{AC33DF4D-EBC9-4F3F-A794-EB77F8ABC1CC}"/>
    <cellStyle name="Normal 30 2 3" xfId="562" xr:uid="{D9CCEDCC-FF33-4318-8223-37FAE344C387}"/>
    <cellStyle name="Normal 30 3" xfId="229" xr:uid="{00000000-0005-0000-0000-000095000000}"/>
    <cellStyle name="Normal 30 3 2" xfId="434" xr:uid="{E705C866-86F7-47A4-8DC8-0667B3E83765}"/>
    <cellStyle name="Normal 30 3 3" xfId="638" xr:uid="{3E69F32C-ADB2-4660-91FA-8B1A6FC2E90D}"/>
    <cellStyle name="Normal 30 4" xfId="287" xr:uid="{B29CD0AE-0920-4A8A-96D1-8D1A1996C65C}"/>
    <cellStyle name="Normal 30 5" xfId="494" xr:uid="{BFD043D2-30DA-4237-BD23-D3319A125AA6}"/>
    <cellStyle name="Normal 31" xfId="49" xr:uid="{00000000-0005-0000-0000-000096000000}"/>
    <cellStyle name="Normal 31 2" xfId="150" xr:uid="{00000000-0005-0000-0000-000097000000}"/>
    <cellStyle name="Normal 31 2 2" xfId="358" xr:uid="{1B02098B-67F4-4016-9CA6-EA354ED9A320}"/>
    <cellStyle name="Normal 31 2 3" xfId="564" xr:uid="{AAC4A177-E25C-40E8-8884-894919786058}"/>
    <cellStyle name="Normal 31 3" xfId="231" xr:uid="{00000000-0005-0000-0000-000098000000}"/>
    <cellStyle name="Normal 31 3 2" xfId="436" xr:uid="{91E53123-BB35-4B83-BDBA-0FAD860C9356}"/>
    <cellStyle name="Normal 31 3 3" xfId="640" xr:uid="{312761DD-AB18-469D-9601-B92ECB0CA863}"/>
    <cellStyle name="Normal 31 4" xfId="289" xr:uid="{52641E21-DA6F-41FE-BDD5-B10958BB0229}"/>
    <cellStyle name="Normal 31 5" xfId="496" xr:uid="{1471179F-51F7-412A-A326-5C79F65EF3DC}"/>
    <cellStyle name="Normal 32" xfId="63" xr:uid="{00000000-0005-0000-0000-000099000000}"/>
    <cellStyle name="Normal 32 2" xfId="164" xr:uid="{00000000-0005-0000-0000-00009A000000}"/>
    <cellStyle name="Normal 32 2 2" xfId="372" xr:uid="{36077B6B-CFBF-48C7-B408-57B33C675733}"/>
    <cellStyle name="Normal 32 2 3" xfId="578" xr:uid="{0BCAB413-5D37-41A3-BE98-94E463621961}"/>
    <cellStyle name="Normal 32 3" xfId="245" xr:uid="{00000000-0005-0000-0000-00009B000000}"/>
    <cellStyle name="Normal 32 3 2" xfId="450" xr:uid="{1E049050-36D8-4846-8E59-C133B0CF650F}"/>
    <cellStyle name="Normal 32 3 3" xfId="654" xr:uid="{03B8505F-F985-49EC-8612-F42714DC0D17}"/>
    <cellStyle name="Normal 32 4" xfId="303" xr:uid="{F65D306A-3BBC-4115-BA68-084D224D8ED1}"/>
    <cellStyle name="Normal 32 5" xfId="510" xr:uid="{0360BC3F-8346-418C-97FD-8BC347F003A5}"/>
    <cellStyle name="Normal 33" xfId="50" xr:uid="{00000000-0005-0000-0000-00009C000000}"/>
    <cellStyle name="Normal 33 2" xfId="151" xr:uid="{00000000-0005-0000-0000-00009D000000}"/>
    <cellStyle name="Normal 33 2 2" xfId="359" xr:uid="{2C2E26CC-8B69-42F8-A790-6B8A9C201885}"/>
    <cellStyle name="Normal 33 2 3" xfId="565" xr:uid="{40DFA148-C9AA-4792-BFA2-86D2360E665F}"/>
    <cellStyle name="Normal 33 3" xfId="232" xr:uid="{00000000-0005-0000-0000-00009E000000}"/>
    <cellStyle name="Normal 33 3 2" xfId="437" xr:uid="{3ACD2DAB-5001-436B-86C6-23D29A1E6380}"/>
    <cellStyle name="Normal 33 3 3" xfId="641" xr:uid="{39AD20E9-8523-4E69-A07C-B538B9326351}"/>
    <cellStyle name="Normal 33 4" xfId="290" xr:uid="{15A73993-7C0F-46F7-A19B-441918CD9E80}"/>
    <cellStyle name="Normal 33 5" xfId="497" xr:uid="{7D000653-3E8B-4518-BC4C-AEAC91D825C5}"/>
    <cellStyle name="Normal 34" xfId="52" xr:uid="{00000000-0005-0000-0000-00009F000000}"/>
    <cellStyle name="Normal 34 2" xfId="153" xr:uid="{00000000-0005-0000-0000-0000A0000000}"/>
    <cellStyle name="Normal 34 2 2" xfId="361" xr:uid="{56E144C6-BEA1-4AFD-8FE9-B89DF060885A}"/>
    <cellStyle name="Normal 34 2 3" xfId="567" xr:uid="{303BB894-A61E-4D3E-92CD-FECF377FCFE1}"/>
    <cellStyle name="Normal 34 3" xfId="234" xr:uid="{00000000-0005-0000-0000-0000A1000000}"/>
    <cellStyle name="Normal 34 3 2" xfId="439" xr:uid="{4022417E-835E-42D0-B96B-C4710AD473B2}"/>
    <cellStyle name="Normal 34 3 3" xfId="643" xr:uid="{10685E67-D7CE-45F2-8B25-41944CC5E3EA}"/>
    <cellStyle name="Normal 34 4" xfId="292" xr:uid="{860AED09-7D38-486E-8ECA-DFDD2F8B6618}"/>
    <cellStyle name="Normal 34 5" xfId="499" xr:uid="{259EEED2-178F-4877-A9B3-0CD1530E1203}"/>
    <cellStyle name="Normal 35" xfId="54" xr:uid="{00000000-0005-0000-0000-0000A2000000}"/>
    <cellStyle name="Normal 35 2" xfId="155" xr:uid="{00000000-0005-0000-0000-0000A3000000}"/>
    <cellStyle name="Normal 35 2 2" xfId="363" xr:uid="{8530408B-A354-4022-BDDB-1024F2E23F8B}"/>
    <cellStyle name="Normal 35 2 3" xfId="569" xr:uid="{72A30480-99AA-4179-8DCA-0C9CFDA8DFFE}"/>
    <cellStyle name="Normal 35 3" xfId="236" xr:uid="{00000000-0005-0000-0000-0000A4000000}"/>
    <cellStyle name="Normal 35 3 2" xfId="441" xr:uid="{D5B81977-8040-4A69-A637-82A5AC7D41DE}"/>
    <cellStyle name="Normal 35 3 3" xfId="645" xr:uid="{3A3DD177-03D0-4F4D-B73E-6B627F81DABA}"/>
    <cellStyle name="Normal 35 4" xfId="294" xr:uid="{4D323671-7CC3-43F9-BF2E-CD03B544F11E}"/>
    <cellStyle name="Normal 35 5" xfId="501" xr:uid="{1F8F59F7-2BE2-4D25-911D-651263536E29}"/>
    <cellStyle name="Normal 36" xfId="64" xr:uid="{00000000-0005-0000-0000-0000A5000000}"/>
    <cellStyle name="Normal 36 2" xfId="165" xr:uid="{00000000-0005-0000-0000-0000A6000000}"/>
    <cellStyle name="Normal 36 2 2" xfId="373" xr:uid="{AFF67E36-384F-47F5-9AFB-50B27B240F65}"/>
    <cellStyle name="Normal 36 2 3" xfId="579" xr:uid="{185DAA81-4C6B-4060-8592-D1D34350243F}"/>
    <cellStyle name="Normal 36 3" xfId="246" xr:uid="{00000000-0005-0000-0000-0000A7000000}"/>
    <cellStyle name="Normal 36 3 2" xfId="451" xr:uid="{D65D5FC4-9D65-4417-AD98-E603B8B7B34D}"/>
    <cellStyle name="Normal 36 3 3" xfId="655" xr:uid="{67F8F825-2241-4321-B5BD-D459AFDAB7D6}"/>
    <cellStyle name="Normal 36 4" xfId="304" xr:uid="{9A43C9B9-013A-4434-AAD6-D57C6232E19B}"/>
    <cellStyle name="Normal 36 5" xfId="511" xr:uid="{546D5238-2505-49A5-AB1B-3F5BAB519EF1}"/>
    <cellStyle name="Normal 37" xfId="65" xr:uid="{00000000-0005-0000-0000-0000A8000000}"/>
    <cellStyle name="Normal 37 2" xfId="166" xr:uid="{00000000-0005-0000-0000-0000A9000000}"/>
    <cellStyle name="Normal 37 2 2" xfId="374" xr:uid="{EC7AF997-09BB-45F3-9644-56F19F774043}"/>
    <cellStyle name="Normal 37 2 3" xfId="580" xr:uid="{B130CAA1-6354-4562-A5FC-249887CAC793}"/>
    <cellStyle name="Normal 37 3" xfId="247" xr:uid="{00000000-0005-0000-0000-0000AA000000}"/>
    <cellStyle name="Normal 37 3 2" xfId="452" xr:uid="{E5B6A99B-3F62-4F27-9CD4-67F99233EA45}"/>
    <cellStyle name="Normal 37 3 3" xfId="656" xr:uid="{5ABFD5CB-15A8-4FB5-91D9-959B2975CCB9}"/>
    <cellStyle name="Normal 37 4" xfId="305" xr:uid="{81859A7B-7ECB-4068-9460-D3C738F93F80}"/>
    <cellStyle name="Normal 37 5" xfId="512" xr:uid="{459F3B0D-C88D-430D-B5EF-F24A42313BC0}"/>
    <cellStyle name="Normal 38" xfId="55" xr:uid="{00000000-0005-0000-0000-0000AB000000}"/>
    <cellStyle name="Normal 38 2" xfId="156" xr:uid="{00000000-0005-0000-0000-0000AC000000}"/>
    <cellStyle name="Normal 38 2 2" xfId="364" xr:uid="{D736BAB7-F578-4D47-B2BE-5FA54BAF40F4}"/>
    <cellStyle name="Normal 38 2 3" xfId="570" xr:uid="{D9B29B99-3B86-4EB0-A702-059A2172EA68}"/>
    <cellStyle name="Normal 38 3" xfId="237" xr:uid="{00000000-0005-0000-0000-0000AD000000}"/>
    <cellStyle name="Normal 38 3 2" xfId="442" xr:uid="{E31BA403-8717-4447-A08C-3012BF07F1CD}"/>
    <cellStyle name="Normal 38 3 3" xfId="646" xr:uid="{0F765BA2-0B1B-4CAD-A3AF-8450BDD5DA9B}"/>
    <cellStyle name="Normal 38 4" xfId="295" xr:uid="{412C2C7C-60E1-411E-843D-37D32ECB8D04}"/>
    <cellStyle name="Normal 38 5" xfId="502" xr:uid="{A5A94205-C8E6-41DE-A8DF-8A0D80FD480C}"/>
    <cellStyle name="Normal 39" xfId="56" xr:uid="{00000000-0005-0000-0000-0000AE000000}"/>
    <cellStyle name="Normal 39 2" xfId="157" xr:uid="{00000000-0005-0000-0000-0000AF000000}"/>
    <cellStyle name="Normal 39 2 2" xfId="365" xr:uid="{31BB0733-92EC-4D54-941F-C7827FED4D3D}"/>
    <cellStyle name="Normal 39 2 3" xfId="571" xr:uid="{A71C6149-A941-4FA8-8477-527B593C7DB7}"/>
    <cellStyle name="Normal 39 3" xfId="238" xr:uid="{00000000-0005-0000-0000-0000B0000000}"/>
    <cellStyle name="Normal 39 3 2" xfId="443" xr:uid="{AE6A7C9A-E05A-4D3D-A9CC-DE72C2069DC8}"/>
    <cellStyle name="Normal 39 3 3" xfId="647" xr:uid="{840B995A-7C8B-4405-8724-999356512008}"/>
    <cellStyle name="Normal 39 4" xfId="296" xr:uid="{906528EA-19CA-40DC-AFCF-A10AF766184D}"/>
    <cellStyle name="Normal 39 5" xfId="503" xr:uid="{8DE3B375-86DE-45FB-9EA4-A32A637E88CD}"/>
    <cellStyle name="Normal 4" xfId="16" xr:uid="{00000000-0005-0000-0000-0000B1000000}"/>
    <cellStyle name="Normal 4 2" xfId="17" xr:uid="{00000000-0005-0000-0000-0000B2000000}"/>
    <cellStyle name="Normal 4 2 2" xfId="125" xr:uid="{00000000-0005-0000-0000-0000B3000000}"/>
    <cellStyle name="Normal 4 2 3" xfId="258" xr:uid="{F8DFD2B7-C3FF-4C55-8137-C0C506E4D04E}"/>
    <cellStyle name="Normal 4 3" xfId="124" xr:uid="{00000000-0005-0000-0000-0000B4000000}"/>
    <cellStyle name="Normal 4 3 2" xfId="336" xr:uid="{4AE9DEF0-7E40-489B-AD6F-2FA8F1AB1D13}"/>
    <cellStyle name="Normal 4 3 3" xfId="541" xr:uid="{1075C74E-4062-4335-ADDF-290E4539319C}"/>
    <cellStyle name="Normal 4 4" xfId="208" xr:uid="{00000000-0005-0000-0000-0000B5000000}"/>
    <cellStyle name="Normal 4 4 2" xfId="414" xr:uid="{B46E235D-4D71-4EF1-BA89-AF184AA8CD12}"/>
    <cellStyle name="Normal 4 4 3" xfId="618" xr:uid="{B9D5E920-9DA7-43DE-8DC0-92DA158EFBD3}"/>
    <cellStyle name="Normal 4 5" xfId="267" xr:uid="{CFE58ADD-C22A-4400-B977-06CE7D614658}"/>
    <cellStyle name="Normal 4 6" xfId="474" xr:uid="{8DC35905-0728-4570-99F2-1C405AD34606}"/>
    <cellStyle name="Normal 40" xfId="66" xr:uid="{00000000-0005-0000-0000-0000B6000000}"/>
    <cellStyle name="Normal 40 2" xfId="167" xr:uid="{00000000-0005-0000-0000-0000B7000000}"/>
    <cellStyle name="Normal 40 2 2" xfId="375" xr:uid="{78282181-12B0-4BE5-A41B-B7272583471F}"/>
    <cellStyle name="Normal 40 2 3" xfId="581" xr:uid="{02864503-0D77-400B-B389-ECB0419D751F}"/>
    <cellStyle name="Normal 40 3" xfId="248" xr:uid="{00000000-0005-0000-0000-0000B8000000}"/>
    <cellStyle name="Normal 40 3 2" xfId="453" xr:uid="{6C2F5A9B-42CA-4B8E-8D12-1ECBC97E2E10}"/>
    <cellStyle name="Normal 40 3 3" xfId="657" xr:uid="{266EA8B4-C5FB-4090-9194-CEC7D4E3F5F5}"/>
    <cellStyle name="Normal 40 4" xfId="306" xr:uid="{9C130C66-3AAA-4818-BD3D-EC841D8F6324}"/>
    <cellStyle name="Normal 40 5" xfId="513" xr:uid="{72237122-D9A6-4977-8974-64CF3F42B20A}"/>
    <cellStyle name="Normal 41" xfId="67" xr:uid="{00000000-0005-0000-0000-0000B9000000}"/>
    <cellStyle name="Normal 41 2" xfId="168" xr:uid="{00000000-0005-0000-0000-0000BA000000}"/>
    <cellStyle name="Normal 41 2 2" xfId="376" xr:uid="{997F60BD-CFCD-4AB3-9B7F-BFC01FE9994E}"/>
    <cellStyle name="Normal 41 2 3" xfId="582" xr:uid="{7BDF77CF-9B91-469B-8ACC-33E4BE7BB5C0}"/>
    <cellStyle name="Normal 41 3" xfId="249" xr:uid="{00000000-0005-0000-0000-0000BB000000}"/>
    <cellStyle name="Normal 41 3 2" xfId="454" xr:uid="{48A0E436-12CD-4B0C-8039-2FA39F7E38A5}"/>
    <cellStyle name="Normal 41 3 3" xfId="658" xr:uid="{9288C144-1DC0-4868-A6BB-BA33FD540163}"/>
    <cellStyle name="Normal 41 4" xfId="307" xr:uid="{926E86ED-B79A-4D43-B5C5-F638E832D72D}"/>
    <cellStyle name="Normal 41 5" xfId="514" xr:uid="{E6DAC727-1ACD-4FAD-B886-2C6E0DA8A478}"/>
    <cellStyle name="Normal 42" xfId="59" xr:uid="{00000000-0005-0000-0000-0000BC000000}"/>
    <cellStyle name="Normal 42 2" xfId="160" xr:uid="{00000000-0005-0000-0000-0000BD000000}"/>
    <cellStyle name="Normal 42 2 2" xfId="368" xr:uid="{DAFECD30-CAB2-45C5-8945-8AF643806987}"/>
    <cellStyle name="Normal 42 2 3" xfId="574" xr:uid="{2C6123D4-EF99-4F74-9528-5B40CFF37B5F}"/>
    <cellStyle name="Normal 42 3" xfId="241" xr:uid="{00000000-0005-0000-0000-0000BE000000}"/>
    <cellStyle name="Normal 42 3 2" xfId="446" xr:uid="{F7818C41-9CA5-4E68-B2F6-1CCF0E03FBE7}"/>
    <cellStyle name="Normal 42 3 3" xfId="650" xr:uid="{A9D307C8-16F2-4648-9305-CE8C2D5AE453}"/>
    <cellStyle name="Normal 42 4" xfId="299" xr:uid="{B5034B72-9924-4DEF-B37A-D0736651DEC4}"/>
    <cellStyle name="Normal 42 5" xfId="506" xr:uid="{8E2F5B0C-D4AD-4439-82F9-AEB7C607378C}"/>
    <cellStyle name="Normal 43" xfId="60" xr:uid="{00000000-0005-0000-0000-0000BF000000}"/>
    <cellStyle name="Normal 43 2" xfId="161" xr:uid="{00000000-0005-0000-0000-0000C0000000}"/>
    <cellStyle name="Normal 43 2 2" xfId="369" xr:uid="{B20F6343-8113-4B65-84A5-2D0FEA44608B}"/>
    <cellStyle name="Normal 43 2 3" xfId="575" xr:uid="{8198C1EB-1991-47D2-9301-3DC7BC6EC9FD}"/>
    <cellStyle name="Normal 43 3" xfId="242" xr:uid="{00000000-0005-0000-0000-0000C1000000}"/>
    <cellStyle name="Normal 43 3 2" xfId="447" xr:uid="{BE93AB0D-39B0-440F-B23D-F4D4E31F1DB6}"/>
    <cellStyle name="Normal 43 3 3" xfId="651" xr:uid="{3FDE329E-49D5-4127-9D65-1E0711725805}"/>
    <cellStyle name="Normal 43 4" xfId="300" xr:uid="{6DD39779-3969-488B-B388-24DB944D552A}"/>
    <cellStyle name="Normal 43 5" xfId="507" xr:uid="{A2E186A9-5C40-41AD-A674-CA88F19217ED}"/>
    <cellStyle name="Normal 44" xfId="61" xr:uid="{00000000-0005-0000-0000-0000C2000000}"/>
    <cellStyle name="Normal 44 2" xfId="162" xr:uid="{00000000-0005-0000-0000-0000C3000000}"/>
    <cellStyle name="Normal 44 2 2" xfId="370" xr:uid="{C04539C5-2814-4682-8732-D83045667A49}"/>
    <cellStyle name="Normal 44 2 3" xfId="576" xr:uid="{B622AF42-B53D-42F3-A97F-C25903BB425E}"/>
    <cellStyle name="Normal 44 3" xfId="243" xr:uid="{00000000-0005-0000-0000-0000C4000000}"/>
    <cellStyle name="Normal 44 3 2" xfId="448" xr:uid="{351B4CAB-41A9-40CC-8DB2-FF168EC31B51}"/>
    <cellStyle name="Normal 44 3 3" xfId="652" xr:uid="{5F064326-4FD3-489B-AE1E-988B41952E5C}"/>
    <cellStyle name="Normal 44 4" xfId="301" xr:uid="{27ADC784-5F84-4144-AC10-2D1576126DAA}"/>
    <cellStyle name="Normal 44 5" xfId="508" xr:uid="{BEE16337-273B-4329-AEF5-DF7A0EF7E4BD}"/>
    <cellStyle name="Normal 45" xfId="68" xr:uid="{00000000-0005-0000-0000-0000C5000000}"/>
    <cellStyle name="Normal 45 2" xfId="169" xr:uid="{00000000-0005-0000-0000-0000C6000000}"/>
    <cellStyle name="Normal 45 2 2" xfId="377" xr:uid="{0761DB14-0315-42CF-8918-545C4D635D26}"/>
    <cellStyle name="Normal 45 2 3" xfId="583" xr:uid="{6C3DDCA0-BDE3-46F9-B229-55D370472BCD}"/>
    <cellStyle name="Normal 45 3" xfId="250" xr:uid="{00000000-0005-0000-0000-0000C7000000}"/>
    <cellStyle name="Normal 45 3 2" xfId="455" xr:uid="{B69D8C7B-2F9D-4BAD-A1BF-33FCDBA9A5F1}"/>
    <cellStyle name="Normal 45 3 3" xfId="659" xr:uid="{2AC8E949-48A3-4F8C-B699-4EBAF6069939}"/>
    <cellStyle name="Normal 45 4" xfId="308" xr:uid="{698A9122-AB40-4109-8052-C68287CF8A44}"/>
    <cellStyle name="Normal 45 5" xfId="515" xr:uid="{A7E69102-39CE-4A93-A2FA-F2F11F2B912D}"/>
    <cellStyle name="Normal 46" xfId="69" xr:uid="{00000000-0005-0000-0000-0000C8000000}"/>
    <cellStyle name="Normal 46 2" xfId="170" xr:uid="{00000000-0005-0000-0000-0000C9000000}"/>
    <cellStyle name="Normal 46 2 2" xfId="378" xr:uid="{1DCA06DB-0BB0-4252-8BDE-C11EC6245884}"/>
    <cellStyle name="Normal 46 2 3" xfId="584" xr:uid="{4AB4105A-9A06-4DFE-8089-7767E871C44C}"/>
    <cellStyle name="Normal 46 3" xfId="251" xr:uid="{00000000-0005-0000-0000-0000CA000000}"/>
    <cellStyle name="Normal 46 3 2" xfId="456" xr:uid="{87EC2E7C-9BAA-4AB7-9D86-72BC0B63119C}"/>
    <cellStyle name="Normal 46 3 3" xfId="660" xr:uid="{D95BCA79-D069-4782-865F-32B056392DCF}"/>
    <cellStyle name="Normal 46 4" xfId="309" xr:uid="{D73B8034-5166-410D-806F-07C5C44AFF78}"/>
    <cellStyle name="Normal 46 5" xfId="516" xr:uid="{DD137A74-57C2-4F34-812E-C9995676528A}"/>
    <cellStyle name="Normal 47" xfId="70" xr:uid="{00000000-0005-0000-0000-0000CB000000}"/>
    <cellStyle name="Normal 47 2" xfId="171" xr:uid="{00000000-0005-0000-0000-0000CC000000}"/>
    <cellStyle name="Normal 47 2 2" xfId="379" xr:uid="{5A349376-8A35-4388-A978-013C20422ADF}"/>
    <cellStyle name="Normal 47 2 3" xfId="585" xr:uid="{EC5067F7-FDAC-488C-8977-BC0CA9052605}"/>
    <cellStyle name="Normal 47 3" xfId="252" xr:uid="{00000000-0005-0000-0000-0000CD000000}"/>
    <cellStyle name="Normal 47 3 2" xfId="457" xr:uid="{49A4C0D4-8D36-4862-97BE-F1D975CC0B4B}"/>
    <cellStyle name="Normal 47 3 3" xfId="661" xr:uid="{156D8AB5-31E9-4877-BE72-A838F0875EE5}"/>
    <cellStyle name="Normal 47 4" xfId="310" xr:uid="{911210FD-0C15-47BC-A0AC-7A9C01636CC3}"/>
    <cellStyle name="Normal 47 5" xfId="517" xr:uid="{04BF179B-A47E-465C-8935-D27A86D9B6A0}"/>
    <cellStyle name="Normal 48" xfId="71" xr:uid="{00000000-0005-0000-0000-0000CE000000}"/>
    <cellStyle name="Normal 48 2" xfId="172" xr:uid="{00000000-0005-0000-0000-0000CF000000}"/>
    <cellStyle name="Normal 48 2 2" xfId="380" xr:uid="{9A400886-213F-45D7-8495-0C3EDDAA0E71}"/>
    <cellStyle name="Normal 48 2 3" xfId="586" xr:uid="{6ABB8152-909D-4C9D-987F-F096780B21DD}"/>
    <cellStyle name="Normal 48 3" xfId="253" xr:uid="{00000000-0005-0000-0000-0000D0000000}"/>
    <cellStyle name="Normal 48 3 2" xfId="458" xr:uid="{D7ACD25A-3D43-4844-AADB-FFD5C0CE2D89}"/>
    <cellStyle name="Normal 48 3 3" xfId="662" xr:uid="{AA921BF7-D696-42A0-AD76-F99F77BC013A}"/>
    <cellStyle name="Normal 48 4" xfId="311" xr:uid="{047BB274-6AEC-4B86-BF1B-51160D24F643}"/>
    <cellStyle name="Normal 48 5" xfId="518" xr:uid="{6F50F74B-F049-499B-951C-8535107AA345}"/>
    <cellStyle name="Normal 49" xfId="72" xr:uid="{00000000-0005-0000-0000-0000D1000000}"/>
    <cellStyle name="Normal 49 2" xfId="173" xr:uid="{00000000-0005-0000-0000-0000D2000000}"/>
    <cellStyle name="Normal 49 2 2" xfId="381" xr:uid="{83DADB83-8AB0-4B78-8448-8D8DD180621E}"/>
    <cellStyle name="Normal 49 2 3" xfId="587" xr:uid="{0710820D-060A-49CC-8B64-86AB3319F0B1}"/>
    <cellStyle name="Normal 49 3" xfId="254" xr:uid="{00000000-0005-0000-0000-0000D3000000}"/>
    <cellStyle name="Normal 49 3 2" xfId="459" xr:uid="{D812587C-615F-4D5B-982B-C3E608C39FB6}"/>
    <cellStyle name="Normal 49 3 3" xfId="663" xr:uid="{B0616715-5610-49AC-928F-30106EC796E0}"/>
    <cellStyle name="Normal 49 4" xfId="312" xr:uid="{BDDD8D1E-B408-4A2C-9CFD-49DA46E64734}"/>
    <cellStyle name="Normal 49 5" xfId="519" xr:uid="{8240C827-17C6-42FB-B5F7-1255C1596947}"/>
    <cellStyle name="Normal 5" xfId="28" xr:uid="{00000000-0005-0000-0000-0000D4000000}"/>
    <cellStyle name="Normal 5 2" xfId="129" xr:uid="{00000000-0005-0000-0000-0000D5000000}"/>
    <cellStyle name="Normal 5 2 2" xfId="337" xr:uid="{3FC15B70-4829-42F7-9020-4CD4FCC11675}"/>
    <cellStyle name="Normal 5 2 3" xfId="543" xr:uid="{A677C577-631B-4BA8-9082-C7567F7039AF}"/>
    <cellStyle name="Normal 5 3" xfId="210" xr:uid="{00000000-0005-0000-0000-0000D6000000}"/>
    <cellStyle name="Normal 5 3 2" xfId="415" xr:uid="{FAF27224-6DD7-486C-95FC-01D4961F82E4}"/>
    <cellStyle name="Normal 5 3 3" xfId="619" xr:uid="{473285C4-30F5-41C2-A9DD-A00D1D18593D}"/>
    <cellStyle name="Normal 5 4" xfId="268" xr:uid="{5A7FD45D-6722-45D6-B697-7E34718BF3C7}"/>
    <cellStyle name="Normal 5 5" xfId="475" xr:uid="{F519F289-1C71-4759-845E-471733411E71}"/>
    <cellStyle name="Normal 50" xfId="73" xr:uid="{00000000-0005-0000-0000-0000D7000000}"/>
    <cellStyle name="Normal 50 2" xfId="174" xr:uid="{00000000-0005-0000-0000-0000D8000000}"/>
    <cellStyle name="Normal 50 2 2" xfId="382" xr:uid="{CCB8216E-96E8-4911-AD02-B4BAC02FADA7}"/>
    <cellStyle name="Normal 50 2 3" xfId="588" xr:uid="{814AA408-F0EB-4775-8C17-34971DECCE4F}"/>
    <cellStyle name="Normal 50 3" xfId="255" xr:uid="{00000000-0005-0000-0000-0000D9000000}"/>
    <cellStyle name="Normal 50 3 2" xfId="460" xr:uid="{89983F22-505F-4CEF-BBC9-D298BE2BD47C}"/>
    <cellStyle name="Normal 50 3 3" xfId="664" xr:uid="{5F204F7D-8E05-4A31-9536-5C118984C458}"/>
    <cellStyle name="Normal 50 4" xfId="313" xr:uid="{5817A53F-18CE-4C8D-A315-5F9D344ED72A}"/>
    <cellStyle name="Normal 50 5" xfId="520" xr:uid="{3A002F3D-3E03-4487-BAA7-AE740BD4CF98}"/>
    <cellStyle name="Normal 51" xfId="74" xr:uid="{00000000-0005-0000-0000-0000DA000000}"/>
    <cellStyle name="Normal 51 2" xfId="175" xr:uid="{00000000-0005-0000-0000-0000DB000000}"/>
    <cellStyle name="Normal 51 2 2" xfId="383" xr:uid="{8F3C419E-2FB4-4E47-A9E7-ADD1E9EE8FC4}"/>
    <cellStyle name="Normal 51 2 3" xfId="589" xr:uid="{7D1E9D18-94C7-496D-AC61-7343540CEF2F}"/>
    <cellStyle name="Normal 51 3" xfId="256" xr:uid="{00000000-0005-0000-0000-0000DC000000}"/>
    <cellStyle name="Normal 51 3 2" xfId="461" xr:uid="{F22E142E-3230-4257-BA68-0BE9EB93BA0D}"/>
    <cellStyle name="Normal 51 3 3" xfId="665" xr:uid="{225FEF7F-DB91-41F2-89DB-AF450032DE4D}"/>
    <cellStyle name="Normal 51 4" xfId="314" xr:uid="{F4D1BAA3-263D-41E9-B453-F8CC536343A6}"/>
    <cellStyle name="Normal 51 5" xfId="521" xr:uid="{C772C85A-25B6-46DC-8421-D7F634EE5D74}"/>
    <cellStyle name="Normal 52" xfId="116" xr:uid="{00000000-0005-0000-0000-0000DD000000}"/>
    <cellStyle name="Normal 52 2" xfId="189" xr:uid="{00000000-0005-0000-0000-0000DE000000}"/>
    <cellStyle name="Normal 52 2 2" xfId="397" xr:uid="{F1049C64-F935-4B6B-9EEA-9FF4639F4967}"/>
    <cellStyle name="Normal 52 2 3" xfId="603" xr:uid="{8334ED03-14CA-4688-964D-FD0EEC7A6231}"/>
    <cellStyle name="Normal 52 3" xfId="331" xr:uid="{DAAF4280-91A2-4F26-A4C7-DEDE409F7C28}"/>
    <cellStyle name="Normal 52 4" xfId="536" xr:uid="{414E6250-DC42-42D4-BD1E-7DD7718801A2}"/>
    <cellStyle name="Normal 53" xfId="193" xr:uid="{00000000-0005-0000-0000-0000DF000000}"/>
    <cellStyle name="Normal 53 2" xfId="401" xr:uid="{C3FD07B6-191E-4130-AE94-690CA261590F}"/>
    <cellStyle name="Normal 53 3" xfId="607" xr:uid="{B97E0E66-1B75-4BE9-8C78-279989A71FB0}"/>
    <cellStyle name="Normal 6" xfId="30" xr:uid="{00000000-0005-0000-0000-0000E0000000}"/>
    <cellStyle name="Normal 6 2" xfId="131" xr:uid="{00000000-0005-0000-0000-0000E1000000}"/>
    <cellStyle name="Normal 6 2 2" xfId="339" xr:uid="{3BB32869-2474-43CE-8021-9644A10342A5}"/>
    <cellStyle name="Normal 6 2 3" xfId="545" xr:uid="{9178FCE1-5DAA-4CDD-A632-ACBAA22AEDFE}"/>
    <cellStyle name="Normal 6 3" xfId="212" xr:uid="{00000000-0005-0000-0000-0000E2000000}"/>
    <cellStyle name="Normal 6 3 2" xfId="417" xr:uid="{0321B37A-ED33-46E3-9DB2-267B13CA7CFA}"/>
    <cellStyle name="Normal 6 3 3" xfId="621" xr:uid="{1A328761-F3F8-46BA-8FC9-5637533099FA}"/>
    <cellStyle name="Normal 6 4" xfId="270" xr:uid="{752F67CC-66DA-4A81-BD57-5F425050455A}"/>
    <cellStyle name="Normal 6 5" xfId="477" xr:uid="{17F864E7-6935-4F14-9D1D-CF2886A3EE67}"/>
    <cellStyle name="Normal 7" xfId="31" xr:uid="{00000000-0005-0000-0000-0000E3000000}"/>
    <cellStyle name="Normal 7 2" xfId="132" xr:uid="{00000000-0005-0000-0000-0000E4000000}"/>
    <cellStyle name="Normal 7 2 2" xfId="340" xr:uid="{DAAFD089-A35D-432B-82DD-5DDF5D43B674}"/>
    <cellStyle name="Normal 7 2 3" xfId="546" xr:uid="{AE77CE12-FC4F-4EF3-9388-00C632DB44C2}"/>
    <cellStyle name="Normal 7 3" xfId="213" xr:uid="{00000000-0005-0000-0000-0000E5000000}"/>
    <cellStyle name="Normal 7 3 2" xfId="418" xr:uid="{6498FE87-120D-40D4-8AEE-E59CA6B5DF1F}"/>
    <cellStyle name="Normal 7 3 3" xfId="622" xr:uid="{8AA983B5-9A80-4907-A504-57C3B1A57301}"/>
    <cellStyle name="Normal 7 4" xfId="271" xr:uid="{53EA7D5A-F6CE-465A-A05A-8D6169319581}"/>
    <cellStyle name="Normal 7 5" xfId="478" xr:uid="{39933656-3F57-46C2-8952-74455CECB347}"/>
    <cellStyle name="Normal 8" xfId="29" xr:uid="{00000000-0005-0000-0000-0000E6000000}"/>
    <cellStyle name="Normal 8 2" xfId="130" xr:uid="{00000000-0005-0000-0000-0000E7000000}"/>
    <cellStyle name="Normal 8 2 2" xfId="338" xr:uid="{D13AE8DE-1B2D-4E3B-B1A7-A5AD58F7B45B}"/>
    <cellStyle name="Normal 8 2 3" xfId="544" xr:uid="{F6138D7F-C747-42C2-A86B-1B61FFBE714C}"/>
    <cellStyle name="Normal 8 3" xfId="211" xr:uid="{00000000-0005-0000-0000-0000E8000000}"/>
    <cellStyle name="Normal 8 3 2" xfId="416" xr:uid="{75E83ADC-8A5B-4F48-9D67-283FF5AB9D7C}"/>
    <cellStyle name="Normal 8 3 3" xfId="620" xr:uid="{497AEE1A-A79D-4704-BD8C-29257D1488A8}"/>
    <cellStyle name="Normal 8 4" xfId="269" xr:uid="{5875BF4D-21E0-43C3-8462-B5DFB1D2C3E9}"/>
    <cellStyle name="Normal 8 5" xfId="476" xr:uid="{D5CEF8C3-710F-459F-9CEB-F0E06C73D1C3}"/>
    <cellStyle name="Normal 9" xfId="32" xr:uid="{00000000-0005-0000-0000-0000E9000000}"/>
    <cellStyle name="Normal 9 2" xfId="133" xr:uid="{00000000-0005-0000-0000-0000EA000000}"/>
    <cellStyle name="Normal 9 2 2" xfId="341" xr:uid="{1B48B431-0FF4-4478-871E-CA16796B086B}"/>
    <cellStyle name="Normal 9 2 3" xfId="547" xr:uid="{C7A32F1D-7FF5-4DEF-AB6B-0D215EF8D9FB}"/>
    <cellStyle name="Normal 9 3" xfId="214" xr:uid="{00000000-0005-0000-0000-0000EB000000}"/>
    <cellStyle name="Normal 9 3 2" xfId="419" xr:uid="{F521CEE7-7075-4374-A539-5C2FDF60AA26}"/>
    <cellStyle name="Normal 9 3 3" xfId="623" xr:uid="{EC877F9B-FDCB-4BDA-89CA-5D2CA8DA615E}"/>
    <cellStyle name="Normal 9 4" xfId="272" xr:uid="{3788C6D8-6CAE-4980-85BC-485965BFFA7F}"/>
    <cellStyle name="Normal 9 5" xfId="479" xr:uid="{488D90F5-1F28-4C3E-B278-887FE3E47A7E}"/>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Notas 2 2 2" xfId="399" xr:uid="{0E7133C1-7D7D-4268-B28C-7611D879F340}"/>
    <cellStyle name="Notas 2 2 3" xfId="605" xr:uid="{371E11D7-29D0-4AC7-86F7-90AADD556675}"/>
    <cellStyle name="Notas 2 3" xfId="333" xr:uid="{E7805919-0755-44E7-8D71-FD8E004156FA}"/>
    <cellStyle name="Notas 2 4" xfId="538" xr:uid="{5CAC23AF-06DD-499F-8E24-3B164F3BA339}"/>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418141</xdr:colOff>
      <xdr:row>5</xdr:row>
      <xdr:rowOff>59531</xdr:rowOff>
    </xdr:to>
    <xdr:pic>
      <xdr:nvPicPr>
        <xdr:cNvPr id="2" name="Imagen 1">
          <a:extLst>
            <a:ext uri="{FF2B5EF4-FFF2-40B4-BE49-F238E27FC236}">
              <a16:creationId xmlns:a16="http://schemas.microsoft.com/office/drawing/2014/main" id="{237AEBAE-8118-4246-B113-F8CE066D52BA}"/>
            </a:ext>
          </a:extLst>
        </xdr:cNvPr>
        <xdr:cNvPicPr>
          <a:picLocks noChangeAspect="1"/>
        </xdr:cNvPicPr>
      </xdr:nvPicPr>
      <xdr:blipFill>
        <a:blip xmlns:r="http://schemas.openxmlformats.org/officeDocument/2006/relationships" r:embed="rId1"/>
        <a:stretch>
          <a:fillRect/>
        </a:stretch>
      </xdr:blipFill>
      <xdr:spPr>
        <a:xfrm>
          <a:off x="0" y="0"/>
          <a:ext cx="6009316"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2725662</xdr:colOff>
      <xdr:row>0</xdr:row>
      <xdr:rowOff>13607</xdr:rowOff>
    </xdr:from>
    <xdr:to>
      <xdr:col>8</xdr:col>
      <xdr:colOff>59175</xdr:colOff>
      <xdr:row>5</xdr:row>
      <xdr:rowOff>116417</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2873829" y="13607"/>
          <a:ext cx="7327143" cy="1055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447675</xdr:colOff>
      <xdr:row>0</xdr:row>
      <xdr:rowOff>0</xdr:rowOff>
    </xdr:from>
    <xdr:to>
      <xdr:col>6</xdr:col>
      <xdr:colOff>224790</xdr:colOff>
      <xdr:row>4</xdr:row>
      <xdr:rowOff>133826</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752475" y="0"/>
          <a:ext cx="6496050" cy="8882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84667</xdr:rowOff>
    </xdr:from>
    <xdr:to>
      <xdr:col>6</xdr:col>
      <xdr:colOff>0</xdr:colOff>
      <xdr:row>5</xdr:row>
      <xdr:rowOff>136578</xdr:rowOff>
    </xdr:to>
    <xdr:pic>
      <xdr:nvPicPr>
        <xdr:cNvPr id="2" name="Imagen 1">
          <a:extLst>
            <a:ext uri="{FF2B5EF4-FFF2-40B4-BE49-F238E27FC236}">
              <a16:creationId xmlns:a16="http://schemas.microsoft.com/office/drawing/2014/main" id="{82D196C1-87FF-4B04-9367-AE7BBBD77E54}"/>
            </a:ext>
          </a:extLst>
        </xdr:cNvPr>
        <xdr:cNvPicPr>
          <a:picLocks noChangeAspect="1"/>
        </xdr:cNvPicPr>
      </xdr:nvPicPr>
      <xdr:blipFill>
        <a:blip xmlns:r="http://schemas.openxmlformats.org/officeDocument/2006/relationships" r:embed="rId1"/>
        <a:stretch>
          <a:fillRect/>
        </a:stretch>
      </xdr:blipFill>
      <xdr:spPr>
        <a:xfrm>
          <a:off x="296334" y="84667"/>
          <a:ext cx="5913966"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2321719</xdr:colOff>
      <xdr:row>0</xdr:row>
      <xdr:rowOff>99219</xdr:rowOff>
    </xdr:from>
    <xdr:to>
      <xdr:col>10</xdr:col>
      <xdr:colOff>595313</xdr:colOff>
      <xdr:row>5</xdr:row>
      <xdr:rowOff>172357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2321719" y="99219"/>
          <a:ext cx="8536781" cy="10256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854325</xdr:colOff>
      <xdr:row>5</xdr:row>
      <xdr:rowOff>59531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0" y="0"/>
          <a:ext cx="7617075" cy="101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6"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129"/>
      <c r="E114" s="1129"/>
      <c r="F114" s="1129"/>
      <c r="G114" s="1129"/>
      <c r="H114" s="1129"/>
      <c r="I114" s="1129"/>
      <c r="J114" s="1129"/>
      <c r="K114" s="1129"/>
      <c r="L114" s="1129"/>
      <c r="M114" s="1129"/>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6"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30" t="s">
        <v>0</v>
      </c>
      <c r="B1" s="1130"/>
      <c r="C1" s="1130"/>
      <c r="D1" s="1130"/>
      <c r="E1" s="1130"/>
      <c r="F1" s="1130"/>
      <c r="G1" s="1130"/>
      <c r="H1" s="3"/>
    </row>
    <row r="2" spans="1:8">
      <c r="A2" s="1130" t="s">
        <v>1</v>
      </c>
      <c r="B2" s="1130"/>
      <c r="C2" s="1130"/>
      <c r="D2" s="1130"/>
      <c r="E2" s="1130"/>
      <c r="F2" s="1130"/>
      <c r="G2" s="1130"/>
      <c r="H2" s="3"/>
    </row>
    <row r="3" spans="1:8">
      <c r="A3" s="1130" t="s">
        <v>2</v>
      </c>
      <c r="B3" s="1130"/>
      <c r="C3" s="1130"/>
      <c r="D3" s="1130"/>
      <c r="E3" s="1130"/>
      <c r="F3" s="1130"/>
      <c r="G3" s="1130"/>
      <c r="H3" s="3"/>
    </row>
    <row r="4" spans="1:8">
      <c r="A4" s="1130" t="s">
        <v>3</v>
      </c>
      <c r="B4" s="1130"/>
      <c r="C4" s="1130"/>
      <c r="D4" s="1130"/>
      <c r="E4" s="1130"/>
      <c r="F4" s="1130"/>
      <c r="G4" s="1130"/>
      <c r="H4" s="3"/>
    </row>
    <row r="5" spans="1:8">
      <c r="A5" s="1130" t="s">
        <v>375</v>
      </c>
      <c r="B5" s="1130"/>
      <c r="C5" s="1130"/>
      <c r="D5" s="1130"/>
      <c r="E5" s="1130"/>
      <c r="F5" s="1130"/>
      <c r="G5" s="1130"/>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6"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30" t="s">
        <v>0</v>
      </c>
      <c r="B1" s="1130"/>
      <c r="C1" s="1130"/>
      <c r="D1" s="1130"/>
      <c r="E1" s="1130"/>
      <c r="F1" s="1130"/>
    </row>
    <row r="2" spans="1:7">
      <c r="A2" s="1130" t="s">
        <v>1</v>
      </c>
      <c r="B2" s="1130"/>
      <c r="C2" s="1130"/>
      <c r="D2" s="1130"/>
      <c r="E2" s="1130"/>
      <c r="F2" s="1130"/>
    </row>
    <row r="3" spans="1:7">
      <c r="A3" s="1130" t="s">
        <v>2</v>
      </c>
      <c r="B3" s="1130"/>
      <c r="C3" s="1130"/>
      <c r="D3" s="1130"/>
      <c r="E3" s="1130"/>
      <c r="F3" s="1130"/>
    </row>
    <row r="4" spans="1:7">
      <c r="A4" s="1130" t="s">
        <v>3</v>
      </c>
      <c r="B4" s="1130"/>
      <c r="C4" s="1130"/>
      <c r="D4" s="1130"/>
      <c r="E4" s="1130"/>
      <c r="F4" s="1130"/>
    </row>
    <row r="5" spans="1:7">
      <c r="A5" s="1130" t="str">
        <f>ACTIVO!A5</f>
        <v>01/01/11 AL 31/12/11</v>
      </c>
      <c r="B5" s="1130"/>
      <c r="C5" s="1130"/>
      <c r="D5" s="1130"/>
      <c r="E5" s="1130"/>
      <c r="F5" s="1130"/>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6"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30" t="s">
        <v>0</v>
      </c>
      <c r="B1" s="1130"/>
      <c r="C1" s="1130"/>
      <c r="D1" s="1130"/>
      <c r="E1" s="1130"/>
      <c r="F1" s="1130"/>
    </row>
    <row r="2" spans="1:7">
      <c r="A2" s="1130" t="s">
        <v>1</v>
      </c>
      <c r="B2" s="1130"/>
      <c r="C2" s="1130"/>
      <c r="D2" s="1130"/>
      <c r="E2" s="1130"/>
      <c r="F2" s="1130"/>
    </row>
    <row r="3" spans="1:7">
      <c r="A3" s="1130" t="s">
        <v>2</v>
      </c>
      <c r="B3" s="1130"/>
      <c r="C3" s="1130"/>
      <c r="D3" s="1130"/>
      <c r="E3" s="1130"/>
      <c r="F3" s="1130"/>
    </row>
    <row r="4" spans="1:7">
      <c r="A4" s="1130" t="s">
        <v>3</v>
      </c>
      <c r="B4" s="1130"/>
      <c r="C4" s="1130"/>
      <c r="D4" s="1130"/>
      <c r="E4" s="1130"/>
      <c r="F4" s="1130"/>
    </row>
    <row r="5" spans="1:7">
      <c r="A5" s="1130" t="str">
        <f>PASIVO!A5</f>
        <v>01/01/11 AL 31/12/11</v>
      </c>
      <c r="B5" s="1130"/>
      <c r="C5" s="1130"/>
      <c r="D5" s="1130"/>
      <c r="E5" s="1130"/>
      <c r="F5" s="1130"/>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6"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30" t="s">
        <v>0</v>
      </c>
      <c r="B1" s="1130"/>
      <c r="C1" s="1130"/>
      <c r="D1" s="1130"/>
      <c r="E1" s="1130"/>
      <c r="F1" s="1130"/>
    </row>
    <row r="2" spans="1:7">
      <c r="A2" s="1130" t="s">
        <v>1</v>
      </c>
      <c r="B2" s="1130"/>
      <c r="C2" s="1130"/>
      <c r="D2" s="1130"/>
      <c r="E2" s="1130"/>
      <c r="F2" s="1130"/>
    </row>
    <row r="3" spans="1:7">
      <c r="A3" s="1130" t="s">
        <v>2</v>
      </c>
      <c r="B3" s="1130"/>
      <c r="C3" s="1130"/>
      <c r="D3" s="1130"/>
      <c r="E3" s="1130"/>
      <c r="F3" s="1130"/>
    </row>
    <row r="4" spans="1:7">
      <c r="A4" s="1130" t="s">
        <v>3</v>
      </c>
      <c r="B4" s="1130"/>
      <c r="C4" s="1130"/>
      <c r="D4" s="1130"/>
      <c r="E4" s="1130"/>
      <c r="F4" s="1130"/>
    </row>
    <row r="5" spans="1:7">
      <c r="A5" s="1130" t="str">
        <f>EGRESOS!A5</f>
        <v>01/01/11 AL 31/12/11</v>
      </c>
      <c r="B5" s="1130"/>
      <c r="C5" s="1130"/>
      <c r="D5" s="1130"/>
      <c r="E5" s="1130"/>
      <c r="F5" s="1130"/>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6"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9219-B8D5-4A67-BF82-BC5121243AC1}">
  <sheetPr>
    <tabColor rgb="FF0070C0"/>
  </sheetPr>
  <dimension ref="B9:K124"/>
  <sheetViews>
    <sheetView topLeftCell="A68" zoomScaleNormal="100" workbookViewId="0">
      <selection activeCell="A80" sqref="A80:K105"/>
    </sheetView>
  </sheetViews>
  <sheetFormatPr baseColWidth="10" defaultColWidth="11.42578125" defaultRowHeight="15"/>
  <cols>
    <col min="1" max="1" width="1.28515625" style="370" customWidth="1"/>
    <col min="2" max="2" width="43.28515625" style="370" customWidth="1"/>
    <col min="3" max="3" width="39.28515625" style="370" customWidth="1"/>
    <col min="4" max="4" width="26.140625" style="370" customWidth="1"/>
    <col min="5" max="5" width="28.5703125" style="370" customWidth="1"/>
    <col min="6" max="6" width="27.140625" style="370" bestFit="1" customWidth="1"/>
    <col min="7" max="7" width="21.42578125" style="370" customWidth="1"/>
    <col min="8" max="8" width="21.5703125" style="370" customWidth="1"/>
    <col min="9" max="9" width="24.140625" style="370" customWidth="1"/>
    <col min="10" max="10" width="15.85546875" style="370" customWidth="1"/>
    <col min="11" max="11" width="11.42578125" style="370"/>
    <col min="12" max="12" width="39.7109375" style="370" bestFit="1" customWidth="1"/>
    <col min="13" max="13" width="20.140625" style="370" bestFit="1" customWidth="1"/>
    <col min="14" max="17" width="11.42578125" style="370"/>
    <col min="18" max="18" width="13.85546875" style="370" customWidth="1"/>
    <col min="19" max="16384" width="11.42578125" style="370"/>
  </cols>
  <sheetData>
    <row r="9" spans="2:3">
      <c r="B9" s="1133" t="s">
        <v>902</v>
      </c>
      <c r="C9" s="1133"/>
    </row>
    <row r="11" spans="2:3">
      <c r="B11" s="1133" t="s">
        <v>1357</v>
      </c>
      <c r="C11" s="1133"/>
    </row>
    <row r="13" spans="2:3">
      <c r="B13" s="399" t="s">
        <v>903</v>
      </c>
    </row>
    <row r="14" spans="2:3" ht="15.75" thickBot="1">
      <c r="B14" s="400"/>
    </row>
    <row r="15" spans="2:3" ht="30" customHeight="1" thickBot="1">
      <c r="B15" s="936" t="s">
        <v>842</v>
      </c>
      <c r="C15" s="937" t="s">
        <v>843</v>
      </c>
    </row>
    <row r="16" spans="2:3" ht="51" customHeight="1" thickBot="1">
      <c r="B16" s="396" t="s">
        <v>977</v>
      </c>
      <c r="C16" s="397" t="s">
        <v>1499</v>
      </c>
    </row>
    <row r="17" spans="2:3" ht="30" customHeight="1" thickBot="1">
      <c r="B17" s="396" t="s">
        <v>978</v>
      </c>
      <c r="C17" s="397" t="s">
        <v>844</v>
      </c>
    </row>
    <row r="18" spans="2:3" ht="30" customHeight="1">
      <c r="B18" s="1134" t="s">
        <v>979</v>
      </c>
      <c r="C18" s="398" t="s">
        <v>1348</v>
      </c>
    </row>
    <row r="19" spans="2:3" ht="30" customHeight="1" thickBot="1">
      <c r="B19" s="1135"/>
      <c r="C19" s="397" t="s">
        <v>845</v>
      </c>
    </row>
    <row r="20" spans="2:3" ht="30" customHeight="1" thickBot="1">
      <c r="B20" s="396" t="s">
        <v>999</v>
      </c>
      <c r="C20" s="397" t="s">
        <v>846</v>
      </c>
    </row>
    <row r="21" spans="2:3" ht="30" customHeight="1" thickBot="1">
      <c r="B21" s="396" t="s">
        <v>847</v>
      </c>
      <c r="C21" s="397" t="s">
        <v>848</v>
      </c>
    </row>
    <row r="22" spans="2:3" ht="30" customHeight="1" thickBot="1">
      <c r="B22" s="396" t="s">
        <v>980</v>
      </c>
      <c r="C22" s="397" t="s">
        <v>849</v>
      </c>
    </row>
    <row r="23" spans="2:3" ht="30" customHeight="1">
      <c r="B23" s="1134" t="s">
        <v>981</v>
      </c>
      <c r="C23" s="398" t="s">
        <v>1348</v>
      </c>
    </row>
    <row r="24" spans="2:3" ht="30" customHeight="1" thickBot="1">
      <c r="B24" s="1135"/>
      <c r="C24" s="397" t="s">
        <v>845</v>
      </c>
    </row>
    <row r="28" spans="2:3">
      <c r="B28" s="399" t="s">
        <v>904</v>
      </c>
      <c r="C28" s="400"/>
    </row>
    <row r="29" spans="2:3" ht="15.75" thickBot="1">
      <c r="B29" s="400"/>
      <c r="C29" s="400"/>
    </row>
    <row r="30" spans="2:3">
      <c r="B30" s="401" t="s">
        <v>982</v>
      </c>
      <c r="C30" s="404" t="s">
        <v>1043</v>
      </c>
    </row>
    <row r="31" spans="2:3">
      <c r="B31" s="402" t="s">
        <v>897</v>
      </c>
      <c r="C31" s="405" t="s">
        <v>898</v>
      </c>
    </row>
    <row r="32" spans="2:3" ht="15.75" thickBot="1">
      <c r="B32" s="403" t="s">
        <v>1044</v>
      </c>
      <c r="C32" s="406" t="s">
        <v>1045</v>
      </c>
    </row>
    <row r="33" spans="2:6" ht="15.75" thickBot="1">
      <c r="B33" s="407"/>
      <c r="C33" s="407"/>
    </row>
    <row r="34" spans="2:6" ht="28.5" customHeight="1">
      <c r="B34" s="1131" t="s">
        <v>1046</v>
      </c>
      <c r="C34" s="1132"/>
    </row>
    <row r="35" spans="2:6">
      <c r="B35" s="402" t="s">
        <v>982</v>
      </c>
      <c r="C35" s="405" t="s">
        <v>1047</v>
      </c>
    </row>
    <row r="36" spans="2:6">
      <c r="B36" s="402" t="s">
        <v>897</v>
      </c>
      <c r="C36" s="405" t="s">
        <v>899</v>
      </c>
      <c r="F36" s="408"/>
    </row>
    <row r="37" spans="2:6" ht="15.75" thickBot="1">
      <c r="B37" s="403" t="s">
        <v>1044</v>
      </c>
      <c r="C37" s="406" t="s">
        <v>1045</v>
      </c>
    </row>
    <row r="38" spans="2:6" ht="15.75" thickBot="1">
      <c r="B38" s="407"/>
      <c r="C38" s="407"/>
    </row>
    <row r="39" spans="2:6" ht="28.5" customHeight="1">
      <c r="B39" s="1131" t="s">
        <v>1046</v>
      </c>
      <c r="C39" s="1132"/>
    </row>
    <row r="40" spans="2:6">
      <c r="B40" s="402" t="s">
        <v>982</v>
      </c>
      <c r="C40" s="405" t="s">
        <v>935</v>
      </c>
    </row>
    <row r="41" spans="2:6">
      <c r="B41" s="402" t="s">
        <v>897</v>
      </c>
      <c r="C41" s="405" t="s">
        <v>1048</v>
      </c>
    </row>
    <row r="42" spans="2:6" ht="15.75" thickBot="1">
      <c r="B42" s="403" t="s">
        <v>1044</v>
      </c>
      <c r="C42" s="406" t="s">
        <v>1049</v>
      </c>
    </row>
    <row r="43" spans="2:6" ht="15.75" thickBot="1">
      <c r="B43" s="407"/>
      <c r="C43" s="407"/>
    </row>
    <row r="44" spans="2:6" ht="28.5" customHeight="1">
      <c r="B44" s="1131" t="s">
        <v>1046</v>
      </c>
      <c r="C44" s="1132"/>
    </row>
    <row r="45" spans="2:6">
      <c r="B45" s="402" t="s">
        <v>982</v>
      </c>
      <c r="C45" s="405" t="s">
        <v>1050</v>
      </c>
    </row>
    <row r="46" spans="2:6">
      <c r="B46" s="402" t="s">
        <v>897</v>
      </c>
      <c r="C46" s="405" t="s">
        <v>1051</v>
      </c>
    </row>
    <row r="47" spans="2:6" ht="15.75" thickBot="1">
      <c r="B47" s="403" t="s">
        <v>1044</v>
      </c>
      <c r="C47" s="406" t="s">
        <v>1052</v>
      </c>
    </row>
    <row r="48" spans="2:6" ht="15.75" thickBot="1">
      <c r="B48" s="407"/>
      <c r="C48" s="407"/>
    </row>
    <row r="49" spans="2:3" ht="28.5" customHeight="1">
      <c r="B49" s="1131" t="s">
        <v>1046</v>
      </c>
      <c r="C49" s="1132"/>
    </row>
    <row r="50" spans="2:3">
      <c r="B50" s="402" t="s">
        <v>982</v>
      </c>
      <c r="C50" s="405" t="s">
        <v>1053</v>
      </c>
    </row>
    <row r="51" spans="2:3">
      <c r="B51" s="402" t="s">
        <v>897</v>
      </c>
      <c r="C51" s="405" t="s">
        <v>1054</v>
      </c>
    </row>
    <row r="52" spans="2:3" ht="15.75" thickBot="1">
      <c r="B52" s="403" t="s">
        <v>1044</v>
      </c>
      <c r="C52" s="406" t="s">
        <v>1055</v>
      </c>
    </row>
    <row r="55" spans="2:3" s="400" customFormat="1">
      <c r="B55" s="399" t="s">
        <v>905</v>
      </c>
    </row>
    <row r="56" spans="2:3" ht="15.75" thickBot="1"/>
    <row r="57" spans="2:3" ht="30" customHeight="1">
      <c r="B57" s="938" t="s">
        <v>890</v>
      </c>
      <c r="C57" s="939" t="s">
        <v>891</v>
      </c>
    </row>
    <row r="58" spans="2:3" ht="30" customHeight="1">
      <c r="B58" s="409" t="s">
        <v>896</v>
      </c>
      <c r="C58" s="410" t="s">
        <v>894</v>
      </c>
    </row>
    <row r="59" spans="2:3" ht="30" customHeight="1">
      <c r="B59" s="409" t="s">
        <v>892</v>
      </c>
      <c r="C59" s="410" t="s">
        <v>834</v>
      </c>
    </row>
    <row r="60" spans="2:3" ht="30" customHeight="1">
      <c r="B60" s="409" t="s">
        <v>893</v>
      </c>
      <c r="C60" s="410" t="s">
        <v>894</v>
      </c>
    </row>
    <row r="61" spans="2:3" ht="30" customHeight="1">
      <c r="B61" s="728" t="s">
        <v>895</v>
      </c>
      <c r="C61" s="729" t="s">
        <v>1283</v>
      </c>
    </row>
    <row r="62" spans="2:3" ht="30" customHeight="1" thickBot="1">
      <c r="B62" s="411" t="s">
        <v>1013</v>
      </c>
      <c r="C62" s="412" t="s">
        <v>894</v>
      </c>
    </row>
    <row r="66" spans="2:11" s="400" customFormat="1">
      <c r="B66" s="399" t="s">
        <v>906</v>
      </c>
      <c r="C66" s="399"/>
    </row>
    <row r="68" spans="2:11">
      <c r="B68" s="368" t="s">
        <v>1005</v>
      </c>
      <c r="D68" s="368"/>
      <c r="E68" s="368"/>
      <c r="F68" s="368"/>
      <c r="G68" s="368"/>
      <c r="H68" s="368"/>
    </row>
    <row r="69" spans="2:11">
      <c r="B69" s="368" t="s">
        <v>1162</v>
      </c>
      <c r="C69" s="368"/>
      <c r="D69" s="368"/>
      <c r="E69" s="368"/>
      <c r="F69" s="368"/>
      <c r="G69" s="368"/>
      <c r="H69" s="368"/>
    </row>
    <row r="70" spans="2:11">
      <c r="B70" s="368" t="s">
        <v>1163</v>
      </c>
      <c r="C70" s="368"/>
      <c r="D70" s="368"/>
      <c r="E70" s="368"/>
      <c r="F70" s="368"/>
      <c r="G70" s="368"/>
      <c r="H70" s="368"/>
    </row>
    <row r="71" spans="2:11">
      <c r="B71" s="368"/>
      <c r="C71" s="368"/>
      <c r="D71" s="368"/>
      <c r="E71" s="368"/>
      <c r="F71" s="368"/>
      <c r="G71" s="368"/>
      <c r="H71" s="368"/>
    </row>
    <row r="72" spans="2:11">
      <c r="B72" s="368"/>
      <c r="C72" s="368"/>
      <c r="D72" s="368"/>
      <c r="E72" s="368"/>
      <c r="F72" s="368"/>
      <c r="G72" s="368"/>
      <c r="H72" s="368"/>
    </row>
    <row r="73" spans="2:11">
      <c r="B73" s="368"/>
      <c r="C73" s="368"/>
      <c r="D73" s="368"/>
      <c r="E73" s="368"/>
      <c r="F73" s="368"/>
      <c r="G73" s="368"/>
      <c r="H73" s="368"/>
    </row>
    <row r="74" spans="2:11">
      <c r="B74" s="368" t="s">
        <v>1169</v>
      </c>
    </row>
    <row r="75" spans="2:11">
      <c r="B75" s="368" t="s">
        <v>1161</v>
      </c>
      <c r="C75" s="368"/>
      <c r="D75" s="368"/>
      <c r="E75" s="368"/>
      <c r="F75" s="368"/>
      <c r="G75" s="368"/>
      <c r="H75" s="368"/>
      <c r="I75" s="368"/>
      <c r="J75" s="368"/>
      <c r="K75" s="368"/>
    </row>
    <row r="76" spans="2:11">
      <c r="B76" s="368" t="s">
        <v>1170</v>
      </c>
      <c r="C76" s="368"/>
      <c r="D76" s="368"/>
      <c r="E76" s="368"/>
      <c r="F76" s="368"/>
      <c r="G76" s="368"/>
      <c r="H76" s="368"/>
      <c r="I76" s="368"/>
      <c r="J76" s="368"/>
    </row>
    <row r="80" spans="2:11" ht="15.75" thickBot="1">
      <c r="B80" s="1137" t="s">
        <v>907</v>
      </c>
      <c r="C80" s="1137"/>
      <c r="D80" s="1137"/>
      <c r="E80" s="1137"/>
      <c r="F80" s="1137"/>
      <c r="G80" s="1137"/>
      <c r="H80" s="1137"/>
      <c r="I80" s="1137"/>
      <c r="J80" s="1137"/>
      <c r="K80" s="1137"/>
    </row>
    <row r="81" spans="2:11" ht="107.25" customHeight="1" thickBot="1">
      <c r="B81" s="940" t="s">
        <v>835</v>
      </c>
      <c r="C81" s="940" t="s">
        <v>836</v>
      </c>
      <c r="D81" s="941" t="s">
        <v>837</v>
      </c>
      <c r="E81" s="942" t="s">
        <v>1101</v>
      </c>
      <c r="F81" s="942" t="s">
        <v>838</v>
      </c>
      <c r="G81" s="941" t="s">
        <v>839</v>
      </c>
      <c r="H81" s="941" t="s">
        <v>840</v>
      </c>
      <c r="I81" s="941" t="s">
        <v>831</v>
      </c>
      <c r="J81" s="942" t="s">
        <v>841</v>
      </c>
    </row>
    <row r="82" spans="2:11" ht="21" customHeight="1">
      <c r="B82" s="857">
        <v>1</v>
      </c>
      <c r="C82" s="680" t="s">
        <v>1258</v>
      </c>
      <c r="D82" s="681" t="s">
        <v>832</v>
      </c>
      <c r="E82" s="681" t="s">
        <v>1366</v>
      </c>
      <c r="F82" s="681">
        <v>4116</v>
      </c>
      <c r="G82" s="681" t="s">
        <v>833</v>
      </c>
      <c r="H82" s="681">
        <v>4116</v>
      </c>
      <c r="I82" s="682">
        <f t="shared" ref="I82:I88" si="0">+H82*422000</f>
        <v>1736952000</v>
      </c>
      <c r="J82" s="730">
        <v>0.41160000000000002</v>
      </c>
    </row>
    <row r="83" spans="2:11" ht="60">
      <c r="B83" s="858">
        <v>2</v>
      </c>
      <c r="C83" s="677" t="s">
        <v>1263</v>
      </c>
      <c r="D83" s="681" t="s">
        <v>832</v>
      </c>
      <c r="E83" s="1051" t="s">
        <v>1367</v>
      </c>
      <c r="F83" s="679">
        <v>1764</v>
      </c>
      <c r="G83" s="679" t="s">
        <v>833</v>
      </c>
      <c r="H83" s="679">
        <v>1764</v>
      </c>
      <c r="I83" s="682">
        <f t="shared" si="0"/>
        <v>744408000</v>
      </c>
      <c r="J83" s="731">
        <v>0.1764</v>
      </c>
    </row>
    <row r="84" spans="2:11" ht="21.75" customHeight="1">
      <c r="B84" s="857">
        <v>3</v>
      </c>
      <c r="C84" s="678" t="s">
        <v>1259</v>
      </c>
      <c r="D84" s="681" t="s">
        <v>832</v>
      </c>
      <c r="E84" s="679" t="s">
        <v>1368</v>
      </c>
      <c r="F84" s="679">
        <v>980</v>
      </c>
      <c r="G84" s="679" t="s">
        <v>833</v>
      </c>
      <c r="H84" s="679">
        <v>980</v>
      </c>
      <c r="I84" s="682">
        <f t="shared" si="0"/>
        <v>413560000</v>
      </c>
      <c r="J84" s="731">
        <v>9.8000000000000004E-2</v>
      </c>
    </row>
    <row r="85" spans="2:11" ht="21.75" customHeight="1">
      <c r="B85" s="858">
        <v>4</v>
      </c>
      <c r="C85" s="677" t="s">
        <v>1260</v>
      </c>
      <c r="D85" s="681" t="s">
        <v>832</v>
      </c>
      <c r="E85" s="679" t="s">
        <v>1369</v>
      </c>
      <c r="F85" s="679">
        <v>980</v>
      </c>
      <c r="G85" s="679" t="s">
        <v>833</v>
      </c>
      <c r="H85" s="679">
        <v>980</v>
      </c>
      <c r="I85" s="682">
        <f t="shared" si="0"/>
        <v>413560000</v>
      </c>
      <c r="J85" s="731">
        <v>9.8000000000000004E-2</v>
      </c>
    </row>
    <row r="86" spans="2:11" ht="21.75" customHeight="1">
      <c r="B86" s="857">
        <v>5</v>
      </c>
      <c r="C86" s="677" t="s">
        <v>1261</v>
      </c>
      <c r="D86" s="681" t="s">
        <v>832</v>
      </c>
      <c r="E86" s="679" t="s">
        <v>1370</v>
      </c>
      <c r="F86" s="679">
        <v>980</v>
      </c>
      <c r="G86" s="679" t="s">
        <v>833</v>
      </c>
      <c r="H86" s="679">
        <v>980</v>
      </c>
      <c r="I86" s="682">
        <f t="shared" si="0"/>
        <v>413560000</v>
      </c>
      <c r="J86" s="731">
        <v>9.8000000000000004E-2</v>
      </c>
    </row>
    <row r="87" spans="2:11" ht="21.75" customHeight="1">
      <c r="B87" s="858">
        <v>6</v>
      </c>
      <c r="C87" s="677" t="s">
        <v>1262</v>
      </c>
      <c r="D87" s="681" t="s">
        <v>832</v>
      </c>
      <c r="E87" s="679" t="s">
        <v>1371</v>
      </c>
      <c r="F87" s="679">
        <v>980</v>
      </c>
      <c r="G87" s="679" t="s">
        <v>833</v>
      </c>
      <c r="H87" s="679">
        <v>980</v>
      </c>
      <c r="I87" s="682">
        <f t="shared" si="0"/>
        <v>413560000</v>
      </c>
      <c r="J87" s="731">
        <v>5.8799999999999998E-2</v>
      </c>
    </row>
    <row r="88" spans="2:11" ht="30">
      <c r="B88" s="857">
        <v>7</v>
      </c>
      <c r="C88" s="677" t="s">
        <v>1264</v>
      </c>
      <c r="D88" s="681" t="s">
        <v>832</v>
      </c>
      <c r="E88" s="1051" t="s">
        <v>1372</v>
      </c>
      <c r="F88" s="679">
        <v>200</v>
      </c>
      <c r="G88" s="679" t="s">
        <v>833</v>
      </c>
      <c r="H88" s="679">
        <v>200</v>
      </c>
      <c r="I88" s="682">
        <f t="shared" si="0"/>
        <v>84400000</v>
      </c>
      <c r="J88" s="731">
        <v>5.8799999999999998E-2</v>
      </c>
    </row>
    <row r="89" spans="2:11" ht="15.75" thickBot="1">
      <c r="C89" s="674" t="s">
        <v>738</v>
      </c>
      <c r="D89" s="413"/>
      <c r="E89" s="413"/>
      <c r="F89" s="414">
        <v>10000</v>
      </c>
      <c r="G89" s="413"/>
      <c r="H89" s="414">
        <v>10000</v>
      </c>
      <c r="I89" s="675">
        <f>SUM(I82:I88)</f>
        <v>4220000000</v>
      </c>
      <c r="J89" s="676">
        <f>SUM(J82:J88)</f>
        <v>0.99959999999999993</v>
      </c>
    </row>
    <row r="91" spans="2:11">
      <c r="I91" s="505"/>
    </row>
    <row r="93" spans="2:11">
      <c r="B93" s="1137" t="s">
        <v>908</v>
      </c>
      <c r="C93" s="1137"/>
      <c r="D93" s="1137"/>
      <c r="E93" s="1137"/>
      <c r="F93" s="1137"/>
      <c r="G93" s="1137"/>
      <c r="H93" s="1137"/>
      <c r="I93" s="1137"/>
      <c r="J93" s="1137"/>
      <c r="K93" s="1137"/>
    </row>
    <row r="95" spans="2:11" ht="13.5" customHeight="1" thickBot="1"/>
    <row r="96" spans="2:11" ht="101.25" customHeight="1" thickBot="1">
      <c r="B96" s="940" t="s">
        <v>835</v>
      </c>
      <c r="C96" s="940" t="s">
        <v>836</v>
      </c>
      <c r="D96" s="941" t="s">
        <v>837</v>
      </c>
      <c r="E96" s="942" t="s">
        <v>1101</v>
      </c>
      <c r="F96" s="942" t="s">
        <v>838</v>
      </c>
      <c r="G96" s="941" t="s">
        <v>839</v>
      </c>
      <c r="H96" s="941" t="s">
        <v>840</v>
      </c>
      <c r="I96" s="941" t="s">
        <v>831</v>
      </c>
      <c r="J96" s="942" t="s">
        <v>841</v>
      </c>
    </row>
    <row r="97" spans="2:10" ht="27.75" customHeight="1">
      <c r="B97" s="857">
        <v>1</v>
      </c>
      <c r="C97" s="680" t="s">
        <v>1258</v>
      </c>
      <c r="D97" s="681" t="s">
        <v>832</v>
      </c>
      <c r="E97" s="681" t="s">
        <v>1366</v>
      </c>
      <c r="F97" s="681">
        <v>4116</v>
      </c>
      <c r="G97" s="681" t="s">
        <v>833</v>
      </c>
      <c r="H97" s="681">
        <v>4116</v>
      </c>
      <c r="I97" s="682">
        <f t="shared" ref="I97:I103" si="1">+H97*422000</f>
        <v>1736952000</v>
      </c>
      <c r="J97" s="730">
        <v>0.41160000000000002</v>
      </c>
    </row>
    <row r="98" spans="2:10" ht="21" customHeight="1">
      <c r="B98" s="858">
        <v>2</v>
      </c>
      <c r="C98" s="677" t="s">
        <v>1263</v>
      </c>
      <c r="D98" s="681" t="s">
        <v>832</v>
      </c>
      <c r="E98" s="1051" t="s">
        <v>1367</v>
      </c>
      <c r="F98" s="679">
        <v>1764</v>
      </c>
      <c r="G98" s="679" t="s">
        <v>833</v>
      </c>
      <c r="H98" s="679">
        <v>1764</v>
      </c>
      <c r="I98" s="682">
        <f t="shared" si="1"/>
        <v>744408000</v>
      </c>
      <c r="J98" s="731">
        <v>0.1764</v>
      </c>
    </row>
    <row r="99" spans="2:10" ht="21.75" customHeight="1">
      <c r="B99" s="857">
        <v>3</v>
      </c>
      <c r="C99" s="678" t="s">
        <v>1259</v>
      </c>
      <c r="D99" s="681" t="s">
        <v>832</v>
      </c>
      <c r="E99" s="679" t="s">
        <v>1368</v>
      </c>
      <c r="F99" s="679">
        <v>980</v>
      </c>
      <c r="G99" s="679" t="s">
        <v>833</v>
      </c>
      <c r="H99" s="679">
        <v>980</v>
      </c>
      <c r="I99" s="682">
        <f t="shared" si="1"/>
        <v>413560000</v>
      </c>
      <c r="J99" s="731">
        <v>9.8000000000000004E-2</v>
      </c>
    </row>
    <row r="100" spans="2:10" ht="21.75" customHeight="1">
      <c r="B100" s="858">
        <v>4</v>
      </c>
      <c r="C100" s="677" t="s">
        <v>1260</v>
      </c>
      <c r="D100" s="681" t="s">
        <v>832</v>
      </c>
      <c r="E100" s="679" t="s">
        <v>1369</v>
      </c>
      <c r="F100" s="679">
        <v>980</v>
      </c>
      <c r="G100" s="679" t="s">
        <v>833</v>
      </c>
      <c r="H100" s="679">
        <v>980</v>
      </c>
      <c r="I100" s="682">
        <f t="shared" si="1"/>
        <v>413560000</v>
      </c>
      <c r="J100" s="731">
        <v>9.8000000000000004E-2</v>
      </c>
    </row>
    <row r="101" spans="2:10" ht="21.75" customHeight="1">
      <c r="B101" s="857">
        <v>5</v>
      </c>
      <c r="C101" s="677" t="s">
        <v>1261</v>
      </c>
      <c r="D101" s="681" t="s">
        <v>832</v>
      </c>
      <c r="E101" s="679" t="s">
        <v>1370</v>
      </c>
      <c r="F101" s="679">
        <v>980</v>
      </c>
      <c r="G101" s="679" t="s">
        <v>833</v>
      </c>
      <c r="H101" s="679">
        <v>980</v>
      </c>
      <c r="I101" s="682">
        <f t="shared" si="1"/>
        <v>413560000</v>
      </c>
      <c r="J101" s="731">
        <v>9.8000000000000004E-2</v>
      </c>
    </row>
    <row r="102" spans="2:10" ht="21.75" customHeight="1">
      <c r="B102" s="858">
        <v>6</v>
      </c>
      <c r="C102" s="677" t="s">
        <v>1262</v>
      </c>
      <c r="D102" s="681" t="s">
        <v>832</v>
      </c>
      <c r="E102" s="679" t="s">
        <v>1371</v>
      </c>
      <c r="F102" s="679">
        <v>980</v>
      </c>
      <c r="G102" s="679" t="s">
        <v>833</v>
      </c>
      <c r="H102" s="679">
        <v>980</v>
      </c>
      <c r="I102" s="682">
        <f t="shared" si="1"/>
        <v>413560000</v>
      </c>
      <c r="J102" s="731">
        <v>5.8799999999999998E-2</v>
      </c>
    </row>
    <row r="103" spans="2:10" ht="31.5" customHeight="1">
      <c r="B103" s="857">
        <v>7</v>
      </c>
      <c r="C103" s="677" t="s">
        <v>1264</v>
      </c>
      <c r="D103" s="681" t="s">
        <v>832</v>
      </c>
      <c r="E103" s="1051" t="s">
        <v>1372</v>
      </c>
      <c r="F103" s="679">
        <v>200</v>
      </c>
      <c r="G103" s="679" t="s">
        <v>833</v>
      </c>
      <c r="H103" s="679">
        <v>200</v>
      </c>
      <c r="I103" s="682">
        <f t="shared" si="1"/>
        <v>84400000</v>
      </c>
      <c r="J103" s="731">
        <v>5.8799999999999998E-2</v>
      </c>
    </row>
    <row r="104" spans="2:10" ht="15.75" thickBot="1">
      <c r="C104" s="674" t="s">
        <v>738</v>
      </c>
      <c r="D104" s="413"/>
      <c r="E104" s="413"/>
      <c r="F104" s="414">
        <f>SUM(F97:F103)</f>
        <v>10000</v>
      </c>
      <c r="G104" s="413"/>
      <c r="H104" s="414">
        <f>SUM(H97:H103)</f>
        <v>10000</v>
      </c>
      <c r="I104" s="675">
        <f>SUM(I97:I103)</f>
        <v>4220000000</v>
      </c>
      <c r="J104" s="676">
        <f>SUM(J97:J103)</f>
        <v>0.99959999999999993</v>
      </c>
    </row>
    <row r="112" spans="2:10">
      <c r="B112" s="1136" t="s">
        <v>909</v>
      </c>
      <c r="C112" s="1136"/>
      <c r="D112" s="1136"/>
      <c r="E112" s="1136"/>
    </row>
    <row r="113" spans="2:5">
      <c r="B113" s="415"/>
    </row>
    <row r="114" spans="2:5">
      <c r="B114" s="394" t="s">
        <v>910</v>
      </c>
    </row>
    <row r="115" spans="2:5">
      <c r="B115" s="416" t="s">
        <v>984</v>
      </c>
    </row>
    <row r="116" spans="2:5">
      <c r="B116" s="417"/>
    </row>
    <row r="117" spans="2:5">
      <c r="B117" s="394" t="s">
        <v>911</v>
      </c>
    </row>
    <row r="118" spans="2:5">
      <c r="B118" s="370" t="s">
        <v>1112</v>
      </c>
    </row>
    <row r="121" spans="2:5">
      <c r="B121" s="1136" t="s">
        <v>1175</v>
      </c>
      <c r="C121" s="1136"/>
      <c r="D121" s="1136"/>
      <c r="E121" s="1136"/>
    </row>
    <row r="122" spans="2:5">
      <c r="B122" s="703" t="s">
        <v>1176</v>
      </c>
    </row>
    <row r="124" spans="2:5">
      <c r="B124" s="703"/>
    </row>
  </sheetData>
  <mergeCells count="12">
    <mergeCell ref="B121:E121"/>
    <mergeCell ref="B44:C44"/>
    <mergeCell ref="B49:C49"/>
    <mergeCell ref="B80:K80"/>
    <mergeCell ref="B93:K93"/>
    <mergeCell ref="B112:E112"/>
    <mergeCell ref="B39:C39"/>
    <mergeCell ref="B9:C9"/>
    <mergeCell ref="B11:C11"/>
    <mergeCell ref="B18:B19"/>
    <mergeCell ref="B23:B24"/>
    <mergeCell ref="B34:C3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pageSetUpPr fitToPage="1"/>
  </sheetPr>
  <dimension ref="A6:M227"/>
  <sheetViews>
    <sheetView showGridLines="0" topLeftCell="A79" zoomScaleNormal="100" workbookViewId="0">
      <selection activeCell="D105" sqref="D105"/>
    </sheetView>
  </sheetViews>
  <sheetFormatPr baseColWidth="10" defaultColWidth="11.42578125" defaultRowHeight="15"/>
  <cols>
    <col min="1" max="1" width="2.28515625" style="418" customWidth="1"/>
    <col min="2" max="2" width="47.42578125" style="418" customWidth="1"/>
    <col min="3" max="3" width="6.140625" style="418" bestFit="1" customWidth="1"/>
    <col min="4" max="4" width="23" style="418" bestFit="1" customWidth="1"/>
    <col min="5" max="5" width="23.42578125" style="418" bestFit="1" customWidth="1"/>
    <col min="6" max="6" width="1.5703125" style="418" customWidth="1"/>
    <col min="7" max="7" width="42" style="418" customWidth="1"/>
    <col min="8" max="8" width="6.140625" style="418" bestFit="1" customWidth="1"/>
    <col min="9" max="9" width="17" style="418" customWidth="1"/>
    <col min="10" max="10" width="19.5703125" style="418" customWidth="1"/>
    <col min="11" max="11" width="12.85546875" style="418" bestFit="1" customWidth="1"/>
    <col min="12" max="12" width="3" style="418" bestFit="1" customWidth="1"/>
    <col min="13" max="13" width="13.5703125" style="418" bestFit="1" customWidth="1"/>
    <col min="14" max="16384" width="11.42578125" style="418"/>
  </cols>
  <sheetData>
    <row r="6" spans="2:10">
      <c r="B6" s="1138"/>
      <c r="C6" s="1138"/>
      <c r="D6" s="1138"/>
      <c r="E6" s="1138"/>
      <c r="F6" s="1138"/>
      <c r="G6" s="1138"/>
      <c r="H6" s="1138"/>
      <c r="I6" s="1138"/>
      <c r="J6" s="1138"/>
    </row>
    <row r="7" spans="2:10">
      <c r="B7" s="656"/>
      <c r="C7" s="656"/>
      <c r="D7" s="656"/>
      <c r="E7" s="656"/>
      <c r="F7" s="656"/>
      <c r="G7" s="656"/>
      <c r="H7" s="656"/>
      <c r="I7" s="656"/>
      <c r="J7" s="656"/>
    </row>
    <row r="8" spans="2:10">
      <c r="B8" s="656"/>
      <c r="C8" s="656"/>
      <c r="D8" s="656"/>
      <c r="E8" s="656"/>
      <c r="F8" s="656"/>
      <c r="G8" s="656"/>
      <c r="H8" s="656"/>
      <c r="I8" s="656"/>
      <c r="J8" s="656"/>
    </row>
    <row r="9" spans="2:10">
      <c r="B9" s="1139" t="s">
        <v>1359</v>
      </c>
      <c r="C9" s="1139"/>
      <c r="D9" s="1139"/>
      <c r="E9" s="1139"/>
      <c r="F9" s="1139"/>
      <c r="G9" s="1139"/>
      <c r="H9" s="1139"/>
      <c r="I9" s="1139"/>
      <c r="J9" s="1139"/>
    </row>
    <row r="10" spans="2:10" ht="15.75" thickBot="1">
      <c r="B10" s="1128" t="s">
        <v>921</v>
      </c>
      <c r="C10" s="1128"/>
      <c r="D10" s="1128"/>
      <c r="E10" s="1128"/>
      <c r="F10" s="1128"/>
      <c r="G10" s="1128"/>
      <c r="H10" s="1128"/>
      <c r="I10" s="1128"/>
      <c r="J10" s="1128"/>
    </row>
    <row r="11" spans="2:10">
      <c r="B11" s="896"/>
      <c r="C11" s="897"/>
      <c r="D11" s="898">
        <v>46022</v>
      </c>
      <c r="E11" s="898">
        <v>45657</v>
      </c>
      <c r="F11" s="899"/>
      <c r="G11" s="897"/>
      <c r="H11" s="897"/>
      <c r="I11" s="898">
        <f>+D11</f>
        <v>46022</v>
      </c>
      <c r="J11" s="900">
        <f>+E11</f>
        <v>45657</v>
      </c>
    </row>
    <row r="12" spans="2:10" ht="15" customHeight="1">
      <c r="B12" s="1140" t="s">
        <v>4</v>
      </c>
      <c r="C12" s="901" t="s">
        <v>1199</v>
      </c>
      <c r="D12" s="902" t="s">
        <v>340</v>
      </c>
      <c r="E12" s="903" t="s">
        <v>669</v>
      </c>
      <c r="F12" s="902"/>
      <c r="G12" s="1142" t="s">
        <v>241</v>
      </c>
      <c r="H12" s="901" t="s">
        <v>1199</v>
      </c>
      <c r="I12" s="902" t="s">
        <v>340</v>
      </c>
      <c r="J12" s="904" t="s">
        <v>669</v>
      </c>
    </row>
    <row r="13" spans="2:10" ht="15.75" thickBot="1">
      <c r="B13" s="1141"/>
      <c r="C13" s="905"/>
      <c r="D13" s="906" t="s">
        <v>189</v>
      </c>
      <c r="E13" s="907" t="s">
        <v>347</v>
      </c>
      <c r="F13" s="906"/>
      <c r="G13" s="1143"/>
      <c r="H13" s="905"/>
      <c r="I13" s="906" t="s">
        <v>189</v>
      </c>
      <c r="J13" s="908" t="s">
        <v>347</v>
      </c>
    </row>
    <row r="14" spans="2:10">
      <c r="B14" s="420"/>
      <c r="C14" s="842"/>
      <c r="D14" s="843"/>
      <c r="E14" s="767"/>
      <c r="F14" s="419"/>
      <c r="H14" s="768"/>
      <c r="I14" s="767"/>
      <c r="J14" s="746"/>
    </row>
    <row r="15" spans="2:10">
      <c r="B15" s="714" t="s">
        <v>5</v>
      </c>
      <c r="C15" s="842"/>
      <c r="D15" s="843"/>
      <c r="E15" s="767"/>
      <c r="F15" s="419"/>
      <c r="G15" s="734" t="s">
        <v>94</v>
      </c>
      <c r="H15" s="768"/>
      <c r="I15" s="767"/>
      <c r="J15" s="746"/>
    </row>
    <row r="16" spans="2:10">
      <c r="B16" s="420"/>
      <c r="C16" s="842"/>
      <c r="D16" s="844"/>
      <c r="E16" s="769"/>
      <c r="F16" s="421"/>
      <c r="H16" s="768"/>
      <c r="I16" s="767"/>
      <c r="J16" s="746"/>
    </row>
    <row r="17" spans="2:12">
      <c r="B17" s="422" t="s">
        <v>1201</v>
      </c>
      <c r="C17" s="842"/>
      <c r="D17" s="436"/>
      <c r="E17" s="745"/>
      <c r="F17" s="421"/>
      <c r="G17" s="423" t="s">
        <v>685</v>
      </c>
      <c r="H17" s="768"/>
      <c r="I17" s="745"/>
      <c r="J17" s="747"/>
    </row>
    <row r="18" spans="2:12">
      <c r="B18" s="424" t="s">
        <v>674</v>
      </c>
      <c r="C18" s="845" t="s">
        <v>1200</v>
      </c>
      <c r="D18" s="846">
        <v>0</v>
      </c>
      <c r="E18" s="770">
        <v>0</v>
      </c>
      <c r="F18" s="421"/>
      <c r="G18" s="847" t="s">
        <v>1224</v>
      </c>
      <c r="H18" s="771" t="s">
        <v>1219</v>
      </c>
      <c r="I18" s="770">
        <v>0</v>
      </c>
      <c r="J18" s="432">
        <v>0</v>
      </c>
      <c r="L18" s="377"/>
    </row>
    <row r="19" spans="2:12">
      <c r="B19" s="424" t="s">
        <v>675</v>
      </c>
      <c r="C19" s="845" t="s">
        <v>1200</v>
      </c>
      <c r="D19" s="846">
        <v>0</v>
      </c>
      <c r="E19" s="770">
        <v>0</v>
      </c>
      <c r="F19" s="421"/>
      <c r="G19" s="847" t="s">
        <v>1223</v>
      </c>
      <c r="H19" s="772" t="s">
        <v>1220</v>
      </c>
      <c r="I19" s="770">
        <f>+NOTAS!C405</f>
        <v>304336669</v>
      </c>
      <c r="J19" s="432">
        <v>2745600</v>
      </c>
    </row>
    <row r="20" spans="2:12" ht="30">
      <c r="B20" s="424" t="s">
        <v>676</v>
      </c>
      <c r="C20" s="845" t="s">
        <v>1200</v>
      </c>
      <c r="D20" s="848">
        <f>+NOTAS!D215</f>
        <v>259342631</v>
      </c>
      <c r="E20" s="773">
        <v>805264087</v>
      </c>
      <c r="F20" s="421"/>
      <c r="G20" s="849" t="s">
        <v>1222</v>
      </c>
      <c r="H20" s="772" t="s">
        <v>1221</v>
      </c>
      <c r="I20" s="770">
        <f>+NOTAS!G449</f>
        <v>230494250</v>
      </c>
      <c r="J20" s="432">
        <v>12254482</v>
      </c>
      <c r="K20" s="425"/>
      <c r="L20" s="425"/>
    </row>
    <row r="21" spans="2:12">
      <c r="B21" s="424"/>
      <c r="C21" s="850"/>
      <c r="D21" s="445">
        <f>SUM(D18:D20)</f>
        <v>259342631</v>
      </c>
      <c r="E21" s="426">
        <f>SUM(E18:E20)</f>
        <v>805264087</v>
      </c>
      <c r="F21" s="421"/>
      <c r="G21" s="847" t="s">
        <v>1227</v>
      </c>
      <c r="H21" s="772" t="s">
        <v>1225</v>
      </c>
      <c r="I21" s="770">
        <v>0</v>
      </c>
      <c r="J21" s="432">
        <v>0</v>
      </c>
    </row>
    <row r="22" spans="2:12">
      <c r="B22" s="424"/>
      <c r="C22" s="850"/>
      <c r="D22" s="846"/>
      <c r="E22" s="770"/>
      <c r="F22" s="421"/>
      <c r="G22" s="847" t="s">
        <v>1228</v>
      </c>
      <c r="H22" s="772" t="s">
        <v>1226</v>
      </c>
      <c r="I22" s="770">
        <v>0</v>
      </c>
      <c r="J22" s="432">
        <v>0</v>
      </c>
    </row>
    <row r="23" spans="2:12">
      <c r="B23" s="422" t="s">
        <v>1203</v>
      </c>
      <c r="C23" s="851"/>
      <c r="D23" s="846"/>
      <c r="E23" s="770"/>
      <c r="F23" s="421"/>
      <c r="H23" s="774"/>
      <c r="I23" s="426">
        <f>SUM(I18:I22)</f>
        <v>534830919</v>
      </c>
      <c r="J23" s="443">
        <f>SUM(J18:J22)</f>
        <v>15000082</v>
      </c>
    </row>
    <row r="24" spans="2:12">
      <c r="B24" s="424" t="s">
        <v>670</v>
      </c>
      <c r="C24" s="845" t="s">
        <v>1202</v>
      </c>
      <c r="D24" s="846">
        <v>0</v>
      </c>
      <c r="E24" s="770">
        <v>0</v>
      </c>
      <c r="F24" s="421"/>
      <c r="G24" s="847"/>
      <c r="H24" s="775"/>
      <c r="I24" s="770"/>
      <c r="J24" s="432"/>
    </row>
    <row r="25" spans="2:12">
      <c r="B25" s="424" t="s">
        <v>671</v>
      </c>
      <c r="C25" s="845" t="s">
        <v>1202</v>
      </c>
      <c r="D25" s="846">
        <f>+NOTAS!E239+NOTAS!E254</f>
        <v>320469272</v>
      </c>
      <c r="E25" s="770">
        <v>0</v>
      </c>
      <c r="F25" s="421"/>
      <c r="G25" s="847"/>
      <c r="H25" s="775"/>
      <c r="I25" s="770"/>
      <c r="J25" s="432"/>
    </row>
    <row r="26" spans="2:12">
      <c r="B26" s="424" t="s">
        <v>672</v>
      </c>
      <c r="C26" s="850"/>
      <c r="D26" s="852"/>
      <c r="E26" s="427"/>
      <c r="F26" s="428"/>
      <c r="G26" s="423" t="s">
        <v>1230</v>
      </c>
      <c r="H26" s="775"/>
      <c r="I26" s="745"/>
      <c r="J26" s="747"/>
    </row>
    <row r="27" spans="2:12">
      <c r="B27" s="424"/>
      <c r="C27" s="850"/>
      <c r="D27" s="445">
        <f>+D25</f>
        <v>320469272</v>
      </c>
      <c r="E27" s="426">
        <f>+E25</f>
        <v>0</v>
      </c>
      <c r="F27" s="428"/>
      <c r="G27" s="847" t="s">
        <v>492</v>
      </c>
      <c r="H27" s="772" t="s">
        <v>1229</v>
      </c>
      <c r="I27" s="770">
        <v>0</v>
      </c>
      <c r="J27" s="432">
        <v>0</v>
      </c>
    </row>
    <row r="28" spans="2:12">
      <c r="B28" s="422" t="s">
        <v>729</v>
      </c>
      <c r="C28" s="851"/>
      <c r="D28" s="846"/>
      <c r="E28" s="429"/>
      <c r="F28" s="428"/>
      <c r="G28" s="847" t="s">
        <v>1113</v>
      </c>
      <c r="H28" s="772" t="s">
        <v>1229</v>
      </c>
      <c r="I28" s="770">
        <v>0</v>
      </c>
      <c r="J28" s="432">
        <v>0</v>
      </c>
    </row>
    <row r="29" spans="2:12">
      <c r="B29" s="424" t="s">
        <v>673</v>
      </c>
      <c r="C29" s="845" t="s">
        <v>1204</v>
      </c>
      <c r="D29" s="738">
        <f>+NOTAS!C311</f>
        <v>42079060</v>
      </c>
      <c r="E29" s="737">
        <v>7849957</v>
      </c>
      <c r="F29" s="428"/>
      <c r="G29" s="847" t="s">
        <v>480</v>
      </c>
      <c r="H29" s="772" t="s">
        <v>1229</v>
      </c>
      <c r="I29" s="770">
        <v>0</v>
      </c>
      <c r="J29" s="432">
        <v>0</v>
      </c>
    </row>
    <row r="30" spans="2:12">
      <c r="B30" s="424" t="s">
        <v>677</v>
      </c>
      <c r="C30" s="850"/>
      <c r="D30" s="846">
        <v>0</v>
      </c>
      <c r="E30" s="770">
        <v>0</v>
      </c>
      <c r="F30" s="428"/>
      <c r="G30" s="847"/>
      <c r="H30" s="775"/>
      <c r="I30" s="430"/>
      <c r="J30" s="748"/>
    </row>
    <row r="31" spans="2:12">
      <c r="B31" s="424" t="s">
        <v>1060</v>
      </c>
      <c r="C31" s="845" t="s">
        <v>1204</v>
      </c>
      <c r="D31" s="846">
        <f>+NOTAS!C324</f>
        <v>243390896</v>
      </c>
      <c r="E31" s="770">
        <v>46552471</v>
      </c>
      <c r="F31" s="428"/>
      <c r="G31" s="423" t="s">
        <v>1232</v>
      </c>
      <c r="H31" s="775"/>
      <c r="I31" s="431"/>
      <c r="J31" s="432"/>
    </row>
    <row r="32" spans="2:12">
      <c r="B32" s="424" t="s">
        <v>679</v>
      </c>
      <c r="C32" s="850"/>
      <c r="D32" s="846">
        <v>0</v>
      </c>
      <c r="E32" s="770">
        <v>0</v>
      </c>
      <c r="F32" s="428"/>
      <c r="G32" s="847" t="s">
        <v>882</v>
      </c>
      <c r="H32" s="772" t="s">
        <v>1231</v>
      </c>
      <c r="I32" s="737">
        <f>+NOTAS!C417</f>
        <v>0</v>
      </c>
      <c r="J32" s="740">
        <v>273306368</v>
      </c>
    </row>
    <row r="33" spans="2:13">
      <c r="B33" s="424" t="s">
        <v>1061</v>
      </c>
      <c r="C33" s="845" t="s">
        <v>1205</v>
      </c>
      <c r="D33" s="846">
        <f>+NOTAS!E475</f>
        <v>0</v>
      </c>
      <c r="E33" s="770">
        <v>0</v>
      </c>
      <c r="F33" s="428"/>
      <c r="G33" s="847" t="s">
        <v>500</v>
      </c>
      <c r="H33" s="772" t="s">
        <v>1231</v>
      </c>
      <c r="I33" s="770">
        <f>+NOTAS!C418</f>
        <v>0</v>
      </c>
      <c r="J33" s="432">
        <v>29987845</v>
      </c>
    </row>
    <row r="34" spans="2:13">
      <c r="B34" s="424" t="s">
        <v>681</v>
      </c>
      <c r="C34" s="850"/>
      <c r="D34" s="846">
        <v>0</v>
      </c>
      <c r="E34" s="770">
        <v>0</v>
      </c>
      <c r="F34" s="428"/>
      <c r="G34" s="847" t="s">
        <v>918</v>
      </c>
      <c r="H34" s="772" t="s">
        <v>1231</v>
      </c>
      <c r="I34" s="770">
        <v>0</v>
      </c>
      <c r="J34" s="432">
        <v>0</v>
      </c>
    </row>
    <row r="35" spans="2:13">
      <c r="B35" s="424" t="s">
        <v>682</v>
      </c>
      <c r="C35" s="850"/>
      <c r="D35" s="846">
        <v>0</v>
      </c>
      <c r="E35" s="770">
        <v>0</v>
      </c>
      <c r="F35" s="428"/>
      <c r="G35" s="847" t="s">
        <v>878</v>
      </c>
      <c r="H35" s="772" t="s">
        <v>1231</v>
      </c>
      <c r="I35" s="770">
        <f>+NOTAS!C416</f>
        <v>0</v>
      </c>
      <c r="J35" s="432">
        <v>0</v>
      </c>
    </row>
    <row r="36" spans="2:13">
      <c r="B36" s="424" t="s">
        <v>683</v>
      </c>
      <c r="C36" s="850"/>
      <c r="D36" s="846">
        <v>0</v>
      </c>
      <c r="E36" s="770">
        <v>0</v>
      </c>
      <c r="F36" s="428"/>
      <c r="G36" s="846" t="s">
        <v>883</v>
      </c>
      <c r="H36" s="772" t="s">
        <v>1231</v>
      </c>
      <c r="I36" s="770">
        <v>0</v>
      </c>
      <c r="J36" s="432">
        <v>0</v>
      </c>
    </row>
    <row r="37" spans="2:13">
      <c r="B37" s="424" t="s">
        <v>684</v>
      </c>
      <c r="C37" s="850"/>
      <c r="D37" s="846"/>
      <c r="E37" s="770"/>
      <c r="F37" s="433"/>
      <c r="G37" s="846" t="s">
        <v>1153</v>
      </c>
      <c r="H37" s="775"/>
      <c r="I37" s="434">
        <f>+NOTAS!C419</f>
        <v>0</v>
      </c>
      <c r="J37" s="749">
        <v>0</v>
      </c>
    </row>
    <row r="38" spans="2:13">
      <c r="B38" s="424"/>
      <c r="C38" s="850"/>
      <c r="D38" s="846"/>
      <c r="E38" s="434"/>
      <c r="F38" s="433"/>
      <c r="G38" s="846"/>
      <c r="H38" s="775"/>
      <c r="I38" s="426">
        <f>SUM(I32:I37)</f>
        <v>0</v>
      </c>
      <c r="J38" s="750">
        <f>SUM(J32:J37)</f>
        <v>303294213</v>
      </c>
    </row>
    <row r="39" spans="2:13">
      <c r="B39" s="420"/>
      <c r="C39" s="842"/>
      <c r="D39" s="445">
        <f>SUM(D29:D38)</f>
        <v>285469956</v>
      </c>
      <c r="E39" s="426">
        <f>SUM(E29:E38)</f>
        <v>54402428</v>
      </c>
      <c r="F39" s="433"/>
      <c r="G39" s="423" t="s">
        <v>687</v>
      </c>
      <c r="H39" s="768"/>
      <c r="I39" s="770"/>
      <c r="J39" s="751"/>
    </row>
    <row r="40" spans="2:13">
      <c r="B40" s="424"/>
      <c r="C40" s="850"/>
      <c r="D40" s="846"/>
      <c r="E40" s="435"/>
      <c r="F40" s="433"/>
      <c r="G40" s="846" t="s">
        <v>688</v>
      </c>
      <c r="H40" s="775"/>
      <c r="I40" s="737">
        <v>0</v>
      </c>
      <c r="J40" s="740">
        <v>0</v>
      </c>
    </row>
    <row r="41" spans="2:13">
      <c r="B41" s="424"/>
      <c r="C41" s="850"/>
      <c r="D41" s="846"/>
      <c r="E41" s="770"/>
      <c r="F41" s="433"/>
      <c r="G41" s="846" t="s">
        <v>1281</v>
      </c>
      <c r="H41" s="772" t="s">
        <v>1233</v>
      </c>
      <c r="I41" s="770">
        <f>+NOTAS!C465</f>
        <v>0</v>
      </c>
      <c r="J41" s="432">
        <v>0</v>
      </c>
    </row>
    <row r="42" spans="2:13">
      <c r="B42" s="424"/>
      <c r="C42" s="850"/>
      <c r="D42" s="846"/>
      <c r="E42" s="770"/>
      <c r="F42" s="433"/>
      <c r="G42" s="846" t="s">
        <v>1234</v>
      </c>
      <c r="H42" s="772" t="s">
        <v>1233</v>
      </c>
      <c r="I42" s="770">
        <v>0</v>
      </c>
      <c r="J42" s="432">
        <v>0</v>
      </c>
    </row>
    <row r="43" spans="2:13">
      <c r="B43" s="422" t="s">
        <v>1206</v>
      </c>
      <c r="C43" s="851"/>
      <c r="D43" s="846"/>
      <c r="E43" s="776"/>
      <c r="F43" s="433"/>
      <c r="G43" s="846"/>
      <c r="H43" s="774"/>
      <c r="I43" s="426">
        <f>+I41</f>
        <v>0</v>
      </c>
      <c r="J43" s="786">
        <f>+J42</f>
        <v>0</v>
      </c>
    </row>
    <row r="44" spans="2:13">
      <c r="B44" s="424" t="s">
        <v>1208</v>
      </c>
      <c r="C44" s="845" t="s">
        <v>1207</v>
      </c>
      <c r="D44" s="738">
        <f>+NOTAS!C381</f>
        <v>630956160</v>
      </c>
      <c r="E44" s="737">
        <v>0</v>
      </c>
      <c r="F44" s="433"/>
      <c r="G44" s="846"/>
      <c r="H44" s="775"/>
      <c r="I44" s="777"/>
      <c r="J44" s="752"/>
    </row>
    <row r="45" spans="2:13">
      <c r="B45" s="424"/>
      <c r="C45" s="850"/>
      <c r="D45" s="426">
        <f>+D44</f>
        <v>630956160</v>
      </c>
      <c r="E45" s="879">
        <f>+E44</f>
        <v>0</v>
      </c>
      <c r="F45" s="433"/>
      <c r="G45" s="436"/>
      <c r="H45" s="775"/>
      <c r="I45" s="770">
        <v>0</v>
      </c>
      <c r="J45" s="432">
        <v>0</v>
      </c>
    </row>
    <row r="46" spans="2:13">
      <c r="B46" s="715" t="s">
        <v>629</v>
      </c>
      <c r="C46" s="844"/>
      <c r="D46" s="445">
        <f>+D21+D27+D39+D45</f>
        <v>1496238019</v>
      </c>
      <c r="E46" s="426">
        <f>+E21+E27+E39+E45</f>
        <v>859666515</v>
      </c>
      <c r="F46" s="433"/>
      <c r="G46" s="735" t="s">
        <v>630</v>
      </c>
      <c r="H46" s="769"/>
      <c r="I46" s="426">
        <f>+I23+I38+I43</f>
        <v>534830919</v>
      </c>
      <c r="J46" s="750">
        <f>+J23+J38+J43</f>
        <v>318294295</v>
      </c>
      <c r="K46" s="377"/>
      <c r="L46" s="425"/>
      <c r="M46" s="425"/>
    </row>
    <row r="47" spans="2:13">
      <c r="B47" s="420"/>
      <c r="C47" s="842"/>
      <c r="D47" s="853"/>
      <c r="E47" s="777"/>
      <c r="F47" s="433"/>
      <c r="G47" s="445"/>
      <c r="H47" s="768"/>
      <c r="I47" s="768"/>
      <c r="J47" s="733"/>
      <c r="L47" s="377"/>
    </row>
    <row r="48" spans="2:13">
      <c r="B48" s="715" t="s">
        <v>46</v>
      </c>
      <c r="C48" s="844"/>
      <c r="D48" s="743"/>
      <c r="E48" s="438"/>
      <c r="F48" s="428"/>
      <c r="G48" s="445" t="s">
        <v>114</v>
      </c>
      <c r="H48" s="769"/>
      <c r="I48" s="439"/>
      <c r="J48" s="753"/>
      <c r="L48" s="425"/>
    </row>
    <row r="49" spans="2:13">
      <c r="B49" s="420"/>
      <c r="C49" s="842"/>
      <c r="D49" s="440"/>
      <c r="E49" s="431"/>
      <c r="F49" s="428"/>
      <c r="G49" s="844"/>
      <c r="H49" s="768"/>
      <c r="I49" s="431"/>
      <c r="J49" s="754"/>
    </row>
    <row r="50" spans="2:13">
      <c r="B50" s="422" t="s">
        <v>321</v>
      </c>
      <c r="C50" s="851"/>
      <c r="D50" s="848"/>
      <c r="E50" s="773"/>
      <c r="F50" s="428"/>
      <c r="G50" s="423" t="s">
        <v>693</v>
      </c>
      <c r="H50" s="774"/>
      <c r="I50" s="770"/>
      <c r="J50" s="751"/>
    </row>
    <row r="51" spans="2:13">
      <c r="B51" s="424" t="s">
        <v>670</v>
      </c>
      <c r="C51" s="854" t="s">
        <v>1202</v>
      </c>
      <c r="D51" s="739">
        <f>+NOTAS!E263</f>
        <v>0</v>
      </c>
      <c r="E51" s="741">
        <v>96923089</v>
      </c>
      <c r="F51" s="421"/>
      <c r="G51" s="846" t="s">
        <v>1114</v>
      </c>
      <c r="H51" s="775"/>
      <c r="I51" s="737">
        <v>0</v>
      </c>
      <c r="J51" s="740">
        <v>0</v>
      </c>
    </row>
    <row r="52" spans="2:13">
      <c r="B52" s="424" t="s">
        <v>1209</v>
      </c>
      <c r="C52" s="854" t="s">
        <v>1202</v>
      </c>
      <c r="D52" s="848">
        <f>+NOTAS!E258</f>
        <v>734559819</v>
      </c>
      <c r="E52" s="773">
        <v>7744150131</v>
      </c>
      <c r="F52" s="421"/>
      <c r="G52" s="846" t="s">
        <v>694</v>
      </c>
      <c r="H52" s="775"/>
      <c r="I52" s="770">
        <v>0</v>
      </c>
      <c r="J52" s="432">
        <v>0</v>
      </c>
      <c r="M52" s="425"/>
    </row>
    <row r="53" spans="2:13">
      <c r="B53" s="424" t="s">
        <v>1210</v>
      </c>
      <c r="C53" s="854" t="s">
        <v>1202</v>
      </c>
      <c r="D53" s="848">
        <f>+NOTAS!E248</f>
        <v>1560000000</v>
      </c>
      <c r="E53" s="773">
        <v>1003000000</v>
      </c>
      <c r="F53" s="421"/>
      <c r="G53" s="846" t="s">
        <v>1115</v>
      </c>
      <c r="H53" s="775"/>
      <c r="I53" s="770">
        <v>0</v>
      </c>
      <c r="J53" s="432">
        <v>0</v>
      </c>
    </row>
    <row r="54" spans="2:13">
      <c r="B54" s="424" t="s">
        <v>672</v>
      </c>
      <c r="C54" s="850"/>
      <c r="D54" s="844"/>
      <c r="E54" s="769"/>
      <c r="F54" s="421"/>
      <c r="G54" s="846" t="s">
        <v>686</v>
      </c>
      <c r="H54" s="775"/>
      <c r="I54" s="770">
        <v>0</v>
      </c>
      <c r="J54" s="432">
        <v>0</v>
      </c>
    </row>
    <row r="55" spans="2:13">
      <c r="B55" s="424"/>
      <c r="C55" s="850"/>
      <c r="D55" s="445">
        <f>+D52+D53+D51</f>
        <v>2294559819</v>
      </c>
      <c r="E55" s="426">
        <f>+E52+E53+E51</f>
        <v>8844073220</v>
      </c>
      <c r="F55" s="421"/>
      <c r="G55" s="846" t="s">
        <v>1235</v>
      </c>
      <c r="H55" s="772" t="s">
        <v>1221</v>
      </c>
      <c r="I55" s="770">
        <v>0</v>
      </c>
      <c r="J55" s="432">
        <v>0</v>
      </c>
    </row>
    <row r="56" spans="2:13">
      <c r="B56" s="422" t="s">
        <v>729</v>
      </c>
      <c r="C56" s="851"/>
      <c r="D56" s="844"/>
      <c r="E56" s="769"/>
      <c r="F56" s="421"/>
      <c r="G56" s="847" t="s">
        <v>1223</v>
      </c>
      <c r="H56" s="772" t="s">
        <v>1220</v>
      </c>
      <c r="I56" s="770">
        <v>0</v>
      </c>
      <c r="J56" s="432">
        <v>0</v>
      </c>
    </row>
    <row r="57" spans="2:13">
      <c r="B57" s="424" t="s">
        <v>673</v>
      </c>
      <c r="C57" s="850"/>
      <c r="D57" s="738">
        <v>0</v>
      </c>
      <c r="E57" s="737">
        <v>0</v>
      </c>
      <c r="F57" s="421"/>
      <c r="G57" s="847"/>
      <c r="H57" s="775"/>
      <c r="I57" s="430"/>
      <c r="J57" s="748"/>
    </row>
    <row r="58" spans="2:13">
      <c r="B58" s="424" t="s">
        <v>678</v>
      </c>
      <c r="C58" s="845" t="s">
        <v>1204</v>
      </c>
      <c r="D58" s="846">
        <f>+NOTAS!C330</f>
        <v>0</v>
      </c>
      <c r="E58" s="770">
        <v>18665286</v>
      </c>
      <c r="F58" s="421"/>
      <c r="G58" s="423" t="s">
        <v>695</v>
      </c>
      <c r="H58" s="775"/>
      <c r="I58" s="776"/>
      <c r="J58" s="751"/>
    </row>
    <row r="59" spans="2:13">
      <c r="B59" s="424" t="s">
        <v>689</v>
      </c>
      <c r="C59" s="850"/>
      <c r="D59" s="846">
        <v>0</v>
      </c>
      <c r="E59" s="770">
        <v>0</v>
      </c>
      <c r="F59" s="421"/>
      <c r="G59" s="847" t="s">
        <v>696</v>
      </c>
      <c r="H59" s="775"/>
      <c r="I59" s="737">
        <v>0</v>
      </c>
      <c r="J59" s="740">
        <v>0</v>
      </c>
    </row>
    <row r="60" spans="2:13">
      <c r="B60" s="424" t="s">
        <v>679</v>
      </c>
      <c r="C60" s="850"/>
      <c r="D60" s="846">
        <v>0</v>
      </c>
      <c r="E60" s="770">
        <v>0</v>
      </c>
      <c r="F60" s="421"/>
      <c r="G60" s="847" t="s">
        <v>480</v>
      </c>
      <c r="H60" s="775"/>
      <c r="I60" s="770">
        <v>0</v>
      </c>
      <c r="J60" s="432">
        <v>0</v>
      </c>
    </row>
    <row r="61" spans="2:13">
      <c r="B61" s="424" t="s">
        <v>680</v>
      </c>
      <c r="C61" s="850"/>
      <c r="D61" s="846">
        <v>0</v>
      </c>
      <c r="E61" s="770">
        <v>0</v>
      </c>
      <c r="F61" s="421"/>
      <c r="G61" s="844"/>
      <c r="H61" s="775"/>
      <c r="I61" s="879">
        <v>0</v>
      </c>
      <c r="J61" s="786">
        <v>0</v>
      </c>
    </row>
    <row r="62" spans="2:13">
      <c r="B62" s="424" t="s">
        <v>681</v>
      </c>
      <c r="C62" s="850"/>
      <c r="D62" s="846">
        <v>0</v>
      </c>
      <c r="E62" s="770">
        <v>0</v>
      </c>
      <c r="F62" s="421"/>
      <c r="G62" s="423" t="s">
        <v>184</v>
      </c>
      <c r="H62" s="775"/>
      <c r="I62" s="778"/>
      <c r="J62" s="732"/>
    </row>
    <row r="63" spans="2:13">
      <c r="B63" s="424" t="s">
        <v>682</v>
      </c>
      <c r="C63" s="850"/>
      <c r="D63" s="846">
        <v>0</v>
      </c>
      <c r="E63" s="770">
        <v>0</v>
      </c>
      <c r="F63" s="421"/>
      <c r="G63" s="846" t="s">
        <v>697</v>
      </c>
      <c r="H63" s="775"/>
      <c r="I63" s="737">
        <v>0</v>
      </c>
      <c r="J63" s="740">
        <v>0</v>
      </c>
    </row>
    <row r="64" spans="2:13">
      <c r="B64" s="424" t="s">
        <v>683</v>
      </c>
      <c r="C64" s="850"/>
      <c r="D64" s="846">
        <v>0</v>
      </c>
      <c r="E64" s="770">
        <v>0</v>
      </c>
      <c r="F64" s="421"/>
      <c r="G64" s="441" t="s">
        <v>698</v>
      </c>
      <c r="H64" s="775"/>
      <c r="I64" s="770">
        <v>0</v>
      </c>
      <c r="J64" s="432">
        <v>0</v>
      </c>
    </row>
    <row r="65" spans="2:12">
      <c r="B65" s="424" t="s">
        <v>690</v>
      </c>
      <c r="C65" s="850"/>
      <c r="D65" s="846">
        <v>0</v>
      </c>
      <c r="E65" s="770">
        <v>0</v>
      </c>
      <c r="F65" s="421"/>
      <c r="G65" s="846" t="s">
        <v>1236</v>
      </c>
      <c r="H65" s="772" t="s">
        <v>1233</v>
      </c>
      <c r="I65" s="770">
        <v>0</v>
      </c>
      <c r="J65" s="432">
        <v>0</v>
      </c>
    </row>
    <row r="66" spans="2:12">
      <c r="B66" s="424" t="s">
        <v>684</v>
      </c>
      <c r="C66" s="850"/>
      <c r="D66" s="846">
        <v>0</v>
      </c>
      <c r="E66" s="770">
        <v>0</v>
      </c>
      <c r="F66" s="421"/>
      <c r="G66" s="439" t="s">
        <v>631</v>
      </c>
      <c r="H66" s="775"/>
      <c r="I66" s="879">
        <v>0</v>
      </c>
      <c r="J66" s="443">
        <f>+J65</f>
        <v>0</v>
      </c>
    </row>
    <row r="67" spans="2:12">
      <c r="B67" s="424"/>
      <c r="C67" s="850"/>
      <c r="D67" s="445">
        <f>SUM(D57:D66)</f>
        <v>0</v>
      </c>
      <c r="E67" s="426">
        <f>SUM(E57:E66)</f>
        <v>18665286</v>
      </c>
      <c r="F67" s="425"/>
      <c r="G67" s="439"/>
      <c r="H67" s="775"/>
      <c r="I67" s="426"/>
      <c r="J67" s="443"/>
      <c r="K67" s="377"/>
      <c r="L67" s="377"/>
    </row>
    <row r="68" spans="2:12">
      <c r="B68" s="424"/>
      <c r="C68" s="850"/>
      <c r="D68" s="846"/>
      <c r="E68" s="770"/>
      <c r="F68" s="425"/>
      <c r="G68" s="439" t="s">
        <v>632</v>
      </c>
      <c r="H68" s="775"/>
      <c r="I68" s="426">
        <f>+I46+I66</f>
        <v>534830919</v>
      </c>
      <c r="J68" s="779">
        <f>+J46+J66</f>
        <v>318294295</v>
      </c>
    </row>
    <row r="69" spans="2:12">
      <c r="B69" s="422" t="s">
        <v>1212</v>
      </c>
      <c r="C69" s="851"/>
      <c r="D69" s="846"/>
      <c r="E69" s="770"/>
      <c r="F69" s="425"/>
      <c r="G69" s="435"/>
      <c r="H69" s="768"/>
      <c r="I69" s="435"/>
      <c r="J69" s="755"/>
    </row>
    <row r="70" spans="2:12">
      <c r="B70" s="424" t="s">
        <v>459</v>
      </c>
      <c r="C70" s="845" t="s">
        <v>1211</v>
      </c>
      <c r="D70" s="738">
        <f>+NOTAS!G355</f>
        <v>2133658343</v>
      </c>
      <c r="E70" s="737">
        <v>465693748</v>
      </c>
      <c r="F70" s="425"/>
      <c r="G70" s="780" t="s">
        <v>1238</v>
      </c>
      <c r="H70" s="768"/>
      <c r="I70" s="768"/>
      <c r="J70" s="733"/>
    </row>
    <row r="71" spans="2:12">
      <c r="B71" s="424" t="s">
        <v>691</v>
      </c>
      <c r="C71" s="845" t="s">
        <v>1211</v>
      </c>
      <c r="D71" s="846">
        <f>-NOTAS!L355</f>
        <v>-371692582</v>
      </c>
      <c r="E71" s="770">
        <v>-317484341</v>
      </c>
      <c r="F71" s="433"/>
      <c r="G71" s="423" t="s">
        <v>519</v>
      </c>
      <c r="H71" s="775"/>
      <c r="I71" s="769"/>
      <c r="J71" s="732"/>
    </row>
    <row r="72" spans="2:12">
      <c r="B72" s="424"/>
      <c r="C72" s="850"/>
      <c r="D72" s="445">
        <f>+D70+D71</f>
        <v>1761965761</v>
      </c>
      <c r="E72" s="437">
        <f>+E70+E71</f>
        <v>148209407</v>
      </c>
      <c r="F72" s="433"/>
      <c r="G72" s="770" t="s">
        <v>1265</v>
      </c>
      <c r="H72" s="774"/>
      <c r="I72" s="737">
        <v>10300176000</v>
      </c>
      <c r="J72" s="740">
        <v>10300176000</v>
      </c>
    </row>
    <row r="73" spans="2:12">
      <c r="B73" s="420"/>
      <c r="C73" s="842"/>
      <c r="D73" s="744"/>
      <c r="E73" s="777"/>
      <c r="F73" s="433"/>
      <c r="G73" s="770" t="s">
        <v>1266</v>
      </c>
      <c r="H73" s="775"/>
      <c r="I73" s="770">
        <v>-6080176000</v>
      </c>
      <c r="J73" s="432">
        <v>-6080176000</v>
      </c>
    </row>
    <row r="74" spans="2:12">
      <c r="B74" s="422" t="s">
        <v>1214</v>
      </c>
      <c r="C74" s="851"/>
      <c r="D74" s="853"/>
      <c r="E74" s="777"/>
      <c r="F74" s="425"/>
      <c r="G74" s="770" t="s">
        <v>1267</v>
      </c>
      <c r="H74" s="775"/>
      <c r="I74" s="770">
        <v>196357669</v>
      </c>
      <c r="J74" s="432">
        <v>196357669</v>
      </c>
    </row>
    <row r="75" spans="2:12">
      <c r="B75" s="424" t="s">
        <v>1215</v>
      </c>
      <c r="C75" s="845" t="s">
        <v>1213</v>
      </c>
      <c r="D75" s="738">
        <f>+NOTAS!C372</f>
        <v>41367931</v>
      </c>
      <c r="E75" s="737">
        <v>41367931</v>
      </c>
      <c r="F75" s="425"/>
      <c r="G75" s="775"/>
      <c r="H75" s="775"/>
      <c r="I75" s="426">
        <f>SUM(I72:I74)</f>
        <v>4416357669</v>
      </c>
      <c r="J75" s="443">
        <f>SUM(J72:J74)</f>
        <v>4416357669</v>
      </c>
    </row>
    <row r="76" spans="2:12">
      <c r="B76" s="424" t="s">
        <v>692</v>
      </c>
      <c r="C76" s="850"/>
      <c r="D76" s="846">
        <v>0</v>
      </c>
      <c r="E76" s="770">
        <v>0</v>
      </c>
      <c r="F76" s="425"/>
      <c r="G76" s="423" t="s">
        <v>248</v>
      </c>
      <c r="H76" s="768"/>
      <c r="I76" s="768"/>
      <c r="J76" s="733"/>
    </row>
    <row r="77" spans="2:12">
      <c r="B77" s="424" t="s">
        <v>887</v>
      </c>
      <c r="C77" s="850"/>
      <c r="D77" s="846">
        <v>0</v>
      </c>
      <c r="E77" s="770">
        <v>0</v>
      </c>
      <c r="F77" s="425"/>
      <c r="G77" s="775" t="s">
        <v>612</v>
      </c>
      <c r="H77" s="775"/>
      <c r="I77" s="737">
        <v>575000612</v>
      </c>
      <c r="J77" s="740">
        <v>518324142</v>
      </c>
    </row>
    <row r="78" spans="2:12">
      <c r="B78" s="424" t="s">
        <v>1216</v>
      </c>
      <c r="C78" s="845" t="s">
        <v>1213</v>
      </c>
      <c r="D78" s="444">
        <f>+NOTAS!E372</f>
        <v>-41367931</v>
      </c>
      <c r="E78" s="434">
        <v>-41367931</v>
      </c>
      <c r="F78" s="425"/>
      <c r="G78" s="775" t="s">
        <v>1269</v>
      </c>
      <c r="H78" s="775"/>
      <c r="I78" s="770">
        <v>0</v>
      </c>
      <c r="J78" s="432">
        <v>15028121</v>
      </c>
    </row>
    <row r="79" spans="2:12">
      <c r="B79" s="420"/>
      <c r="C79" s="842"/>
      <c r="D79" s="445">
        <f>SUM(D75:D78)</f>
        <v>0</v>
      </c>
      <c r="E79" s="879">
        <f>+E75+E78</f>
        <v>0</v>
      </c>
      <c r="F79" s="425"/>
      <c r="G79" s="775" t="s">
        <v>1270</v>
      </c>
      <c r="H79" s="768"/>
      <c r="I79" s="770">
        <v>1425431553</v>
      </c>
      <c r="J79" s="432">
        <v>868431553</v>
      </c>
    </row>
    <row r="80" spans="2:12">
      <c r="B80" s="422" t="s">
        <v>1217</v>
      </c>
      <c r="C80" s="842"/>
      <c r="D80" s="844"/>
      <c r="E80" s="770"/>
      <c r="F80" s="425"/>
      <c r="G80" s="775" t="s">
        <v>1268</v>
      </c>
      <c r="H80" s="768"/>
      <c r="I80" s="770">
        <v>21824713</v>
      </c>
      <c r="J80" s="432">
        <v>21824713</v>
      </c>
    </row>
    <row r="81" spans="1:12">
      <c r="B81" s="424" t="s">
        <v>1218</v>
      </c>
      <c r="C81" s="845" t="s">
        <v>1207</v>
      </c>
      <c r="D81" s="738">
        <f>+NOTAS!D379</f>
        <v>0</v>
      </c>
      <c r="E81" s="737">
        <v>24999104</v>
      </c>
      <c r="F81" s="425"/>
      <c r="G81" s="768"/>
      <c r="H81" s="768"/>
      <c r="I81" s="426">
        <f>SUM(I77:I80)</f>
        <v>2022256878</v>
      </c>
      <c r="J81" s="443">
        <f>SUM(J77:J80)</f>
        <v>1423608529</v>
      </c>
    </row>
    <row r="82" spans="1:12">
      <c r="B82" s="424" t="s">
        <v>1346</v>
      </c>
      <c r="C82" s="1056"/>
      <c r="D82" s="1057">
        <f>+NOTAS!D381</f>
        <v>2497534800</v>
      </c>
      <c r="E82" s="1058">
        <v>0</v>
      </c>
      <c r="F82" s="425"/>
      <c r="G82" s="1059"/>
      <c r="H82" s="1060"/>
      <c r="I82" s="1061"/>
      <c r="J82" s="732"/>
    </row>
    <row r="83" spans="1:12">
      <c r="B83" s="424"/>
      <c r="C83" s="850"/>
      <c r="D83" s="426">
        <f>+D81+D82</f>
        <v>2497534800</v>
      </c>
      <c r="E83" s="426">
        <f>+E81</f>
        <v>24999104</v>
      </c>
      <c r="F83" s="425"/>
      <c r="G83" s="423" t="s">
        <v>806</v>
      </c>
      <c r="H83" s="768"/>
      <c r="I83" s="768"/>
      <c r="J83" s="733"/>
    </row>
    <row r="84" spans="1:12">
      <c r="B84" s="420"/>
      <c r="C84" s="842"/>
      <c r="D84" s="853"/>
      <c r="E84" s="776"/>
      <c r="F84" s="425"/>
      <c r="G84" s="775" t="s">
        <v>806</v>
      </c>
      <c r="H84" s="768"/>
      <c r="I84" s="737">
        <v>1076852933</v>
      </c>
      <c r="J84" s="740">
        <v>3737353039</v>
      </c>
    </row>
    <row r="85" spans="1:12">
      <c r="B85" s="442" t="s">
        <v>634</v>
      </c>
      <c r="C85" s="842"/>
      <c r="D85" s="445">
        <f>+D55+D67+D72+D79+D83</f>
        <v>6554060380</v>
      </c>
      <c r="E85" s="426">
        <f>+E55+E67+E72+E79+E83</f>
        <v>9035947017</v>
      </c>
      <c r="F85" s="425"/>
      <c r="G85" s="768"/>
      <c r="H85" s="772"/>
      <c r="I85" s="742">
        <f>+I84</f>
        <v>1076852933</v>
      </c>
      <c r="J85" s="756">
        <f>+J84</f>
        <v>3737353039</v>
      </c>
    </row>
    <row r="86" spans="1:12" ht="15.75" thickBot="1">
      <c r="B86" s="420"/>
      <c r="C86" s="768"/>
      <c r="D86" s="716"/>
      <c r="E86" s="855"/>
      <c r="F86" s="844"/>
      <c r="G86" s="736" t="s">
        <v>1271</v>
      </c>
      <c r="H86" s="772" t="s">
        <v>1237</v>
      </c>
      <c r="I86" s="716">
        <f>+I75+I81+I85</f>
        <v>7515467480</v>
      </c>
      <c r="J86" s="856">
        <f>+J75+J81+J85</f>
        <v>9577319237</v>
      </c>
    </row>
    <row r="87" spans="1:12" ht="15.75" thickBot="1">
      <c r="B87" s="926" t="s">
        <v>635</v>
      </c>
      <c r="C87" s="927"/>
      <c r="D87" s="928">
        <f>+D46+D85</f>
        <v>8050298399</v>
      </c>
      <c r="E87" s="928">
        <f>+E46+E85</f>
        <v>9895613532</v>
      </c>
      <c r="F87" s="928"/>
      <c r="G87" s="926" t="s">
        <v>699</v>
      </c>
      <c r="H87" s="927"/>
      <c r="I87" s="929">
        <f>+I68+I86</f>
        <v>8050298399</v>
      </c>
      <c r="J87" s="929">
        <f>+J68+J86</f>
        <v>9895613532</v>
      </c>
      <c r="K87" s="669">
        <f>+D87-I87</f>
        <v>0</v>
      </c>
      <c r="L87" s="669">
        <f>+E87-J87</f>
        <v>0</v>
      </c>
    </row>
    <row r="88" spans="1:12" ht="15.75" thickBot="1">
      <c r="B88" s="447"/>
      <c r="C88" s="447"/>
      <c r="E88" s="448"/>
      <c r="F88" s="448"/>
      <c r="G88" s="655"/>
      <c r="H88" s="655"/>
      <c r="I88" s="1128"/>
      <c r="J88" s="1128"/>
    </row>
    <row r="89" spans="1:12" ht="15.75" thickBot="1">
      <c r="B89" s="930" t="s">
        <v>1129</v>
      </c>
      <c r="C89" s="931"/>
      <c r="D89" s="932" t="s">
        <v>628</v>
      </c>
      <c r="E89" s="932" t="s">
        <v>1079</v>
      </c>
      <c r="F89" s="933"/>
      <c r="G89" s="934" t="s">
        <v>1129</v>
      </c>
      <c r="H89" s="934"/>
      <c r="I89" s="932" t="s">
        <v>628</v>
      </c>
      <c r="J89" s="935" t="s">
        <v>1079</v>
      </c>
    </row>
    <row r="90" spans="1:12">
      <c r="B90" s="725" t="s">
        <v>1130</v>
      </c>
      <c r="C90" s="723">
        <v>12</v>
      </c>
      <c r="D90" s="719">
        <f>+NOTAS!E701</f>
        <v>71124160170</v>
      </c>
      <c r="E90" s="720">
        <v>83690848278</v>
      </c>
      <c r="F90" s="721"/>
      <c r="G90" s="717" t="s">
        <v>1131</v>
      </c>
      <c r="H90" s="723">
        <v>12</v>
      </c>
      <c r="I90" s="720">
        <f>+NOTAS!E706</f>
        <v>71124160170</v>
      </c>
      <c r="J90" s="722">
        <v>83690848278</v>
      </c>
    </row>
    <row r="91" spans="1:12" ht="15.75" thickBot="1">
      <c r="B91" s="726" t="s">
        <v>1130</v>
      </c>
      <c r="C91" s="724"/>
      <c r="D91" s="765">
        <f>+NOTAS!E702</f>
        <v>310477257840</v>
      </c>
      <c r="E91" s="673">
        <v>208485620448</v>
      </c>
      <c r="F91" s="670"/>
      <c r="G91" s="671" t="s">
        <v>1131</v>
      </c>
      <c r="H91" s="718"/>
      <c r="I91" s="766">
        <f>+NOTAS!E707</f>
        <v>310477257840</v>
      </c>
      <c r="J91" s="672">
        <v>208485620448</v>
      </c>
    </row>
    <row r="92" spans="1:12">
      <c r="B92" s="425"/>
      <c r="C92" s="425"/>
      <c r="E92" s="448"/>
      <c r="F92" s="447"/>
      <c r="J92" s="449"/>
    </row>
    <row r="93" spans="1:12">
      <c r="B93" s="441" t="s">
        <v>1198</v>
      </c>
      <c r="C93" s="425"/>
      <c r="E93" s="448"/>
      <c r="F93" s="447"/>
      <c r="J93" s="449"/>
    </row>
    <row r="94" spans="1:12">
      <c r="B94" s="425"/>
      <c r="C94" s="425"/>
      <c r="E94" s="448"/>
      <c r="F94" s="447"/>
      <c r="G94" s="447"/>
      <c r="H94" s="447"/>
      <c r="I94" s="447"/>
      <c r="J94" s="447"/>
    </row>
    <row r="95" spans="1:12">
      <c r="B95" s="425"/>
      <c r="C95" s="425"/>
      <c r="E95" s="448"/>
      <c r="F95" s="447"/>
      <c r="G95" s="447"/>
      <c r="H95" s="447"/>
      <c r="I95" s="447"/>
      <c r="J95" s="447"/>
    </row>
    <row r="96" spans="1:12">
      <c r="A96" s="1052"/>
      <c r="B96" s="1052"/>
      <c r="C96" s="1052"/>
      <c r="D96" s="1052"/>
      <c r="E96" s="1052"/>
      <c r="F96" s="1052"/>
      <c r="G96" s="1052"/>
      <c r="H96" s="1052"/>
      <c r="I96" s="1052"/>
      <c r="J96" s="1052"/>
    </row>
    <row r="97" spans="1:11">
      <c r="A97" s="1052"/>
      <c r="B97" s="987" t="s">
        <v>943</v>
      </c>
      <c r="C97" s="1052"/>
      <c r="D97" s="1125" t="s">
        <v>1376</v>
      </c>
      <c r="E97" s="1125"/>
      <c r="F97" s="1125"/>
      <c r="G97" s="987" t="s">
        <v>1375</v>
      </c>
      <c r="H97" s="1053"/>
      <c r="I97" s="1127" t="s">
        <v>1377</v>
      </c>
      <c r="J97" s="1127"/>
      <c r="K97" s="451"/>
    </row>
    <row r="98" spans="1:11">
      <c r="A98" s="1052"/>
      <c r="B98" s="987" t="s">
        <v>983</v>
      </c>
      <c r="C98" s="1052"/>
      <c r="D98" s="1126" t="s">
        <v>235</v>
      </c>
      <c r="E98" s="1126"/>
      <c r="F98" s="1126"/>
      <c r="G98" s="814" t="s">
        <v>1373</v>
      </c>
      <c r="H98" s="814"/>
      <c r="I98" s="1128" t="s">
        <v>1374</v>
      </c>
      <c r="J98" s="1128"/>
    </row>
    <row r="99" spans="1:11">
      <c r="B99" s="425"/>
      <c r="C99" s="425"/>
      <c r="D99" s="447"/>
      <c r="E99" s="447"/>
      <c r="F99" s="425"/>
      <c r="G99" s="425"/>
      <c r="H99" s="425"/>
      <c r="I99" s="425"/>
      <c r="J99" s="425"/>
    </row>
    <row r="100" spans="1:11">
      <c r="B100" s="425"/>
      <c r="C100" s="425"/>
      <c r="D100" s="447"/>
      <c r="E100" s="447"/>
      <c r="F100" s="425"/>
      <c r="G100" s="425"/>
      <c r="H100" s="425"/>
      <c r="I100" s="425"/>
      <c r="J100" s="425"/>
    </row>
    <row r="101" spans="1:11" ht="25.5" customHeight="1">
      <c r="B101" s="425"/>
      <c r="C101" s="425"/>
      <c r="D101" s="425"/>
      <c r="E101" s="425"/>
      <c r="F101" s="425"/>
      <c r="G101" s="425"/>
      <c r="H101" s="425"/>
      <c r="I101" s="425"/>
      <c r="J101" s="425"/>
    </row>
    <row r="102" spans="1:11" ht="18.75" customHeight="1">
      <c r="B102" s="425"/>
      <c r="C102" s="425"/>
      <c r="D102" s="425"/>
      <c r="E102" s="425"/>
      <c r="F102" s="425"/>
      <c r="G102" s="425"/>
      <c r="H102" s="425"/>
      <c r="I102" s="425"/>
      <c r="J102" s="425"/>
    </row>
    <row r="103" spans="1:11" ht="18.75" customHeight="1">
      <c r="B103" s="425"/>
      <c r="C103" s="425"/>
      <c r="D103" s="425"/>
      <c r="E103" s="425"/>
      <c r="F103" s="425"/>
      <c r="G103" s="425"/>
      <c r="H103" s="425"/>
      <c r="I103" s="425"/>
      <c r="J103" s="425"/>
    </row>
    <row r="104" spans="1:11">
      <c r="B104" s="425"/>
      <c r="C104" s="425"/>
      <c r="D104" s="425"/>
      <c r="E104" s="425"/>
      <c r="F104" s="425"/>
      <c r="G104" s="425"/>
      <c r="H104" s="425"/>
      <c r="I104" s="425"/>
      <c r="J104" s="425"/>
    </row>
    <row r="105" spans="1:11">
      <c r="B105" s="425"/>
      <c r="C105" s="425"/>
      <c r="D105" s="425"/>
      <c r="E105" s="425"/>
      <c r="F105" s="425"/>
      <c r="G105" s="425"/>
      <c r="H105" s="425"/>
      <c r="I105" s="425"/>
      <c r="J105" s="425"/>
    </row>
    <row r="106" spans="1:11">
      <c r="B106" s="425"/>
      <c r="C106" s="425"/>
      <c r="D106" s="425"/>
      <c r="E106" s="425"/>
      <c r="F106" s="425"/>
      <c r="G106" s="425"/>
      <c r="H106" s="425"/>
      <c r="I106" s="425"/>
      <c r="J106" s="425"/>
    </row>
    <row r="107" spans="1:11">
      <c r="B107" s="425"/>
      <c r="C107" s="425"/>
      <c r="D107" s="425"/>
      <c r="E107" s="425"/>
      <c r="F107" s="425"/>
      <c r="G107" s="425"/>
      <c r="H107" s="425"/>
      <c r="I107" s="425"/>
      <c r="J107" s="425"/>
    </row>
    <row r="108" spans="1:11">
      <c r="B108" s="425"/>
      <c r="C108" s="425"/>
      <c r="D108" s="425"/>
      <c r="E108" s="425"/>
      <c r="F108" s="425"/>
      <c r="G108" s="425"/>
      <c r="H108" s="425"/>
      <c r="I108" s="425"/>
      <c r="J108" s="425"/>
    </row>
    <row r="109" spans="1:11">
      <c r="B109" s="425"/>
      <c r="C109" s="425"/>
      <c r="D109" s="425"/>
      <c r="E109" s="425"/>
      <c r="F109" s="425"/>
      <c r="G109" s="425"/>
      <c r="H109" s="425"/>
      <c r="I109" s="425"/>
      <c r="J109" s="425"/>
    </row>
    <row r="110" spans="1:11">
      <c r="B110" s="425"/>
      <c r="C110" s="425"/>
      <c r="D110" s="425"/>
      <c r="E110" s="425"/>
      <c r="F110" s="425"/>
      <c r="G110" s="425"/>
      <c r="H110" s="425"/>
      <c r="I110" s="425"/>
      <c r="J110" s="425"/>
    </row>
    <row r="111" spans="1:11">
      <c r="B111" s="425"/>
      <c r="C111" s="425"/>
      <c r="D111" s="425"/>
      <c r="E111" s="425"/>
      <c r="F111" s="425"/>
      <c r="G111" s="425"/>
      <c r="H111" s="425"/>
      <c r="I111" s="425"/>
      <c r="J111" s="425"/>
    </row>
    <row r="112" spans="1:11">
      <c r="B112" s="425"/>
      <c r="C112" s="425"/>
      <c r="D112" s="425"/>
      <c r="E112" s="425"/>
      <c r="F112" s="425"/>
      <c r="G112" s="425"/>
      <c r="H112" s="425"/>
      <c r="I112" s="425"/>
      <c r="J112" s="425"/>
    </row>
    <row r="113" spans="2:10">
      <c r="B113" s="425"/>
      <c r="C113" s="425"/>
      <c r="D113" s="425"/>
      <c r="E113" s="425"/>
      <c r="F113" s="425"/>
      <c r="G113" s="425"/>
      <c r="H113" s="425"/>
      <c r="I113" s="425"/>
      <c r="J113" s="425"/>
    </row>
    <row r="114" spans="2:10">
      <c r="B114" s="425"/>
      <c r="C114" s="425"/>
      <c r="D114" s="425"/>
      <c r="E114" s="425"/>
      <c r="F114" s="425"/>
      <c r="G114" s="425"/>
      <c r="H114" s="425"/>
      <c r="I114" s="425"/>
      <c r="J114" s="425"/>
    </row>
    <row r="115" spans="2:10">
      <c r="B115" s="425"/>
      <c r="C115" s="425"/>
      <c r="D115" s="425"/>
      <c r="E115" s="425"/>
      <c r="F115" s="425"/>
      <c r="G115" s="425"/>
      <c r="H115" s="425"/>
      <c r="I115" s="425"/>
      <c r="J115" s="425"/>
    </row>
    <row r="116" spans="2:10">
      <c r="B116" s="425"/>
      <c r="C116" s="425"/>
      <c r="D116" s="425"/>
      <c r="E116" s="425"/>
      <c r="F116" s="425"/>
      <c r="G116" s="425"/>
      <c r="H116" s="425"/>
      <c r="I116" s="425"/>
      <c r="J116" s="425"/>
    </row>
    <row r="117" spans="2:10">
      <c r="B117" s="425"/>
      <c r="C117" s="425"/>
      <c r="D117" s="425"/>
      <c r="E117" s="425"/>
      <c r="F117" s="425"/>
      <c r="G117" s="425"/>
      <c r="H117" s="425"/>
      <c r="I117" s="425"/>
      <c r="J117" s="425"/>
    </row>
    <row r="118" spans="2:10">
      <c r="B118" s="425"/>
      <c r="C118" s="425"/>
      <c r="D118" s="425"/>
      <c r="E118" s="425"/>
      <c r="F118" s="425"/>
      <c r="G118" s="425"/>
      <c r="H118" s="425"/>
      <c r="I118" s="425"/>
      <c r="J118" s="425"/>
    </row>
    <row r="119" spans="2:10">
      <c r="B119" s="425"/>
      <c r="C119" s="425"/>
      <c r="D119" s="425"/>
      <c r="E119" s="425"/>
      <c r="F119" s="425"/>
      <c r="G119" s="425"/>
      <c r="H119" s="425"/>
      <c r="I119" s="425"/>
      <c r="J119" s="425"/>
    </row>
    <row r="120" spans="2:10">
      <c r="B120" s="425"/>
      <c r="C120" s="425"/>
      <c r="D120" s="425"/>
      <c r="E120" s="425"/>
      <c r="F120" s="425"/>
      <c r="G120" s="425"/>
      <c r="H120" s="425"/>
      <c r="I120" s="425"/>
      <c r="J120" s="425"/>
    </row>
    <row r="121" spans="2:10">
      <c r="B121" s="425"/>
      <c r="C121" s="425"/>
      <c r="D121" s="425"/>
      <c r="E121" s="425"/>
      <c r="F121" s="425"/>
      <c r="G121" s="425"/>
      <c r="H121" s="425"/>
      <c r="I121" s="425"/>
      <c r="J121" s="425"/>
    </row>
    <row r="122" spans="2:10">
      <c r="B122" s="425"/>
      <c r="C122" s="425"/>
      <c r="D122" s="425"/>
      <c r="E122" s="425"/>
      <c r="F122" s="425"/>
      <c r="G122" s="425"/>
      <c r="H122" s="425"/>
      <c r="I122" s="425"/>
      <c r="J122" s="425"/>
    </row>
    <row r="123" spans="2:10">
      <c r="B123" s="425"/>
      <c r="C123" s="425"/>
      <c r="D123" s="425"/>
      <c r="E123" s="425"/>
      <c r="F123" s="425"/>
      <c r="G123" s="425"/>
      <c r="H123" s="425"/>
      <c r="I123" s="425"/>
      <c r="J123" s="425"/>
    </row>
    <row r="124" spans="2:10">
      <c r="B124" s="425"/>
      <c r="C124" s="425"/>
      <c r="D124" s="425"/>
      <c r="E124" s="425"/>
      <c r="F124" s="425"/>
      <c r="G124" s="425"/>
      <c r="H124" s="425"/>
      <c r="I124" s="425"/>
      <c r="J124" s="425"/>
    </row>
    <row r="125" spans="2:10">
      <c r="B125" s="425"/>
      <c r="C125" s="425"/>
      <c r="D125" s="425"/>
      <c r="E125" s="425"/>
      <c r="F125" s="425"/>
      <c r="G125" s="425"/>
      <c r="H125" s="425"/>
      <c r="I125" s="425"/>
      <c r="J125" s="425"/>
    </row>
    <row r="126" spans="2:10">
      <c r="B126" s="425"/>
      <c r="C126" s="425"/>
      <c r="D126" s="425"/>
      <c r="E126" s="425"/>
      <c r="F126" s="425"/>
      <c r="G126" s="425"/>
      <c r="H126" s="425"/>
      <c r="I126" s="425"/>
      <c r="J126" s="425"/>
    </row>
    <row r="127" spans="2:10">
      <c r="B127" s="425"/>
      <c r="C127" s="425"/>
      <c r="D127" s="425"/>
      <c r="E127" s="425"/>
      <c r="F127" s="425"/>
      <c r="G127" s="425"/>
      <c r="H127" s="425"/>
      <c r="I127" s="425"/>
      <c r="J127" s="425"/>
    </row>
    <row r="128" spans="2:10">
      <c r="B128" s="425"/>
      <c r="C128" s="425"/>
      <c r="D128" s="425"/>
      <c r="E128" s="425"/>
      <c r="F128" s="425"/>
      <c r="G128" s="425"/>
      <c r="H128" s="425"/>
      <c r="I128" s="425"/>
      <c r="J128" s="425"/>
    </row>
    <row r="129" spans="2:10">
      <c r="B129" s="425"/>
      <c r="C129" s="425"/>
      <c r="D129" s="425"/>
      <c r="E129" s="425"/>
      <c r="F129" s="425"/>
      <c r="G129" s="425"/>
      <c r="H129" s="425"/>
      <c r="I129" s="425"/>
      <c r="J129" s="425"/>
    </row>
    <row r="130" spans="2:10">
      <c r="B130" s="425"/>
      <c r="C130" s="425"/>
      <c r="D130" s="425"/>
      <c r="E130" s="425"/>
      <c r="F130" s="425"/>
      <c r="G130" s="425"/>
      <c r="H130" s="425"/>
      <c r="I130" s="425"/>
      <c r="J130" s="425"/>
    </row>
    <row r="131" spans="2:10">
      <c r="B131" s="425"/>
      <c r="C131" s="425"/>
      <c r="D131" s="425"/>
      <c r="E131" s="425"/>
      <c r="F131" s="425"/>
      <c r="G131" s="425"/>
      <c r="H131" s="425"/>
      <c r="I131" s="425"/>
      <c r="J131" s="425"/>
    </row>
    <row r="132" spans="2:10">
      <c r="B132" s="425"/>
      <c r="C132" s="425"/>
      <c r="D132" s="425"/>
      <c r="E132" s="425"/>
      <c r="F132" s="425"/>
      <c r="G132" s="425"/>
      <c r="H132" s="425"/>
      <c r="I132" s="425"/>
      <c r="J132" s="425"/>
    </row>
    <row r="133" spans="2:10">
      <c r="B133" s="425"/>
      <c r="C133" s="425"/>
      <c r="D133" s="425"/>
      <c r="E133" s="425"/>
      <c r="F133" s="425"/>
      <c r="G133" s="425"/>
      <c r="H133" s="425"/>
      <c r="I133" s="425"/>
      <c r="J133" s="425"/>
    </row>
    <row r="134" spans="2:10">
      <c r="B134" s="425"/>
      <c r="C134" s="425"/>
      <c r="D134" s="425"/>
      <c r="E134" s="425"/>
      <c r="F134" s="425"/>
      <c r="G134" s="425"/>
      <c r="H134" s="425"/>
      <c r="I134" s="425"/>
      <c r="J134" s="425"/>
    </row>
    <row r="135" spans="2:10">
      <c r="B135" s="425"/>
      <c r="C135" s="425"/>
      <c r="D135" s="425"/>
      <c r="E135" s="425"/>
      <c r="F135" s="425"/>
      <c r="G135" s="425"/>
      <c r="H135" s="425"/>
      <c r="I135" s="425"/>
      <c r="J135" s="425"/>
    </row>
    <row r="136" spans="2:10">
      <c r="B136" s="425"/>
      <c r="C136" s="425"/>
      <c r="D136" s="425"/>
      <c r="E136" s="425"/>
      <c r="F136" s="425"/>
      <c r="G136" s="425"/>
      <c r="H136" s="425"/>
      <c r="I136" s="425"/>
      <c r="J136" s="425"/>
    </row>
    <row r="137" spans="2:10">
      <c r="B137" s="425"/>
      <c r="C137" s="425"/>
      <c r="D137" s="425"/>
      <c r="E137" s="425"/>
      <c r="F137" s="425"/>
      <c r="G137" s="425"/>
      <c r="H137" s="425"/>
      <c r="I137" s="425"/>
      <c r="J137" s="425"/>
    </row>
    <row r="138" spans="2:10">
      <c r="B138" s="425"/>
      <c r="C138" s="425"/>
      <c r="D138" s="425"/>
      <c r="E138" s="425"/>
      <c r="F138" s="425"/>
      <c r="G138" s="425"/>
      <c r="H138" s="425"/>
      <c r="I138" s="425"/>
      <c r="J138" s="425"/>
    </row>
    <row r="139" spans="2:10">
      <c r="B139" s="425"/>
      <c r="C139" s="425"/>
      <c r="D139" s="425"/>
      <c r="E139" s="425"/>
      <c r="F139" s="425"/>
      <c r="G139" s="425"/>
      <c r="H139" s="425"/>
      <c r="I139" s="425"/>
      <c r="J139" s="425"/>
    </row>
    <row r="140" spans="2:10">
      <c r="B140" s="425"/>
      <c r="C140" s="425"/>
      <c r="D140" s="425"/>
      <c r="E140" s="425"/>
      <c r="F140" s="425"/>
      <c r="G140" s="425"/>
      <c r="H140" s="425"/>
      <c r="I140" s="425"/>
      <c r="J140" s="425"/>
    </row>
    <row r="141" spans="2:10">
      <c r="B141" s="425"/>
      <c r="C141" s="425"/>
      <c r="D141" s="425"/>
      <c r="E141" s="425"/>
      <c r="F141" s="425"/>
      <c r="G141" s="425"/>
      <c r="H141" s="425"/>
      <c r="I141" s="425"/>
      <c r="J141" s="425"/>
    </row>
    <row r="142" spans="2:10">
      <c r="B142" s="425"/>
      <c r="C142" s="425"/>
      <c r="D142" s="425"/>
      <c r="E142" s="425"/>
      <c r="F142" s="425"/>
      <c r="G142" s="425"/>
      <c r="H142" s="425"/>
      <c r="I142" s="425"/>
      <c r="J142" s="425"/>
    </row>
    <row r="143" spans="2:10">
      <c r="B143" s="425"/>
      <c r="C143" s="425"/>
      <c r="D143" s="425"/>
      <c r="E143" s="425"/>
      <c r="F143" s="425"/>
      <c r="G143" s="425"/>
      <c r="H143" s="425"/>
      <c r="I143" s="425"/>
      <c r="J143" s="425"/>
    </row>
    <row r="144" spans="2:10">
      <c r="B144" s="425"/>
      <c r="C144" s="425"/>
      <c r="D144" s="425"/>
      <c r="E144" s="425"/>
      <c r="F144" s="425"/>
      <c r="G144" s="425"/>
      <c r="H144" s="425"/>
      <c r="I144" s="425"/>
      <c r="J144" s="425"/>
    </row>
    <row r="145" spans="2:10">
      <c r="B145" s="425"/>
      <c r="C145" s="425"/>
      <c r="D145" s="425"/>
      <c r="E145" s="425"/>
      <c r="F145" s="425"/>
      <c r="G145" s="425"/>
      <c r="H145" s="425"/>
      <c r="I145" s="425"/>
      <c r="J145" s="425"/>
    </row>
    <row r="146" spans="2:10">
      <c r="B146" s="425"/>
      <c r="C146" s="425"/>
      <c r="D146" s="425"/>
      <c r="E146" s="425"/>
      <c r="F146" s="425"/>
      <c r="G146" s="425"/>
      <c r="H146" s="425"/>
      <c r="I146" s="425"/>
      <c r="J146" s="425"/>
    </row>
    <row r="147" spans="2:10">
      <c r="B147" s="425"/>
      <c r="C147" s="425"/>
      <c r="D147" s="425"/>
      <c r="E147" s="425"/>
      <c r="F147" s="425"/>
      <c r="G147" s="425"/>
      <c r="H147" s="425"/>
      <c r="I147" s="425"/>
      <c r="J147" s="425"/>
    </row>
    <row r="148" spans="2:10">
      <c r="B148" s="425"/>
      <c r="C148" s="425"/>
      <c r="D148" s="425"/>
      <c r="E148" s="425"/>
      <c r="F148" s="425"/>
      <c r="G148" s="425"/>
      <c r="H148" s="425"/>
      <c r="I148" s="425"/>
      <c r="J148" s="425"/>
    </row>
    <row r="149" spans="2:10">
      <c r="B149" s="425"/>
      <c r="C149" s="425"/>
      <c r="D149" s="425"/>
      <c r="E149" s="425"/>
      <c r="F149" s="425"/>
      <c r="G149" s="425"/>
      <c r="H149" s="425"/>
      <c r="I149" s="425"/>
      <c r="J149" s="425"/>
    </row>
    <row r="150" spans="2:10">
      <c r="B150" s="425"/>
      <c r="C150" s="425"/>
      <c r="D150" s="425"/>
      <c r="E150" s="425"/>
      <c r="F150" s="425"/>
      <c r="G150" s="425"/>
      <c r="H150" s="425"/>
      <c r="I150" s="425"/>
      <c r="J150" s="425"/>
    </row>
    <row r="151" spans="2:10">
      <c r="B151" s="425"/>
      <c r="C151" s="425"/>
      <c r="D151" s="425"/>
      <c r="E151" s="425"/>
      <c r="F151" s="425"/>
      <c r="G151" s="425"/>
      <c r="H151" s="425"/>
      <c r="I151" s="425"/>
      <c r="J151" s="425"/>
    </row>
    <row r="152" spans="2:10">
      <c r="B152" s="425"/>
      <c r="C152" s="425"/>
      <c r="D152" s="425"/>
      <c r="E152" s="425"/>
      <c r="F152" s="425"/>
      <c r="G152" s="425"/>
      <c r="H152" s="425"/>
      <c r="I152" s="425"/>
      <c r="J152" s="425"/>
    </row>
    <row r="153" spans="2:10">
      <c r="B153" s="425"/>
      <c r="C153" s="425"/>
      <c r="D153" s="425"/>
      <c r="E153" s="425"/>
      <c r="F153" s="425"/>
      <c r="G153" s="425"/>
      <c r="H153" s="425"/>
      <c r="I153" s="425"/>
      <c r="J153" s="425"/>
    </row>
    <row r="154" spans="2:10">
      <c r="B154" s="425"/>
      <c r="C154" s="425"/>
      <c r="D154" s="425"/>
      <c r="E154" s="425"/>
      <c r="F154" s="425"/>
      <c r="G154" s="425"/>
      <c r="H154" s="425"/>
      <c r="I154" s="425"/>
      <c r="J154" s="425"/>
    </row>
    <row r="155" spans="2:10">
      <c r="B155" s="425"/>
      <c r="C155" s="425"/>
      <c r="D155" s="425"/>
      <c r="E155" s="425"/>
      <c r="F155" s="425"/>
      <c r="G155" s="425"/>
      <c r="H155" s="425"/>
      <c r="I155" s="425"/>
      <c r="J155" s="425"/>
    </row>
    <row r="156" spans="2:10">
      <c r="B156" s="425"/>
      <c r="C156" s="425"/>
      <c r="D156" s="425"/>
      <c r="E156" s="425"/>
      <c r="F156" s="425"/>
      <c r="G156" s="425"/>
      <c r="H156" s="425"/>
      <c r="I156" s="425"/>
      <c r="J156" s="425"/>
    </row>
    <row r="157" spans="2:10">
      <c r="B157" s="425"/>
      <c r="C157" s="425"/>
      <c r="D157" s="425"/>
      <c r="E157" s="425"/>
      <c r="F157" s="425"/>
      <c r="G157" s="425"/>
      <c r="H157" s="425"/>
      <c r="I157" s="425"/>
      <c r="J157" s="425"/>
    </row>
    <row r="158" spans="2:10">
      <c r="B158" s="425"/>
      <c r="C158" s="425"/>
      <c r="D158" s="425"/>
      <c r="E158" s="425"/>
      <c r="F158" s="425"/>
      <c r="G158" s="425"/>
      <c r="H158" s="425"/>
      <c r="I158" s="425"/>
      <c r="J158" s="425"/>
    </row>
    <row r="159" spans="2:10">
      <c r="B159" s="425"/>
      <c r="C159" s="425"/>
      <c r="D159" s="425"/>
      <c r="E159" s="425"/>
      <c r="F159" s="425"/>
      <c r="G159" s="425"/>
      <c r="H159" s="425"/>
      <c r="I159" s="425"/>
      <c r="J159" s="425"/>
    </row>
    <row r="160" spans="2:10">
      <c r="B160" s="425"/>
      <c r="C160" s="425"/>
      <c r="D160" s="425"/>
      <c r="E160" s="425"/>
      <c r="F160" s="425"/>
      <c r="G160" s="425"/>
      <c r="H160" s="425"/>
      <c r="I160" s="425"/>
      <c r="J160" s="425"/>
    </row>
    <row r="161" spans="2:10">
      <c r="B161" s="425"/>
      <c r="C161" s="425"/>
      <c r="D161" s="425"/>
      <c r="E161" s="425"/>
      <c r="F161" s="425"/>
      <c r="G161" s="425"/>
      <c r="H161" s="425"/>
      <c r="I161" s="425"/>
      <c r="J161" s="425"/>
    </row>
    <row r="162" spans="2:10">
      <c r="B162" s="425"/>
      <c r="C162" s="425"/>
      <c r="D162" s="425"/>
      <c r="E162" s="425"/>
      <c r="F162" s="425"/>
      <c r="G162" s="425"/>
      <c r="H162" s="425"/>
      <c r="I162" s="425"/>
      <c r="J162" s="425"/>
    </row>
    <row r="163" spans="2:10">
      <c r="B163" s="425"/>
      <c r="C163" s="425"/>
      <c r="D163" s="425"/>
      <c r="E163" s="425"/>
      <c r="F163" s="425"/>
      <c r="G163" s="425"/>
      <c r="H163" s="425"/>
      <c r="I163" s="425"/>
      <c r="J163" s="425"/>
    </row>
    <row r="164" spans="2:10">
      <c r="B164" s="425"/>
      <c r="C164" s="425"/>
      <c r="D164" s="425"/>
      <c r="E164" s="425"/>
      <c r="F164" s="425"/>
      <c r="G164" s="425"/>
      <c r="H164" s="425"/>
      <c r="I164" s="425"/>
      <c r="J164" s="425"/>
    </row>
    <row r="165" spans="2:10">
      <c r="B165" s="425"/>
      <c r="C165" s="425"/>
      <c r="D165" s="425"/>
      <c r="E165" s="425"/>
      <c r="F165" s="425"/>
      <c r="G165" s="425"/>
      <c r="H165" s="425"/>
      <c r="I165" s="425"/>
      <c r="J165" s="425"/>
    </row>
    <row r="166" spans="2:10">
      <c r="B166" s="425"/>
      <c r="C166" s="425"/>
      <c r="D166" s="425"/>
      <c r="E166" s="425"/>
      <c r="F166" s="425"/>
      <c r="G166" s="425"/>
      <c r="H166" s="425"/>
      <c r="I166" s="425"/>
      <c r="J166" s="425"/>
    </row>
    <row r="167" spans="2:10">
      <c r="B167" s="425"/>
      <c r="C167" s="425"/>
      <c r="D167" s="425"/>
      <c r="E167" s="425"/>
      <c r="F167" s="425"/>
      <c r="G167" s="425"/>
      <c r="H167" s="425"/>
      <c r="I167" s="425"/>
      <c r="J167" s="425"/>
    </row>
    <row r="168" spans="2:10">
      <c r="B168" s="425"/>
      <c r="C168" s="425"/>
      <c r="D168" s="425"/>
      <c r="E168" s="425"/>
      <c r="F168" s="425"/>
      <c r="G168" s="425"/>
      <c r="H168" s="425"/>
      <c r="I168" s="425"/>
      <c r="J168" s="425"/>
    </row>
    <row r="169" spans="2:10">
      <c r="B169" s="425"/>
      <c r="C169" s="425"/>
      <c r="D169" s="425"/>
      <c r="E169" s="425"/>
      <c r="F169" s="425"/>
      <c r="G169" s="425"/>
      <c r="H169" s="425"/>
      <c r="I169" s="425"/>
      <c r="J169" s="425"/>
    </row>
    <row r="170" spans="2:10">
      <c r="B170" s="425"/>
      <c r="C170" s="425"/>
      <c r="D170" s="425"/>
      <c r="E170" s="425"/>
      <c r="F170" s="425"/>
      <c r="G170" s="425"/>
      <c r="H170" s="425"/>
      <c r="I170" s="425"/>
      <c r="J170" s="425"/>
    </row>
    <row r="171" spans="2:10">
      <c r="B171" s="425"/>
      <c r="C171" s="425"/>
      <c r="D171" s="425"/>
      <c r="E171" s="425"/>
      <c r="F171" s="425"/>
      <c r="G171" s="425"/>
      <c r="H171" s="425"/>
      <c r="I171" s="425"/>
      <c r="J171" s="425"/>
    </row>
    <row r="172" spans="2:10">
      <c r="B172" s="425"/>
      <c r="C172" s="425"/>
      <c r="D172" s="425"/>
      <c r="E172" s="425"/>
      <c r="F172" s="425"/>
      <c r="G172" s="425"/>
      <c r="H172" s="425"/>
      <c r="I172" s="425"/>
      <c r="J172" s="425"/>
    </row>
    <row r="173" spans="2:10">
      <c r="B173" s="425"/>
      <c r="C173" s="425"/>
      <c r="D173" s="425"/>
      <c r="E173" s="425"/>
      <c r="F173" s="425"/>
      <c r="G173" s="425"/>
      <c r="H173" s="425"/>
      <c r="I173" s="425"/>
      <c r="J173" s="425"/>
    </row>
    <row r="174" spans="2:10">
      <c r="B174" s="425"/>
      <c r="C174" s="425"/>
      <c r="D174" s="425"/>
      <c r="E174" s="425"/>
      <c r="F174" s="425"/>
      <c r="G174" s="425"/>
      <c r="H174" s="425"/>
      <c r="I174" s="425"/>
      <c r="J174" s="425"/>
    </row>
    <row r="175" spans="2:10">
      <c r="B175" s="425"/>
      <c r="C175" s="425"/>
      <c r="D175" s="425"/>
      <c r="E175" s="425"/>
      <c r="F175" s="425"/>
      <c r="G175" s="425"/>
      <c r="H175" s="425"/>
      <c r="I175" s="425"/>
      <c r="J175" s="425"/>
    </row>
    <row r="176" spans="2:10">
      <c r="B176" s="425"/>
      <c r="C176" s="425"/>
      <c r="D176" s="425"/>
      <c r="E176" s="425"/>
      <c r="F176" s="425"/>
      <c r="G176" s="425"/>
      <c r="H176" s="425"/>
      <c r="I176" s="425"/>
      <c r="J176" s="425"/>
    </row>
    <row r="177" spans="2:10">
      <c r="B177" s="425"/>
      <c r="C177" s="425"/>
      <c r="D177" s="425"/>
      <c r="E177" s="425"/>
      <c r="F177" s="425"/>
      <c r="G177" s="425"/>
      <c r="H177" s="425"/>
      <c r="I177" s="425"/>
      <c r="J177" s="425"/>
    </row>
    <row r="178" spans="2:10">
      <c r="B178" s="425"/>
      <c r="C178" s="425"/>
      <c r="D178" s="425"/>
      <c r="E178" s="425"/>
      <c r="F178" s="425"/>
      <c r="G178" s="425"/>
      <c r="H178" s="425"/>
      <c r="I178" s="425"/>
      <c r="J178" s="425"/>
    </row>
    <row r="179" spans="2:10">
      <c r="B179" s="425"/>
      <c r="C179" s="425"/>
      <c r="D179" s="425"/>
      <c r="E179" s="425"/>
      <c r="F179" s="425"/>
      <c r="G179" s="425"/>
      <c r="H179" s="425"/>
      <c r="I179" s="425"/>
      <c r="J179" s="425"/>
    </row>
    <row r="180" spans="2:10">
      <c r="B180" s="425"/>
      <c r="C180" s="425"/>
      <c r="D180" s="425"/>
      <c r="E180" s="425"/>
      <c r="F180" s="425"/>
      <c r="G180" s="425"/>
      <c r="H180" s="425"/>
      <c r="I180" s="425"/>
      <c r="J180" s="425"/>
    </row>
    <row r="181" spans="2:10">
      <c r="B181" s="425"/>
      <c r="C181" s="425"/>
      <c r="D181" s="425"/>
      <c r="E181" s="425"/>
      <c r="F181" s="425"/>
      <c r="G181" s="425"/>
      <c r="H181" s="425"/>
      <c r="I181" s="425"/>
      <c r="J181" s="425"/>
    </row>
    <row r="182" spans="2:10">
      <c r="B182" s="425"/>
      <c r="C182" s="425"/>
      <c r="D182" s="425"/>
      <c r="E182" s="425"/>
      <c r="F182" s="425"/>
      <c r="G182" s="425"/>
      <c r="H182" s="425"/>
      <c r="I182" s="425"/>
      <c r="J182" s="425"/>
    </row>
    <row r="183" spans="2:10">
      <c r="B183" s="425"/>
      <c r="C183" s="425"/>
      <c r="D183" s="425"/>
      <c r="E183" s="425"/>
      <c r="F183" s="425"/>
      <c r="G183" s="425"/>
      <c r="H183" s="425"/>
      <c r="I183" s="425"/>
      <c r="J183" s="425"/>
    </row>
    <row r="184" spans="2:10">
      <c r="B184" s="425"/>
      <c r="C184" s="425"/>
      <c r="D184" s="425"/>
      <c r="E184" s="425"/>
      <c r="F184" s="425"/>
      <c r="G184" s="425"/>
      <c r="H184" s="425"/>
      <c r="I184" s="425"/>
      <c r="J184" s="425"/>
    </row>
    <row r="185" spans="2:10">
      <c r="B185" s="425"/>
      <c r="C185" s="425"/>
      <c r="D185" s="425"/>
      <c r="E185" s="425"/>
      <c r="F185" s="425"/>
      <c r="G185" s="425"/>
      <c r="H185" s="425"/>
      <c r="I185" s="425"/>
      <c r="J185" s="425"/>
    </row>
    <row r="186" spans="2:10">
      <c r="B186" s="425"/>
      <c r="C186" s="425"/>
      <c r="D186" s="425"/>
      <c r="E186" s="425"/>
      <c r="F186" s="425"/>
      <c r="G186" s="425"/>
      <c r="H186" s="425"/>
      <c r="I186" s="425"/>
      <c r="J186" s="425"/>
    </row>
    <row r="187" spans="2:10">
      <c r="B187" s="425"/>
      <c r="C187" s="425"/>
      <c r="D187" s="425"/>
      <c r="E187" s="425"/>
      <c r="F187" s="425"/>
      <c r="G187" s="425"/>
      <c r="H187" s="425"/>
      <c r="I187" s="425"/>
      <c r="J187" s="425"/>
    </row>
    <row r="188" spans="2:10">
      <c r="B188" s="425"/>
      <c r="C188" s="425"/>
      <c r="D188" s="425"/>
      <c r="E188" s="425"/>
      <c r="F188" s="425"/>
      <c r="G188" s="425"/>
      <c r="H188" s="425"/>
      <c r="I188" s="425"/>
      <c r="J188" s="425"/>
    </row>
    <row r="189" spans="2:10">
      <c r="B189" s="425"/>
      <c r="C189" s="425"/>
      <c r="D189" s="425"/>
      <c r="E189" s="425"/>
      <c r="F189" s="425"/>
      <c r="G189" s="425"/>
      <c r="H189" s="425"/>
      <c r="I189" s="425"/>
      <c r="J189" s="425"/>
    </row>
    <row r="190" spans="2:10">
      <c r="B190" s="425"/>
      <c r="C190" s="425"/>
      <c r="D190" s="425"/>
      <c r="E190" s="425"/>
      <c r="F190" s="425"/>
      <c r="G190" s="425"/>
      <c r="H190" s="425"/>
      <c r="I190" s="425"/>
      <c r="J190" s="425"/>
    </row>
    <row r="191" spans="2:10">
      <c r="B191" s="425"/>
      <c r="C191" s="425"/>
      <c r="D191" s="425"/>
      <c r="E191" s="425"/>
      <c r="F191" s="425"/>
      <c r="G191" s="425"/>
      <c r="H191" s="425"/>
      <c r="I191" s="425"/>
      <c r="J191" s="425"/>
    </row>
    <row r="192" spans="2:10">
      <c r="B192" s="425"/>
      <c r="C192" s="425"/>
      <c r="D192" s="425"/>
      <c r="E192" s="425"/>
      <c r="F192" s="425"/>
      <c r="G192" s="425"/>
      <c r="H192" s="425"/>
      <c r="I192" s="425"/>
      <c r="J192" s="425"/>
    </row>
    <row r="193" spans="2:10">
      <c r="B193" s="425"/>
      <c r="C193" s="425"/>
      <c r="D193" s="425"/>
      <c r="E193" s="425"/>
      <c r="F193" s="425"/>
      <c r="G193" s="425"/>
      <c r="H193" s="425"/>
      <c r="I193" s="425"/>
      <c r="J193" s="425"/>
    </row>
    <row r="194" spans="2:10">
      <c r="B194" s="425"/>
      <c r="C194" s="425"/>
      <c r="D194" s="425"/>
      <c r="E194" s="425"/>
      <c r="F194" s="425"/>
      <c r="G194" s="425"/>
      <c r="H194" s="425"/>
      <c r="I194" s="425"/>
      <c r="J194" s="425"/>
    </row>
    <row r="195" spans="2:10">
      <c r="B195" s="425"/>
      <c r="C195" s="425"/>
      <c r="D195" s="425"/>
      <c r="E195" s="425"/>
      <c r="F195" s="425"/>
      <c r="G195" s="425"/>
      <c r="H195" s="425"/>
      <c r="I195" s="425"/>
      <c r="J195" s="425"/>
    </row>
    <row r="196" spans="2:10">
      <c r="B196" s="425"/>
      <c r="C196" s="425"/>
      <c r="D196" s="425"/>
      <c r="E196" s="425"/>
      <c r="F196" s="425"/>
      <c r="G196" s="425"/>
      <c r="H196" s="425"/>
      <c r="I196" s="425"/>
      <c r="J196" s="425"/>
    </row>
    <row r="197" spans="2:10">
      <c r="B197" s="425"/>
      <c r="C197" s="425"/>
      <c r="D197" s="425"/>
      <c r="E197" s="425"/>
      <c r="F197" s="425"/>
      <c r="G197" s="425"/>
      <c r="H197" s="425"/>
      <c r="I197" s="425"/>
      <c r="J197" s="425"/>
    </row>
    <row r="198" spans="2:10">
      <c r="B198" s="425"/>
      <c r="C198" s="425"/>
      <c r="D198" s="425"/>
      <c r="E198" s="425"/>
      <c r="F198" s="425"/>
      <c r="G198" s="425"/>
      <c r="H198" s="425"/>
      <c r="I198" s="425"/>
      <c r="J198" s="425"/>
    </row>
    <row r="199" spans="2:10">
      <c r="B199" s="425"/>
      <c r="C199" s="425"/>
      <c r="D199" s="425"/>
      <c r="E199" s="425"/>
      <c r="F199" s="425"/>
      <c r="G199" s="425"/>
      <c r="H199" s="425"/>
      <c r="I199" s="425"/>
      <c r="J199" s="425"/>
    </row>
    <row r="200" spans="2:10">
      <c r="B200" s="425"/>
      <c r="C200" s="425"/>
      <c r="D200" s="425"/>
      <c r="E200" s="425"/>
      <c r="F200" s="425"/>
      <c r="G200" s="425"/>
      <c r="H200" s="425"/>
      <c r="I200" s="425"/>
      <c r="J200" s="425"/>
    </row>
    <row r="201" spans="2:10">
      <c r="B201" s="425"/>
      <c r="C201" s="425"/>
      <c r="D201" s="425"/>
      <c r="E201" s="425"/>
      <c r="F201" s="425"/>
      <c r="G201" s="425"/>
      <c r="H201" s="425"/>
      <c r="I201" s="425"/>
      <c r="J201" s="425"/>
    </row>
    <row r="202" spans="2:10">
      <c r="B202" s="425"/>
      <c r="C202" s="425"/>
      <c r="D202" s="425"/>
      <c r="E202" s="425"/>
      <c r="F202" s="425"/>
      <c r="G202" s="425"/>
      <c r="H202" s="425"/>
      <c r="I202" s="425"/>
      <c r="J202" s="425"/>
    </row>
    <row r="203" spans="2:10">
      <c r="B203" s="425"/>
      <c r="C203" s="425"/>
      <c r="D203" s="425"/>
      <c r="E203" s="425"/>
      <c r="F203" s="425"/>
      <c r="G203" s="425"/>
      <c r="H203" s="425"/>
      <c r="I203" s="425"/>
      <c r="J203" s="425"/>
    </row>
    <row r="204" spans="2:10">
      <c r="B204" s="425"/>
      <c r="C204" s="425"/>
      <c r="D204" s="425"/>
      <c r="E204" s="425"/>
      <c r="F204" s="425"/>
      <c r="G204" s="425"/>
      <c r="H204" s="425"/>
      <c r="I204" s="425"/>
      <c r="J204" s="425"/>
    </row>
    <row r="205" spans="2:10">
      <c r="B205" s="425"/>
      <c r="C205" s="425"/>
      <c r="D205" s="425"/>
      <c r="E205" s="425"/>
      <c r="F205" s="425"/>
      <c r="G205" s="425"/>
      <c r="H205" s="425"/>
      <c r="I205" s="425"/>
      <c r="J205" s="425"/>
    </row>
    <row r="206" spans="2:10">
      <c r="B206" s="425"/>
      <c r="C206" s="425"/>
      <c r="D206" s="425"/>
      <c r="E206" s="425"/>
      <c r="F206" s="425"/>
      <c r="G206" s="425"/>
      <c r="H206" s="425"/>
      <c r="I206" s="425"/>
      <c r="J206" s="425"/>
    </row>
    <row r="207" spans="2:10">
      <c r="B207" s="425"/>
      <c r="C207" s="425"/>
      <c r="D207" s="425"/>
      <c r="E207" s="425"/>
      <c r="F207" s="425"/>
      <c r="G207" s="425"/>
      <c r="H207" s="425"/>
      <c r="I207" s="425"/>
      <c r="J207" s="425"/>
    </row>
    <row r="208" spans="2:10">
      <c r="B208" s="425"/>
      <c r="C208" s="425"/>
      <c r="D208" s="425"/>
      <c r="E208" s="425"/>
      <c r="F208" s="425"/>
      <c r="G208" s="425"/>
      <c r="H208" s="425"/>
      <c r="I208" s="425"/>
      <c r="J208" s="425"/>
    </row>
    <row r="209" spans="2:10">
      <c r="B209" s="425"/>
      <c r="C209" s="425"/>
      <c r="D209" s="425"/>
      <c r="E209" s="425"/>
      <c r="F209" s="425"/>
      <c r="G209" s="425"/>
      <c r="H209" s="425"/>
      <c r="I209" s="425"/>
      <c r="J209" s="425"/>
    </row>
    <row r="210" spans="2:10">
      <c r="B210" s="425"/>
      <c r="C210" s="425"/>
      <c r="D210" s="425"/>
      <c r="E210" s="425"/>
      <c r="F210" s="425"/>
      <c r="G210" s="425"/>
      <c r="H210" s="425"/>
      <c r="I210" s="425"/>
      <c r="J210" s="425"/>
    </row>
    <row r="211" spans="2:10">
      <c r="B211" s="425"/>
      <c r="C211" s="425"/>
      <c r="D211" s="425"/>
      <c r="E211" s="425"/>
      <c r="F211" s="425"/>
      <c r="G211" s="425"/>
      <c r="H211" s="425"/>
      <c r="I211" s="425"/>
      <c r="J211" s="425"/>
    </row>
    <row r="212" spans="2:10">
      <c r="B212" s="425"/>
      <c r="C212" s="425"/>
      <c r="D212" s="425"/>
      <c r="E212" s="425"/>
      <c r="F212" s="425"/>
      <c r="G212" s="425"/>
      <c r="H212" s="425"/>
      <c r="I212" s="425"/>
      <c r="J212" s="425"/>
    </row>
    <row r="213" spans="2:10">
      <c r="B213" s="425"/>
      <c r="C213" s="425"/>
      <c r="D213" s="425"/>
      <c r="E213" s="425"/>
      <c r="F213" s="425"/>
      <c r="G213" s="425"/>
      <c r="H213" s="425"/>
      <c r="I213" s="425"/>
      <c r="J213" s="425"/>
    </row>
    <row r="214" spans="2:10">
      <c r="B214" s="425"/>
      <c r="C214" s="425"/>
      <c r="D214" s="425"/>
      <c r="E214" s="425"/>
      <c r="F214" s="425"/>
      <c r="G214" s="425"/>
      <c r="H214" s="425"/>
      <c r="I214" s="425"/>
      <c r="J214" s="425"/>
    </row>
    <row r="215" spans="2:10">
      <c r="B215" s="425"/>
      <c r="C215" s="425"/>
      <c r="D215" s="425"/>
      <c r="E215" s="425"/>
      <c r="F215" s="425"/>
      <c r="G215" s="425"/>
      <c r="H215" s="425"/>
      <c r="I215" s="425"/>
      <c r="J215" s="425"/>
    </row>
    <row r="216" spans="2:10">
      <c r="B216" s="425"/>
      <c r="C216" s="425"/>
      <c r="D216" s="425"/>
      <c r="E216" s="425"/>
      <c r="F216" s="425"/>
      <c r="G216" s="425"/>
      <c r="H216" s="425"/>
      <c r="I216" s="425"/>
      <c r="J216" s="425"/>
    </row>
    <row r="217" spans="2:10">
      <c r="B217" s="425"/>
      <c r="C217" s="425"/>
      <c r="D217" s="425"/>
      <c r="E217" s="425"/>
      <c r="F217" s="425"/>
      <c r="G217" s="425"/>
      <c r="H217" s="425"/>
      <c r="I217" s="425"/>
      <c r="J217" s="425"/>
    </row>
    <row r="218" spans="2:10">
      <c r="D218" s="425"/>
      <c r="E218" s="425"/>
      <c r="F218" s="425"/>
      <c r="G218" s="425"/>
      <c r="H218" s="425"/>
      <c r="I218" s="425"/>
      <c r="J218" s="425"/>
    </row>
    <row r="219" spans="2:10">
      <c r="D219" s="425"/>
      <c r="E219" s="425"/>
      <c r="F219" s="425"/>
      <c r="G219" s="425"/>
      <c r="H219" s="425"/>
      <c r="I219" s="425"/>
      <c r="J219" s="425"/>
    </row>
    <row r="220" spans="2:10">
      <c r="D220" s="425"/>
      <c r="E220" s="425"/>
      <c r="F220" s="425"/>
      <c r="G220" s="425"/>
      <c r="H220" s="425"/>
      <c r="I220" s="425"/>
      <c r="J220" s="425"/>
    </row>
    <row r="221" spans="2:10">
      <c r="D221" s="425"/>
      <c r="E221" s="425"/>
      <c r="F221" s="425"/>
      <c r="G221" s="425"/>
      <c r="H221" s="425"/>
      <c r="I221" s="425"/>
      <c r="J221" s="425"/>
    </row>
    <row r="222" spans="2:10">
      <c r="D222" s="425"/>
      <c r="E222" s="425"/>
      <c r="F222" s="425"/>
      <c r="G222" s="425"/>
      <c r="H222" s="425"/>
      <c r="I222" s="425"/>
      <c r="J222" s="425"/>
    </row>
    <row r="223" spans="2:10">
      <c r="D223" s="425"/>
      <c r="E223" s="425"/>
      <c r="G223" s="425"/>
      <c r="H223" s="425"/>
      <c r="I223" s="425"/>
      <c r="J223" s="425"/>
    </row>
    <row r="224" spans="2:10">
      <c r="D224" s="425"/>
      <c r="E224" s="425"/>
      <c r="G224" s="425"/>
      <c r="H224" s="425"/>
      <c r="I224" s="425"/>
      <c r="J224" s="425"/>
    </row>
    <row r="225" spans="4:5">
      <c r="D225" s="425"/>
      <c r="E225" s="425"/>
    </row>
    <row r="226" spans="4:5">
      <c r="D226" s="425"/>
      <c r="E226" s="425"/>
    </row>
    <row r="227" spans="4:5">
      <c r="D227" s="425"/>
      <c r="E227" s="425"/>
    </row>
  </sheetData>
  <mergeCells count="10">
    <mergeCell ref="D97:F97"/>
    <mergeCell ref="D98:F98"/>
    <mergeCell ref="I98:J98"/>
    <mergeCell ref="I97:J97"/>
    <mergeCell ref="I88:J88"/>
    <mergeCell ref="B6:J6"/>
    <mergeCell ref="B9:J9"/>
    <mergeCell ref="B10:J10"/>
    <mergeCell ref="B12:B13"/>
    <mergeCell ref="G12:G13"/>
  </mergeCells>
  <pageMargins left="0.7" right="0.7" top="0.75" bottom="0.75" header="0.3" footer="0.3"/>
  <pageSetup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L131"/>
  <sheetViews>
    <sheetView showGridLines="0" topLeftCell="A107" zoomScaleNormal="100" workbookViewId="0">
      <selection activeCell="B131" sqref="B131"/>
    </sheetView>
  </sheetViews>
  <sheetFormatPr baseColWidth="10" defaultColWidth="11.42578125" defaultRowHeight="15"/>
  <cols>
    <col min="1" max="1" width="4.5703125" style="450" customWidth="1"/>
    <col min="2" max="2" width="67.28515625" style="451" customWidth="1"/>
    <col min="3" max="3" width="13.140625" style="456" hidden="1" customWidth="1"/>
    <col min="4" max="4" width="6.42578125" style="456" customWidth="1"/>
    <col min="5" max="5" width="14.140625" style="451" bestFit="1" customWidth="1"/>
    <col min="6" max="6" width="13.140625" style="451" bestFit="1" customWidth="1"/>
    <col min="7" max="7" width="13.42578125" style="451" bestFit="1" customWidth="1"/>
    <col min="8" max="8" width="12.85546875" style="451" bestFit="1" customWidth="1"/>
    <col min="9" max="16384" width="11.42578125" style="451"/>
  </cols>
  <sheetData>
    <row r="3" spans="1:7">
      <c r="B3" s="1144"/>
      <c r="C3" s="1144"/>
      <c r="D3" s="1144"/>
      <c r="E3" s="1144"/>
      <c r="F3" s="1144"/>
    </row>
    <row r="4" spans="1:7">
      <c r="B4" s="452"/>
      <c r="C4" s="453"/>
      <c r="D4" s="453"/>
      <c r="E4" s="454"/>
      <c r="F4" s="454"/>
    </row>
    <row r="5" spans="1:7">
      <c r="B5" s="452"/>
      <c r="C5" s="453"/>
      <c r="D5" s="453"/>
      <c r="E5" s="454"/>
      <c r="F5" s="454"/>
    </row>
    <row r="6" spans="1:7" ht="34.5" customHeight="1">
      <c r="A6" s="455"/>
      <c r="B6" s="1145" t="s">
        <v>1358</v>
      </c>
      <c r="C6" s="1145"/>
      <c r="D6" s="1145"/>
      <c r="E6" s="1145"/>
      <c r="F6" s="1145"/>
    </row>
    <row r="7" spans="1:7">
      <c r="B7" s="1146" t="s">
        <v>921</v>
      </c>
      <c r="C7" s="1146"/>
      <c r="D7" s="1146"/>
      <c r="E7" s="1146"/>
      <c r="F7" s="1146"/>
    </row>
    <row r="8" spans="1:7" ht="15.75" thickBot="1">
      <c r="E8" s="683">
        <v>46022</v>
      </c>
      <c r="F8" s="683">
        <v>45657</v>
      </c>
    </row>
    <row r="9" spans="1:7" s="460" customFormat="1">
      <c r="A9" s="457"/>
      <c r="B9" s="1098"/>
      <c r="C9" s="458"/>
      <c r="D9" s="1100" t="s">
        <v>1199</v>
      </c>
      <c r="E9" s="459" t="s">
        <v>533</v>
      </c>
      <c r="F9" s="459" t="s">
        <v>533</v>
      </c>
    </row>
    <row r="10" spans="1:7" ht="15.75" thickBot="1">
      <c r="B10" s="1099"/>
      <c r="C10" s="461"/>
      <c r="D10" s="1101"/>
      <c r="E10" s="462" t="s">
        <v>700</v>
      </c>
      <c r="F10" s="462" t="s">
        <v>701</v>
      </c>
    </row>
    <row r="11" spans="1:7">
      <c r="B11" s="463" t="s">
        <v>702</v>
      </c>
      <c r="C11" s="464"/>
      <c r="D11" s="464"/>
      <c r="E11" s="465"/>
      <c r="F11" s="466"/>
    </row>
    <row r="12" spans="1:7">
      <c r="B12" s="467" t="s">
        <v>703</v>
      </c>
      <c r="C12" s="468"/>
      <c r="D12" s="468"/>
      <c r="E12" s="469"/>
      <c r="F12" s="470"/>
    </row>
    <row r="13" spans="1:7">
      <c r="B13" s="471" t="s">
        <v>987</v>
      </c>
      <c r="C13" s="468"/>
      <c r="D13" s="468"/>
      <c r="E13" s="787">
        <f>+NOTAS!C535</f>
        <v>0</v>
      </c>
      <c r="F13" s="470">
        <v>0</v>
      </c>
      <c r="G13" s="456"/>
    </row>
    <row r="14" spans="1:7" ht="15" customHeight="1">
      <c r="B14" s="471" t="s">
        <v>1240</v>
      </c>
      <c r="C14" s="871"/>
      <c r="D14" s="872" t="s">
        <v>1239</v>
      </c>
      <c r="E14" s="469">
        <f>+NOTAS!C536</f>
        <v>25466445</v>
      </c>
      <c r="F14" s="1073">
        <v>2711738</v>
      </c>
      <c r="G14" s="456"/>
    </row>
    <row r="15" spans="1:7" ht="15" customHeight="1">
      <c r="B15" s="471"/>
      <c r="C15" s="871"/>
      <c r="D15" s="871"/>
      <c r="E15" s="469"/>
      <c r="F15" s="1073"/>
      <c r="G15" s="472"/>
    </row>
    <row r="16" spans="1:7" ht="15" customHeight="1">
      <c r="B16" s="467" t="s">
        <v>704</v>
      </c>
      <c r="C16" s="871"/>
      <c r="D16" s="871"/>
      <c r="E16" s="1084"/>
      <c r="F16" s="1074"/>
    </row>
    <row r="17" spans="1:8">
      <c r="B17" s="471" t="s">
        <v>1320</v>
      </c>
      <c r="C17" s="871"/>
      <c r="D17" s="871"/>
      <c r="E17" s="1085">
        <f>+NOTAS!C537</f>
        <v>1136213489</v>
      </c>
      <c r="F17" s="1075">
        <v>0</v>
      </c>
    </row>
    <row r="18" spans="1:8">
      <c r="B18" s="471" t="s">
        <v>1321</v>
      </c>
      <c r="C18" s="871"/>
      <c r="D18" s="872" t="s">
        <v>1239</v>
      </c>
      <c r="E18" s="1085">
        <f>+NOTAS!C538</f>
        <v>2517552250</v>
      </c>
      <c r="F18" s="1075">
        <v>3924653820</v>
      </c>
    </row>
    <row r="19" spans="1:8">
      <c r="B19" s="471"/>
      <c r="C19" s="871"/>
      <c r="D19" s="871"/>
      <c r="E19" s="1085"/>
      <c r="F19" s="1075"/>
    </row>
    <row r="20" spans="1:8">
      <c r="B20" s="467" t="s">
        <v>988</v>
      </c>
      <c r="C20" s="871"/>
      <c r="D20" s="871"/>
      <c r="E20" s="1085"/>
      <c r="F20" s="1075"/>
    </row>
    <row r="21" spans="1:8">
      <c r="B21" s="471" t="s">
        <v>989</v>
      </c>
      <c r="C21" s="871"/>
      <c r="D21" s="871"/>
      <c r="E21" s="1085">
        <v>0</v>
      </c>
      <c r="F21" s="1075">
        <v>0</v>
      </c>
    </row>
    <row r="22" spans="1:8">
      <c r="B22" s="471" t="s">
        <v>990</v>
      </c>
      <c r="C22" s="871"/>
      <c r="D22" s="871"/>
      <c r="E22" s="1085">
        <v>0</v>
      </c>
      <c r="F22" s="1075">
        <v>0</v>
      </c>
    </row>
    <row r="23" spans="1:8">
      <c r="B23" s="471"/>
      <c r="C23" s="871"/>
      <c r="D23" s="871"/>
      <c r="E23" s="1084"/>
      <c r="F23" s="1074"/>
    </row>
    <row r="24" spans="1:8" s="474" customFormat="1">
      <c r="A24" s="473"/>
      <c r="B24" s="471" t="s">
        <v>1241</v>
      </c>
      <c r="C24" s="871"/>
      <c r="D24" s="872" t="s">
        <v>1239</v>
      </c>
      <c r="E24" s="1085">
        <f>+NOTAS!C539</f>
        <v>1244433684</v>
      </c>
      <c r="F24" s="1075">
        <v>100334706</v>
      </c>
      <c r="H24" s="456"/>
    </row>
    <row r="25" spans="1:8">
      <c r="B25" s="471" t="s">
        <v>1242</v>
      </c>
      <c r="C25" s="871"/>
      <c r="D25" s="872" t="s">
        <v>1239</v>
      </c>
      <c r="E25" s="1085">
        <v>0</v>
      </c>
      <c r="F25" s="1075">
        <v>0</v>
      </c>
      <c r="H25" s="456"/>
    </row>
    <row r="26" spans="1:8">
      <c r="B26" s="471" t="s">
        <v>1243</v>
      </c>
      <c r="C26" s="871"/>
      <c r="D26" s="872" t="s">
        <v>1239</v>
      </c>
      <c r="E26" s="1085">
        <f>+NOTAS!C541</f>
        <v>489491620</v>
      </c>
      <c r="F26" s="1075">
        <v>1373083423</v>
      </c>
      <c r="H26" s="456"/>
    </row>
    <row r="27" spans="1:8">
      <c r="B27" s="471" t="s">
        <v>885</v>
      </c>
      <c r="C27" s="871"/>
      <c r="D27" s="871"/>
      <c r="E27" s="1086">
        <v>0</v>
      </c>
      <c r="F27" s="475">
        <v>0</v>
      </c>
      <c r="H27" s="456"/>
    </row>
    <row r="28" spans="1:8">
      <c r="B28" s="471" t="s">
        <v>991</v>
      </c>
      <c r="C28" s="871"/>
      <c r="D28" s="871"/>
      <c r="E28" s="1086">
        <v>0</v>
      </c>
      <c r="F28" s="475">
        <v>0</v>
      </c>
      <c r="H28" s="456"/>
    </row>
    <row r="29" spans="1:8">
      <c r="B29" s="471" t="s">
        <v>992</v>
      </c>
      <c r="C29" s="871"/>
      <c r="D29" s="871"/>
      <c r="E29" s="1086">
        <v>0</v>
      </c>
      <c r="F29" s="475">
        <v>0</v>
      </c>
      <c r="H29" s="456"/>
    </row>
    <row r="30" spans="1:8">
      <c r="B30" s="471" t="s">
        <v>1244</v>
      </c>
      <c r="C30" s="871"/>
      <c r="D30" s="872" t="s">
        <v>1239</v>
      </c>
      <c r="E30" s="1085">
        <f>+NOTAS!C531</f>
        <v>2767752083</v>
      </c>
      <c r="F30" s="475">
        <v>2022080301</v>
      </c>
      <c r="H30" s="456"/>
    </row>
    <row r="31" spans="1:8">
      <c r="B31" s="471" t="s">
        <v>1245</v>
      </c>
      <c r="C31" s="871"/>
      <c r="D31" s="872" t="s">
        <v>1239</v>
      </c>
      <c r="E31" s="1085">
        <v>0</v>
      </c>
      <c r="F31" s="475">
        <v>0</v>
      </c>
    </row>
    <row r="32" spans="1:8">
      <c r="B32" s="471"/>
      <c r="C32" s="871"/>
      <c r="D32" s="871"/>
      <c r="E32" s="1087"/>
      <c r="F32" s="475"/>
    </row>
    <row r="33" spans="1:6">
      <c r="B33" s="471" t="s">
        <v>1246</v>
      </c>
      <c r="C33" s="871"/>
      <c r="D33" s="872" t="s">
        <v>1239</v>
      </c>
      <c r="E33" s="1085">
        <v>0</v>
      </c>
      <c r="F33" s="477">
        <v>0</v>
      </c>
    </row>
    <row r="34" spans="1:6">
      <c r="B34" s="471"/>
      <c r="C34" s="871"/>
      <c r="D34" s="871"/>
      <c r="E34" s="1084"/>
      <c r="F34" s="477"/>
    </row>
    <row r="35" spans="1:6" s="460" customFormat="1">
      <c r="A35" s="457"/>
      <c r="B35" s="476" t="s">
        <v>993</v>
      </c>
      <c r="C35" s="871"/>
      <c r="D35" s="871"/>
      <c r="E35" s="1088">
        <f>SUM(E11:E33)</f>
        <v>8180909571</v>
      </c>
      <c r="F35" s="1076">
        <f>SUM(F11:F33)</f>
        <v>7422863988</v>
      </c>
    </row>
    <row r="36" spans="1:6">
      <c r="B36" s="476" t="s">
        <v>705</v>
      </c>
      <c r="C36" s="871"/>
      <c r="D36" s="871"/>
      <c r="E36" s="1089"/>
      <c r="F36" s="477"/>
    </row>
    <row r="37" spans="1:6">
      <c r="A37" s="457"/>
      <c r="B37" s="471" t="s">
        <v>707</v>
      </c>
      <c r="C37" s="871"/>
      <c r="D37" s="871"/>
      <c r="E37" s="469">
        <v>4725596476</v>
      </c>
      <c r="F37" s="1073">
        <v>2550141401</v>
      </c>
    </row>
    <row r="38" spans="1:6">
      <c r="A38" s="457"/>
      <c r="B38" s="471" t="s">
        <v>994</v>
      </c>
      <c r="C38" s="871"/>
      <c r="D38" s="871"/>
      <c r="E38" s="469">
        <v>3228810</v>
      </c>
      <c r="F38" s="1073">
        <v>3092730</v>
      </c>
    </row>
    <row r="39" spans="1:6">
      <c r="B39" s="471" t="s">
        <v>1248</v>
      </c>
      <c r="C39" s="871"/>
      <c r="D39" s="872" t="s">
        <v>1247</v>
      </c>
      <c r="E39" s="469">
        <f>+NOTAS!C566</f>
        <v>101941611</v>
      </c>
      <c r="F39" s="1073">
        <v>102379773</v>
      </c>
    </row>
    <row r="40" spans="1:6" s="460" customFormat="1">
      <c r="A40" s="457"/>
      <c r="B40" s="476" t="s">
        <v>708</v>
      </c>
      <c r="C40" s="871"/>
      <c r="D40" s="871"/>
      <c r="E40" s="478">
        <f>+E35-E36-E37-E38-E39</f>
        <v>3350142674</v>
      </c>
      <c r="F40" s="1076">
        <f>+F35-F36-F37-F38-F39</f>
        <v>4767250084</v>
      </c>
    </row>
    <row r="41" spans="1:6" s="460" customFormat="1">
      <c r="A41" s="457"/>
      <c r="B41" s="476"/>
      <c r="C41" s="871"/>
      <c r="D41" s="871"/>
      <c r="E41" s="1088"/>
      <c r="F41" s="477"/>
    </row>
    <row r="42" spans="1:6" s="460" customFormat="1">
      <c r="A42" s="457"/>
      <c r="B42" s="476" t="s">
        <v>995</v>
      </c>
      <c r="C42" s="871"/>
      <c r="D42" s="871"/>
      <c r="E42" s="1090"/>
      <c r="F42" s="477"/>
    </row>
    <row r="43" spans="1:6">
      <c r="B43" s="471" t="s">
        <v>709</v>
      </c>
      <c r="C43" s="871"/>
      <c r="D43" s="871"/>
      <c r="E43" s="469">
        <v>0</v>
      </c>
      <c r="F43" s="477">
        <v>0</v>
      </c>
    </row>
    <row r="44" spans="1:6">
      <c r="B44" s="471" t="s">
        <v>710</v>
      </c>
      <c r="C44" s="871"/>
      <c r="D44" s="871"/>
      <c r="E44" s="469">
        <v>0</v>
      </c>
      <c r="F44" s="477">
        <v>0</v>
      </c>
    </row>
    <row r="45" spans="1:6">
      <c r="B45" s="471" t="s">
        <v>1249</v>
      </c>
      <c r="C45" s="871"/>
      <c r="D45" s="872" t="s">
        <v>1247</v>
      </c>
      <c r="E45" s="469">
        <f>+NOTAS!C568</f>
        <v>23214382</v>
      </c>
      <c r="F45" s="477">
        <v>13608545</v>
      </c>
    </row>
    <row r="46" spans="1:6">
      <c r="B46" s="471"/>
      <c r="C46" s="871"/>
      <c r="D46" s="871"/>
      <c r="E46" s="1090">
        <f>+E43+E45</f>
        <v>23214382</v>
      </c>
      <c r="F46" s="1076">
        <f>SUM(F43:F45)</f>
        <v>13608545</v>
      </c>
    </row>
    <row r="47" spans="1:6" s="460" customFormat="1" ht="15" customHeight="1">
      <c r="A47" s="457"/>
      <c r="B47" s="476" t="s">
        <v>996</v>
      </c>
      <c r="C47" s="871"/>
      <c r="D47" s="871"/>
      <c r="E47" s="1091"/>
      <c r="F47" s="477"/>
    </row>
    <row r="48" spans="1:6" ht="15.75" customHeight="1">
      <c r="B48" s="471" t="s">
        <v>850</v>
      </c>
      <c r="C48" s="871"/>
      <c r="D48" s="871"/>
      <c r="E48" s="469">
        <f>SUM(C49:C62)</f>
        <v>1072829866</v>
      </c>
      <c r="F48" s="477">
        <v>916853842</v>
      </c>
    </row>
    <row r="49" spans="1:6" s="652" customFormat="1" ht="15.75" hidden="1" customHeight="1">
      <c r="A49" s="650"/>
      <c r="B49" s="651" t="s">
        <v>1067</v>
      </c>
      <c r="C49" s="873">
        <v>53852099</v>
      </c>
      <c r="D49" s="873"/>
      <c r="E49" s="1092"/>
      <c r="F49" s="1077"/>
    </row>
    <row r="50" spans="1:6" s="652" customFormat="1" ht="15.75" hidden="1" customHeight="1">
      <c r="A50" s="650"/>
      <c r="B50" s="651" t="s">
        <v>1068</v>
      </c>
      <c r="C50" s="873">
        <v>107413994</v>
      </c>
      <c r="D50" s="873"/>
      <c r="E50" s="1092"/>
      <c r="F50" s="1077"/>
    </row>
    <row r="51" spans="1:6" s="652" customFormat="1" ht="15.75" hidden="1" customHeight="1">
      <c r="A51" s="650"/>
      <c r="B51" s="651" t="s">
        <v>1097</v>
      </c>
      <c r="C51" s="873">
        <v>6836808</v>
      </c>
      <c r="D51" s="873"/>
      <c r="E51" s="1092"/>
      <c r="F51" s="1077"/>
    </row>
    <row r="52" spans="1:6" s="652" customFormat="1" ht="15.75" hidden="1" customHeight="1">
      <c r="A52" s="650"/>
      <c r="B52" s="651" t="s">
        <v>1362</v>
      </c>
      <c r="C52" s="873">
        <v>4634850</v>
      </c>
      <c r="D52" s="873"/>
      <c r="E52" s="1092"/>
      <c r="F52" s="1077"/>
    </row>
    <row r="53" spans="1:6" s="652" customFormat="1" ht="15.75" hidden="1" customHeight="1">
      <c r="A53" s="650"/>
      <c r="B53" s="651" t="s">
        <v>1363</v>
      </c>
      <c r="C53" s="873">
        <v>18000000</v>
      </c>
      <c r="D53" s="873"/>
      <c r="E53" s="1092"/>
      <c r="F53" s="1077"/>
    </row>
    <row r="54" spans="1:6" s="652" customFormat="1" ht="15.75" hidden="1" customHeight="1">
      <c r="A54" s="650"/>
      <c r="B54" s="651" t="s">
        <v>1185</v>
      </c>
      <c r="C54" s="873">
        <v>168629538</v>
      </c>
      <c r="D54" s="873"/>
      <c r="E54" s="1092"/>
      <c r="F54" s="1077"/>
    </row>
    <row r="55" spans="1:6" s="652" customFormat="1" ht="15.75" hidden="1" customHeight="1">
      <c r="A55" s="650"/>
      <c r="B55" s="651" t="s">
        <v>1069</v>
      </c>
      <c r="C55" s="873">
        <v>39000000</v>
      </c>
      <c r="D55" s="873"/>
      <c r="E55" s="1092"/>
      <c r="F55" s="1077"/>
    </row>
    <row r="56" spans="1:6" s="652" customFormat="1" ht="15.75" hidden="1" customHeight="1">
      <c r="A56" s="650"/>
      <c r="B56" s="651" t="s">
        <v>1085</v>
      </c>
      <c r="C56" s="873">
        <v>11155040</v>
      </c>
      <c r="D56" s="873"/>
      <c r="E56" s="1092"/>
      <c r="F56" s="1077"/>
    </row>
    <row r="57" spans="1:6" s="652" customFormat="1" ht="15.75" hidden="1" customHeight="1">
      <c r="A57" s="650"/>
      <c r="B57" s="651" t="s">
        <v>1070</v>
      </c>
      <c r="C57" s="873">
        <v>645658998</v>
      </c>
      <c r="D57" s="873"/>
      <c r="E57" s="1092"/>
      <c r="F57" s="477"/>
    </row>
    <row r="58" spans="1:6" s="652" customFormat="1" ht="15.75" hidden="1" customHeight="1">
      <c r="A58" s="650"/>
      <c r="B58" s="651" t="s">
        <v>1172</v>
      </c>
      <c r="C58" s="873">
        <v>2417583</v>
      </c>
      <c r="D58" s="873"/>
      <c r="E58" s="1092"/>
      <c r="F58" s="477"/>
    </row>
    <row r="59" spans="1:6" s="652" customFormat="1" ht="15.75" hidden="1" customHeight="1">
      <c r="A59" s="650"/>
      <c r="B59" s="651" t="s">
        <v>1173</v>
      </c>
      <c r="C59" s="873"/>
      <c r="D59" s="873"/>
      <c r="E59" s="1092"/>
      <c r="F59" s="477"/>
    </row>
    <row r="60" spans="1:6" s="652" customFormat="1" ht="15.75" hidden="1" customHeight="1">
      <c r="A60" s="650"/>
      <c r="B60" s="651" t="s">
        <v>1167</v>
      </c>
      <c r="C60" s="873">
        <v>12313636</v>
      </c>
      <c r="D60" s="873"/>
      <c r="E60" s="1092"/>
      <c r="F60" s="477"/>
    </row>
    <row r="61" spans="1:6" s="652" customFormat="1" ht="15.75" hidden="1" customHeight="1">
      <c r="A61" s="650"/>
      <c r="B61" s="651" t="s">
        <v>1174</v>
      </c>
      <c r="C61" s="873">
        <v>1978022</v>
      </c>
      <c r="D61" s="873"/>
      <c r="E61" s="1092"/>
      <c r="F61" s="477"/>
    </row>
    <row r="62" spans="1:6" s="652" customFormat="1" ht="15.75" hidden="1" customHeight="1">
      <c r="A62" s="650"/>
      <c r="B62" s="651" t="s">
        <v>146</v>
      </c>
      <c r="C62" s="873">
        <v>939298</v>
      </c>
      <c r="D62" s="873"/>
      <c r="E62" s="1092"/>
      <c r="F62" s="477"/>
    </row>
    <row r="63" spans="1:6" ht="15" customHeight="1">
      <c r="B63" s="471" t="s">
        <v>997</v>
      </c>
      <c r="C63" s="871"/>
      <c r="D63" s="871"/>
      <c r="E63" s="469">
        <f>+C64+C65</f>
        <v>49523039</v>
      </c>
      <c r="F63" s="477">
        <v>43984535</v>
      </c>
    </row>
    <row r="64" spans="1:6" s="652" customFormat="1" ht="15" hidden="1" customHeight="1">
      <c r="A64" s="650"/>
      <c r="B64" s="651" t="s">
        <v>1095</v>
      </c>
      <c r="C64" s="874"/>
      <c r="D64" s="874"/>
      <c r="E64" s="1092"/>
      <c r="F64" s="477"/>
    </row>
    <row r="65" spans="1:6" s="652" customFormat="1" ht="15" hidden="1" customHeight="1">
      <c r="A65" s="650"/>
      <c r="B65" s="651" t="s">
        <v>1096</v>
      </c>
      <c r="C65" s="874">
        <v>49523039</v>
      </c>
      <c r="D65" s="874"/>
      <c r="E65" s="1092"/>
      <c r="F65" s="477"/>
    </row>
    <row r="66" spans="1:6" ht="15.75" customHeight="1">
      <c r="B66" s="471" t="s">
        <v>998</v>
      </c>
      <c r="C66" s="871"/>
      <c r="D66" s="871"/>
      <c r="E66" s="469">
        <f>SUM(C67:C70)</f>
        <v>206008167</v>
      </c>
      <c r="F66" s="477">
        <v>18424180</v>
      </c>
    </row>
    <row r="67" spans="1:6" s="652" customFormat="1" ht="15.75" hidden="1" customHeight="1">
      <c r="A67" s="650"/>
      <c r="B67" s="651" t="s">
        <v>1086</v>
      </c>
      <c r="C67" s="873">
        <v>26843636</v>
      </c>
      <c r="D67" s="873"/>
      <c r="E67" s="1092"/>
      <c r="F67" s="477"/>
    </row>
    <row r="68" spans="1:6" s="652" customFormat="1" ht="15.75" hidden="1" customHeight="1">
      <c r="A68" s="650"/>
      <c r="B68" s="651" t="s">
        <v>1123</v>
      </c>
      <c r="C68" s="873">
        <v>168948481</v>
      </c>
      <c r="D68" s="873"/>
      <c r="E68" s="1092"/>
      <c r="F68" s="477"/>
    </row>
    <row r="69" spans="1:6" s="652" customFormat="1" ht="15.75" hidden="1" customHeight="1">
      <c r="A69" s="650"/>
      <c r="B69" s="651" t="s">
        <v>1156</v>
      </c>
      <c r="C69" s="873">
        <v>5820089</v>
      </c>
      <c r="D69" s="873"/>
      <c r="E69" s="1092"/>
      <c r="F69" s="477"/>
    </row>
    <row r="70" spans="1:6" s="652" customFormat="1" ht="15.75" hidden="1" customHeight="1">
      <c r="A70" s="650"/>
      <c r="B70" s="651" t="s">
        <v>1132</v>
      </c>
      <c r="C70" s="873">
        <v>4395961</v>
      </c>
      <c r="D70" s="873"/>
      <c r="E70" s="1092"/>
      <c r="F70" s="477"/>
    </row>
    <row r="71" spans="1:6" ht="15" customHeight="1">
      <c r="B71" s="471" t="s">
        <v>851</v>
      </c>
      <c r="C71" s="871"/>
      <c r="D71" s="871"/>
      <c r="E71" s="469">
        <v>280382717</v>
      </c>
      <c r="F71" s="477">
        <v>164100933</v>
      </c>
    </row>
    <row r="72" spans="1:6" ht="15.75" customHeight="1">
      <c r="B72" s="471" t="s">
        <v>613</v>
      </c>
      <c r="C72" s="875"/>
      <c r="D72" s="875"/>
      <c r="E72" s="469">
        <f>SUM(C73:C85)</f>
        <v>153788592</v>
      </c>
      <c r="F72" s="470">
        <v>102264026</v>
      </c>
    </row>
    <row r="73" spans="1:6" s="652" customFormat="1" ht="15.75" hidden="1" customHeight="1">
      <c r="A73" s="650"/>
      <c r="B73" s="653" t="s">
        <v>1064</v>
      </c>
      <c r="C73" s="873">
        <v>4312586</v>
      </c>
      <c r="D73" s="873"/>
      <c r="E73" s="1092"/>
      <c r="F73" s="470"/>
    </row>
    <row r="74" spans="1:6" s="652" customFormat="1" ht="15.75" hidden="1" customHeight="1">
      <c r="A74" s="650"/>
      <c r="B74" s="653" t="s">
        <v>1122</v>
      </c>
      <c r="C74" s="873">
        <v>0</v>
      </c>
      <c r="D74" s="873"/>
      <c r="E74" s="1092"/>
      <c r="F74" s="470"/>
    </row>
    <row r="75" spans="1:6" s="652" customFormat="1" ht="15.75" hidden="1" customHeight="1">
      <c r="A75" s="650"/>
      <c r="B75" s="653" t="s">
        <v>1121</v>
      </c>
      <c r="C75" s="873">
        <v>6689700</v>
      </c>
      <c r="D75" s="873"/>
      <c r="E75" s="1092"/>
      <c r="F75" s="470"/>
    </row>
    <row r="76" spans="1:6" s="652" customFormat="1" ht="15.75" hidden="1" customHeight="1">
      <c r="A76" s="650"/>
      <c r="B76" s="653" t="s">
        <v>1065</v>
      </c>
      <c r="C76" s="873">
        <v>4012330</v>
      </c>
      <c r="D76" s="873"/>
      <c r="E76" s="1092"/>
      <c r="F76" s="470"/>
    </row>
    <row r="77" spans="1:6" s="652" customFormat="1" ht="15.75" hidden="1" customHeight="1">
      <c r="A77" s="650"/>
      <c r="B77" s="653" t="s">
        <v>1087</v>
      </c>
      <c r="C77" s="873">
        <v>26163914</v>
      </c>
      <c r="D77" s="873"/>
      <c r="E77" s="1092"/>
      <c r="F77" s="470"/>
    </row>
    <row r="78" spans="1:6" s="652" customFormat="1" ht="15.75" hidden="1" customHeight="1">
      <c r="A78" s="650"/>
      <c r="B78" s="653" t="s">
        <v>1098</v>
      </c>
      <c r="C78" s="873">
        <v>3937854</v>
      </c>
      <c r="D78" s="873"/>
      <c r="E78" s="1092"/>
      <c r="F78" s="470"/>
    </row>
    <row r="79" spans="1:6" s="652" customFormat="1" ht="15.75" hidden="1" customHeight="1">
      <c r="A79" s="650"/>
      <c r="B79" s="653" t="s">
        <v>1134</v>
      </c>
      <c r="C79" s="873"/>
      <c r="D79" s="873"/>
      <c r="E79" s="1092"/>
      <c r="F79" s="470"/>
    </row>
    <row r="80" spans="1:6" s="652" customFormat="1" ht="15.75" hidden="1" customHeight="1">
      <c r="A80" s="650"/>
      <c r="B80" s="653" t="s">
        <v>1088</v>
      </c>
      <c r="C80" s="873">
        <v>42514714</v>
      </c>
      <c r="D80" s="873"/>
      <c r="E80" s="1092"/>
      <c r="F80" s="470"/>
    </row>
    <row r="81" spans="1:6" s="652" customFormat="1" ht="15.75" hidden="1" customHeight="1">
      <c r="A81" s="650"/>
      <c r="B81" s="653" t="s">
        <v>1157</v>
      </c>
      <c r="C81" s="873">
        <v>9103859</v>
      </c>
      <c r="D81" s="873"/>
      <c r="E81" s="1092"/>
      <c r="F81" s="470"/>
    </row>
    <row r="82" spans="1:6" s="652" customFormat="1" ht="15.75" hidden="1" customHeight="1">
      <c r="A82" s="650"/>
      <c r="B82" s="653" t="s">
        <v>1089</v>
      </c>
      <c r="C82" s="873"/>
      <c r="D82" s="873"/>
      <c r="E82" s="1092"/>
      <c r="F82" s="470"/>
    </row>
    <row r="83" spans="1:6" s="652" customFormat="1" ht="15.75" hidden="1" customHeight="1">
      <c r="A83" s="650"/>
      <c r="B83" s="653" t="s">
        <v>1133</v>
      </c>
      <c r="C83" s="873">
        <v>2424546</v>
      </c>
      <c r="D83" s="873"/>
      <c r="E83" s="1092"/>
      <c r="F83" s="470"/>
    </row>
    <row r="84" spans="1:6" s="652" customFormat="1" ht="15.75" hidden="1" customHeight="1">
      <c r="A84" s="650"/>
      <c r="B84" s="653" t="s">
        <v>1090</v>
      </c>
      <c r="C84" s="873">
        <v>47951817</v>
      </c>
      <c r="D84" s="873"/>
      <c r="E84" s="1092"/>
      <c r="F84" s="470"/>
    </row>
    <row r="85" spans="1:6" s="652" customFormat="1" ht="15.75" hidden="1" customHeight="1">
      <c r="A85" s="650"/>
      <c r="B85" s="653" t="s">
        <v>1066</v>
      </c>
      <c r="C85" s="873">
        <v>6677272</v>
      </c>
      <c r="D85" s="873"/>
      <c r="E85" s="1092"/>
      <c r="F85" s="470"/>
    </row>
    <row r="86" spans="1:6">
      <c r="B86" s="471" t="s">
        <v>595</v>
      </c>
      <c r="C86" s="871"/>
      <c r="D86" s="871"/>
      <c r="E86" s="469">
        <v>2439851</v>
      </c>
      <c r="F86" s="470">
        <v>2531833</v>
      </c>
    </row>
    <row r="87" spans="1:6">
      <c r="B87" s="471" t="s">
        <v>852</v>
      </c>
      <c r="C87" s="871"/>
      <c r="D87" s="871"/>
      <c r="E87" s="469">
        <v>131955</v>
      </c>
      <c r="F87" s="470">
        <v>380</v>
      </c>
    </row>
    <row r="88" spans="1:6">
      <c r="B88" s="471" t="s">
        <v>652</v>
      </c>
      <c r="C88" s="871"/>
      <c r="D88" s="871"/>
      <c r="E88" s="469">
        <v>11744222</v>
      </c>
      <c r="F88" s="470">
        <v>32963156</v>
      </c>
    </row>
    <row r="89" spans="1:6">
      <c r="B89" s="471" t="s">
        <v>1250</v>
      </c>
      <c r="C89" s="871"/>
      <c r="D89" s="872" t="s">
        <v>1247</v>
      </c>
      <c r="E89" s="469">
        <f>+NOTAS!C595</f>
        <v>562003939</v>
      </c>
      <c r="F89" s="470">
        <v>543235542</v>
      </c>
    </row>
    <row r="90" spans="1:6">
      <c r="B90" s="471"/>
      <c r="C90" s="871"/>
      <c r="D90" s="871"/>
      <c r="E90" s="1090">
        <f>SUM(E48:E89)</f>
        <v>2338852348</v>
      </c>
      <c r="F90" s="654">
        <f>SUM(F48:F89)</f>
        <v>1824358427</v>
      </c>
    </row>
    <row r="91" spans="1:6" s="460" customFormat="1">
      <c r="A91" s="457"/>
      <c r="B91" s="476" t="s">
        <v>711</v>
      </c>
      <c r="C91" s="871"/>
      <c r="D91" s="871"/>
      <c r="E91" s="478">
        <f>+E40-E46-E90</f>
        <v>988075944</v>
      </c>
      <c r="F91" s="654">
        <f>+F40-F46-F90</f>
        <v>2929283112</v>
      </c>
    </row>
    <row r="92" spans="1:6" s="460" customFormat="1">
      <c r="A92" s="457"/>
      <c r="B92" s="476"/>
      <c r="C92" s="871"/>
      <c r="D92" s="871"/>
      <c r="E92" s="1090"/>
      <c r="F92" s="470"/>
    </row>
    <row r="93" spans="1:6" s="460" customFormat="1">
      <c r="A93" s="457"/>
      <c r="B93" s="476" t="s">
        <v>1252</v>
      </c>
      <c r="C93" s="871"/>
      <c r="D93" s="872" t="s">
        <v>1251</v>
      </c>
      <c r="E93" s="1091"/>
      <c r="F93" s="470"/>
    </row>
    <row r="94" spans="1:6" s="460" customFormat="1">
      <c r="A94" s="457"/>
      <c r="B94" s="476"/>
      <c r="C94" s="871"/>
      <c r="D94" s="871"/>
      <c r="E94" s="1091"/>
      <c r="F94" s="470"/>
    </row>
    <row r="95" spans="1:6">
      <c r="B95" s="471" t="s">
        <v>551</v>
      </c>
      <c r="C95" s="871"/>
      <c r="D95" s="871"/>
      <c r="E95" s="469">
        <f>+NOTAS!C607</f>
        <v>775268155</v>
      </c>
      <c r="F95" s="470">
        <v>201872495</v>
      </c>
    </row>
    <row r="96" spans="1:6">
      <c r="B96" s="471" t="s">
        <v>827</v>
      </c>
      <c r="C96" s="876"/>
      <c r="D96" s="876"/>
      <c r="E96" s="1026">
        <f>+NOTAS!C612</f>
        <v>44395379</v>
      </c>
      <c r="F96" s="470">
        <v>8478517</v>
      </c>
    </row>
    <row r="97" spans="2:7">
      <c r="B97" s="471"/>
      <c r="C97" s="876"/>
      <c r="D97" s="876"/>
      <c r="E97" s="1026"/>
      <c r="F97" s="470"/>
    </row>
    <row r="98" spans="2:7">
      <c r="B98" s="476" t="s">
        <v>863</v>
      </c>
      <c r="C98" s="876"/>
      <c r="D98" s="876"/>
      <c r="E98" s="1093"/>
      <c r="F98" s="470"/>
    </row>
    <row r="99" spans="2:7">
      <c r="B99" s="463" t="s">
        <v>862</v>
      </c>
      <c r="C99" s="876"/>
      <c r="D99" s="876"/>
      <c r="E99" s="1093"/>
      <c r="F99" s="470"/>
    </row>
    <row r="100" spans="2:7">
      <c r="B100" s="481" t="s">
        <v>1254</v>
      </c>
      <c r="C100" s="876"/>
      <c r="D100" s="1050" t="s">
        <v>1253</v>
      </c>
      <c r="E100" s="469">
        <f>+NOTAS!C620</f>
        <v>369111458</v>
      </c>
      <c r="F100" s="470">
        <v>656105694</v>
      </c>
    </row>
    <row r="101" spans="2:7">
      <c r="B101" s="471" t="s">
        <v>1255</v>
      </c>
      <c r="C101" s="871"/>
      <c r="D101" s="872" t="s">
        <v>1257</v>
      </c>
      <c r="E101" s="482">
        <f>+NOTAS!D198</f>
        <v>567054689</v>
      </c>
      <c r="F101" s="660">
        <v>1211096113</v>
      </c>
      <c r="G101" s="760"/>
    </row>
    <row r="102" spans="2:7">
      <c r="B102" s="471" t="s">
        <v>1256</v>
      </c>
      <c r="C102" s="877"/>
      <c r="D102" s="872" t="s">
        <v>1257</v>
      </c>
      <c r="E102" s="1094">
        <f>+NOTAS!D200</f>
        <v>1457626742</v>
      </c>
      <c r="F102" s="727">
        <v>588146417</v>
      </c>
    </row>
    <row r="103" spans="2:7">
      <c r="B103" s="483"/>
      <c r="C103" s="877"/>
      <c r="D103" s="877"/>
      <c r="E103" s="1094"/>
      <c r="F103" s="484"/>
    </row>
    <row r="104" spans="2:7">
      <c r="B104" s="463" t="s">
        <v>706</v>
      </c>
      <c r="C104" s="877"/>
      <c r="D104" s="877"/>
      <c r="E104" s="1095"/>
      <c r="F104" s="485"/>
    </row>
    <row r="105" spans="2:7">
      <c r="B105" s="471" t="s">
        <v>600</v>
      </c>
      <c r="C105" s="871"/>
      <c r="D105" s="1050" t="s">
        <v>1253</v>
      </c>
      <c r="E105" s="482">
        <v>0</v>
      </c>
      <c r="F105" s="486">
        <v>0</v>
      </c>
    </row>
    <row r="106" spans="2:7">
      <c r="B106" s="471" t="s">
        <v>1255</v>
      </c>
      <c r="C106" s="871"/>
      <c r="D106" s="872" t="s">
        <v>1257</v>
      </c>
      <c r="E106" s="482">
        <f>+NOTAS!D199</f>
        <v>87933335</v>
      </c>
      <c r="F106" s="486">
        <v>24432652</v>
      </c>
      <c r="G106" s="760"/>
    </row>
    <row r="107" spans="2:7">
      <c r="B107" s="471" t="s">
        <v>1256</v>
      </c>
      <c r="C107" s="871"/>
      <c r="D107" s="872" t="s">
        <v>1257</v>
      </c>
      <c r="E107" s="482">
        <f>+NOTAS!D201</f>
        <v>27784689</v>
      </c>
      <c r="F107" s="486">
        <v>19775590</v>
      </c>
    </row>
    <row r="108" spans="2:7">
      <c r="B108" s="471"/>
      <c r="C108" s="871"/>
      <c r="D108" s="872"/>
      <c r="E108" s="482"/>
      <c r="F108" s="486"/>
    </row>
    <row r="109" spans="2:7">
      <c r="B109" s="476" t="s">
        <v>712</v>
      </c>
      <c r="C109" s="871"/>
      <c r="D109" s="871"/>
      <c r="E109" s="482">
        <v>0</v>
      </c>
      <c r="F109" s="477">
        <v>0</v>
      </c>
    </row>
    <row r="110" spans="2:7">
      <c r="B110" s="471" t="s">
        <v>872</v>
      </c>
      <c r="C110" s="468"/>
      <c r="D110" s="468"/>
      <c r="E110" s="482">
        <v>0</v>
      </c>
      <c r="F110" s="477">
        <v>0</v>
      </c>
    </row>
    <row r="111" spans="2:7">
      <c r="B111" s="471" t="s">
        <v>713</v>
      </c>
      <c r="C111" s="468"/>
      <c r="D111" s="468"/>
      <c r="E111" s="482">
        <v>0</v>
      </c>
      <c r="F111" s="477">
        <v>0</v>
      </c>
    </row>
    <row r="112" spans="2:7">
      <c r="B112" s="471"/>
      <c r="C112" s="468"/>
      <c r="D112" s="468"/>
      <c r="E112" s="487"/>
      <c r="F112" s="477"/>
    </row>
    <row r="113" spans="1:6">
      <c r="B113" s="476" t="s">
        <v>714</v>
      </c>
      <c r="C113" s="468"/>
      <c r="D113" s="468"/>
      <c r="E113" s="487"/>
      <c r="F113" s="477"/>
    </row>
    <row r="114" spans="1:6">
      <c r="B114" s="471" t="s">
        <v>668</v>
      </c>
      <c r="C114" s="468"/>
      <c r="D114" s="468"/>
      <c r="E114" s="482">
        <v>0</v>
      </c>
      <c r="F114" s="477">
        <v>0</v>
      </c>
    </row>
    <row r="115" spans="1:6">
      <c r="B115" s="471" t="s">
        <v>346</v>
      </c>
      <c r="C115" s="468"/>
      <c r="D115" s="468"/>
      <c r="E115" s="482">
        <v>0</v>
      </c>
      <c r="F115" s="477">
        <v>0</v>
      </c>
    </row>
    <row r="116" spans="1:6">
      <c r="B116" s="471"/>
      <c r="C116" s="468"/>
      <c r="D116" s="468"/>
      <c r="E116" s="487"/>
      <c r="F116" s="477"/>
    </row>
    <row r="117" spans="1:6" s="460" customFormat="1">
      <c r="A117" s="457"/>
      <c r="B117" s="476" t="s">
        <v>873</v>
      </c>
      <c r="C117" s="488"/>
      <c r="D117" s="488"/>
      <c r="E117" s="478">
        <f>+E91+E95-E96+E100+E101-E102-E105+E106-E107+E110-E111</f>
        <v>1257636771</v>
      </c>
      <c r="F117" s="478">
        <f>+F91+F95-F96+F100+F101-F102-F105+F106-F107+F110-F111</f>
        <v>4406389542</v>
      </c>
    </row>
    <row r="118" spans="1:6">
      <c r="B118" s="476" t="s">
        <v>244</v>
      </c>
      <c r="C118" s="468"/>
      <c r="D118" s="468"/>
      <c r="E118" s="469">
        <v>124107368</v>
      </c>
      <c r="F118" s="477">
        <v>472333712</v>
      </c>
    </row>
    <row r="119" spans="1:6" ht="15.75" thickBot="1">
      <c r="B119" s="489" t="s">
        <v>612</v>
      </c>
      <c r="C119" s="479"/>
      <c r="D119" s="479"/>
      <c r="E119" s="1026">
        <v>56676470</v>
      </c>
      <c r="F119" s="480">
        <v>196702791</v>
      </c>
    </row>
    <row r="120" spans="1:6" ht="15.75" thickBot="1">
      <c r="B120" s="922" t="s">
        <v>633</v>
      </c>
      <c r="C120" s="923"/>
      <c r="D120" s="923"/>
      <c r="E120" s="924">
        <f>+E117-E118-E119</f>
        <v>1076852933</v>
      </c>
      <c r="F120" s="925">
        <f>+F117-F118-F119</f>
        <v>3737353039</v>
      </c>
    </row>
    <row r="121" spans="1:6" s="495" customFormat="1">
      <c r="A121" s="490"/>
      <c r="B121" s="491"/>
      <c r="C121" s="492"/>
      <c r="D121" s="492"/>
      <c r="E121" s="493"/>
      <c r="F121" s="494"/>
    </row>
    <row r="122" spans="1:6">
      <c r="B122" s="441" t="s">
        <v>1198</v>
      </c>
      <c r="C122" s="492"/>
      <c r="D122" s="492"/>
      <c r="E122" s="496"/>
    </row>
    <row r="123" spans="1:6">
      <c r="E123" s="496"/>
    </row>
    <row r="124" spans="1:6">
      <c r="E124" s="472"/>
    </row>
    <row r="125" spans="1:6">
      <c r="E125" s="497"/>
    </row>
    <row r="129" spans="2:12">
      <c r="B129" s="987" t="s">
        <v>943</v>
      </c>
      <c r="C129" s="1125" t="s">
        <v>1376</v>
      </c>
      <c r="D129" s="1125"/>
      <c r="E129" s="1125"/>
      <c r="F129" s="1125"/>
      <c r="H129" s="987" t="s">
        <v>1375</v>
      </c>
      <c r="I129" s="1053"/>
      <c r="K129" s="1097" t="s">
        <v>1377</v>
      </c>
    </row>
    <row r="130" spans="2:12">
      <c r="B130" s="987" t="s">
        <v>983</v>
      </c>
      <c r="C130" s="1126" t="s">
        <v>235</v>
      </c>
      <c r="D130" s="1126"/>
      <c r="E130" s="1126"/>
      <c r="F130" s="1126"/>
      <c r="H130" s="814" t="s">
        <v>1373</v>
      </c>
      <c r="I130" s="1053"/>
      <c r="K130" s="655" t="s">
        <v>1374</v>
      </c>
      <c r="L130" s="655"/>
    </row>
    <row r="131" spans="2:12">
      <c r="B131" s="1052"/>
      <c r="C131" s="1052"/>
      <c r="D131" s="1052"/>
      <c r="E131" s="1052"/>
      <c r="F131" s="1052"/>
    </row>
  </sheetData>
  <sortState xmlns:xlrd2="http://schemas.microsoft.com/office/spreadsheetml/2017/richdata2" ref="B49:C60">
    <sortCondition ref="B49:B60"/>
  </sortState>
  <mergeCells count="5">
    <mergeCell ref="B3:F3"/>
    <mergeCell ref="B6:F6"/>
    <mergeCell ref="B7:F7"/>
    <mergeCell ref="C129:F129"/>
    <mergeCell ref="C130:F130"/>
  </mergeCells>
  <phoneticPr fontId="46" type="noConversion"/>
  <pageMargins left="0.70866141732283472" right="0.39370078740157483" top="1.0236220472440944" bottom="0.59055118110236227" header="0.51181102362204722" footer="0.51181102362204722"/>
  <pageSetup paperSize="9" scale="50" firstPageNumber="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052A-EBAE-43C9-B5BD-4796C4A39058}">
  <sheetPr>
    <tabColor rgb="FF0070C0"/>
    <pageSetUpPr fitToPage="1"/>
  </sheetPr>
  <dimension ref="B7:M54"/>
  <sheetViews>
    <sheetView showGridLines="0" topLeftCell="A37" zoomScaleNormal="100" workbookViewId="0">
      <selection activeCell="D62" sqref="D62"/>
    </sheetView>
  </sheetViews>
  <sheetFormatPr baseColWidth="10" defaultColWidth="11.42578125" defaultRowHeight="15"/>
  <cols>
    <col min="1" max="1" width="4.28515625" style="797" customWidth="1"/>
    <col min="2" max="2" width="11.42578125" style="797"/>
    <col min="3" max="3" width="17.7109375" style="797" customWidth="1"/>
    <col min="4" max="4" width="24.7109375" style="797" customWidth="1"/>
    <col min="5" max="5" width="16.5703125" style="395" bestFit="1" customWidth="1"/>
    <col min="6" max="6" width="18.5703125" style="798" bestFit="1" customWidth="1"/>
    <col min="7" max="8" width="2.7109375" style="797" bestFit="1" customWidth="1"/>
    <col min="9" max="9" width="21.42578125" style="797" customWidth="1"/>
    <col min="10" max="16384" width="11.42578125" style="797"/>
  </cols>
  <sheetData>
    <row r="7" spans="2:6">
      <c r="B7" s="1149" t="s">
        <v>867</v>
      </c>
      <c r="C7" s="1149"/>
      <c r="D7" s="1149"/>
      <c r="E7" s="1149"/>
      <c r="F7" s="1149"/>
    </row>
    <row r="8" spans="2:6" ht="31.9" customHeight="1">
      <c r="B8" s="1150" t="s">
        <v>1496</v>
      </c>
      <c r="C8" s="1150"/>
      <c r="D8" s="1150"/>
      <c r="E8" s="1150"/>
      <c r="F8" s="1150"/>
    </row>
    <row r="9" spans="2:6">
      <c r="B9" s="1151" t="s">
        <v>921</v>
      </c>
      <c r="C9" s="1151"/>
      <c r="D9" s="1151"/>
      <c r="E9" s="1151"/>
      <c r="F9" s="1151"/>
    </row>
    <row r="10" spans="2:6" ht="15.75" thickBot="1">
      <c r="B10" s="799"/>
      <c r="C10" s="799"/>
      <c r="D10" s="799"/>
      <c r="E10" s="761">
        <v>46022</v>
      </c>
      <c r="F10" s="761">
        <v>45657</v>
      </c>
    </row>
    <row r="11" spans="2:6">
      <c r="B11" s="915"/>
      <c r="C11" s="909"/>
      <c r="D11" s="909"/>
      <c r="E11" s="910" t="s">
        <v>1278</v>
      </c>
      <c r="F11" s="911" t="s">
        <v>1279</v>
      </c>
    </row>
    <row r="12" spans="2:6" ht="15.75" thickBot="1">
      <c r="B12" s="916"/>
      <c r="C12" s="912"/>
      <c r="D12" s="912"/>
      <c r="E12" s="913">
        <v>2025</v>
      </c>
      <c r="F12" s="914">
        <v>2024</v>
      </c>
    </row>
    <row r="13" spans="2:6">
      <c r="B13" s="800" t="s">
        <v>1295</v>
      </c>
      <c r="C13" s="801"/>
      <c r="D13" s="801"/>
      <c r="E13" s="816"/>
      <c r="F13" s="1020"/>
    </row>
    <row r="14" spans="2:6">
      <c r="B14" s="802" t="s">
        <v>1292</v>
      </c>
      <c r="C14" s="799"/>
      <c r="D14" s="799"/>
      <c r="E14" s="817">
        <v>9186005913</v>
      </c>
      <c r="F14" s="999">
        <v>8422690008</v>
      </c>
    </row>
    <row r="15" spans="2:6" ht="14.25" customHeight="1">
      <c r="B15" s="802" t="s">
        <v>1293</v>
      </c>
      <c r="C15" s="799"/>
      <c r="D15" s="799"/>
      <c r="E15" s="817">
        <v>-922961353</v>
      </c>
      <c r="F15" s="999">
        <v>-682708589</v>
      </c>
    </row>
    <row r="16" spans="2:6">
      <c r="B16" s="802" t="s">
        <v>1294</v>
      </c>
      <c r="C16" s="799"/>
      <c r="D16" s="799"/>
      <c r="E16" s="816">
        <v>-3791273129</v>
      </c>
      <c r="F16" s="999">
        <v>-810636</v>
      </c>
    </row>
    <row r="17" spans="2:7">
      <c r="B17" s="1025" t="s">
        <v>1364</v>
      </c>
      <c r="C17" s="799"/>
      <c r="D17" s="799"/>
      <c r="E17" s="820">
        <v>0</v>
      </c>
      <c r="F17" s="999">
        <v>-441884321</v>
      </c>
    </row>
    <row r="18" spans="2:7" ht="15" customHeight="1">
      <c r="B18" s="1147" t="s">
        <v>1296</v>
      </c>
      <c r="C18" s="1148"/>
      <c r="D18" s="1148"/>
      <c r="E18" s="920">
        <f>+E14+E15+E16+E17</f>
        <v>4471771431</v>
      </c>
      <c r="F18" s="921">
        <f>+F14+F15+F16+F17</f>
        <v>7297286462</v>
      </c>
    </row>
    <row r="19" spans="2:7">
      <c r="B19" s="802" t="s">
        <v>1297</v>
      </c>
      <c r="C19" s="799"/>
      <c r="D19" s="799"/>
      <c r="E19" s="820">
        <v>0</v>
      </c>
      <c r="F19" s="1019">
        <v>0</v>
      </c>
    </row>
    <row r="20" spans="2:7">
      <c r="B20" s="802" t="s">
        <v>1298</v>
      </c>
      <c r="C20" s="799"/>
      <c r="D20" s="799"/>
      <c r="E20" s="820">
        <v>0</v>
      </c>
      <c r="F20" s="1019">
        <v>0</v>
      </c>
    </row>
    <row r="21" spans="2:7">
      <c r="B21" s="802" t="s">
        <v>1299</v>
      </c>
      <c r="C21" s="799"/>
      <c r="D21" s="799"/>
      <c r="E21" s="820">
        <v>0</v>
      </c>
      <c r="F21" s="1019">
        <v>0</v>
      </c>
    </row>
    <row r="22" spans="2:7">
      <c r="B22" s="802" t="s">
        <v>1300</v>
      </c>
      <c r="C22" s="799"/>
      <c r="D22" s="799"/>
      <c r="E22" s="817">
        <v>-5766997862</v>
      </c>
      <c r="F22" s="999">
        <v>-3855586357</v>
      </c>
    </row>
    <row r="23" spans="2:7">
      <c r="B23" s="1147" t="s">
        <v>1301</v>
      </c>
      <c r="C23" s="1148"/>
      <c r="D23" s="1148"/>
      <c r="E23" s="920">
        <f>SUM(E19:E22)</f>
        <v>-5766997862</v>
      </c>
      <c r="F23" s="921">
        <f>SUM(F19:F22)</f>
        <v>-3855586357</v>
      </c>
      <c r="G23" s="803"/>
    </row>
    <row r="24" spans="2:7">
      <c r="B24" s="804" t="s">
        <v>1302</v>
      </c>
      <c r="C24" s="799"/>
      <c r="D24" s="799"/>
      <c r="E24" s="820">
        <v>0</v>
      </c>
      <c r="F24" s="1021">
        <v>0</v>
      </c>
    </row>
    <row r="25" spans="2:7">
      <c r="B25" s="805" t="s">
        <v>1303</v>
      </c>
      <c r="C25" s="799"/>
      <c r="D25" s="799"/>
      <c r="E25" s="816">
        <v>557000000</v>
      </c>
      <c r="F25" s="1021">
        <v>0</v>
      </c>
    </row>
    <row r="26" spans="2:7">
      <c r="B26" s="802" t="s">
        <v>1000</v>
      </c>
      <c r="C26" s="799"/>
      <c r="D26" s="799"/>
      <c r="E26" s="816">
        <v>6229044129</v>
      </c>
      <c r="F26" s="999">
        <v>198947389</v>
      </c>
    </row>
    <row r="27" spans="2:7">
      <c r="B27" s="802" t="s">
        <v>1304</v>
      </c>
      <c r="C27" s="799"/>
      <c r="D27" s="799"/>
      <c r="E27" s="820">
        <v>0</v>
      </c>
      <c r="F27" s="1021">
        <v>0</v>
      </c>
    </row>
    <row r="28" spans="2:7">
      <c r="B28" s="802" t="s">
        <v>1305</v>
      </c>
      <c r="C28" s="799"/>
      <c r="D28" s="799"/>
      <c r="E28" s="816">
        <v>-1613756354</v>
      </c>
      <c r="F28" s="1020">
        <v>-32824281</v>
      </c>
    </row>
    <row r="29" spans="2:7">
      <c r="B29" s="802" t="s">
        <v>1306</v>
      </c>
      <c r="C29" s="799"/>
      <c r="D29" s="799"/>
      <c r="E29" s="820">
        <v>0</v>
      </c>
      <c r="F29" s="1021">
        <v>0</v>
      </c>
    </row>
    <row r="30" spans="2:7">
      <c r="B30" s="802" t="s">
        <v>1307</v>
      </c>
      <c r="C30" s="799"/>
      <c r="D30" s="799"/>
      <c r="E30" s="816">
        <v>159821767</v>
      </c>
      <c r="F30" s="1021">
        <v>0</v>
      </c>
    </row>
    <row r="31" spans="2:7">
      <c r="B31" s="802" t="s">
        <v>1308</v>
      </c>
      <c r="C31" s="799"/>
      <c r="D31" s="799"/>
      <c r="E31" s="820">
        <v>0</v>
      </c>
      <c r="F31" s="1021">
        <v>0</v>
      </c>
    </row>
    <row r="32" spans="2:7">
      <c r="B32" s="1025" t="s">
        <v>1365</v>
      </c>
      <c r="D32" s="799"/>
      <c r="E32" s="820"/>
      <c r="F32" s="1020">
        <v>-596980475</v>
      </c>
    </row>
    <row r="33" spans="2:13">
      <c r="B33" s="1147" t="s">
        <v>1309</v>
      </c>
      <c r="C33" s="1148"/>
      <c r="D33" s="1148"/>
      <c r="E33" s="920">
        <f>SUM(E24:E31)</f>
        <v>5332109542</v>
      </c>
      <c r="F33" s="921">
        <f>SUM(F24:F32)</f>
        <v>-430857367</v>
      </c>
    </row>
    <row r="34" spans="2:13">
      <c r="B34" s="804" t="s">
        <v>1310</v>
      </c>
      <c r="C34" s="799"/>
      <c r="D34" s="799"/>
      <c r="E34" s="820">
        <v>0</v>
      </c>
      <c r="F34" s="1021">
        <v>0</v>
      </c>
    </row>
    <row r="35" spans="2:13">
      <c r="B35" s="802" t="s">
        <v>1311</v>
      </c>
      <c r="C35" s="799"/>
      <c r="D35" s="799"/>
      <c r="E35" s="820">
        <v>0</v>
      </c>
      <c r="F35" s="1020">
        <v>196357669</v>
      </c>
    </row>
    <row r="36" spans="2:13">
      <c r="B36" s="802" t="s">
        <v>1312</v>
      </c>
      <c r="C36" s="799"/>
      <c r="D36" s="799"/>
      <c r="E36" s="820">
        <v>0</v>
      </c>
      <c r="F36" s="1021">
        <v>0</v>
      </c>
    </row>
    <row r="37" spans="2:13">
      <c r="B37" s="802" t="s">
        <v>1313</v>
      </c>
      <c r="C37" s="799"/>
      <c r="D37" s="799"/>
      <c r="E37" s="816">
        <v>-3752381160</v>
      </c>
      <c r="F37" s="1020">
        <v>-1825000000</v>
      </c>
    </row>
    <row r="38" spans="2:13">
      <c r="B38" s="802" t="s">
        <v>1314</v>
      </c>
      <c r="C38" s="799"/>
      <c r="D38" s="799"/>
      <c r="E38" s="820">
        <v>0</v>
      </c>
      <c r="F38" s="1020">
        <v>-1294748821</v>
      </c>
    </row>
    <row r="39" spans="2:13">
      <c r="B39" s="1147" t="s">
        <v>1315</v>
      </c>
      <c r="C39" s="1148"/>
      <c r="D39" s="1148"/>
      <c r="E39" s="920">
        <f>SUM(E34:E38)</f>
        <v>-3752381160</v>
      </c>
      <c r="F39" s="921">
        <f>SUM(F34:F38)</f>
        <v>-2923391152</v>
      </c>
    </row>
    <row r="40" spans="2:13">
      <c r="B40" s="802" t="s">
        <v>1316</v>
      </c>
      <c r="C40" s="799"/>
      <c r="D40" s="799"/>
      <c r="E40" s="1009">
        <f>+E18+E23+E33+E39</f>
        <v>284501951</v>
      </c>
      <c r="F40" s="1020">
        <f>+F18+F23+F33+F39</f>
        <v>87451586</v>
      </c>
    </row>
    <row r="41" spans="2:13">
      <c r="B41" s="802" t="s">
        <v>1317</v>
      </c>
      <c r="C41" s="799"/>
      <c r="D41" s="799"/>
      <c r="E41" s="1016">
        <v>-830423407</v>
      </c>
      <c r="F41" s="999">
        <v>627606758</v>
      </c>
    </row>
    <row r="42" spans="2:13" ht="15.75" thickBot="1">
      <c r="B42" s="806" t="s">
        <v>1318</v>
      </c>
      <c r="C42" s="807"/>
      <c r="D42" s="807"/>
      <c r="E42" s="818">
        <v>805264087</v>
      </c>
      <c r="F42" s="819">
        <v>90205743</v>
      </c>
    </row>
    <row r="43" spans="2:13" ht="15.75" thickBot="1">
      <c r="B43" s="917" t="s">
        <v>1319</v>
      </c>
      <c r="C43" s="918"/>
      <c r="D43" s="918"/>
      <c r="E43" s="919">
        <f>+E40+E42+E41</f>
        <v>259342631</v>
      </c>
      <c r="F43" s="919">
        <f>+F40+F42+F41</f>
        <v>805264087</v>
      </c>
      <c r="G43" s="822">
        <f>+E43-BALANCE!D21</f>
        <v>0</v>
      </c>
      <c r="H43" s="822">
        <f>+F43-BALANCE!E21</f>
        <v>0</v>
      </c>
    </row>
    <row r="44" spans="2:13">
      <c r="B44" s="808"/>
      <c r="C44" s="799"/>
      <c r="D44" s="799"/>
      <c r="E44" s="809"/>
      <c r="F44" s="810"/>
    </row>
    <row r="45" spans="2:13">
      <c r="B45" s="811" t="s">
        <v>1198</v>
      </c>
      <c r="D45" s="799"/>
      <c r="E45" s="803"/>
      <c r="F45" s="812"/>
    </row>
    <row r="46" spans="2:13">
      <c r="B46" s="799"/>
      <c r="C46" s="799"/>
      <c r="D46" s="799"/>
      <c r="E46" s="813"/>
      <c r="F46" s="813"/>
    </row>
    <row r="47" spans="2:13">
      <c r="B47" s="1125"/>
      <c r="C47" s="1125"/>
      <c r="D47" s="1125"/>
      <c r="E47" s="1125"/>
      <c r="F47" s="1125"/>
      <c r="G47" s="1125"/>
    </row>
    <row r="48" spans="2:13">
      <c r="B48" s="1052"/>
      <c r="C48" s="987" t="s">
        <v>943</v>
      </c>
      <c r="D48" s="1052"/>
      <c r="E48" s="1125" t="s">
        <v>1376</v>
      </c>
      <c r="F48" s="1125"/>
      <c r="G48" s="1125"/>
      <c r="H48" s="1125" t="s">
        <v>1375</v>
      </c>
      <c r="I48" s="1125"/>
      <c r="K48" s="1127" t="s">
        <v>1377</v>
      </c>
      <c r="L48" s="1127"/>
      <c r="M48" s="1127"/>
    </row>
    <row r="49" spans="2:13">
      <c r="B49" s="1052"/>
      <c r="C49" s="987" t="s">
        <v>983</v>
      </c>
      <c r="D49" s="1052"/>
      <c r="E49" s="1126" t="s">
        <v>235</v>
      </c>
      <c r="F49" s="1126"/>
      <c r="G49" s="1126"/>
      <c r="H49" s="1126" t="s">
        <v>1373</v>
      </c>
      <c r="I49" s="1126"/>
      <c r="K49" s="1128" t="s">
        <v>1374</v>
      </c>
      <c r="L49" s="1128"/>
      <c r="M49" s="1128"/>
    </row>
    <row r="50" spans="2:13">
      <c r="C50" s="1052"/>
      <c r="D50" s="447"/>
      <c r="E50" s="814"/>
      <c r="F50" s="448"/>
      <c r="G50" s="447"/>
      <c r="H50" s="814"/>
    </row>
    <row r="51" spans="2:13">
      <c r="E51" s="797"/>
      <c r="F51" s="815"/>
    </row>
    <row r="52" spans="2:13">
      <c r="B52" s="1125"/>
      <c r="C52" s="1125"/>
      <c r="D52" s="1125"/>
      <c r="E52" s="1125"/>
      <c r="F52" s="1125"/>
      <c r="G52" s="1125"/>
    </row>
    <row r="53" spans="2:13">
      <c r="B53" s="1125"/>
      <c r="C53" s="1125"/>
      <c r="D53" s="1125"/>
      <c r="E53" s="1125"/>
      <c r="F53" s="1125"/>
      <c r="G53" s="1125"/>
    </row>
    <row r="54" spans="2:13">
      <c r="B54" s="1125"/>
      <c r="C54" s="1125"/>
      <c r="D54" s="1125"/>
      <c r="E54" s="1125"/>
      <c r="F54" s="1125"/>
      <c r="G54" s="1125"/>
    </row>
  </sheetData>
  <mergeCells count="17">
    <mergeCell ref="B33:D33"/>
    <mergeCell ref="B7:F7"/>
    <mergeCell ref="B8:F8"/>
    <mergeCell ref="B9:F9"/>
    <mergeCell ref="B18:D18"/>
    <mergeCell ref="B23:D23"/>
    <mergeCell ref="B39:D39"/>
    <mergeCell ref="B47:G47"/>
    <mergeCell ref="B52:G52"/>
    <mergeCell ref="B53:G53"/>
    <mergeCell ref="E48:G48"/>
    <mergeCell ref="E49:G49"/>
    <mergeCell ref="H49:I49"/>
    <mergeCell ref="H48:I48"/>
    <mergeCell ref="K49:M49"/>
    <mergeCell ref="K48:M48"/>
    <mergeCell ref="B54:G54"/>
  </mergeCells>
  <pageMargins left="0.70866141732283472" right="0.39370078740157483" top="1.0236220472440944" bottom="0.59055118110236227" header="0.51181102362204722" footer="0.51181102362204722"/>
  <pageSetup paperSize="9"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pageSetUpPr fitToPage="1"/>
  </sheetPr>
  <dimension ref="B4:P35"/>
  <sheetViews>
    <sheetView showGridLines="0" zoomScale="80" zoomScaleNormal="80" workbookViewId="0">
      <selection activeCell="G29" sqref="G29"/>
    </sheetView>
  </sheetViews>
  <sheetFormatPr baseColWidth="10" defaultColWidth="11.42578125" defaultRowHeight="15"/>
  <cols>
    <col min="1" max="1" width="3.140625" style="370" customWidth="1"/>
    <col min="2" max="2" width="47.28515625" style="370" bestFit="1" customWidth="1"/>
    <col min="3" max="3" width="14.5703125" style="370" bestFit="1" customWidth="1"/>
    <col min="4" max="4" width="14.28515625" style="370" bestFit="1" customWidth="1"/>
    <col min="5" max="5" width="13.5703125" style="370" bestFit="1" customWidth="1"/>
    <col min="6" max="6" width="12" style="370" bestFit="1" customWidth="1"/>
    <col min="7" max="7" width="13.42578125" style="370" bestFit="1" customWidth="1"/>
    <col min="8" max="8" width="13.5703125" style="370" bestFit="1" customWidth="1"/>
    <col min="9" max="9" width="10.85546875" style="370" bestFit="1" customWidth="1"/>
    <col min="10" max="12" width="14.28515625" style="370" bestFit="1" customWidth="1"/>
    <col min="13" max="13" width="13.5703125" style="370" bestFit="1" customWidth="1"/>
    <col min="14" max="14" width="3.42578125" style="370" bestFit="1" customWidth="1"/>
    <col min="15" max="15" width="14" style="370" bestFit="1" customWidth="1"/>
    <col min="16" max="16384" width="11.42578125" style="370"/>
  </cols>
  <sheetData>
    <row r="4" spans="2:13">
      <c r="B4" s="1102"/>
      <c r="C4" s="1102"/>
      <c r="D4" s="1102"/>
      <c r="E4" s="1102"/>
      <c r="F4" s="1102"/>
      <c r="G4" s="1102"/>
      <c r="H4" s="1102"/>
      <c r="I4" s="1102"/>
      <c r="J4" s="1102"/>
      <c r="K4" s="1102"/>
      <c r="L4" s="498"/>
      <c r="M4" s="498"/>
    </row>
    <row r="5" spans="2:13">
      <c r="B5" s="499"/>
      <c r="C5" s="499"/>
      <c r="D5" s="499"/>
      <c r="E5" s="499"/>
      <c r="F5" s="499"/>
      <c r="G5" s="499"/>
      <c r="H5" s="499"/>
      <c r="I5" s="499"/>
      <c r="J5" s="499"/>
      <c r="K5" s="499"/>
      <c r="L5" s="498"/>
      <c r="M5" s="498"/>
    </row>
    <row r="6" spans="2:13">
      <c r="B6" s="499"/>
      <c r="C6" s="499"/>
      <c r="D6" s="499"/>
      <c r="E6" s="499"/>
      <c r="F6" s="499"/>
      <c r="G6" s="499"/>
      <c r="H6" s="499"/>
      <c r="I6" s="499"/>
      <c r="J6" s="499"/>
      <c r="K6" s="499"/>
      <c r="L6" s="498"/>
      <c r="M6" s="498"/>
    </row>
    <row r="7" spans="2:13">
      <c r="B7" s="499"/>
      <c r="C7" s="499"/>
      <c r="D7" s="499"/>
      <c r="E7" s="499"/>
      <c r="F7" s="499"/>
      <c r="G7" s="499"/>
      <c r="H7" s="499"/>
      <c r="I7" s="499"/>
      <c r="J7" s="499"/>
      <c r="K7" s="499"/>
      <c r="L7" s="498"/>
      <c r="M7" s="498"/>
    </row>
    <row r="8" spans="2:13">
      <c r="B8" s="499"/>
      <c r="C8" s="499"/>
      <c r="D8" s="499"/>
      <c r="E8" s="499"/>
      <c r="F8" s="499"/>
      <c r="G8" s="499"/>
      <c r="H8" s="499"/>
      <c r="I8" s="499"/>
      <c r="J8" s="499"/>
      <c r="K8" s="499"/>
      <c r="L8" s="498"/>
      <c r="M8" s="498"/>
    </row>
    <row r="9" spans="2:13">
      <c r="B9" s="1106" t="s">
        <v>868</v>
      </c>
      <c r="C9" s="1106"/>
      <c r="D9" s="1106"/>
      <c r="E9" s="1106"/>
      <c r="F9" s="1106"/>
      <c r="G9" s="1106"/>
      <c r="H9" s="1106"/>
      <c r="I9" s="1106"/>
      <c r="J9" s="1106"/>
      <c r="K9" s="1106"/>
      <c r="L9" s="1106"/>
      <c r="M9" s="1106"/>
    </row>
    <row r="10" spans="2:13">
      <c r="B10" s="1106" t="s">
        <v>1360</v>
      </c>
      <c r="C10" s="1106"/>
      <c r="D10" s="1106"/>
      <c r="E10" s="1106"/>
      <c r="F10" s="1106"/>
      <c r="G10" s="1106"/>
      <c r="H10" s="1106"/>
      <c r="I10" s="1106"/>
      <c r="J10" s="1106"/>
      <c r="K10" s="1106"/>
      <c r="L10" s="1106"/>
      <c r="M10" s="1106"/>
    </row>
    <row r="11" spans="2:13">
      <c r="B11" s="1107" t="s">
        <v>920</v>
      </c>
      <c r="C11" s="1107"/>
      <c r="D11" s="1107"/>
      <c r="E11" s="1107"/>
      <c r="F11" s="1107"/>
      <c r="G11" s="1107"/>
      <c r="H11" s="1107"/>
      <c r="I11" s="1107"/>
      <c r="J11" s="1107"/>
      <c r="K11" s="1107"/>
      <c r="L11" s="1107"/>
      <c r="M11" s="1107"/>
    </row>
    <row r="12" spans="2:13" ht="15.75" thickBot="1">
      <c r="B12" s="498"/>
      <c r="C12" s="500"/>
      <c r="D12" s="500"/>
      <c r="E12" s="500"/>
      <c r="F12" s="500"/>
      <c r="G12" s="500"/>
      <c r="H12" s="500"/>
      <c r="I12" s="500"/>
      <c r="J12" s="500"/>
      <c r="K12" s="500"/>
      <c r="L12" s="500"/>
      <c r="M12" s="500"/>
    </row>
    <row r="13" spans="2:13" ht="15" customHeight="1">
      <c r="B13" s="1103" t="s">
        <v>342</v>
      </c>
      <c r="C13" s="1112" t="s">
        <v>129</v>
      </c>
      <c r="D13" s="1113"/>
      <c r="E13" s="1114"/>
      <c r="F13" s="1112" t="s">
        <v>718</v>
      </c>
      <c r="G13" s="1113"/>
      <c r="H13" s="1113"/>
      <c r="I13" s="1114"/>
      <c r="J13" s="1112" t="s">
        <v>722</v>
      </c>
      <c r="K13" s="1113"/>
      <c r="L13" s="1113" t="s">
        <v>128</v>
      </c>
      <c r="M13" s="1123"/>
    </row>
    <row r="14" spans="2:13" ht="15" customHeight="1">
      <c r="B14" s="1104"/>
      <c r="C14" s="1115"/>
      <c r="D14" s="1116"/>
      <c r="E14" s="1117"/>
      <c r="F14" s="1115"/>
      <c r="G14" s="1116"/>
      <c r="H14" s="1116"/>
      <c r="I14" s="1117"/>
      <c r="J14" s="1115"/>
      <c r="K14" s="1116"/>
      <c r="L14" s="1116"/>
      <c r="M14" s="1124"/>
    </row>
    <row r="15" spans="2:13">
      <c r="B15" s="1105"/>
      <c r="C15" s="501" t="s">
        <v>715</v>
      </c>
      <c r="D15" s="501" t="s">
        <v>727</v>
      </c>
      <c r="E15" s="501" t="s">
        <v>717</v>
      </c>
      <c r="F15" s="1108" t="s">
        <v>719</v>
      </c>
      <c r="G15" s="1109" t="s">
        <v>720</v>
      </c>
      <c r="H15" s="1110" t="s">
        <v>53</v>
      </c>
      <c r="I15" s="1111" t="s">
        <v>721</v>
      </c>
      <c r="J15" s="1118" t="s">
        <v>723</v>
      </c>
      <c r="K15" s="1118" t="s">
        <v>724</v>
      </c>
      <c r="L15" s="781" t="s">
        <v>1139</v>
      </c>
      <c r="M15" s="782" t="s">
        <v>1139</v>
      </c>
    </row>
    <row r="16" spans="2:13">
      <c r="B16" s="1105"/>
      <c r="C16" s="501"/>
      <c r="D16" s="501" t="s">
        <v>716</v>
      </c>
      <c r="E16" s="501"/>
      <c r="F16" s="1108"/>
      <c r="G16" s="1109"/>
      <c r="H16" s="1110"/>
      <c r="I16" s="1111"/>
      <c r="J16" s="1119"/>
      <c r="K16" s="1119"/>
      <c r="L16" s="781" t="s">
        <v>700</v>
      </c>
      <c r="M16" s="782" t="s">
        <v>701</v>
      </c>
    </row>
    <row r="17" spans="2:16" ht="24" customHeight="1">
      <c r="B17" s="502" t="s">
        <v>858</v>
      </c>
      <c r="C17" s="503">
        <v>10300176000</v>
      </c>
      <c r="D17" s="503">
        <v>-5883818331</v>
      </c>
      <c r="E17" s="503">
        <f>+C17+D17</f>
        <v>4416357669</v>
      </c>
      <c r="F17" s="503">
        <v>518324142</v>
      </c>
      <c r="G17" s="503">
        <v>15028121</v>
      </c>
      <c r="H17" s="503">
        <v>868431553</v>
      </c>
      <c r="I17" s="503">
        <v>21824713</v>
      </c>
      <c r="J17" s="503">
        <v>0</v>
      </c>
      <c r="K17" s="503">
        <v>3737353039</v>
      </c>
      <c r="L17" s="503">
        <f>SUM(E17:K17)</f>
        <v>9577319237</v>
      </c>
      <c r="M17" s="1120"/>
    </row>
    <row r="18" spans="2:16" ht="24" customHeight="1">
      <c r="B18" s="502" t="s">
        <v>725</v>
      </c>
      <c r="C18" s="503">
        <v>0</v>
      </c>
      <c r="D18" s="504">
        <v>0</v>
      </c>
      <c r="E18" s="504">
        <v>0</v>
      </c>
      <c r="F18" s="503">
        <v>0</v>
      </c>
      <c r="G18" s="503">
        <v>-15028121</v>
      </c>
      <c r="H18" s="503">
        <v>0</v>
      </c>
      <c r="I18" s="503">
        <v>0</v>
      </c>
      <c r="J18" s="503">
        <v>0</v>
      </c>
      <c r="K18" s="503">
        <v>0</v>
      </c>
      <c r="L18" s="503">
        <f>SUM(C18:K18)</f>
        <v>-15028121</v>
      </c>
      <c r="M18" s="1121"/>
      <c r="N18" s="505"/>
    </row>
    <row r="19" spans="2:16" ht="24" customHeight="1">
      <c r="B19" s="506" t="s">
        <v>871</v>
      </c>
      <c r="C19" s="504">
        <v>0</v>
      </c>
      <c r="D19" s="504">
        <v>0</v>
      </c>
      <c r="E19" s="504">
        <v>0</v>
      </c>
      <c r="F19" s="503">
        <v>0</v>
      </c>
      <c r="G19" s="504">
        <v>0</v>
      </c>
      <c r="H19" s="504">
        <v>0</v>
      </c>
      <c r="I19" s="504">
        <v>0</v>
      </c>
      <c r="J19" s="504">
        <v>0</v>
      </c>
      <c r="K19" s="504">
        <v>0</v>
      </c>
      <c r="L19" s="503">
        <f t="shared" ref="L19:L22" si="0">SUM(C19:K19)</f>
        <v>0</v>
      </c>
      <c r="M19" s="1121"/>
    </row>
    <row r="20" spans="2:16" ht="24" customHeight="1">
      <c r="B20" s="506" t="s">
        <v>726</v>
      </c>
      <c r="C20" s="504">
        <v>0</v>
      </c>
      <c r="D20" s="504">
        <v>0</v>
      </c>
      <c r="E20" s="504">
        <v>0</v>
      </c>
      <c r="F20" s="504">
        <v>0</v>
      </c>
      <c r="G20" s="504">
        <v>0</v>
      </c>
      <c r="H20" s="504">
        <v>0</v>
      </c>
      <c r="I20" s="504">
        <v>0</v>
      </c>
      <c r="J20" s="503">
        <v>0</v>
      </c>
      <c r="K20" s="504">
        <v>0</v>
      </c>
      <c r="L20" s="503">
        <f>SUM(C20:K20)</f>
        <v>0</v>
      </c>
      <c r="M20" s="1121"/>
    </row>
    <row r="21" spans="2:16" ht="24" customHeight="1">
      <c r="B21" s="506" t="s">
        <v>1116</v>
      </c>
      <c r="C21" s="504">
        <v>0</v>
      </c>
      <c r="D21" s="504">
        <v>0</v>
      </c>
      <c r="E21" s="504">
        <v>0</v>
      </c>
      <c r="F21" s="503">
        <v>56676470</v>
      </c>
      <c r="G21" s="504">
        <v>0</v>
      </c>
      <c r="H21" s="504">
        <v>557000000</v>
      </c>
      <c r="I21" s="504">
        <v>0</v>
      </c>
      <c r="J21" s="504">
        <v>0</v>
      </c>
      <c r="K21" s="504">
        <v>0</v>
      </c>
      <c r="L21" s="503">
        <f t="shared" si="0"/>
        <v>613676470</v>
      </c>
      <c r="M21" s="1121"/>
    </row>
    <row r="22" spans="2:16" ht="24" customHeight="1">
      <c r="B22" s="506" t="s">
        <v>938</v>
      </c>
      <c r="C22" s="504">
        <v>0</v>
      </c>
      <c r="D22" s="504">
        <v>0</v>
      </c>
      <c r="E22" s="504">
        <v>0</v>
      </c>
      <c r="F22" s="504">
        <v>0</v>
      </c>
      <c r="G22" s="504">
        <v>0</v>
      </c>
      <c r="H22" s="504">
        <v>0</v>
      </c>
      <c r="I22" s="504">
        <v>0</v>
      </c>
      <c r="J22" s="503">
        <v>0</v>
      </c>
      <c r="K22" s="504">
        <v>-3737353039</v>
      </c>
      <c r="L22" s="503">
        <f t="shared" si="0"/>
        <v>-3737353039</v>
      </c>
      <c r="M22" s="1121"/>
    </row>
    <row r="23" spans="2:16" ht="24" customHeight="1">
      <c r="B23" s="502" t="s">
        <v>633</v>
      </c>
      <c r="C23" s="503">
        <v>0</v>
      </c>
      <c r="D23" s="503">
        <v>0</v>
      </c>
      <c r="E23" s="503">
        <v>0</v>
      </c>
      <c r="F23" s="503">
        <v>0</v>
      </c>
      <c r="G23" s="503">
        <v>0</v>
      </c>
      <c r="H23" s="503">
        <v>0</v>
      </c>
      <c r="I23" s="503">
        <v>0</v>
      </c>
      <c r="J23" s="503">
        <v>0</v>
      </c>
      <c r="K23" s="504">
        <v>1076852933</v>
      </c>
      <c r="L23" s="503">
        <f>SUM(C23:K23)</f>
        <v>1076852933</v>
      </c>
      <c r="M23" s="1122"/>
    </row>
    <row r="24" spans="2:16" ht="24" customHeight="1">
      <c r="B24" s="507" t="s">
        <v>1140</v>
      </c>
      <c r="C24" s="508">
        <f t="shared" ref="C24:H24" si="1">SUM(C17:C23)</f>
        <v>10300176000</v>
      </c>
      <c r="D24" s="508">
        <f t="shared" si="1"/>
        <v>-5883818331</v>
      </c>
      <c r="E24" s="508">
        <f t="shared" si="1"/>
        <v>4416357669</v>
      </c>
      <c r="F24" s="508">
        <f t="shared" si="1"/>
        <v>575000612</v>
      </c>
      <c r="G24" s="508">
        <f t="shared" si="1"/>
        <v>0</v>
      </c>
      <c r="H24" s="508">
        <f t="shared" si="1"/>
        <v>1425431553</v>
      </c>
      <c r="I24" s="508">
        <f t="shared" ref="I24:J24" si="2">SUM(I17:I23)</f>
        <v>21824713</v>
      </c>
      <c r="J24" s="508">
        <f t="shared" si="2"/>
        <v>0</v>
      </c>
      <c r="K24" s="508">
        <f>SUM(K17:K23)</f>
        <v>1076852933</v>
      </c>
      <c r="L24" s="508">
        <f>SUM(E24:K24)</f>
        <v>7515467480</v>
      </c>
      <c r="M24" s="509"/>
      <c r="N24" s="669">
        <f>+L24-BALANCE!I86</f>
        <v>0</v>
      </c>
      <c r="O24" s="505"/>
      <c r="P24" s="505"/>
    </row>
    <row r="25" spans="2:16" ht="24" customHeight="1" thickBot="1">
      <c r="B25" s="510" t="s">
        <v>880</v>
      </c>
      <c r="C25" s="511">
        <v>10300176000</v>
      </c>
      <c r="D25" s="512">
        <v>-5883818331</v>
      </c>
      <c r="E25" s="512">
        <v>4416357669</v>
      </c>
      <c r="F25" s="511">
        <v>518324142</v>
      </c>
      <c r="G25" s="511">
        <v>15028121</v>
      </c>
      <c r="H25" s="511">
        <v>868431553</v>
      </c>
      <c r="I25" s="511">
        <v>21824713</v>
      </c>
      <c r="J25" s="511">
        <v>0</v>
      </c>
      <c r="K25" s="511">
        <v>3737353039</v>
      </c>
      <c r="L25" s="511">
        <v>9577319237</v>
      </c>
      <c r="M25" s="513">
        <v>0</v>
      </c>
      <c r="N25" s="669"/>
      <c r="O25" s="505"/>
      <c r="P25" s="505"/>
    </row>
    <row r="26" spans="2:16">
      <c r="B26" s="500"/>
      <c r="C26" s="515"/>
      <c r="D26" s="515"/>
      <c r="E26" s="515"/>
      <c r="F26" s="515"/>
      <c r="G26" s="515"/>
      <c r="H26" s="515"/>
      <c r="I26" s="515"/>
      <c r="J26" s="515"/>
      <c r="K26" s="515"/>
      <c r="L26" s="446"/>
      <c r="M26" s="446"/>
    </row>
    <row r="27" spans="2:16">
      <c r="B27" s="441" t="s">
        <v>1198</v>
      </c>
      <c r="C27" s="500"/>
      <c r="D27" s="516"/>
      <c r="E27" s="517"/>
      <c r="F27" s="500"/>
      <c r="G27" s="500"/>
      <c r="H27" s="500"/>
      <c r="I27" s="500"/>
      <c r="J27" s="500"/>
      <c r="K27" s="500"/>
      <c r="L27" s="500"/>
      <c r="M27" s="500"/>
    </row>
    <row r="28" spans="2:16" s="377" customFormat="1" ht="24" customHeight="1">
      <c r="K28" s="518"/>
    </row>
    <row r="29" spans="2:16">
      <c r="B29" s="500"/>
      <c r="C29" s="500"/>
      <c r="D29" s="500"/>
      <c r="E29" s="519"/>
      <c r="F29" s="500"/>
      <c r="G29" s="500"/>
      <c r="H29" s="500"/>
      <c r="I29" s="500"/>
      <c r="J29" s="500"/>
      <c r="K29" s="500"/>
      <c r="L29" s="519"/>
      <c r="M29" s="500"/>
    </row>
    <row r="30" spans="2:16">
      <c r="B30" s="500"/>
      <c r="C30" s="500"/>
      <c r="D30" s="500"/>
      <c r="E30" s="519"/>
      <c r="F30" s="500"/>
      <c r="G30" s="500"/>
      <c r="H30" s="500"/>
      <c r="I30" s="500"/>
      <c r="J30" s="500"/>
      <c r="K30" s="500"/>
      <c r="L30" s="500"/>
      <c r="M30" s="500"/>
    </row>
    <row r="31" spans="2:16">
      <c r="B31" s="987" t="s">
        <v>943</v>
      </c>
      <c r="C31" s="1125" t="s">
        <v>1376</v>
      </c>
      <c r="D31" s="1125"/>
      <c r="E31" s="1125"/>
      <c r="F31" s="1052" t="s">
        <v>1375</v>
      </c>
      <c r="G31" s="451"/>
      <c r="H31" s="1127" t="s">
        <v>1377</v>
      </c>
      <c r="I31" s="1127"/>
      <c r="J31" s="1127"/>
      <c r="K31" s="500"/>
      <c r="L31" s="500"/>
      <c r="M31" s="500"/>
    </row>
    <row r="32" spans="2:16">
      <c r="B32" s="987" t="s">
        <v>983</v>
      </c>
      <c r="C32" s="1126" t="s">
        <v>235</v>
      </c>
      <c r="D32" s="1126"/>
      <c r="E32" s="1126"/>
      <c r="F32" s="1126" t="s">
        <v>1373</v>
      </c>
      <c r="G32" s="1126"/>
      <c r="H32" s="1128" t="s">
        <v>1374</v>
      </c>
      <c r="I32" s="1128"/>
      <c r="J32" s="1128"/>
      <c r="K32" s="500"/>
      <c r="L32" s="500"/>
      <c r="M32" s="500"/>
    </row>
    <row r="33" spans="2:13">
      <c r="B33" s="500"/>
      <c r="C33" s="500"/>
      <c r="D33" s="500"/>
      <c r="E33" s="500"/>
      <c r="F33" s="500"/>
      <c r="G33" s="500"/>
      <c r="H33" s="500"/>
      <c r="I33" s="500"/>
      <c r="J33" s="500"/>
      <c r="K33" s="500"/>
      <c r="L33" s="500"/>
      <c r="M33" s="500"/>
    </row>
    <row r="35" spans="2:13">
      <c r="B35" s="500"/>
      <c r="C35" s="500"/>
      <c r="D35" s="500"/>
      <c r="E35" s="500"/>
      <c r="F35" s="500"/>
      <c r="G35" s="500"/>
      <c r="H35" s="500"/>
      <c r="I35" s="500"/>
      <c r="J35" s="500"/>
      <c r="K35" s="500"/>
      <c r="L35" s="500"/>
      <c r="M35" s="500"/>
    </row>
  </sheetData>
  <mergeCells count="21">
    <mergeCell ref="M17:M23"/>
    <mergeCell ref="L13:M14"/>
    <mergeCell ref="C31:E31"/>
    <mergeCell ref="C32:E32"/>
    <mergeCell ref="F32:G32"/>
    <mergeCell ref="H31:J31"/>
    <mergeCell ref="H32:J32"/>
    <mergeCell ref="B4:K4"/>
    <mergeCell ref="B13:B16"/>
    <mergeCell ref="B9:M9"/>
    <mergeCell ref="B10:M10"/>
    <mergeCell ref="B11:M11"/>
    <mergeCell ref="F15:F16"/>
    <mergeCell ref="G15:G16"/>
    <mergeCell ref="H15:H16"/>
    <mergeCell ref="I15:I16"/>
    <mergeCell ref="C13:E14"/>
    <mergeCell ref="F13:I14"/>
    <mergeCell ref="J13:K14"/>
    <mergeCell ref="J15:J16"/>
    <mergeCell ref="K15:K16"/>
  </mergeCells>
  <pageMargins left="0.7" right="0.7" top="0.75" bottom="0.75" header="0.3" footer="0.3"/>
  <pageSetup paperSize="9" scale="60" orientation="landscape"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A7:XFD723"/>
  <sheetViews>
    <sheetView tabSelected="1" topLeftCell="A52" zoomScaleNormal="100" workbookViewId="0">
      <selection activeCell="F65" sqref="F65"/>
    </sheetView>
  </sheetViews>
  <sheetFormatPr baseColWidth="10" defaultColWidth="11.42578125" defaultRowHeight="15"/>
  <cols>
    <col min="1" max="1" width="1.28515625" style="370" customWidth="1"/>
    <col min="2" max="2" width="39.28515625" style="370" customWidth="1"/>
    <col min="3" max="3" width="19.5703125" style="370" customWidth="1"/>
    <col min="4" max="4" width="22.42578125" style="370" customWidth="1"/>
    <col min="5" max="5" width="18.85546875" style="370" customWidth="1"/>
    <col min="6" max="6" width="19.7109375" style="370" customWidth="1"/>
    <col min="7" max="7" width="15.85546875" style="370" customWidth="1"/>
    <col min="8" max="8" width="16.7109375" style="370" customWidth="1"/>
    <col min="9" max="9" width="15.5703125" style="370" customWidth="1"/>
    <col min="10" max="10" width="13.7109375" style="370" bestFit="1" customWidth="1"/>
    <col min="11" max="11" width="11.42578125" style="370"/>
    <col min="12" max="12" width="14" style="370" customWidth="1"/>
    <col min="13" max="13" width="16.42578125" style="370" customWidth="1"/>
    <col min="14" max="17" width="11.42578125" style="370"/>
    <col min="18" max="18" width="13.85546875" style="370" customWidth="1"/>
    <col min="19" max="16384" width="11.42578125" style="370"/>
  </cols>
  <sheetData>
    <row r="7" spans="2:2">
      <c r="B7" s="522" t="s">
        <v>1387</v>
      </c>
    </row>
    <row r="9" spans="2:2">
      <c r="B9" s="399" t="s">
        <v>1273</v>
      </c>
    </row>
    <row r="10" spans="2:2">
      <c r="B10" s="395" t="s">
        <v>1487</v>
      </c>
    </row>
    <row r="12" spans="2:2">
      <c r="B12" s="399" t="s">
        <v>1274</v>
      </c>
    </row>
    <row r="13" spans="2:2">
      <c r="B13" s="370" t="s">
        <v>955</v>
      </c>
    </row>
    <row r="14" spans="2:2">
      <c r="B14" s="370" t="s">
        <v>1011</v>
      </c>
    </row>
    <row r="15" spans="2:2">
      <c r="B15" s="370" t="s">
        <v>956</v>
      </c>
    </row>
    <row r="17" spans="2:13">
      <c r="B17" s="370" t="s">
        <v>946</v>
      </c>
    </row>
    <row r="18" spans="2:13">
      <c r="B18" s="370" t="s">
        <v>947</v>
      </c>
    </row>
    <row r="19" spans="2:13">
      <c r="B19" s="368" t="s">
        <v>948</v>
      </c>
      <c r="C19" s="368"/>
      <c r="D19" s="368"/>
      <c r="E19" s="368"/>
      <c r="F19" s="368"/>
      <c r="G19" s="368"/>
      <c r="H19" s="368"/>
      <c r="I19" s="368"/>
      <c r="J19" s="368"/>
      <c r="K19" s="368"/>
      <c r="L19" s="368"/>
      <c r="M19" s="368"/>
    </row>
    <row r="20" spans="2:13">
      <c r="B20" s="370" t="s">
        <v>949</v>
      </c>
    </row>
    <row r="21" spans="2:13">
      <c r="B21" s="370" t="s">
        <v>950</v>
      </c>
    </row>
    <row r="22" spans="2:13">
      <c r="B22" s="370" t="s">
        <v>951</v>
      </c>
    </row>
    <row r="23" spans="2:13">
      <c r="B23" s="370" t="s">
        <v>952</v>
      </c>
    </row>
    <row r="24" spans="2:13">
      <c r="B24" s="370" t="s">
        <v>1135</v>
      </c>
    </row>
    <row r="25" spans="2:13">
      <c r="B25" s="370" t="s">
        <v>953</v>
      </c>
    </row>
    <row r="26" spans="2:13">
      <c r="B26" s="370" t="s">
        <v>954</v>
      </c>
    </row>
    <row r="27" spans="2:13">
      <c r="B27" s="370" t="s">
        <v>1136</v>
      </c>
    </row>
    <row r="28" spans="2:13">
      <c r="B28" s="370" t="s">
        <v>958</v>
      </c>
    </row>
    <row r="29" spans="2:13">
      <c r="B29" s="370" t="s">
        <v>959</v>
      </c>
    </row>
    <row r="30" spans="2:13">
      <c r="B30" s="370" t="s">
        <v>1137</v>
      </c>
    </row>
    <row r="31" spans="2:13">
      <c r="B31" s="370" t="s">
        <v>960</v>
      </c>
    </row>
    <row r="32" spans="2:13">
      <c r="B32" s="370" t="s">
        <v>1138</v>
      </c>
    </row>
    <row r="33" spans="2:16">
      <c r="B33" s="370" t="s">
        <v>1009</v>
      </c>
    </row>
    <row r="34" spans="2:16">
      <c r="B34" s="370" t="s">
        <v>1010</v>
      </c>
    </row>
    <row r="35" spans="2:16">
      <c r="B35" s="370" t="s">
        <v>1015</v>
      </c>
    </row>
    <row r="37" spans="2:16">
      <c r="B37" s="399" t="s">
        <v>1272</v>
      </c>
      <c r="C37" s="399"/>
      <c r="D37" s="399"/>
      <c r="E37" s="399"/>
    </row>
    <row r="38" spans="2:16">
      <c r="B38" s="370" t="s">
        <v>1388</v>
      </c>
    </row>
    <row r="39" spans="2:16">
      <c r="B39" s="370" t="s">
        <v>1389</v>
      </c>
    </row>
    <row r="41" spans="2:16">
      <c r="B41" s="400" t="s">
        <v>1390</v>
      </c>
      <c r="C41" s="399"/>
      <c r="D41" s="399"/>
      <c r="E41" s="399"/>
      <c r="F41" s="399"/>
      <c r="G41" s="399"/>
    </row>
    <row r="42" spans="2:16">
      <c r="B42" s="370" t="s">
        <v>1391</v>
      </c>
      <c r="C42" s="399"/>
      <c r="D42" s="399"/>
      <c r="E42" s="399"/>
      <c r="F42" s="399"/>
      <c r="G42" s="399"/>
    </row>
    <row r="44" spans="2:16">
      <c r="B44" s="399" t="s">
        <v>1394</v>
      </c>
    </row>
    <row r="45" spans="2:16">
      <c r="B45" s="400" t="s">
        <v>1395</v>
      </c>
    </row>
    <row r="46" spans="2:16" ht="46.5" customHeight="1">
      <c r="B46" s="1162" t="s">
        <v>1392</v>
      </c>
      <c r="C46" s="1162"/>
      <c r="D46" s="1162"/>
      <c r="E46" s="1162"/>
      <c r="F46" s="1162"/>
      <c r="G46" s="1162"/>
      <c r="H46" s="1162"/>
      <c r="I46" s="1162"/>
      <c r="J46" s="1162"/>
      <c r="K46" s="1162"/>
      <c r="L46" s="1162"/>
      <c r="M46" s="1162"/>
      <c r="N46" s="1162"/>
      <c r="O46" s="1162"/>
      <c r="P46" s="1162"/>
    </row>
    <row r="47" spans="2:16">
      <c r="B47" s="400" t="s">
        <v>1396</v>
      </c>
    </row>
    <row r="48" spans="2:16">
      <c r="B48" s="1162" t="s">
        <v>1393</v>
      </c>
      <c r="C48" s="1162"/>
      <c r="D48" s="1162"/>
      <c r="E48" s="1162"/>
      <c r="F48" s="1162"/>
      <c r="G48" s="1162"/>
      <c r="H48" s="1162"/>
      <c r="I48" s="1162"/>
      <c r="J48" s="1162"/>
      <c r="K48" s="1162"/>
      <c r="L48" s="1162"/>
      <c r="M48" s="1162"/>
      <c r="N48" s="1162"/>
      <c r="O48" s="1162"/>
      <c r="P48" s="1162"/>
    </row>
    <row r="49" spans="2:17">
      <c r="B49" s="416" t="s">
        <v>1397</v>
      </c>
    </row>
    <row r="50" spans="2:17">
      <c r="B50" s="370" t="s">
        <v>1398</v>
      </c>
    </row>
    <row r="52" spans="2:17">
      <c r="B52" s="399" t="s">
        <v>1275</v>
      </c>
    </row>
    <row r="53" spans="2:17">
      <c r="B53" s="400" t="s">
        <v>1399</v>
      </c>
    </row>
    <row r="54" spans="2:17" ht="42.75" customHeight="1">
      <c r="B54" s="1157" t="s">
        <v>1400</v>
      </c>
      <c r="C54" s="1157"/>
      <c r="D54" s="1157"/>
      <c r="E54" s="1157"/>
      <c r="F54" s="1157"/>
      <c r="G54" s="1157"/>
      <c r="H54" s="1157"/>
      <c r="I54" s="1157"/>
      <c r="J54" s="1157"/>
      <c r="K54" s="1157"/>
      <c r="L54" s="1157"/>
      <c r="M54" s="1157"/>
      <c r="N54" s="1157"/>
      <c r="O54" s="1157"/>
      <c r="P54" s="1157"/>
      <c r="Q54" s="1157"/>
    </row>
    <row r="55" spans="2:17">
      <c r="B55" s="416" t="s">
        <v>1485</v>
      </c>
    </row>
    <row r="56" spans="2:17">
      <c r="B56" s="416" t="s">
        <v>1488</v>
      </c>
    </row>
    <row r="57" spans="2:17">
      <c r="B57" s="416" t="s">
        <v>1486</v>
      </c>
    </row>
    <row r="58" spans="2:17">
      <c r="B58" s="522" t="s">
        <v>1498</v>
      </c>
    </row>
    <row r="59" spans="2:17" ht="39.75" customHeight="1">
      <c r="B59" s="1210" t="s">
        <v>1400</v>
      </c>
      <c r="C59" s="1210"/>
      <c r="D59" s="1210"/>
      <c r="E59" s="1210"/>
      <c r="F59" s="1210"/>
      <c r="G59" s="1210"/>
      <c r="H59" s="1210"/>
      <c r="I59" s="1210"/>
      <c r="J59" s="1210"/>
      <c r="K59" s="1210"/>
      <c r="L59" s="1210"/>
      <c r="M59" s="1210"/>
      <c r="N59" s="1210"/>
      <c r="O59" s="1210"/>
      <c r="P59" s="1210"/>
    </row>
    <row r="60" spans="2:17">
      <c r="B60" s="522" t="s">
        <v>1401</v>
      </c>
    </row>
    <row r="61" spans="2:17" ht="18" customHeight="1">
      <c r="B61" s="416" t="s">
        <v>1402</v>
      </c>
    </row>
    <row r="62" spans="2:17" ht="18" customHeight="1">
      <c r="B62" s="416"/>
    </row>
    <row r="63" spans="2:17">
      <c r="B63" s="1211" t="s">
        <v>1497</v>
      </c>
      <c r="C63" s="1211"/>
      <c r="D63" s="399"/>
    </row>
    <row r="64" spans="2:17">
      <c r="B64" s="370" t="s">
        <v>957</v>
      </c>
    </row>
    <row r="66" spans="2:16">
      <c r="B66" s="521" t="s">
        <v>1276</v>
      </c>
      <c r="C66" s="399"/>
      <c r="D66" s="399"/>
    </row>
    <row r="67" spans="2:16">
      <c r="B67" s="400" t="s">
        <v>1403</v>
      </c>
    </row>
    <row r="68" spans="2:16">
      <c r="B68" s="1156" t="s">
        <v>1404</v>
      </c>
      <c r="C68" s="1156"/>
      <c r="D68" s="1156"/>
      <c r="E68" s="1156"/>
      <c r="F68" s="1156"/>
      <c r="G68" s="1156"/>
      <c r="H68" s="1156"/>
      <c r="I68" s="1156"/>
      <c r="J68" s="1156"/>
      <c r="K68" s="1156"/>
      <c r="L68" s="1156"/>
      <c r="M68" s="1156"/>
      <c r="N68" s="1156"/>
      <c r="O68" s="1156"/>
      <c r="P68" s="1156"/>
    </row>
    <row r="69" spans="2:16" ht="31.5" customHeight="1">
      <c r="B69" s="1156" t="s">
        <v>1405</v>
      </c>
      <c r="C69" s="1156"/>
      <c r="D69" s="1156"/>
      <c r="E69" s="1156"/>
      <c r="F69" s="1156"/>
      <c r="G69" s="1156"/>
      <c r="H69" s="1156"/>
      <c r="I69" s="1156"/>
      <c r="J69" s="1156"/>
      <c r="K69" s="1156"/>
      <c r="L69" s="1156"/>
      <c r="M69" s="1156"/>
      <c r="N69" s="1156"/>
      <c r="O69" s="1156"/>
      <c r="P69" s="1156"/>
    </row>
    <row r="70" spans="2:16">
      <c r="B70" s="400" t="s">
        <v>1406</v>
      </c>
    </row>
    <row r="71" spans="2:16" ht="33" customHeight="1">
      <c r="B71" s="1156" t="s">
        <v>1407</v>
      </c>
      <c r="C71" s="1156"/>
      <c r="D71" s="1156"/>
      <c r="E71" s="1156"/>
      <c r="F71" s="1156"/>
      <c r="G71" s="1156"/>
      <c r="H71" s="1156"/>
      <c r="I71" s="1156"/>
      <c r="J71" s="1156"/>
      <c r="K71" s="1156"/>
      <c r="L71" s="1156"/>
      <c r="M71" s="1156"/>
      <c r="N71" s="1156"/>
      <c r="O71" s="1156"/>
      <c r="P71" s="1156"/>
    </row>
    <row r="72" spans="2:16">
      <c r="B72" s="400" t="s">
        <v>1408</v>
      </c>
    </row>
    <row r="73" spans="2:16" ht="38.25" customHeight="1">
      <c r="B73" s="1156" t="s">
        <v>1409</v>
      </c>
      <c r="C73" s="1156"/>
      <c r="D73" s="1156"/>
      <c r="E73" s="1156"/>
      <c r="F73" s="1156"/>
      <c r="G73" s="1156"/>
      <c r="H73" s="1156"/>
      <c r="I73" s="1156"/>
      <c r="J73" s="1156"/>
      <c r="K73" s="1156"/>
      <c r="L73" s="1156"/>
      <c r="M73" s="1156"/>
      <c r="N73" s="1156"/>
      <c r="O73" s="1156"/>
      <c r="P73" s="1156"/>
    </row>
    <row r="75" spans="2:16">
      <c r="B75" s="399" t="s">
        <v>1410</v>
      </c>
    </row>
    <row r="76" spans="2:16">
      <c r="B76" s="400" t="s">
        <v>1411</v>
      </c>
    </row>
    <row r="77" spans="2:16" ht="33" customHeight="1">
      <c r="B77" s="1156" t="s">
        <v>1412</v>
      </c>
      <c r="C77" s="1156"/>
      <c r="D77" s="1156"/>
      <c r="E77" s="1156"/>
      <c r="F77" s="1156"/>
      <c r="G77" s="1156"/>
      <c r="H77" s="1156"/>
      <c r="I77" s="1156"/>
      <c r="J77" s="1156"/>
      <c r="K77" s="1156"/>
      <c r="L77" s="1156"/>
      <c r="M77" s="1156"/>
      <c r="N77" s="1156"/>
      <c r="O77" s="1156"/>
      <c r="P77" s="1156"/>
    </row>
    <row r="78" spans="2:16">
      <c r="B78" s="400" t="s">
        <v>1413</v>
      </c>
    </row>
    <row r="79" spans="2:16">
      <c r="B79" s="370" t="s">
        <v>1414</v>
      </c>
    </row>
    <row r="80" spans="2:16" ht="34.5" customHeight="1">
      <c r="B80" s="1156" t="s">
        <v>1415</v>
      </c>
      <c r="C80" s="1156"/>
      <c r="D80" s="1156"/>
      <c r="E80" s="1156"/>
      <c r="F80" s="1156"/>
      <c r="G80" s="1156"/>
      <c r="H80" s="1156"/>
      <c r="I80" s="1156"/>
      <c r="J80" s="1156"/>
      <c r="K80" s="1156"/>
      <c r="L80" s="1156"/>
      <c r="M80" s="1156"/>
      <c r="N80" s="1156"/>
      <c r="O80" s="1156"/>
      <c r="P80" s="1156"/>
    </row>
    <row r="81" spans="2:16">
      <c r="B81" s="1064" t="s">
        <v>1416</v>
      </c>
    </row>
    <row r="82" spans="2:16">
      <c r="B82" s="400" t="s">
        <v>1417</v>
      </c>
    </row>
    <row r="83" spans="2:16" ht="35.25" customHeight="1">
      <c r="B83" s="1156" t="s">
        <v>1418</v>
      </c>
      <c r="C83" s="1156"/>
      <c r="D83" s="1156"/>
      <c r="E83" s="1156"/>
      <c r="F83" s="1156"/>
      <c r="G83" s="1156"/>
      <c r="H83" s="1156"/>
      <c r="I83" s="1156"/>
      <c r="J83" s="1156"/>
      <c r="K83" s="1156"/>
      <c r="L83" s="1156"/>
      <c r="M83" s="1156"/>
      <c r="N83" s="1156"/>
      <c r="O83" s="1156"/>
      <c r="P83" s="1156"/>
    </row>
    <row r="85" spans="2:16">
      <c r="B85" s="1211" t="s">
        <v>1419</v>
      </c>
      <c r="C85" s="1211"/>
      <c r="D85" s="399"/>
    </row>
    <row r="86" spans="2:16" ht="36" customHeight="1">
      <c r="B86" s="1163" t="s">
        <v>1420</v>
      </c>
      <c r="C86" s="1163"/>
      <c r="D86" s="1163"/>
      <c r="E86" s="1163"/>
      <c r="F86" s="1163"/>
      <c r="G86" s="1163"/>
      <c r="H86" s="1163"/>
      <c r="I86" s="1163"/>
      <c r="J86" s="1163"/>
      <c r="K86" s="1163"/>
      <c r="L86" s="1163"/>
      <c r="M86" s="1163"/>
      <c r="N86" s="1163"/>
      <c r="O86" s="1163"/>
      <c r="P86" s="1163"/>
    </row>
    <row r="88" spans="2:16">
      <c r="B88" s="399" t="s">
        <v>1421</v>
      </c>
      <c r="C88" s="399"/>
      <c r="D88" s="399"/>
    </row>
    <row r="89" spans="2:16">
      <c r="B89" s="370" t="s">
        <v>1422</v>
      </c>
    </row>
    <row r="90" spans="2:16">
      <c r="B90" s="400" t="s">
        <v>1423</v>
      </c>
    </row>
    <row r="91" spans="2:16" ht="36" customHeight="1">
      <c r="B91" s="1156" t="s">
        <v>1424</v>
      </c>
      <c r="C91" s="1156"/>
      <c r="D91" s="1156"/>
      <c r="E91" s="1156"/>
      <c r="F91" s="1156"/>
      <c r="G91" s="1156"/>
      <c r="H91" s="1156"/>
      <c r="I91" s="1156"/>
      <c r="J91" s="1156"/>
      <c r="K91" s="1156"/>
      <c r="L91" s="1156"/>
      <c r="M91" s="1156"/>
      <c r="N91" s="1156"/>
      <c r="O91" s="1156"/>
      <c r="P91" s="1156"/>
    </row>
    <row r="92" spans="2:16">
      <c r="B92" s="400" t="s">
        <v>1425</v>
      </c>
    </row>
    <row r="93" spans="2:16">
      <c r="B93" s="370" t="s">
        <v>1426</v>
      </c>
    </row>
    <row r="94" spans="2:16">
      <c r="B94" s="1064" t="s">
        <v>1427</v>
      </c>
    </row>
    <row r="95" spans="2:16">
      <c r="B95" s="1064" t="s">
        <v>1428</v>
      </c>
    </row>
    <row r="96" spans="2:16">
      <c r="B96" s="1064" t="s">
        <v>1429</v>
      </c>
    </row>
    <row r="97" spans="2:16">
      <c r="B97" s="400" t="s">
        <v>1430</v>
      </c>
    </row>
    <row r="98" spans="2:16">
      <c r="B98" s="370" t="s">
        <v>1431</v>
      </c>
    </row>
    <row r="100" spans="2:16">
      <c r="B100" s="400" t="s">
        <v>1432</v>
      </c>
    </row>
    <row r="101" spans="2:16">
      <c r="B101" s="400" t="s">
        <v>1433</v>
      </c>
    </row>
    <row r="102" spans="2:16">
      <c r="B102" s="370" t="s">
        <v>1434</v>
      </c>
    </row>
    <row r="103" spans="2:16">
      <c r="B103" s="370" t="s">
        <v>1489</v>
      </c>
    </row>
    <row r="104" spans="2:16">
      <c r="B104" s="400" t="s">
        <v>1435</v>
      </c>
    </row>
    <row r="105" spans="2:16">
      <c r="B105" s="370" t="s">
        <v>1436</v>
      </c>
    </row>
    <row r="106" spans="2:16">
      <c r="B106" s="1064" t="s">
        <v>1437</v>
      </c>
    </row>
    <row r="107" spans="2:16">
      <c r="B107" s="1064" t="s">
        <v>1438</v>
      </c>
    </row>
    <row r="108" spans="2:16">
      <c r="B108" s="400" t="s">
        <v>1439</v>
      </c>
    </row>
    <row r="109" spans="2:16" ht="47.25" customHeight="1">
      <c r="B109" s="1157" t="s">
        <v>1440</v>
      </c>
      <c r="C109" s="1157"/>
      <c r="D109" s="1157"/>
      <c r="E109" s="1157"/>
      <c r="F109" s="1157"/>
      <c r="G109" s="1157"/>
      <c r="H109" s="1157"/>
      <c r="I109" s="1157"/>
      <c r="J109" s="1157"/>
      <c r="K109" s="1157"/>
      <c r="L109" s="1157"/>
      <c r="M109" s="1157"/>
      <c r="N109" s="1157"/>
      <c r="O109" s="1157"/>
      <c r="P109" s="1157"/>
    </row>
    <row r="110" spans="2:16" ht="16.5" customHeight="1"/>
    <row r="111" spans="2:16" ht="16.5" customHeight="1">
      <c r="B111" s="399" t="s">
        <v>1277</v>
      </c>
      <c r="C111" s="399"/>
      <c r="D111" s="399"/>
    </row>
    <row r="112" spans="2:16" ht="16.5" customHeight="1">
      <c r="B112" s="400" t="s">
        <v>1441</v>
      </c>
      <c r="C112" s="399"/>
      <c r="D112" s="399"/>
    </row>
    <row r="113" spans="2:16">
      <c r="B113" s="370" t="s">
        <v>1442</v>
      </c>
      <c r="C113" s="399"/>
      <c r="D113" s="399"/>
    </row>
    <row r="114" spans="2:16" ht="16.5" customHeight="1">
      <c r="B114" s="1065" t="s">
        <v>1443</v>
      </c>
      <c r="C114" s="399"/>
      <c r="D114" s="399"/>
    </row>
    <row r="115" spans="2:16" ht="16.5" customHeight="1">
      <c r="B115" s="1065" t="s">
        <v>1444</v>
      </c>
      <c r="C115" s="399"/>
      <c r="D115" s="399"/>
    </row>
    <row r="116" spans="2:16" ht="16.5" customHeight="1">
      <c r="B116" s="400" t="s">
        <v>1445</v>
      </c>
      <c r="C116" s="399"/>
      <c r="D116" s="399"/>
    </row>
    <row r="117" spans="2:16" ht="16.5" customHeight="1">
      <c r="B117" s="370" t="s">
        <v>1446</v>
      </c>
      <c r="C117" s="399"/>
      <c r="D117" s="399"/>
    </row>
    <row r="118" spans="2:16" ht="16.5" customHeight="1">
      <c r="B118" s="400" t="s">
        <v>1447</v>
      </c>
      <c r="C118" s="399"/>
      <c r="D118" s="399"/>
    </row>
    <row r="119" spans="2:16" ht="33.75" customHeight="1">
      <c r="B119" s="1156" t="s">
        <v>1448</v>
      </c>
      <c r="C119" s="1156"/>
      <c r="D119" s="1156"/>
      <c r="E119" s="1156"/>
      <c r="F119" s="1156"/>
      <c r="G119" s="1156"/>
      <c r="H119" s="1156"/>
      <c r="I119" s="1156"/>
      <c r="J119" s="1156"/>
      <c r="K119" s="1156"/>
      <c r="L119" s="1156"/>
      <c r="M119" s="1156"/>
      <c r="N119" s="1156"/>
      <c r="O119" s="1156"/>
      <c r="P119" s="1156"/>
    </row>
    <row r="120" spans="2:16" ht="16.5" customHeight="1">
      <c r="B120" s="521"/>
    </row>
    <row r="121" spans="2:16">
      <c r="B121" s="520" t="s">
        <v>912</v>
      </c>
    </row>
    <row r="122" spans="2:16">
      <c r="B122" s="415"/>
    </row>
    <row r="123" spans="2:16">
      <c r="B123" s="522" t="s">
        <v>1102</v>
      </c>
    </row>
    <row r="125" spans="2:16" ht="42.75" customHeight="1">
      <c r="B125" s="1157" t="s">
        <v>1349</v>
      </c>
      <c r="C125" s="1157"/>
      <c r="D125" s="1157"/>
      <c r="E125" s="1157"/>
    </row>
    <row r="126" spans="2:16">
      <c r="C126" s="400"/>
      <c r="D126" s="400"/>
      <c r="E126" s="400"/>
    </row>
    <row r="127" spans="2:16" ht="15.75" thickBot="1">
      <c r="C127" s="788">
        <v>46022</v>
      </c>
      <c r="D127" s="788">
        <v>45657</v>
      </c>
    </row>
    <row r="128" spans="2:16" ht="30" customHeight="1" thickBot="1">
      <c r="B128" s="894"/>
      <c r="C128" s="895" t="s">
        <v>1150</v>
      </c>
      <c r="D128" s="895" t="s">
        <v>924</v>
      </c>
      <c r="E128" s="500"/>
      <c r="F128" s="500"/>
      <c r="G128" s="500"/>
      <c r="H128" s="500"/>
      <c r="I128" s="500"/>
      <c r="J128" s="500"/>
    </row>
    <row r="129" spans="2:10" ht="15.75" thickBot="1">
      <c r="B129" s="373" t="s">
        <v>853</v>
      </c>
      <c r="C129" s="784">
        <v>6572.46</v>
      </c>
      <c r="D129" s="784">
        <v>7812.22</v>
      </c>
      <c r="E129" s="500"/>
      <c r="F129" s="500"/>
      <c r="G129" s="500"/>
      <c r="H129" s="500"/>
      <c r="I129" s="500"/>
      <c r="J129" s="500"/>
    </row>
    <row r="130" spans="2:10" ht="15.75" thickBot="1">
      <c r="B130" s="373" t="s">
        <v>854</v>
      </c>
      <c r="C130" s="784">
        <v>6585.55</v>
      </c>
      <c r="D130" s="784">
        <v>7843.41</v>
      </c>
      <c r="E130" s="500"/>
      <c r="F130" s="500"/>
      <c r="G130" s="500"/>
      <c r="H130" s="500"/>
      <c r="I130" s="500"/>
      <c r="J130" s="500"/>
    </row>
    <row r="134" spans="2:10" s="523" customFormat="1">
      <c r="D134" s="548"/>
      <c r="E134" s="549"/>
      <c r="F134" s="548"/>
      <c r="G134" s="548"/>
      <c r="H134" s="548"/>
    </row>
    <row r="135" spans="2:10" s="523" customFormat="1">
      <c r="B135" s="1195" t="s">
        <v>1016</v>
      </c>
      <c r="C135" s="1195"/>
      <c r="D135" s="1195"/>
      <c r="E135" s="1195"/>
      <c r="F135" s="1195"/>
      <c r="G135" s="1195"/>
      <c r="H135" s="1195"/>
      <c r="I135" s="1195"/>
    </row>
    <row r="136" spans="2:10" s="523" customFormat="1">
      <c r="B136" s="1196"/>
      <c r="C136" s="1196"/>
      <c r="D136" s="1196"/>
      <c r="E136" s="1196"/>
      <c r="F136" s="1196"/>
      <c r="G136" s="1196"/>
      <c r="H136" s="1196"/>
      <c r="I136" s="1196"/>
    </row>
    <row r="137" spans="2:10" s="523" customFormat="1">
      <c r="B137" s="1196" t="s">
        <v>325</v>
      </c>
      <c r="C137" s="1196"/>
      <c r="D137" s="1196"/>
      <c r="E137" s="1196"/>
      <c r="F137" s="1196"/>
      <c r="G137" s="1196"/>
      <c r="H137" s="1196"/>
      <c r="I137" s="1196"/>
    </row>
    <row r="138" spans="2:10" s="523" customFormat="1" ht="15.75" thickBot="1">
      <c r="B138" s="524"/>
      <c r="C138" s="1197"/>
      <c r="D138" s="1197"/>
      <c r="E138" s="1197"/>
      <c r="F138" s="1197"/>
      <c r="G138" s="1198"/>
      <c r="H138" s="1198"/>
      <c r="I138" s="1198"/>
    </row>
    <row r="139" spans="2:10" s="523" customFormat="1" ht="52.5" customHeight="1">
      <c r="B139" s="1199" t="s">
        <v>1117</v>
      </c>
      <c r="C139" s="886" t="s">
        <v>327</v>
      </c>
      <c r="D139" s="886" t="s">
        <v>327</v>
      </c>
      <c r="E139" s="1202" t="s">
        <v>1119</v>
      </c>
      <c r="F139" s="887" t="s">
        <v>1106</v>
      </c>
      <c r="G139" s="888" t="s">
        <v>327</v>
      </c>
      <c r="H139" s="1202" t="s">
        <v>926</v>
      </c>
      <c r="I139" s="889" t="s">
        <v>1062</v>
      </c>
    </row>
    <row r="140" spans="2:10" s="523" customFormat="1">
      <c r="B140" s="1200"/>
      <c r="C140" s="1205" t="s">
        <v>231</v>
      </c>
      <c r="D140" s="1205" t="s">
        <v>328</v>
      </c>
      <c r="E140" s="1203"/>
      <c r="F140" s="890" t="s">
        <v>925</v>
      </c>
      <c r="G140" s="1207" t="s">
        <v>328</v>
      </c>
      <c r="H140" s="1203"/>
      <c r="I140" s="891" t="s">
        <v>925</v>
      </c>
    </row>
    <row r="141" spans="2:10" s="523" customFormat="1" ht="15.75" thickBot="1">
      <c r="B141" s="1201"/>
      <c r="C141" s="1206"/>
      <c r="D141" s="1206"/>
      <c r="E141" s="1204"/>
      <c r="F141" s="892">
        <v>46022</v>
      </c>
      <c r="G141" s="1208"/>
      <c r="H141" s="1204"/>
      <c r="I141" s="893">
        <v>45657</v>
      </c>
    </row>
    <row r="142" spans="2:10" s="523" customFormat="1" ht="24.75" customHeight="1">
      <c r="B142" s="525" t="s">
        <v>329</v>
      </c>
      <c r="C142" s="526"/>
      <c r="D142" s="527"/>
      <c r="E142" s="527"/>
      <c r="F142" s="528"/>
      <c r="G142" s="528"/>
      <c r="H142" s="528"/>
      <c r="I142" s="529"/>
    </row>
    <row r="143" spans="2:10" s="523" customFormat="1" ht="24.75" customHeight="1">
      <c r="B143" s="530" t="s">
        <v>666</v>
      </c>
      <c r="C143" s="531"/>
      <c r="D143" s="532"/>
      <c r="E143" s="532"/>
      <c r="F143" s="533"/>
      <c r="G143" s="533"/>
      <c r="H143" s="533"/>
      <c r="I143" s="534"/>
    </row>
    <row r="144" spans="2:10" s="523" customFormat="1" ht="24.75" customHeight="1">
      <c r="B144" s="530" t="s">
        <v>1076</v>
      </c>
      <c r="C144" s="531"/>
      <c r="D144" s="532"/>
      <c r="E144" s="532"/>
      <c r="F144" s="533"/>
      <c r="G144" s="533"/>
      <c r="H144" s="533"/>
      <c r="I144" s="534"/>
    </row>
    <row r="145" spans="2:30" s="523" customFormat="1" ht="24.75" customHeight="1">
      <c r="B145" s="535" t="s">
        <v>728</v>
      </c>
      <c r="C145" s="536" t="s">
        <v>855</v>
      </c>
      <c r="D145" s="958">
        <v>0</v>
      </c>
      <c r="E145" s="532"/>
      <c r="F145" s="533">
        <v>0</v>
      </c>
      <c r="G145" s="532">
        <v>0</v>
      </c>
      <c r="H145" s="532"/>
      <c r="I145" s="534">
        <v>0</v>
      </c>
    </row>
    <row r="146" spans="2:30" s="541" customFormat="1" ht="24.75" customHeight="1">
      <c r="B146" s="530" t="s">
        <v>1077</v>
      </c>
      <c r="C146" s="537"/>
      <c r="D146" s="957">
        <f>+D147</f>
        <v>38975.71</v>
      </c>
      <c r="E146" s="648"/>
      <c r="F146" s="539">
        <f>+F147</f>
        <v>256166318</v>
      </c>
      <c r="G146" s="538">
        <v>85397.16</v>
      </c>
      <c r="H146" s="648"/>
      <c r="I146" s="540">
        <f>+I147</f>
        <v>667141401.29519999</v>
      </c>
    </row>
    <row r="147" spans="2:30" s="993" customFormat="1" ht="24.75" customHeight="1">
      <c r="B147" s="989" t="s">
        <v>1078</v>
      </c>
      <c r="C147" s="956" t="s">
        <v>855</v>
      </c>
      <c r="D147" s="958">
        <v>38975.71</v>
      </c>
      <c r="E147" s="990">
        <f>+C129</f>
        <v>6572.46</v>
      </c>
      <c r="F147" s="991">
        <v>256166318</v>
      </c>
      <c r="G147" s="958">
        <v>85397.16</v>
      </c>
      <c r="H147" s="990">
        <f>+D$129</f>
        <v>7812.22</v>
      </c>
      <c r="I147" s="992">
        <f>+G147*H147</f>
        <v>667141401.29519999</v>
      </c>
      <c r="J147" s="523"/>
      <c r="K147" s="523"/>
      <c r="L147" s="523"/>
      <c r="M147" s="523"/>
      <c r="N147" s="523"/>
      <c r="O147" s="523"/>
      <c r="P147" s="523"/>
      <c r="Q147" s="523"/>
      <c r="R147" s="523"/>
      <c r="S147" s="523"/>
      <c r="T147" s="523"/>
      <c r="U147" s="523"/>
      <c r="V147" s="523"/>
      <c r="W147" s="523"/>
      <c r="X147" s="523"/>
      <c r="Y147" s="523"/>
      <c r="Z147" s="523"/>
      <c r="AA147" s="523"/>
      <c r="AB147" s="523"/>
      <c r="AC147" s="523"/>
      <c r="AD147" s="523"/>
    </row>
    <row r="148" spans="2:30" s="996" customFormat="1" ht="24.75" customHeight="1">
      <c r="B148" s="994" t="s">
        <v>1178</v>
      </c>
      <c r="C148" s="995"/>
      <c r="D148" s="957">
        <f>+D151</f>
        <v>6402.3300255916356</v>
      </c>
      <c r="E148" s="958"/>
      <c r="F148" s="959">
        <f>+F150+F151</f>
        <v>42079058</v>
      </c>
      <c r="G148" s="957">
        <v>878.5</v>
      </c>
      <c r="H148" s="958"/>
      <c r="I148" s="862">
        <f>+I150+I151</f>
        <v>6863035.2700000005</v>
      </c>
      <c r="J148" s="541"/>
      <c r="K148" s="541"/>
      <c r="L148" s="541"/>
      <c r="M148" s="541"/>
      <c r="N148" s="541"/>
      <c r="O148" s="541"/>
      <c r="P148" s="541"/>
      <c r="Q148" s="541"/>
      <c r="R148" s="541"/>
      <c r="S148" s="541"/>
      <c r="T148" s="541"/>
      <c r="U148" s="541"/>
      <c r="V148" s="541"/>
      <c r="W148" s="541"/>
      <c r="X148" s="541"/>
      <c r="Y148" s="541"/>
      <c r="Z148" s="541"/>
      <c r="AA148" s="541"/>
      <c r="AB148" s="541"/>
      <c r="AC148" s="541"/>
      <c r="AD148" s="541"/>
    </row>
    <row r="149" spans="2:30" s="996" customFormat="1" ht="24.75" customHeight="1">
      <c r="B149" s="994" t="s">
        <v>1179</v>
      </c>
      <c r="C149" s="995"/>
      <c r="D149" s="957">
        <f>+D152</f>
        <v>0</v>
      </c>
      <c r="E149" s="958"/>
      <c r="F149" s="959">
        <v>0</v>
      </c>
      <c r="G149" s="957">
        <v>121.46</v>
      </c>
      <c r="H149" s="958"/>
      <c r="I149" s="862">
        <f>+I151+I152</f>
        <v>7849957.2854000004</v>
      </c>
      <c r="J149" s="541"/>
      <c r="K149" s="541"/>
      <c r="L149" s="541"/>
      <c r="M149" s="541"/>
      <c r="N149" s="541"/>
      <c r="O149" s="541"/>
      <c r="P149" s="541"/>
      <c r="Q149" s="541"/>
      <c r="R149" s="541"/>
      <c r="S149" s="541"/>
      <c r="T149" s="541"/>
      <c r="U149" s="541"/>
      <c r="V149" s="541"/>
      <c r="W149" s="541"/>
      <c r="X149" s="541"/>
      <c r="Y149" s="541"/>
      <c r="Z149" s="541"/>
      <c r="AA149" s="541"/>
      <c r="AB149" s="541"/>
      <c r="AC149" s="541"/>
      <c r="AD149" s="541"/>
    </row>
    <row r="150" spans="2:30" s="993" customFormat="1" ht="24.75" customHeight="1">
      <c r="B150" s="997" t="s">
        <v>730</v>
      </c>
      <c r="C150" s="956" t="s">
        <v>855</v>
      </c>
      <c r="D150" s="958">
        <v>0</v>
      </c>
      <c r="E150" s="958">
        <f>+C129</f>
        <v>6572.46</v>
      </c>
      <c r="F150" s="991">
        <f>+D150*E150</f>
        <v>0</v>
      </c>
      <c r="G150" s="958">
        <v>0</v>
      </c>
      <c r="H150" s="990">
        <f>+D$129</f>
        <v>7812.22</v>
      </c>
      <c r="I150" s="992">
        <f>+G150*H150</f>
        <v>0</v>
      </c>
      <c r="J150" s="523"/>
      <c r="K150" s="523"/>
      <c r="L150" s="523"/>
      <c r="M150" s="523"/>
      <c r="N150" s="523"/>
      <c r="O150" s="523"/>
      <c r="P150" s="523"/>
      <c r="Q150" s="523"/>
      <c r="R150" s="523"/>
      <c r="S150" s="523"/>
      <c r="T150" s="523"/>
      <c r="U150" s="523"/>
      <c r="V150" s="523"/>
      <c r="W150" s="523"/>
      <c r="X150" s="523"/>
      <c r="Y150" s="523"/>
      <c r="Z150" s="523"/>
      <c r="AA150" s="523"/>
      <c r="AB150" s="523"/>
      <c r="AC150" s="523"/>
      <c r="AD150" s="523"/>
    </row>
    <row r="151" spans="2:30" s="993" customFormat="1" ht="24.75" customHeight="1">
      <c r="B151" s="997" t="s">
        <v>678</v>
      </c>
      <c r="C151" s="956" t="s">
        <v>855</v>
      </c>
      <c r="D151" s="958">
        <v>6402.3300255916356</v>
      </c>
      <c r="E151" s="958">
        <f>+E$150</f>
        <v>6572.46</v>
      </c>
      <c r="F151" s="991">
        <f>+D151*E151</f>
        <v>42079058</v>
      </c>
      <c r="G151" s="958">
        <v>878.5</v>
      </c>
      <c r="H151" s="990">
        <f>+D$129</f>
        <v>7812.22</v>
      </c>
      <c r="I151" s="992">
        <f>+G151*H151</f>
        <v>6863035.2700000005</v>
      </c>
      <c r="J151" s="523"/>
      <c r="K151" s="523"/>
      <c r="L151" s="523"/>
      <c r="M151" s="523"/>
      <c r="N151" s="523"/>
      <c r="O151" s="523"/>
      <c r="P151" s="523"/>
      <c r="Q151" s="523"/>
      <c r="R151" s="523"/>
      <c r="S151" s="523"/>
      <c r="T151" s="523"/>
      <c r="U151" s="523"/>
      <c r="V151" s="523"/>
      <c r="W151" s="523"/>
      <c r="X151" s="523"/>
      <c r="Y151" s="523"/>
      <c r="Z151" s="523"/>
      <c r="AA151" s="523"/>
      <c r="AB151" s="523"/>
      <c r="AC151" s="523"/>
      <c r="AD151" s="523"/>
    </row>
    <row r="152" spans="2:30" s="993" customFormat="1" ht="24.75" customHeight="1">
      <c r="B152" s="997" t="s">
        <v>678</v>
      </c>
      <c r="C152" s="956" t="s">
        <v>1177</v>
      </c>
      <c r="D152" s="958">
        <v>0</v>
      </c>
      <c r="E152" s="958">
        <v>0</v>
      </c>
      <c r="F152" s="991">
        <f>+D152*E152</f>
        <v>0</v>
      </c>
      <c r="G152" s="958">
        <v>121.46</v>
      </c>
      <c r="H152" s="958">
        <v>8125.49</v>
      </c>
      <c r="I152" s="992">
        <f>+G152*H152</f>
        <v>986922.01539999992</v>
      </c>
      <c r="J152" s="523"/>
      <c r="K152" s="523"/>
      <c r="L152" s="523"/>
      <c r="M152" s="523"/>
      <c r="N152" s="523"/>
      <c r="O152" s="523"/>
      <c r="P152" s="523"/>
      <c r="Q152" s="523"/>
      <c r="R152" s="523"/>
      <c r="S152" s="523"/>
      <c r="T152" s="523"/>
      <c r="U152" s="523"/>
      <c r="V152" s="523"/>
      <c r="W152" s="523"/>
      <c r="X152" s="523"/>
      <c r="Y152" s="523"/>
      <c r="Z152" s="523"/>
      <c r="AA152" s="523"/>
      <c r="AB152" s="523"/>
      <c r="AC152" s="523"/>
      <c r="AD152" s="523"/>
    </row>
    <row r="153" spans="2:30" s="523" customFormat="1" ht="24.75" customHeight="1">
      <c r="B153" s="543" t="s">
        <v>1328</v>
      </c>
      <c r="C153" s="536"/>
      <c r="D153" s="958"/>
      <c r="E153" s="532"/>
      <c r="F153" s="533"/>
      <c r="G153" s="532"/>
      <c r="H153" s="532"/>
      <c r="I153" s="534"/>
    </row>
    <row r="154" spans="2:30" s="523" customFormat="1" ht="24.75" customHeight="1">
      <c r="B154" s="542" t="s">
        <v>1329</v>
      </c>
      <c r="C154" s="536"/>
      <c r="D154" s="958">
        <v>96000</v>
      </c>
      <c r="E154" s="532">
        <v>6572.46</v>
      </c>
      <c r="F154" s="991">
        <f>+D154*E154</f>
        <v>630956160</v>
      </c>
      <c r="G154" s="532">
        <v>0</v>
      </c>
      <c r="H154" s="668">
        <f>+D$129</f>
        <v>7812.22</v>
      </c>
      <c r="I154" s="534">
        <v>0</v>
      </c>
    </row>
    <row r="155" spans="2:30" s="523" customFormat="1">
      <c r="B155" s="543" t="s">
        <v>1000</v>
      </c>
      <c r="C155" s="536"/>
      <c r="D155" s="957">
        <f>+D156+D157+D158</f>
        <v>48759.41</v>
      </c>
      <c r="E155" s="532"/>
      <c r="F155" s="539">
        <f>+F156+F157+F158</f>
        <v>320469271.84860003</v>
      </c>
      <c r="G155" s="532"/>
      <c r="H155" s="532"/>
      <c r="I155" s="534"/>
    </row>
    <row r="156" spans="2:30" s="523" customFormat="1" ht="15.75" customHeight="1">
      <c r="B156" s="542" t="s">
        <v>1332</v>
      </c>
      <c r="C156" s="536" t="s">
        <v>855</v>
      </c>
      <c r="D156" s="958">
        <v>48759.41</v>
      </c>
      <c r="E156" s="532">
        <f t="shared" ref="E156:E160" si="0">+E$150</f>
        <v>6572.46</v>
      </c>
      <c r="F156" s="533">
        <f t="shared" ref="F156:F160" si="1">+D156*E156</f>
        <v>320469271.84860003</v>
      </c>
      <c r="G156" s="532">
        <v>0</v>
      </c>
      <c r="H156" s="668">
        <f>+D$129</f>
        <v>7812.22</v>
      </c>
      <c r="I156" s="534">
        <f t="shared" ref="I156:I160" si="2">+G156*H156</f>
        <v>0</v>
      </c>
    </row>
    <row r="157" spans="2:30" s="523" customFormat="1" hidden="1">
      <c r="B157" s="542" t="s">
        <v>230</v>
      </c>
      <c r="C157" s="536" t="s">
        <v>855</v>
      </c>
      <c r="D157" s="958"/>
      <c r="E157" s="532">
        <f t="shared" si="0"/>
        <v>6572.46</v>
      </c>
      <c r="F157" s="533">
        <f t="shared" si="1"/>
        <v>0</v>
      </c>
      <c r="G157" s="532">
        <v>0</v>
      </c>
      <c r="H157" s="668">
        <f>+D$129</f>
        <v>7812.22</v>
      </c>
      <c r="I157" s="534">
        <f t="shared" si="2"/>
        <v>0</v>
      </c>
    </row>
    <row r="158" spans="2:30" s="523" customFormat="1" hidden="1">
      <c r="B158" s="542" t="s">
        <v>1333</v>
      </c>
      <c r="C158" s="536" t="s">
        <v>855</v>
      </c>
      <c r="D158" s="958"/>
      <c r="E158" s="532">
        <f t="shared" si="0"/>
        <v>6572.46</v>
      </c>
      <c r="F158" s="533">
        <f t="shared" si="1"/>
        <v>0</v>
      </c>
      <c r="G158" s="532">
        <v>0</v>
      </c>
      <c r="H158" s="668">
        <f>+D$129</f>
        <v>7812.22</v>
      </c>
      <c r="I158" s="534">
        <f t="shared" si="2"/>
        <v>0</v>
      </c>
    </row>
    <row r="159" spans="2:30" s="523" customFormat="1" ht="24.75" customHeight="1">
      <c r="B159" s="543" t="s">
        <v>1330</v>
      </c>
      <c r="C159" s="536"/>
      <c r="D159" s="957">
        <f>+D160</f>
        <v>9915.389823597252</v>
      </c>
      <c r="E159" s="532"/>
      <c r="F159" s="539">
        <f>+F160</f>
        <v>65168502.999999993</v>
      </c>
      <c r="G159" s="538">
        <f>+G160</f>
        <v>0</v>
      </c>
      <c r="H159" s="668"/>
      <c r="I159" s="540">
        <f>+I160</f>
        <v>0</v>
      </c>
    </row>
    <row r="160" spans="2:30" s="523" customFormat="1" ht="24.75" customHeight="1">
      <c r="B160" s="542" t="s">
        <v>865</v>
      </c>
      <c r="C160" s="536" t="s">
        <v>855</v>
      </c>
      <c r="D160" s="958">
        <v>9915.389823597252</v>
      </c>
      <c r="E160" s="532">
        <f t="shared" si="0"/>
        <v>6572.46</v>
      </c>
      <c r="F160" s="533">
        <f t="shared" si="1"/>
        <v>65168502.999999993</v>
      </c>
      <c r="G160" s="532">
        <v>0</v>
      </c>
      <c r="H160" s="668">
        <f>+D$129</f>
        <v>7812.22</v>
      </c>
      <c r="I160" s="534">
        <f t="shared" si="2"/>
        <v>0</v>
      </c>
    </row>
    <row r="161" spans="2:10" s="523" customFormat="1" ht="24.75" customHeight="1">
      <c r="B161" s="543" t="s">
        <v>1075</v>
      </c>
      <c r="C161" s="536"/>
      <c r="D161" s="957"/>
      <c r="E161" s="544"/>
      <c r="F161" s="538"/>
      <c r="G161" s="538"/>
      <c r="H161" s="544"/>
      <c r="I161" s="823"/>
    </row>
    <row r="162" spans="2:10" s="523" customFormat="1" ht="24.75" customHeight="1">
      <c r="B162" s="543" t="s">
        <v>1334</v>
      </c>
      <c r="C162" s="536"/>
      <c r="D162" s="957">
        <f>+D163+D164</f>
        <v>380000</v>
      </c>
      <c r="E162" s="544"/>
      <c r="F162" s="959">
        <f>+F163+F164</f>
        <v>2497534800</v>
      </c>
      <c r="G162" s="957">
        <f>+G163+G164</f>
        <v>3200</v>
      </c>
      <c r="H162" s="544"/>
      <c r="I162" s="540">
        <f>+I163</f>
        <v>24999104</v>
      </c>
    </row>
    <row r="163" spans="2:10" s="523" customFormat="1" ht="24.75" customHeight="1">
      <c r="B163" s="545" t="s">
        <v>437</v>
      </c>
      <c r="C163" s="536" t="s">
        <v>855</v>
      </c>
      <c r="D163" s="958">
        <v>0</v>
      </c>
      <c r="E163" s="532">
        <f t="shared" ref="E163:E174" si="3">+E$150</f>
        <v>6572.46</v>
      </c>
      <c r="F163" s="1096">
        <v>0</v>
      </c>
      <c r="G163" s="532">
        <v>3200</v>
      </c>
      <c r="H163" s="668">
        <f>+D$129</f>
        <v>7812.22</v>
      </c>
      <c r="I163" s="824">
        <f>+G163*H163</f>
        <v>24999104</v>
      </c>
    </row>
    <row r="164" spans="2:10" s="523" customFormat="1" ht="24.75" customHeight="1">
      <c r="B164" s="542" t="s">
        <v>1329</v>
      </c>
      <c r="C164" s="536" t="s">
        <v>855</v>
      </c>
      <c r="D164" s="958">
        <v>380000</v>
      </c>
      <c r="E164" s="532">
        <f t="shared" si="3"/>
        <v>6572.46</v>
      </c>
      <c r="F164" s="556">
        <f>+D164*E164</f>
        <v>2497534800</v>
      </c>
      <c r="G164" s="532">
        <v>0</v>
      </c>
      <c r="H164" s="668"/>
      <c r="I164" s="824">
        <v>0</v>
      </c>
    </row>
    <row r="165" spans="2:10" s="523" customFormat="1" ht="24.75" customHeight="1">
      <c r="B165" s="543" t="s">
        <v>321</v>
      </c>
      <c r="C165" s="536"/>
      <c r="D165" s="957">
        <f>SUM(D166:D172)</f>
        <v>111763.30004290631</v>
      </c>
      <c r="E165" s="532"/>
      <c r="F165" s="539">
        <f>SUM(F166:F172)</f>
        <v>734559819</v>
      </c>
      <c r="G165" s="538">
        <f>SUM(G166:G172)</f>
        <v>0</v>
      </c>
      <c r="H165" s="859"/>
      <c r="I165" s="862">
        <f>SUM(I166:I172)</f>
        <v>0</v>
      </c>
    </row>
    <row r="166" spans="2:10" s="523" customFormat="1" ht="24.75" customHeight="1">
      <c r="B166" s="545" t="s">
        <v>1331</v>
      </c>
      <c r="C166" s="536" t="s">
        <v>855</v>
      </c>
      <c r="D166" s="958">
        <v>111763.30004290631</v>
      </c>
      <c r="E166" s="532">
        <f t="shared" si="3"/>
        <v>6572.46</v>
      </c>
      <c r="F166" s="556">
        <f>+D166*E166</f>
        <v>734559819</v>
      </c>
      <c r="G166" s="532">
        <v>0</v>
      </c>
      <c r="H166" s="668">
        <f t="shared" ref="H166:H172" si="4">+D$129</f>
        <v>7812.22</v>
      </c>
      <c r="I166" s="860">
        <f>+G166*H166</f>
        <v>0</v>
      </c>
    </row>
    <row r="167" spans="2:10" s="523" customFormat="1" ht="24.75" hidden="1" customHeight="1">
      <c r="B167" s="542" t="s">
        <v>1332</v>
      </c>
      <c r="C167" s="536" t="s">
        <v>855</v>
      </c>
      <c r="D167" s="958">
        <v>0</v>
      </c>
      <c r="E167" s="532">
        <f t="shared" si="3"/>
        <v>6572.46</v>
      </c>
      <c r="F167" s="533">
        <v>0</v>
      </c>
      <c r="G167" s="532">
        <v>0</v>
      </c>
      <c r="H167" s="668">
        <f t="shared" si="4"/>
        <v>7812.22</v>
      </c>
      <c r="I167" s="860">
        <f t="shared" ref="I167:I169" si="5">+G167*H167</f>
        <v>0</v>
      </c>
    </row>
    <row r="168" spans="2:10" s="523" customFormat="1" ht="24.75" hidden="1" customHeight="1">
      <c r="B168" s="542" t="s">
        <v>1338</v>
      </c>
      <c r="C168" s="536" t="s">
        <v>855</v>
      </c>
      <c r="D168" s="958">
        <v>0</v>
      </c>
      <c r="E168" s="532">
        <f t="shared" si="3"/>
        <v>6572.46</v>
      </c>
      <c r="F168" s="533">
        <v>0</v>
      </c>
      <c r="G168" s="532">
        <v>0</v>
      </c>
      <c r="H168" s="668">
        <f t="shared" si="4"/>
        <v>7812.22</v>
      </c>
      <c r="I168" s="860">
        <f t="shared" si="5"/>
        <v>0</v>
      </c>
    </row>
    <row r="169" spans="2:10" s="523" customFormat="1" ht="24.75" hidden="1" customHeight="1">
      <c r="B169" s="542" t="s">
        <v>1333</v>
      </c>
      <c r="C169" s="536" t="s">
        <v>855</v>
      </c>
      <c r="D169" s="958">
        <v>0</v>
      </c>
      <c r="E169" s="532">
        <f t="shared" si="3"/>
        <v>6572.46</v>
      </c>
      <c r="F169" s="533">
        <v>0</v>
      </c>
      <c r="G169" s="532">
        <v>0</v>
      </c>
      <c r="H169" s="668">
        <f t="shared" si="4"/>
        <v>7812.22</v>
      </c>
      <c r="I169" s="860">
        <f t="shared" si="5"/>
        <v>0</v>
      </c>
    </row>
    <row r="170" spans="2:10" s="523" customFormat="1" ht="24.75" hidden="1" customHeight="1">
      <c r="B170" s="545" t="s">
        <v>1335</v>
      </c>
      <c r="C170" s="536" t="s">
        <v>855</v>
      </c>
      <c r="D170" s="958">
        <v>0</v>
      </c>
      <c r="E170" s="532">
        <f t="shared" si="3"/>
        <v>6572.46</v>
      </c>
      <c r="F170" s="533">
        <v>0</v>
      </c>
      <c r="G170" s="532">
        <v>0</v>
      </c>
      <c r="H170" s="668">
        <f t="shared" si="4"/>
        <v>7812.22</v>
      </c>
      <c r="I170" s="860">
        <f t="shared" ref="I170" si="6">+G170*H170</f>
        <v>0</v>
      </c>
    </row>
    <row r="171" spans="2:10" s="523" customFormat="1" ht="24.75" hidden="1" customHeight="1">
      <c r="B171" s="545" t="s">
        <v>1336</v>
      </c>
      <c r="C171" s="536" t="s">
        <v>855</v>
      </c>
      <c r="D171" s="958">
        <v>0</v>
      </c>
      <c r="E171" s="532">
        <f t="shared" si="3"/>
        <v>6572.46</v>
      </c>
      <c r="F171" s="533">
        <v>0</v>
      </c>
      <c r="G171" s="532">
        <v>0</v>
      </c>
      <c r="H171" s="668">
        <f t="shared" si="4"/>
        <v>7812.22</v>
      </c>
      <c r="I171" s="860">
        <f t="shared" ref="I171:I174" si="7">+G171*H171</f>
        <v>0</v>
      </c>
    </row>
    <row r="172" spans="2:10" s="523" customFormat="1" ht="24.75" hidden="1" customHeight="1">
      <c r="B172" s="545" t="s">
        <v>1337</v>
      </c>
      <c r="C172" s="536" t="s">
        <v>855</v>
      </c>
      <c r="D172" s="958">
        <v>0</v>
      </c>
      <c r="E172" s="532">
        <f t="shared" si="3"/>
        <v>6572.46</v>
      </c>
      <c r="F172" s="533">
        <v>0</v>
      </c>
      <c r="G172" s="532">
        <v>0</v>
      </c>
      <c r="H172" s="668">
        <f t="shared" si="4"/>
        <v>7812.22</v>
      </c>
      <c r="I172" s="860">
        <f t="shared" si="7"/>
        <v>0</v>
      </c>
    </row>
    <row r="173" spans="2:10" s="523" customFormat="1" ht="24.75" customHeight="1">
      <c r="B173" s="543" t="s">
        <v>1330</v>
      </c>
      <c r="C173" s="536"/>
      <c r="D173" s="957">
        <f>+D174</f>
        <v>6857.7243528298386</v>
      </c>
      <c r="E173" s="532"/>
      <c r="F173" s="648">
        <f>+F174</f>
        <v>45072119</v>
      </c>
      <c r="G173" s="538">
        <f>+G174</f>
        <v>0</v>
      </c>
      <c r="H173" s="532"/>
      <c r="I173" s="861">
        <f>+I174</f>
        <v>0</v>
      </c>
    </row>
    <row r="174" spans="2:10" s="523" customFormat="1" ht="24.75" customHeight="1">
      <c r="B174" s="542" t="s">
        <v>866</v>
      </c>
      <c r="C174" s="536" t="s">
        <v>855</v>
      </c>
      <c r="D174" s="958">
        <v>6857.7243528298386</v>
      </c>
      <c r="E174" s="532">
        <f t="shared" si="3"/>
        <v>6572.46</v>
      </c>
      <c r="F174" s="556">
        <f>+D174*E174</f>
        <v>45072119</v>
      </c>
      <c r="G174" s="532">
        <v>0</v>
      </c>
      <c r="H174" s="668">
        <f>+D$129</f>
        <v>7812.22</v>
      </c>
      <c r="I174" s="860">
        <f t="shared" si="7"/>
        <v>0</v>
      </c>
    </row>
    <row r="175" spans="2:10" s="523" customFormat="1" ht="24.75" customHeight="1">
      <c r="B175" s="955" t="s">
        <v>1082</v>
      </c>
      <c r="C175" s="956"/>
      <c r="D175" s="957">
        <f>+D146+D148+D155+D159+D162+D165+D173</f>
        <v>602673.86424492509</v>
      </c>
      <c r="E175" s="958">
        <v>0</v>
      </c>
      <c r="F175" s="959">
        <f>+F146+F148+F155+F159+F162+F165+F173</f>
        <v>3961049888.8485999</v>
      </c>
      <c r="G175" s="957">
        <f>+G146+G148+G155+G159+G162+G165+G173</f>
        <v>89475.66</v>
      </c>
      <c r="H175" s="958">
        <v>0</v>
      </c>
      <c r="I175" s="861">
        <f>+I146+I148+I155+I159+I162+I165+I173</f>
        <v>699003540.56519997</v>
      </c>
      <c r="J175" s="669"/>
    </row>
    <row r="176" spans="2:10" s="523" customFormat="1" ht="24.75" customHeight="1" thickBot="1">
      <c r="B176" s="955" t="s">
        <v>1180</v>
      </c>
      <c r="C176" s="956"/>
      <c r="D176" s="957">
        <f>+D149</f>
        <v>0</v>
      </c>
      <c r="E176" s="958">
        <v>0</v>
      </c>
      <c r="F176" s="959">
        <f>+F149</f>
        <v>0</v>
      </c>
      <c r="G176" s="957">
        <v>121.46</v>
      </c>
      <c r="H176" s="958">
        <v>0</v>
      </c>
      <c r="I176" s="862">
        <f>+I149</f>
        <v>7849957.2854000004</v>
      </c>
      <c r="J176" s="669"/>
    </row>
    <row r="177" spans="2:14" s="541" customFormat="1" ht="24.75" customHeight="1" thickBot="1">
      <c r="B177" s="950" t="s">
        <v>331</v>
      </c>
      <c r="C177" s="951"/>
      <c r="D177" s="952"/>
      <c r="E177" s="952"/>
      <c r="F177" s="953">
        <f>+F163+F175</f>
        <v>3961049888.8485999</v>
      </c>
      <c r="G177" s="952"/>
      <c r="H177" s="953"/>
      <c r="I177" s="953">
        <f>+I175+I162</f>
        <v>724002644.56519997</v>
      </c>
      <c r="J177" s="988"/>
    </row>
    <row r="178" spans="2:14" s="523" customFormat="1" ht="52.5" customHeight="1">
      <c r="B178" s="1199" t="s">
        <v>1117</v>
      </c>
      <c r="C178" s="886" t="s">
        <v>327</v>
      </c>
      <c r="D178" s="886" t="s">
        <v>327</v>
      </c>
      <c r="E178" s="1202" t="s">
        <v>1119</v>
      </c>
      <c r="F178" s="887" t="s">
        <v>1106</v>
      </c>
      <c r="G178" s="888" t="s">
        <v>327</v>
      </c>
      <c r="H178" s="1202" t="s">
        <v>926</v>
      </c>
      <c r="I178" s="889" t="s">
        <v>1062</v>
      </c>
    </row>
    <row r="179" spans="2:14" s="523" customFormat="1">
      <c r="B179" s="1200"/>
      <c r="C179" s="1205" t="s">
        <v>231</v>
      </c>
      <c r="D179" s="1205" t="s">
        <v>328</v>
      </c>
      <c r="E179" s="1203"/>
      <c r="F179" s="890" t="s">
        <v>925</v>
      </c>
      <c r="G179" s="1207" t="s">
        <v>328</v>
      </c>
      <c r="H179" s="1203"/>
      <c r="I179" s="891" t="s">
        <v>925</v>
      </c>
    </row>
    <row r="180" spans="2:14" s="523" customFormat="1" ht="15.75" thickBot="1">
      <c r="B180" s="1201"/>
      <c r="C180" s="1206"/>
      <c r="D180" s="1206"/>
      <c r="E180" s="1204"/>
      <c r="F180" s="892">
        <f>+F141</f>
        <v>46022</v>
      </c>
      <c r="G180" s="1208"/>
      <c r="H180" s="1204"/>
      <c r="I180" s="893">
        <f>+I141</f>
        <v>45657</v>
      </c>
    </row>
    <row r="181" spans="2:14" s="523" customFormat="1" ht="24.75" customHeight="1">
      <c r="B181" s="757" t="s">
        <v>93</v>
      </c>
      <c r="C181" s="526"/>
      <c r="D181" s="527"/>
      <c r="E181" s="527"/>
      <c r="F181" s="528"/>
      <c r="G181" s="528"/>
      <c r="H181" s="528"/>
      <c r="I181" s="529"/>
    </row>
    <row r="182" spans="2:14" s="541" customFormat="1" ht="24.75" customHeight="1">
      <c r="B182" s="758" t="s">
        <v>332</v>
      </c>
      <c r="C182" s="537"/>
      <c r="D182" s="538"/>
      <c r="E182" s="538"/>
      <c r="F182" s="539">
        <f>+F183</f>
        <v>507665693.00100005</v>
      </c>
      <c r="G182" s="539"/>
      <c r="H182" s="539"/>
      <c r="I182" s="540">
        <v>0</v>
      </c>
    </row>
    <row r="183" spans="2:14" s="541" customFormat="1" ht="24.75" customHeight="1">
      <c r="B183" s="758" t="s">
        <v>1072</v>
      </c>
      <c r="C183" s="537"/>
      <c r="D183" s="538">
        <f>+D184+D185+D186</f>
        <v>77087.820000000007</v>
      </c>
      <c r="E183" s="538"/>
      <c r="F183" s="539">
        <f>+F184+F185+F186</f>
        <v>507665693.00100005</v>
      </c>
      <c r="G183" s="538">
        <f>+G184+G185+G186</f>
        <v>0</v>
      </c>
      <c r="H183" s="539"/>
      <c r="I183" s="540">
        <v>0</v>
      </c>
      <c r="J183" s="669"/>
    </row>
    <row r="184" spans="2:14" s="523" customFormat="1" ht="24.75" hidden="1" customHeight="1">
      <c r="B184" s="759" t="s">
        <v>1007</v>
      </c>
      <c r="C184" s="536" t="s">
        <v>855</v>
      </c>
      <c r="D184" s="546">
        <v>0</v>
      </c>
      <c r="E184" s="532">
        <f>+C130</f>
        <v>6585.55</v>
      </c>
      <c r="F184" s="547">
        <f>+D184*E184</f>
        <v>0</v>
      </c>
      <c r="G184" s="532">
        <v>0</v>
      </c>
      <c r="H184" s="532">
        <f>+D130</f>
        <v>7843.41</v>
      </c>
      <c r="I184" s="841">
        <v>0</v>
      </c>
      <c r="K184" s="548"/>
      <c r="L184" s="548"/>
      <c r="M184" s="548"/>
      <c r="N184" s="548"/>
    </row>
    <row r="185" spans="2:14" s="523" customFormat="1" ht="24.75" hidden="1" customHeight="1">
      <c r="B185" s="759" t="s">
        <v>1008</v>
      </c>
      <c r="C185" s="536" t="s">
        <v>855</v>
      </c>
      <c r="D185" s="546">
        <v>0</v>
      </c>
      <c r="E185" s="532">
        <f>+E184</f>
        <v>6585.55</v>
      </c>
      <c r="F185" s="547">
        <f t="shared" ref="F185:F186" si="8">+D185*E185</f>
        <v>0</v>
      </c>
      <c r="G185" s="546">
        <v>0</v>
      </c>
      <c r="H185" s="532">
        <v>7843.41</v>
      </c>
      <c r="I185" s="841">
        <v>0</v>
      </c>
      <c r="L185" s="549"/>
    </row>
    <row r="186" spans="2:14" s="523" customFormat="1" ht="24.75" customHeight="1">
      <c r="B186" s="759" t="s">
        <v>1006</v>
      </c>
      <c r="C186" s="536" t="s">
        <v>855</v>
      </c>
      <c r="D186" s="532">
        <v>77087.820000000007</v>
      </c>
      <c r="E186" s="532">
        <f>+E185</f>
        <v>6585.55</v>
      </c>
      <c r="F186" s="547">
        <f t="shared" si="8"/>
        <v>507665693.00100005</v>
      </c>
      <c r="G186" s="532">
        <v>0</v>
      </c>
      <c r="H186" s="532">
        <v>7843.41</v>
      </c>
      <c r="I186" s="841">
        <v>0</v>
      </c>
      <c r="L186" s="549"/>
    </row>
    <row r="187" spans="2:14" s="523" customFormat="1" ht="24.75" customHeight="1">
      <c r="B187" s="758" t="s">
        <v>667</v>
      </c>
      <c r="C187" s="531"/>
      <c r="D187" s="532"/>
      <c r="E187" s="532"/>
      <c r="F187" s="533"/>
      <c r="G187" s="533"/>
      <c r="H187" s="532"/>
      <c r="I187" s="534"/>
      <c r="L187" s="549"/>
    </row>
    <row r="188" spans="2:14" s="523" customFormat="1" ht="24.75" customHeight="1">
      <c r="B188" s="759" t="s">
        <v>732</v>
      </c>
      <c r="C188" s="536" t="s">
        <v>855</v>
      </c>
      <c r="D188" s="532"/>
      <c r="E188" s="532"/>
      <c r="F188" s="533">
        <v>0</v>
      </c>
      <c r="G188" s="533">
        <v>0</v>
      </c>
      <c r="H188" s="532"/>
      <c r="I188" s="534">
        <v>0</v>
      </c>
    </row>
    <row r="189" spans="2:14" s="523" customFormat="1" ht="24.75" customHeight="1" thickBot="1">
      <c r="B189" s="960" t="s">
        <v>1073</v>
      </c>
      <c r="C189" s="956"/>
      <c r="D189" s="957">
        <f>+D184+D185+D186+D188</f>
        <v>77087.820000000007</v>
      </c>
      <c r="E189" s="532"/>
      <c r="F189" s="959">
        <f>+F184+F185+F186</f>
        <v>507665693.00100005</v>
      </c>
      <c r="G189" s="957">
        <v>0</v>
      </c>
      <c r="H189" s="958">
        <v>7843.41</v>
      </c>
      <c r="I189" s="862">
        <f>+G189*H189</f>
        <v>0</v>
      </c>
    </row>
    <row r="190" spans="2:14" s="523" customFormat="1" ht="24.75" customHeight="1" thickBot="1">
      <c r="B190" s="950" t="s">
        <v>1074</v>
      </c>
      <c r="C190" s="951"/>
      <c r="D190" s="952">
        <f>+D189</f>
        <v>77087.820000000007</v>
      </c>
      <c r="E190" s="952"/>
      <c r="F190" s="953">
        <f>+F182</f>
        <v>507665693.00100005</v>
      </c>
      <c r="G190" s="952">
        <f>+G189</f>
        <v>0</v>
      </c>
      <c r="H190" s="953"/>
      <c r="I190" s="954">
        <f>+I189</f>
        <v>0</v>
      </c>
    </row>
    <row r="194" spans="2:10" s="523" customFormat="1">
      <c r="B194" s="1195" t="s">
        <v>1017</v>
      </c>
      <c r="C194" s="1195"/>
      <c r="D194" s="1195"/>
      <c r="E194" s="1195"/>
      <c r="F194" s="1195"/>
      <c r="G194" s="550"/>
      <c r="H194" s="550"/>
      <c r="I194" s="550"/>
      <c r="J194" s="550"/>
    </row>
    <row r="195" spans="2:10" s="523" customFormat="1">
      <c r="B195" s="551"/>
      <c r="C195" s="551"/>
      <c r="D195" s="551"/>
      <c r="E195" s="551"/>
      <c r="F195" s="551"/>
      <c r="G195" s="550"/>
      <c r="H195" s="550"/>
      <c r="I195" s="550"/>
      <c r="J195" s="550"/>
    </row>
    <row r="196" spans="2:10" ht="15.75" thickBot="1">
      <c r="C196" s="713"/>
      <c r="D196" s="783">
        <v>46022</v>
      </c>
      <c r="E196" s="783"/>
      <c r="F196" s="783">
        <v>45657</v>
      </c>
    </row>
    <row r="197" spans="2:10" s="400" customFormat="1" ht="45">
      <c r="B197" s="614" t="s">
        <v>733</v>
      </c>
      <c r="C197" s="599" t="s">
        <v>1141</v>
      </c>
      <c r="D197" s="599" t="s">
        <v>1142</v>
      </c>
      <c r="E197" s="599" t="s">
        <v>1143</v>
      </c>
      <c r="F197" s="600" t="s">
        <v>1144</v>
      </c>
    </row>
    <row r="198" spans="2:10" ht="30">
      <c r="B198" s="796" t="s">
        <v>1107</v>
      </c>
      <c r="C198" s="632">
        <f>+C129</f>
        <v>6572.46</v>
      </c>
      <c r="D198" s="785">
        <v>567054689</v>
      </c>
      <c r="E198" s="982">
        <v>7812.22</v>
      </c>
      <c r="F198" s="552">
        <v>1211096113</v>
      </c>
      <c r="H198" s="505"/>
      <c r="I198" s="505"/>
      <c r="J198" s="505"/>
    </row>
    <row r="199" spans="2:10" ht="30">
      <c r="B199" s="796" t="s">
        <v>1108</v>
      </c>
      <c r="C199" s="632">
        <f>+C130</f>
        <v>6585.55</v>
      </c>
      <c r="D199" s="785">
        <v>87933335</v>
      </c>
      <c r="E199" s="982">
        <v>7843.41</v>
      </c>
      <c r="F199" s="552">
        <v>24432652</v>
      </c>
      <c r="H199" s="505"/>
      <c r="I199" s="505"/>
      <c r="J199" s="505"/>
    </row>
    <row r="200" spans="2:10" ht="30">
      <c r="B200" s="796" t="s">
        <v>1109</v>
      </c>
      <c r="C200" s="632">
        <f>+C198</f>
        <v>6572.46</v>
      </c>
      <c r="D200" s="785">
        <v>1457626742</v>
      </c>
      <c r="E200" s="982">
        <v>7812.22</v>
      </c>
      <c r="F200" s="552">
        <v>588146417</v>
      </c>
      <c r="G200" s="505"/>
      <c r="H200" s="505"/>
      <c r="I200" s="505"/>
      <c r="J200" s="505"/>
    </row>
    <row r="201" spans="2:10" ht="30">
      <c r="B201" s="796" t="s">
        <v>734</v>
      </c>
      <c r="C201" s="632">
        <f>+C199</f>
        <v>6585.55</v>
      </c>
      <c r="D201" s="785">
        <v>27784689</v>
      </c>
      <c r="E201" s="982">
        <v>7843.41</v>
      </c>
      <c r="F201" s="552">
        <v>19775590</v>
      </c>
      <c r="H201" s="505"/>
    </row>
    <row r="202" spans="2:10" s="400" customFormat="1" ht="15.75" thickBot="1">
      <c r="B202" s="825" t="s">
        <v>735</v>
      </c>
      <c r="C202" s="826"/>
      <c r="D202" s="827">
        <f>+D198+D199-D200-D201</f>
        <v>-830423407</v>
      </c>
      <c r="E202" s="828"/>
      <c r="F202" s="829">
        <f>+F198+F199-F200-F201</f>
        <v>627606758</v>
      </c>
      <c r="H202" s="505"/>
      <c r="I202" s="370"/>
    </row>
    <row r="206" spans="2:10">
      <c r="B206" s="399" t="s">
        <v>1018</v>
      </c>
      <c r="G206" s="377"/>
      <c r="H206" s="505"/>
    </row>
    <row r="207" spans="2:10">
      <c r="B207" s="790"/>
      <c r="G207" s="377"/>
      <c r="H207" s="505"/>
    </row>
    <row r="208" spans="2:10">
      <c r="B208" s="1228" t="s">
        <v>913</v>
      </c>
      <c r="C208" s="1228"/>
      <c r="D208" s="1228"/>
      <c r="E208" s="1228"/>
      <c r="G208" s="377"/>
      <c r="H208" s="505"/>
    </row>
    <row r="209" spans="1:16384">
      <c r="B209" s="416"/>
      <c r="C209" s="416"/>
      <c r="D209" s="416"/>
      <c r="E209" s="416"/>
      <c r="G209" s="377"/>
      <c r="H209" s="505"/>
    </row>
    <row r="210" spans="1:16384" ht="15.75" thickBot="1">
      <c r="D210" s="514">
        <f>+D196</f>
        <v>46022</v>
      </c>
      <c r="E210" s="514">
        <v>45657</v>
      </c>
      <c r="G210" s="377"/>
      <c r="H210" s="505"/>
    </row>
    <row r="211" spans="1:16384" s="400" customFormat="1" ht="15" customHeight="1">
      <c r="B211" s="1158" t="s">
        <v>736</v>
      </c>
      <c r="C211" s="1164" t="s">
        <v>1063</v>
      </c>
      <c r="D211" s="1175" t="s">
        <v>737</v>
      </c>
      <c r="E211" s="1176"/>
      <c r="G211" s="377"/>
      <c r="H211" s="555"/>
    </row>
    <row r="212" spans="1:16384" s="400" customFormat="1" ht="15" customHeight="1">
      <c r="B212" s="1159"/>
      <c r="C212" s="1165"/>
      <c r="D212" s="382" t="s">
        <v>1099</v>
      </c>
      <c r="E212" s="885" t="s">
        <v>869</v>
      </c>
      <c r="G212" s="377"/>
      <c r="H212" s="555"/>
    </row>
    <row r="213" spans="1:16384" ht="14.25" customHeight="1">
      <c r="B213" s="830" t="s">
        <v>1071</v>
      </c>
      <c r="C213" s="700">
        <v>38975.71</v>
      </c>
      <c r="D213" s="552">
        <v>256166318</v>
      </c>
      <c r="E213" s="582">
        <v>656782241</v>
      </c>
      <c r="G213" s="377"/>
      <c r="H213" s="505"/>
    </row>
    <row r="214" spans="1:16384" ht="14.25" customHeight="1">
      <c r="B214" s="830" t="s">
        <v>1120</v>
      </c>
      <c r="C214" s="701"/>
      <c r="D214" s="552">
        <v>3176313</v>
      </c>
      <c r="E214" s="582">
        <v>148481846</v>
      </c>
      <c r="G214" s="377"/>
      <c r="H214" s="505"/>
    </row>
    <row r="215" spans="1:16384" s="400" customFormat="1" ht="15" customHeight="1" thickBot="1">
      <c r="B215" s="961" t="s">
        <v>738</v>
      </c>
      <c r="C215" s="962"/>
      <c r="D215" s="963">
        <f>SUM(D213:D214)</f>
        <v>259342631</v>
      </c>
      <c r="E215" s="963">
        <f>SUM(E213:E214)</f>
        <v>805264087</v>
      </c>
      <c r="G215" s="377"/>
      <c r="H215" s="377"/>
      <c r="I215" s="377"/>
      <c r="J215" s="377"/>
    </row>
    <row r="220" spans="1:16384" s="685" customFormat="1">
      <c r="B220" s="1212" t="s">
        <v>1019</v>
      </c>
      <c r="C220" s="1212"/>
      <c r="D220" s="1212"/>
      <c r="E220" s="1212"/>
      <c r="F220" s="1212"/>
      <c r="G220" s="1212"/>
      <c r="H220" s="1212"/>
      <c r="I220" s="1212"/>
    </row>
    <row r="221" spans="1:16384" s="685" customFormat="1" ht="15" customHeight="1">
      <c r="A221" s="792"/>
      <c r="B221" s="407"/>
      <c r="C221" s="407"/>
      <c r="D221" s="1227" t="s">
        <v>326</v>
      </c>
      <c r="E221" s="1227"/>
      <c r="F221" s="1227"/>
      <c r="G221" s="407"/>
      <c r="H221" s="407"/>
      <c r="I221" s="1157"/>
      <c r="J221" s="1157"/>
      <c r="K221" s="1157"/>
      <c r="L221" s="1157"/>
      <c r="M221" s="1157"/>
      <c r="N221" s="1157"/>
      <c r="O221" s="1157"/>
      <c r="P221" s="1157"/>
      <c r="Q221" s="1157"/>
      <c r="R221" s="1157"/>
      <c r="S221" s="1157"/>
      <c r="T221" s="1157"/>
      <c r="U221" s="1157"/>
      <c r="V221" s="1157"/>
      <c r="W221" s="1157"/>
      <c r="X221" s="1157"/>
      <c r="Y221" s="1157"/>
      <c r="Z221" s="1157"/>
      <c r="AA221" s="1157"/>
      <c r="AB221" s="1157"/>
      <c r="AC221" s="1157"/>
      <c r="AD221" s="1157"/>
      <c r="AE221" s="1157"/>
      <c r="AF221" s="1157"/>
      <c r="AG221" s="1157"/>
      <c r="AH221" s="1157"/>
      <c r="AI221" s="1157"/>
      <c r="AJ221" s="1157"/>
      <c r="AK221" s="1157"/>
      <c r="AL221" s="1157"/>
      <c r="AM221" s="1157"/>
      <c r="AN221" s="1157"/>
      <c r="AO221" s="1157"/>
      <c r="AP221" s="1157"/>
      <c r="AQ221" s="1157"/>
      <c r="AR221" s="1157"/>
      <c r="AS221" s="1157"/>
      <c r="AT221" s="1157"/>
      <c r="AU221" s="1157"/>
      <c r="AV221" s="1157"/>
      <c r="AW221" s="1157"/>
      <c r="AX221" s="1157"/>
      <c r="AY221" s="1157"/>
      <c r="AZ221" s="1157"/>
      <c r="BA221" s="1157"/>
      <c r="BB221" s="1157"/>
      <c r="BC221" s="1157"/>
      <c r="BD221" s="1157"/>
      <c r="BE221" s="1157"/>
      <c r="BF221" s="1157"/>
      <c r="BG221" s="1157"/>
      <c r="BH221" s="1157"/>
      <c r="BI221" s="1157"/>
      <c r="BJ221" s="1157"/>
      <c r="BK221" s="1157"/>
      <c r="BL221" s="1157"/>
      <c r="BM221" s="1157"/>
      <c r="BN221" s="1157"/>
      <c r="BO221" s="1157"/>
      <c r="BP221" s="1157"/>
      <c r="BQ221" s="1157"/>
      <c r="BR221" s="1157"/>
      <c r="BS221" s="1157"/>
      <c r="BT221" s="1157"/>
      <c r="BU221" s="1157"/>
      <c r="BV221" s="1157"/>
      <c r="BW221" s="1157"/>
      <c r="BX221" s="1157"/>
      <c r="BY221" s="1157"/>
      <c r="BZ221" s="1157"/>
      <c r="CA221" s="1157"/>
      <c r="CB221" s="1157"/>
      <c r="CC221" s="1157"/>
      <c r="CD221" s="1157"/>
      <c r="CE221" s="1157"/>
      <c r="CF221" s="1157"/>
      <c r="CG221" s="1157"/>
      <c r="CH221" s="1157"/>
      <c r="CI221" s="1157"/>
      <c r="CJ221" s="1157"/>
      <c r="CK221" s="1157"/>
      <c r="CL221" s="1157"/>
      <c r="CM221" s="1157"/>
      <c r="CN221" s="1157"/>
      <c r="CO221" s="1157"/>
      <c r="CP221" s="1157"/>
      <c r="CQ221" s="1157"/>
      <c r="CR221" s="1157"/>
      <c r="CS221" s="1157"/>
      <c r="CT221" s="1157"/>
      <c r="CU221" s="1157"/>
      <c r="CV221" s="1157"/>
      <c r="CW221" s="1157"/>
      <c r="CX221" s="1157"/>
      <c r="CY221" s="1157"/>
      <c r="CZ221" s="1157"/>
      <c r="DA221" s="1157"/>
      <c r="DB221" s="1157"/>
      <c r="DC221" s="1157"/>
      <c r="DD221" s="1157"/>
      <c r="DE221" s="1157"/>
      <c r="DF221" s="1157"/>
      <c r="DG221" s="1157"/>
      <c r="DH221" s="1157"/>
      <c r="DI221" s="1157"/>
      <c r="DJ221" s="1157"/>
      <c r="DK221" s="1157"/>
      <c r="DL221" s="1157"/>
      <c r="DM221" s="1157"/>
      <c r="DN221" s="1157"/>
      <c r="DO221" s="1157"/>
      <c r="DP221" s="1157"/>
      <c r="DQ221" s="1157"/>
      <c r="DR221" s="1157"/>
      <c r="DS221" s="1157"/>
      <c r="DT221" s="1157"/>
      <c r="DU221" s="1157"/>
      <c r="DV221" s="1157"/>
      <c r="DW221" s="1157"/>
      <c r="DX221" s="1157"/>
      <c r="DY221" s="1157"/>
      <c r="DZ221" s="1157"/>
      <c r="EA221" s="1157"/>
      <c r="EB221" s="1157"/>
      <c r="EC221" s="1157"/>
      <c r="ED221" s="1157"/>
      <c r="EE221" s="1157"/>
      <c r="EF221" s="1157"/>
      <c r="EG221" s="1157"/>
      <c r="EH221" s="1157"/>
      <c r="EI221" s="1157"/>
      <c r="EJ221" s="1157"/>
      <c r="EK221" s="1157"/>
      <c r="EL221" s="1157"/>
      <c r="EM221" s="1157"/>
      <c r="EN221" s="1157"/>
      <c r="EO221" s="1157"/>
      <c r="EP221" s="1157"/>
      <c r="EQ221" s="1157"/>
      <c r="ER221" s="1157"/>
      <c r="ES221" s="1157"/>
      <c r="ET221" s="1157"/>
      <c r="EU221" s="1157"/>
      <c r="EV221" s="1157"/>
      <c r="EW221" s="1157"/>
      <c r="EX221" s="1157"/>
      <c r="EY221" s="1157"/>
      <c r="EZ221" s="1157"/>
      <c r="FA221" s="1157"/>
      <c r="FB221" s="1157"/>
      <c r="FC221" s="1157"/>
      <c r="FD221" s="1157"/>
      <c r="FE221" s="1157"/>
      <c r="FF221" s="1157"/>
      <c r="FG221" s="1157"/>
      <c r="FH221" s="1157"/>
      <c r="FI221" s="1157"/>
      <c r="FJ221" s="1157"/>
      <c r="FK221" s="1157"/>
      <c r="FL221" s="1157"/>
      <c r="FM221" s="1157"/>
      <c r="FN221" s="1157"/>
      <c r="FO221" s="1157"/>
      <c r="FP221" s="1157"/>
      <c r="FQ221" s="1157"/>
      <c r="FR221" s="1157"/>
      <c r="FS221" s="1157"/>
      <c r="FT221" s="1157"/>
      <c r="FU221" s="1157"/>
      <c r="FV221" s="1157"/>
      <c r="FW221" s="1157"/>
      <c r="FX221" s="1157"/>
      <c r="FY221" s="1157"/>
      <c r="FZ221" s="1157"/>
      <c r="GA221" s="1157"/>
      <c r="GB221" s="1157"/>
      <c r="GC221" s="1157"/>
      <c r="GD221" s="1157"/>
      <c r="GE221" s="1157"/>
      <c r="GF221" s="1157"/>
      <c r="GG221" s="1157"/>
      <c r="GH221" s="1157"/>
      <c r="GI221" s="1157"/>
      <c r="GJ221" s="1157"/>
      <c r="GK221" s="1157"/>
      <c r="GL221" s="1157"/>
      <c r="GM221" s="1157"/>
      <c r="GN221" s="1157"/>
      <c r="GO221" s="1157"/>
      <c r="GP221" s="1157"/>
      <c r="GQ221" s="1157"/>
      <c r="GR221" s="1157"/>
      <c r="GS221" s="1157"/>
      <c r="GT221" s="1157"/>
      <c r="GU221" s="1157"/>
      <c r="GV221" s="1157"/>
      <c r="GW221" s="1157"/>
      <c r="GX221" s="1157"/>
      <c r="GY221" s="1157"/>
      <c r="GZ221" s="1157"/>
      <c r="HA221" s="1157"/>
      <c r="HB221" s="1157"/>
      <c r="HC221" s="1157"/>
      <c r="HD221" s="1157"/>
      <c r="HE221" s="1157"/>
      <c r="HF221" s="1157"/>
      <c r="HG221" s="1157"/>
      <c r="HH221" s="1157"/>
      <c r="HI221" s="1157"/>
      <c r="HJ221" s="1157"/>
      <c r="HK221" s="1157"/>
      <c r="HL221" s="1157"/>
      <c r="HM221" s="1157"/>
      <c r="HN221" s="1157"/>
      <c r="HO221" s="1157"/>
      <c r="HP221" s="1157"/>
      <c r="HQ221" s="1157"/>
      <c r="HR221" s="1157"/>
      <c r="HS221" s="1157"/>
      <c r="HT221" s="1157"/>
      <c r="HU221" s="1157"/>
      <c r="HV221" s="1157"/>
      <c r="HW221" s="1157"/>
      <c r="HX221" s="1157"/>
      <c r="HY221" s="1157"/>
      <c r="HZ221" s="1157"/>
      <c r="IA221" s="1157"/>
      <c r="IB221" s="1157"/>
      <c r="IC221" s="1157"/>
      <c r="ID221" s="1157"/>
      <c r="IE221" s="1157"/>
      <c r="IF221" s="1157"/>
      <c r="IG221" s="1157"/>
      <c r="IH221" s="1157"/>
      <c r="II221" s="1157"/>
      <c r="IJ221" s="1157"/>
      <c r="IK221" s="1157"/>
      <c r="IL221" s="1157"/>
      <c r="IM221" s="1157"/>
      <c r="IN221" s="1157"/>
      <c r="IO221" s="1157"/>
      <c r="IP221" s="1157"/>
      <c r="IQ221" s="1157"/>
      <c r="IR221" s="1157"/>
      <c r="IS221" s="1157"/>
      <c r="IT221" s="1157"/>
      <c r="IU221" s="1157"/>
      <c r="IV221" s="1157"/>
      <c r="IW221" s="1157"/>
      <c r="IX221" s="1157"/>
      <c r="IY221" s="1157"/>
      <c r="IZ221" s="1157"/>
      <c r="JA221" s="1157"/>
      <c r="JB221" s="1157"/>
      <c r="JC221" s="1157"/>
      <c r="JD221" s="1157"/>
      <c r="JE221" s="1157"/>
      <c r="JF221" s="1157"/>
      <c r="JG221" s="1157"/>
      <c r="JH221" s="1157"/>
      <c r="JI221" s="1157"/>
      <c r="JJ221" s="1157"/>
      <c r="JK221" s="1157"/>
      <c r="JL221" s="1157"/>
      <c r="JM221" s="1157"/>
      <c r="JN221" s="1157"/>
      <c r="JO221" s="1157"/>
      <c r="JP221" s="1157"/>
      <c r="JQ221" s="1157"/>
      <c r="JR221" s="1157"/>
      <c r="JS221" s="1157"/>
      <c r="JT221" s="1157"/>
      <c r="JU221" s="1157"/>
      <c r="JV221" s="1157"/>
      <c r="JW221" s="1157"/>
      <c r="JX221" s="1157"/>
      <c r="JY221" s="1157"/>
      <c r="JZ221" s="1157"/>
      <c r="KA221" s="1157"/>
      <c r="KB221" s="1157"/>
      <c r="KC221" s="1157"/>
      <c r="KD221" s="1157"/>
      <c r="KE221" s="1157"/>
      <c r="KF221" s="1157"/>
      <c r="KG221" s="1157"/>
      <c r="KH221" s="1157"/>
      <c r="KI221" s="1157"/>
      <c r="KJ221" s="1157"/>
      <c r="KK221" s="1157"/>
      <c r="KL221" s="1157"/>
      <c r="KM221" s="1157"/>
      <c r="KN221" s="1157"/>
      <c r="KO221" s="1157"/>
      <c r="KP221" s="1157"/>
      <c r="KQ221" s="1157"/>
      <c r="KR221" s="1157"/>
      <c r="KS221" s="1157"/>
      <c r="KT221" s="1157"/>
      <c r="KU221" s="1157"/>
      <c r="KV221" s="1157"/>
      <c r="KW221" s="1157"/>
      <c r="KX221" s="1157"/>
      <c r="KY221" s="1157"/>
      <c r="KZ221" s="1157"/>
      <c r="LA221" s="1157"/>
      <c r="LB221" s="1157"/>
      <c r="LC221" s="1157"/>
      <c r="LD221" s="1157"/>
      <c r="LE221" s="1157"/>
      <c r="LF221" s="1157"/>
      <c r="LG221" s="1157"/>
      <c r="LH221" s="1157"/>
      <c r="LI221" s="1157"/>
      <c r="LJ221" s="1157"/>
      <c r="LK221" s="1157"/>
      <c r="LL221" s="1157"/>
      <c r="LM221" s="1157"/>
      <c r="LN221" s="1157"/>
      <c r="LO221" s="1157"/>
      <c r="LP221" s="1157"/>
      <c r="LQ221" s="1157"/>
      <c r="LR221" s="1157"/>
      <c r="LS221" s="1157"/>
      <c r="LT221" s="1157"/>
      <c r="LU221" s="1157"/>
      <c r="LV221" s="1157"/>
      <c r="LW221" s="1157"/>
      <c r="LX221" s="1157"/>
      <c r="LY221" s="1157"/>
      <c r="LZ221" s="1157"/>
      <c r="MA221" s="1157"/>
      <c r="MB221" s="1157"/>
      <c r="MC221" s="1157"/>
      <c r="MD221" s="1157"/>
      <c r="ME221" s="1157"/>
      <c r="MF221" s="1157"/>
      <c r="MG221" s="1157"/>
      <c r="MH221" s="1157"/>
      <c r="MI221" s="1157"/>
      <c r="MJ221" s="1157"/>
      <c r="MK221" s="1157"/>
      <c r="ML221" s="1157"/>
      <c r="MM221" s="1157"/>
      <c r="MN221" s="1157"/>
      <c r="MO221" s="1157"/>
      <c r="MP221" s="1157"/>
      <c r="MQ221" s="1157"/>
      <c r="MR221" s="1157"/>
      <c r="MS221" s="1157"/>
      <c r="MT221" s="1157"/>
      <c r="MU221" s="1157"/>
      <c r="MV221" s="1157"/>
      <c r="MW221" s="1157"/>
      <c r="MX221" s="1157"/>
      <c r="MY221" s="1157"/>
      <c r="MZ221" s="1157"/>
      <c r="NA221" s="1157"/>
      <c r="NB221" s="1157"/>
      <c r="NC221" s="1157"/>
      <c r="ND221" s="1157"/>
      <c r="NE221" s="1157"/>
      <c r="NF221" s="1157"/>
      <c r="NG221" s="1157"/>
      <c r="NH221" s="1157"/>
      <c r="NI221" s="1157"/>
      <c r="NJ221" s="1157"/>
      <c r="NK221" s="1157"/>
      <c r="NL221" s="1157"/>
      <c r="NM221" s="1157"/>
      <c r="NN221" s="1157"/>
      <c r="NO221" s="1157"/>
      <c r="NP221" s="1157"/>
      <c r="NQ221" s="1157"/>
      <c r="NR221" s="1157"/>
      <c r="NS221" s="1157"/>
      <c r="NT221" s="1157"/>
      <c r="NU221" s="1157"/>
      <c r="NV221" s="1157"/>
      <c r="NW221" s="1157"/>
      <c r="NX221" s="1157"/>
      <c r="NY221" s="1157"/>
      <c r="NZ221" s="1157"/>
      <c r="OA221" s="1157"/>
      <c r="OB221" s="1157"/>
      <c r="OC221" s="1157"/>
      <c r="OD221" s="1157"/>
      <c r="OE221" s="1157"/>
      <c r="OF221" s="1157"/>
      <c r="OG221" s="1157"/>
      <c r="OH221" s="1157"/>
      <c r="OI221" s="1157"/>
      <c r="OJ221" s="1157"/>
      <c r="OK221" s="1157"/>
      <c r="OL221" s="1157"/>
      <c r="OM221" s="1157"/>
      <c r="ON221" s="1157"/>
      <c r="OO221" s="1157"/>
      <c r="OP221" s="1157"/>
      <c r="OQ221" s="1157"/>
      <c r="OR221" s="1157"/>
      <c r="OS221" s="1157"/>
      <c r="OT221" s="1157"/>
      <c r="OU221" s="1157"/>
      <c r="OV221" s="1157"/>
      <c r="OW221" s="1157"/>
      <c r="OX221" s="1157"/>
      <c r="OY221" s="1157"/>
      <c r="OZ221" s="1157"/>
      <c r="PA221" s="1157"/>
      <c r="PB221" s="1157"/>
      <c r="PC221" s="1157"/>
      <c r="PD221" s="1157"/>
      <c r="PE221" s="1157"/>
      <c r="PF221" s="1157"/>
      <c r="PG221" s="1157"/>
      <c r="PH221" s="1157"/>
      <c r="PI221" s="1157"/>
      <c r="PJ221" s="1157"/>
      <c r="PK221" s="1157"/>
      <c r="PL221" s="1157"/>
      <c r="PM221" s="1157"/>
      <c r="PN221" s="1157"/>
      <c r="PO221" s="1157"/>
      <c r="PP221" s="1157"/>
      <c r="PQ221" s="1157"/>
      <c r="PR221" s="1157"/>
      <c r="PS221" s="1157"/>
      <c r="PT221" s="1157"/>
      <c r="PU221" s="1157"/>
      <c r="PV221" s="1157"/>
      <c r="PW221" s="1157"/>
      <c r="PX221" s="1157"/>
      <c r="PY221" s="1157"/>
      <c r="PZ221" s="1157"/>
      <c r="QA221" s="1157"/>
      <c r="QB221" s="1157"/>
      <c r="QC221" s="1157"/>
      <c r="QD221" s="1157"/>
      <c r="QE221" s="1157"/>
      <c r="QF221" s="1157"/>
      <c r="QG221" s="1157"/>
      <c r="QH221" s="1157"/>
      <c r="QI221" s="1157"/>
      <c r="QJ221" s="1157"/>
      <c r="QK221" s="1157"/>
      <c r="QL221" s="1157"/>
      <c r="QM221" s="1157"/>
      <c r="QN221" s="1157"/>
      <c r="QO221" s="1157"/>
      <c r="QP221" s="1157"/>
      <c r="QQ221" s="1157"/>
      <c r="QR221" s="1157"/>
      <c r="QS221" s="1157"/>
      <c r="QT221" s="1157"/>
      <c r="QU221" s="1157"/>
      <c r="QV221" s="1157"/>
      <c r="QW221" s="1157"/>
      <c r="QX221" s="1157"/>
      <c r="QY221" s="1157"/>
      <c r="QZ221" s="1157"/>
      <c r="RA221" s="1157"/>
      <c r="RB221" s="1157"/>
      <c r="RC221" s="1157"/>
      <c r="RD221" s="1157"/>
      <c r="RE221" s="1157"/>
      <c r="RF221" s="1157"/>
      <c r="RG221" s="1157"/>
      <c r="RH221" s="1157"/>
      <c r="RI221" s="1157"/>
      <c r="RJ221" s="1157"/>
      <c r="RK221" s="1157"/>
      <c r="RL221" s="1157"/>
      <c r="RM221" s="1157"/>
      <c r="RN221" s="1157"/>
      <c r="RO221" s="1157"/>
      <c r="RP221" s="1157"/>
      <c r="RQ221" s="1157"/>
      <c r="RR221" s="1157"/>
      <c r="RS221" s="1157"/>
      <c r="RT221" s="1157"/>
      <c r="RU221" s="1157"/>
      <c r="RV221" s="1157"/>
      <c r="RW221" s="1157"/>
      <c r="RX221" s="1157"/>
      <c r="RY221" s="1157"/>
      <c r="RZ221" s="1157"/>
      <c r="SA221" s="1157"/>
      <c r="SB221" s="1157"/>
      <c r="SC221" s="1157"/>
      <c r="SD221" s="1157"/>
      <c r="SE221" s="1157"/>
      <c r="SF221" s="1157"/>
      <c r="SG221" s="1157"/>
      <c r="SH221" s="1157"/>
      <c r="SI221" s="1157"/>
      <c r="SJ221" s="1157"/>
      <c r="SK221" s="1157"/>
      <c r="SL221" s="1157"/>
      <c r="SM221" s="1157"/>
      <c r="SN221" s="1157"/>
      <c r="SO221" s="1157"/>
      <c r="SP221" s="1157"/>
      <c r="SQ221" s="1157"/>
      <c r="SR221" s="1157"/>
      <c r="SS221" s="1157"/>
      <c r="ST221" s="1157"/>
      <c r="SU221" s="1157"/>
      <c r="SV221" s="1157"/>
      <c r="SW221" s="1157"/>
      <c r="SX221" s="1157"/>
      <c r="SY221" s="1157"/>
      <c r="SZ221" s="1157"/>
      <c r="TA221" s="1157"/>
      <c r="TB221" s="1157"/>
      <c r="TC221" s="1157"/>
      <c r="TD221" s="1157"/>
      <c r="TE221" s="1157"/>
      <c r="TF221" s="1157"/>
      <c r="TG221" s="1157"/>
      <c r="TH221" s="1157"/>
      <c r="TI221" s="1157"/>
      <c r="TJ221" s="1157"/>
      <c r="TK221" s="1157"/>
      <c r="TL221" s="1157"/>
      <c r="TM221" s="1157"/>
      <c r="TN221" s="1157"/>
      <c r="TO221" s="1157"/>
      <c r="TP221" s="1157"/>
      <c r="TQ221" s="1157"/>
      <c r="TR221" s="1157"/>
      <c r="TS221" s="1157"/>
      <c r="TT221" s="1157"/>
      <c r="TU221" s="1157"/>
      <c r="TV221" s="1157"/>
      <c r="TW221" s="1157"/>
      <c r="TX221" s="1157"/>
      <c r="TY221" s="1157"/>
      <c r="TZ221" s="1157"/>
      <c r="UA221" s="1157"/>
      <c r="UB221" s="1157"/>
      <c r="UC221" s="1157"/>
      <c r="UD221" s="1157"/>
      <c r="UE221" s="1157"/>
      <c r="UF221" s="1157"/>
      <c r="UG221" s="1157"/>
      <c r="UH221" s="1157"/>
      <c r="UI221" s="1157"/>
      <c r="UJ221" s="1157"/>
      <c r="UK221" s="1157"/>
      <c r="UL221" s="1157"/>
      <c r="UM221" s="1157"/>
      <c r="UN221" s="1157"/>
      <c r="UO221" s="1157"/>
      <c r="UP221" s="1157"/>
      <c r="UQ221" s="1157"/>
      <c r="UR221" s="1157"/>
      <c r="US221" s="1157"/>
      <c r="UT221" s="1157"/>
      <c r="UU221" s="1157"/>
      <c r="UV221" s="1157"/>
      <c r="UW221" s="1157"/>
      <c r="UX221" s="1157"/>
      <c r="UY221" s="1157"/>
      <c r="UZ221" s="1157"/>
      <c r="VA221" s="1157"/>
      <c r="VB221" s="1157"/>
      <c r="VC221" s="1157"/>
      <c r="VD221" s="1157"/>
      <c r="VE221" s="1157"/>
      <c r="VF221" s="1157"/>
      <c r="VG221" s="1157"/>
      <c r="VH221" s="1157"/>
      <c r="VI221" s="1157"/>
      <c r="VJ221" s="1157"/>
      <c r="VK221" s="1157"/>
      <c r="VL221" s="1157"/>
      <c r="VM221" s="1157"/>
      <c r="VN221" s="1157"/>
      <c r="VO221" s="1157"/>
      <c r="VP221" s="1157"/>
      <c r="VQ221" s="1157"/>
      <c r="VR221" s="1157"/>
      <c r="VS221" s="1157"/>
      <c r="VT221" s="1157"/>
      <c r="VU221" s="1157"/>
      <c r="VV221" s="1157"/>
      <c r="VW221" s="1157"/>
      <c r="VX221" s="1157"/>
      <c r="VY221" s="1157"/>
      <c r="VZ221" s="1157"/>
      <c r="WA221" s="1157"/>
      <c r="WB221" s="1157"/>
      <c r="WC221" s="1157"/>
      <c r="WD221" s="1157"/>
      <c r="WE221" s="1157"/>
      <c r="WF221" s="1157"/>
      <c r="WG221" s="1157"/>
      <c r="WH221" s="1157"/>
      <c r="WI221" s="1157"/>
      <c r="WJ221" s="1157"/>
      <c r="WK221" s="1157"/>
      <c r="WL221" s="1157"/>
      <c r="WM221" s="1157"/>
      <c r="WN221" s="1157"/>
      <c r="WO221" s="1157"/>
      <c r="WP221" s="1157"/>
      <c r="WQ221" s="1157"/>
      <c r="WR221" s="1157"/>
      <c r="WS221" s="1157"/>
      <c r="WT221" s="1157"/>
      <c r="WU221" s="1157"/>
      <c r="WV221" s="1157"/>
      <c r="WW221" s="1157"/>
      <c r="WX221" s="1157"/>
      <c r="WY221" s="1157"/>
      <c r="WZ221" s="1157"/>
      <c r="XA221" s="1157"/>
      <c r="XB221" s="1157"/>
      <c r="XC221" s="1157"/>
      <c r="XD221" s="1157"/>
      <c r="XE221" s="1157"/>
      <c r="XF221" s="1157"/>
      <c r="XG221" s="1157"/>
      <c r="XH221" s="1157"/>
      <c r="XI221" s="1157"/>
      <c r="XJ221" s="1157"/>
      <c r="XK221" s="1157"/>
      <c r="XL221" s="1157"/>
      <c r="XM221" s="1157"/>
      <c r="XN221" s="1157"/>
      <c r="XO221" s="1157"/>
      <c r="XP221" s="1157"/>
      <c r="XQ221" s="1157"/>
      <c r="XR221" s="1157"/>
      <c r="XS221" s="1157"/>
      <c r="XT221" s="1157"/>
      <c r="XU221" s="1157"/>
      <c r="XV221" s="1157"/>
      <c r="XW221" s="1157"/>
      <c r="XX221" s="1157"/>
      <c r="XY221" s="1157"/>
      <c r="XZ221" s="1157"/>
      <c r="YA221" s="1157"/>
      <c r="YB221" s="1157"/>
      <c r="YC221" s="1157"/>
      <c r="YD221" s="1157"/>
      <c r="YE221" s="1157"/>
      <c r="YF221" s="1157"/>
      <c r="YG221" s="1157"/>
      <c r="YH221" s="1157"/>
      <c r="YI221" s="1157"/>
      <c r="YJ221" s="1157"/>
      <c r="YK221" s="1157"/>
      <c r="YL221" s="1157"/>
      <c r="YM221" s="1157"/>
      <c r="YN221" s="1157"/>
      <c r="YO221" s="1157"/>
      <c r="YP221" s="1157"/>
      <c r="YQ221" s="1157"/>
      <c r="YR221" s="1157"/>
      <c r="YS221" s="1157"/>
      <c r="YT221" s="1157"/>
      <c r="YU221" s="1157"/>
      <c r="YV221" s="1157"/>
      <c r="YW221" s="1157"/>
      <c r="YX221" s="1157"/>
      <c r="YY221" s="1157"/>
      <c r="YZ221" s="1157"/>
      <c r="ZA221" s="1157"/>
      <c r="ZB221" s="1157"/>
      <c r="ZC221" s="1157"/>
      <c r="ZD221" s="1157"/>
      <c r="ZE221" s="1157"/>
      <c r="ZF221" s="1157"/>
      <c r="ZG221" s="1157"/>
      <c r="ZH221" s="1157"/>
      <c r="ZI221" s="1157"/>
      <c r="ZJ221" s="1157"/>
      <c r="ZK221" s="1157"/>
      <c r="ZL221" s="1157"/>
      <c r="ZM221" s="1157"/>
      <c r="ZN221" s="1157"/>
      <c r="ZO221" s="1157"/>
      <c r="ZP221" s="1157"/>
      <c r="ZQ221" s="1157"/>
      <c r="ZR221" s="1157"/>
      <c r="ZS221" s="1157"/>
      <c r="ZT221" s="1157"/>
      <c r="ZU221" s="1157"/>
      <c r="ZV221" s="1157"/>
      <c r="ZW221" s="1157"/>
      <c r="ZX221" s="1157"/>
      <c r="ZY221" s="1157"/>
      <c r="ZZ221" s="1157"/>
      <c r="AAA221" s="1157"/>
      <c r="AAB221" s="1157"/>
      <c r="AAC221" s="1157"/>
      <c r="AAD221" s="1157"/>
      <c r="AAE221" s="1157"/>
      <c r="AAF221" s="1157"/>
      <c r="AAG221" s="1157"/>
      <c r="AAH221" s="1157"/>
      <c r="AAI221" s="1157"/>
      <c r="AAJ221" s="1157"/>
      <c r="AAK221" s="1157"/>
      <c r="AAL221" s="1157"/>
      <c r="AAM221" s="1157"/>
      <c r="AAN221" s="1157"/>
      <c r="AAO221" s="1157"/>
      <c r="AAP221" s="1157"/>
      <c r="AAQ221" s="1157"/>
      <c r="AAR221" s="1157"/>
      <c r="AAS221" s="1157"/>
      <c r="AAT221" s="1157"/>
      <c r="AAU221" s="1157"/>
      <c r="AAV221" s="1157"/>
      <c r="AAW221" s="1157"/>
      <c r="AAX221" s="1157"/>
      <c r="AAY221" s="1157"/>
      <c r="AAZ221" s="1157"/>
      <c r="ABA221" s="1157"/>
      <c r="ABB221" s="1157"/>
      <c r="ABC221" s="1157"/>
      <c r="ABD221" s="1157"/>
      <c r="ABE221" s="1157"/>
      <c r="ABF221" s="1157"/>
      <c r="ABG221" s="1157"/>
      <c r="ABH221" s="1157"/>
      <c r="ABI221" s="1157"/>
      <c r="ABJ221" s="1157"/>
      <c r="ABK221" s="1157"/>
      <c r="ABL221" s="1157"/>
      <c r="ABM221" s="1157"/>
      <c r="ABN221" s="1157"/>
      <c r="ABO221" s="1157"/>
      <c r="ABP221" s="1157"/>
      <c r="ABQ221" s="1157"/>
      <c r="ABR221" s="1157"/>
      <c r="ABS221" s="1157"/>
      <c r="ABT221" s="1157"/>
      <c r="ABU221" s="1157"/>
      <c r="ABV221" s="1157"/>
      <c r="ABW221" s="1157"/>
      <c r="ABX221" s="1157"/>
      <c r="ABY221" s="1157"/>
      <c r="ABZ221" s="1157"/>
      <c r="ACA221" s="1157"/>
      <c r="ACB221" s="1157"/>
      <c r="ACC221" s="1157"/>
      <c r="ACD221" s="1157"/>
      <c r="ACE221" s="1157"/>
      <c r="ACF221" s="1157"/>
      <c r="ACG221" s="1157"/>
      <c r="ACH221" s="1157"/>
      <c r="ACI221" s="1157"/>
      <c r="ACJ221" s="1157"/>
      <c r="ACK221" s="1157"/>
      <c r="ACL221" s="1157"/>
      <c r="ACM221" s="1157"/>
      <c r="ACN221" s="1157"/>
      <c r="ACO221" s="1157"/>
      <c r="ACP221" s="1157"/>
      <c r="ACQ221" s="1157"/>
      <c r="ACR221" s="1157"/>
      <c r="ACS221" s="1157"/>
      <c r="ACT221" s="1157"/>
      <c r="ACU221" s="1157"/>
      <c r="ACV221" s="1157"/>
      <c r="ACW221" s="1157"/>
      <c r="ACX221" s="1157"/>
      <c r="ACY221" s="1157"/>
      <c r="ACZ221" s="1157"/>
      <c r="ADA221" s="1157"/>
      <c r="ADB221" s="1157"/>
      <c r="ADC221" s="1157"/>
      <c r="ADD221" s="1157"/>
      <c r="ADE221" s="1157"/>
      <c r="ADF221" s="1157"/>
      <c r="ADG221" s="1157"/>
      <c r="ADH221" s="1157"/>
      <c r="ADI221" s="1157"/>
      <c r="ADJ221" s="1157"/>
      <c r="ADK221" s="1157"/>
      <c r="ADL221" s="1157"/>
      <c r="ADM221" s="1157"/>
      <c r="ADN221" s="1157"/>
      <c r="ADO221" s="1157"/>
      <c r="ADP221" s="1157"/>
      <c r="ADQ221" s="1157"/>
      <c r="ADR221" s="1157"/>
      <c r="ADS221" s="1157"/>
      <c r="ADT221" s="1157"/>
      <c r="ADU221" s="1157"/>
      <c r="ADV221" s="1157"/>
      <c r="ADW221" s="1157"/>
      <c r="ADX221" s="1157"/>
      <c r="ADY221" s="1157"/>
      <c r="ADZ221" s="1157"/>
      <c r="AEA221" s="1157"/>
      <c r="AEB221" s="1157"/>
      <c r="AEC221" s="1157"/>
      <c r="AED221" s="1157"/>
      <c r="AEE221" s="1157"/>
      <c r="AEF221" s="1157"/>
      <c r="AEG221" s="1157"/>
      <c r="AEH221" s="1157"/>
      <c r="AEI221" s="1157"/>
      <c r="AEJ221" s="1157"/>
      <c r="AEK221" s="1157"/>
      <c r="AEL221" s="1157"/>
      <c r="AEM221" s="1157"/>
      <c r="AEN221" s="1157"/>
      <c r="AEO221" s="1157"/>
      <c r="AEP221" s="1157"/>
      <c r="AEQ221" s="1157"/>
      <c r="AER221" s="1157"/>
      <c r="AES221" s="1157"/>
      <c r="AET221" s="1157"/>
      <c r="AEU221" s="1157"/>
      <c r="AEV221" s="1157"/>
      <c r="AEW221" s="1157"/>
      <c r="AEX221" s="1157"/>
      <c r="AEY221" s="1157"/>
      <c r="AEZ221" s="1157"/>
      <c r="AFA221" s="1157"/>
      <c r="AFB221" s="1157"/>
      <c r="AFC221" s="1157"/>
      <c r="AFD221" s="1157"/>
      <c r="AFE221" s="1157"/>
      <c r="AFF221" s="1157"/>
      <c r="AFG221" s="1157"/>
      <c r="AFH221" s="1157"/>
      <c r="AFI221" s="1157"/>
      <c r="AFJ221" s="1157"/>
      <c r="AFK221" s="1157"/>
      <c r="AFL221" s="1157"/>
      <c r="AFM221" s="1157"/>
      <c r="AFN221" s="1157"/>
      <c r="AFO221" s="1157"/>
      <c r="AFP221" s="1157"/>
      <c r="AFQ221" s="1157"/>
      <c r="AFR221" s="1157"/>
      <c r="AFS221" s="1157"/>
      <c r="AFT221" s="1157"/>
      <c r="AFU221" s="1157"/>
      <c r="AFV221" s="1157"/>
      <c r="AFW221" s="1157"/>
      <c r="AFX221" s="1157"/>
      <c r="AFY221" s="1157"/>
      <c r="AFZ221" s="1157"/>
      <c r="AGA221" s="1157"/>
      <c r="AGB221" s="1157"/>
      <c r="AGC221" s="1157"/>
      <c r="AGD221" s="1157"/>
      <c r="AGE221" s="1157"/>
      <c r="AGF221" s="1157"/>
      <c r="AGG221" s="1157"/>
      <c r="AGH221" s="1157"/>
      <c r="AGI221" s="1157"/>
      <c r="AGJ221" s="1157"/>
      <c r="AGK221" s="1157"/>
      <c r="AGL221" s="1157"/>
      <c r="AGM221" s="1157"/>
      <c r="AGN221" s="1157"/>
      <c r="AGO221" s="1157"/>
      <c r="AGP221" s="1157"/>
      <c r="AGQ221" s="1157"/>
      <c r="AGR221" s="1157"/>
      <c r="AGS221" s="1157"/>
      <c r="AGT221" s="1157"/>
      <c r="AGU221" s="1157"/>
      <c r="AGV221" s="1157"/>
      <c r="AGW221" s="1157"/>
      <c r="AGX221" s="1157"/>
      <c r="AGY221" s="1157"/>
      <c r="AGZ221" s="1157"/>
      <c r="AHA221" s="1157"/>
      <c r="AHB221" s="1157"/>
      <c r="AHC221" s="1157"/>
      <c r="AHD221" s="1157"/>
      <c r="AHE221" s="1157"/>
      <c r="AHF221" s="1157"/>
      <c r="AHG221" s="1157"/>
      <c r="AHH221" s="1157"/>
      <c r="AHI221" s="1157"/>
      <c r="AHJ221" s="1157"/>
      <c r="AHK221" s="1157"/>
      <c r="AHL221" s="1157"/>
      <c r="AHM221" s="1157"/>
      <c r="AHN221" s="1157"/>
      <c r="AHO221" s="1157"/>
      <c r="AHP221" s="1157"/>
      <c r="AHQ221" s="1157"/>
      <c r="AHR221" s="1157"/>
      <c r="AHS221" s="1157"/>
      <c r="AHT221" s="1157"/>
      <c r="AHU221" s="1157"/>
      <c r="AHV221" s="1157"/>
      <c r="AHW221" s="1157"/>
      <c r="AHX221" s="1157"/>
      <c r="AHY221" s="1157"/>
      <c r="AHZ221" s="1157"/>
      <c r="AIA221" s="1157"/>
      <c r="AIB221" s="1157"/>
      <c r="AIC221" s="1157"/>
      <c r="AID221" s="1157"/>
      <c r="AIE221" s="1157"/>
      <c r="AIF221" s="1157"/>
      <c r="AIG221" s="1157"/>
      <c r="AIH221" s="1157"/>
      <c r="AII221" s="1157"/>
      <c r="AIJ221" s="1157"/>
      <c r="AIK221" s="1157"/>
      <c r="AIL221" s="1157"/>
      <c r="AIM221" s="1157"/>
      <c r="AIN221" s="1157"/>
      <c r="AIO221" s="1157"/>
      <c r="AIP221" s="1157"/>
      <c r="AIQ221" s="1157"/>
      <c r="AIR221" s="1157"/>
      <c r="AIS221" s="1157"/>
      <c r="AIT221" s="1157"/>
      <c r="AIU221" s="1157"/>
      <c r="AIV221" s="1157"/>
      <c r="AIW221" s="1157"/>
      <c r="AIX221" s="1157"/>
      <c r="AIY221" s="1157"/>
      <c r="AIZ221" s="1157"/>
      <c r="AJA221" s="1157"/>
      <c r="AJB221" s="1157"/>
      <c r="AJC221" s="1157"/>
      <c r="AJD221" s="1157"/>
      <c r="AJE221" s="1157"/>
      <c r="AJF221" s="1157"/>
      <c r="AJG221" s="1157"/>
      <c r="AJH221" s="1157"/>
      <c r="AJI221" s="1157"/>
      <c r="AJJ221" s="1157"/>
      <c r="AJK221" s="1157"/>
      <c r="AJL221" s="1157"/>
      <c r="AJM221" s="1157"/>
      <c r="AJN221" s="1157"/>
      <c r="AJO221" s="1157"/>
      <c r="AJP221" s="1157"/>
      <c r="AJQ221" s="1157"/>
      <c r="AJR221" s="1157"/>
      <c r="AJS221" s="1157"/>
      <c r="AJT221" s="1157"/>
      <c r="AJU221" s="1157"/>
      <c r="AJV221" s="1157"/>
      <c r="AJW221" s="1157"/>
      <c r="AJX221" s="1157"/>
      <c r="AJY221" s="1157"/>
      <c r="AJZ221" s="1157"/>
      <c r="AKA221" s="1157"/>
      <c r="AKB221" s="1157"/>
      <c r="AKC221" s="1157"/>
      <c r="AKD221" s="1157"/>
      <c r="AKE221" s="1157"/>
      <c r="AKF221" s="1157"/>
      <c r="AKG221" s="1157"/>
      <c r="AKH221" s="1157"/>
      <c r="AKI221" s="1157"/>
      <c r="AKJ221" s="1157"/>
      <c r="AKK221" s="1157"/>
      <c r="AKL221" s="1157"/>
      <c r="AKM221" s="1157"/>
      <c r="AKN221" s="1157"/>
      <c r="AKO221" s="1157"/>
      <c r="AKP221" s="1157"/>
      <c r="AKQ221" s="1157"/>
      <c r="AKR221" s="1157"/>
      <c r="AKS221" s="1157"/>
      <c r="AKT221" s="1157"/>
      <c r="AKU221" s="1157"/>
      <c r="AKV221" s="1157"/>
      <c r="AKW221" s="1157"/>
      <c r="AKX221" s="1157"/>
      <c r="AKY221" s="1157"/>
      <c r="AKZ221" s="1157"/>
      <c r="ALA221" s="1157"/>
      <c r="ALB221" s="1157"/>
      <c r="ALC221" s="1157"/>
      <c r="ALD221" s="1157"/>
      <c r="ALE221" s="1157"/>
      <c r="ALF221" s="1157"/>
      <c r="ALG221" s="1157"/>
      <c r="ALH221" s="1157"/>
      <c r="ALI221" s="1157"/>
      <c r="ALJ221" s="1157"/>
      <c r="ALK221" s="1157"/>
      <c r="ALL221" s="1157"/>
      <c r="ALM221" s="1157"/>
      <c r="ALN221" s="1157"/>
      <c r="ALO221" s="1157"/>
      <c r="ALP221" s="1157"/>
      <c r="ALQ221" s="1157"/>
      <c r="ALR221" s="1157"/>
      <c r="ALS221" s="1157"/>
      <c r="ALT221" s="1157"/>
      <c r="ALU221" s="1157"/>
      <c r="ALV221" s="1157"/>
      <c r="ALW221" s="1157"/>
      <c r="ALX221" s="1157"/>
      <c r="ALY221" s="1157"/>
      <c r="ALZ221" s="1157"/>
      <c r="AMA221" s="1157"/>
      <c r="AMB221" s="1157"/>
      <c r="AMC221" s="1157"/>
      <c r="AMD221" s="1157"/>
      <c r="AME221" s="1157"/>
      <c r="AMF221" s="1157"/>
      <c r="AMG221" s="1157"/>
      <c r="AMH221" s="1157"/>
      <c r="AMI221" s="1157"/>
      <c r="AMJ221" s="1157"/>
      <c r="AMK221" s="1157"/>
      <c r="AML221" s="1157"/>
      <c r="AMM221" s="1157"/>
      <c r="AMN221" s="1157"/>
      <c r="AMO221" s="1157"/>
      <c r="AMP221" s="1157"/>
      <c r="AMQ221" s="1157"/>
      <c r="AMR221" s="1157"/>
      <c r="AMS221" s="1157"/>
      <c r="AMT221" s="1157"/>
      <c r="AMU221" s="1157"/>
      <c r="AMV221" s="1157"/>
      <c r="AMW221" s="1157"/>
      <c r="AMX221" s="1157"/>
      <c r="AMY221" s="1157"/>
      <c r="AMZ221" s="1157"/>
      <c r="ANA221" s="1157"/>
      <c r="ANB221" s="1157"/>
      <c r="ANC221" s="1157"/>
      <c r="AND221" s="1157"/>
      <c r="ANE221" s="1157"/>
      <c r="ANF221" s="1157"/>
      <c r="ANG221" s="1157"/>
      <c r="ANH221" s="1157"/>
      <c r="ANI221" s="1157"/>
      <c r="ANJ221" s="1157"/>
      <c r="ANK221" s="1157"/>
      <c r="ANL221" s="1157"/>
      <c r="ANM221" s="1157"/>
      <c r="ANN221" s="1157"/>
      <c r="ANO221" s="1157"/>
      <c r="ANP221" s="1157"/>
      <c r="ANQ221" s="1157"/>
      <c r="ANR221" s="1157"/>
      <c r="ANS221" s="1157"/>
      <c r="ANT221" s="1157"/>
      <c r="ANU221" s="1157"/>
      <c r="ANV221" s="1157"/>
      <c r="ANW221" s="1157"/>
      <c r="ANX221" s="1157"/>
      <c r="ANY221" s="1157"/>
      <c r="ANZ221" s="1157"/>
      <c r="AOA221" s="1157"/>
      <c r="AOB221" s="1157"/>
      <c r="AOC221" s="1157"/>
      <c r="AOD221" s="1157"/>
      <c r="AOE221" s="1157"/>
      <c r="AOF221" s="1157"/>
      <c r="AOG221" s="1157"/>
      <c r="AOH221" s="1157"/>
      <c r="AOI221" s="1157"/>
      <c r="AOJ221" s="1157"/>
      <c r="AOK221" s="1157"/>
      <c r="AOL221" s="1157"/>
      <c r="AOM221" s="1157"/>
      <c r="AON221" s="1157"/>
      <c r="AOO221" s="1157"/>
      <c r="AOP221" s="1157"/>
      <c r="AOQ221" s="1157"/>
      <c r="AOR221" s="1157"/>
      <c r="AOS221" s="1157"/>
      <c r="AOT221" s="1157"/>
      <c r="AOU221" s="1157"/>
      <c r="AOV221" s="1157"/>
      <c r="AOW221" s="1157"/>
      <c r="AOX221" s="1157"/>
      <c r="AOY221" s="1157"/>
      <c r="AOZ221" s="1157"/>
      <c r="APA221" s="1157"/>
      <c r="APB221" s="1157"/>
      <c r="APC221" s="1157"/>
      <c r="APD221" s="1157"/>
      <c r="APE221" s="1157"/>
      <c r="APF221" s="1157"/>
      <c r="APG221" s="1157"/>
      <c r="APH221" s="1157"/>
      <c r="API221" s="1157"/>
      <c r="APJ221" s="1157"/>
      <c r="APK221" s="1157"/>
      <c r="APL221" s="1157"/>
      <c r="APM221" s="1157"/>
      <c r="APN221" s="1157"/>
      <c r="APO221" s="1157"/>
      <c r="APP221" s="1157"/>
      <c r="APQ221" s="1157"/>
      <c r="APR221" s="1157"/>
      <c r="APS221" s="1157"/>
      <c r="APT221" s="1157"/>
      <c r="APU221" s="1157"/>
      <c r="APV221" s="1157"/>
      <c r="APW221" s="1157"/>
      <c r="APX221" s="1157"/>
      <c r="APY221" s="1157"/>
      <c r="APZ221" s="1157"/>
      <c r="AQA221" s="1157"/>
      <c r="AQB221" s="1157"/>
      <c r="AQC221" s="1157"/>
      <c r="AQD221" s="1157"/>
      <c r="AQE221" s="1157"/>
      <c r="AQF221" s="1157"/>
      <c r="AQG221" s="1157"/>
      <c r="AQH221" s="1157"/>
      <c r="AQI221" s="1157"/>
      <c r="AQJ221" s="1157"/>
      <c r="AQK221" s="1157"/>
      <c r="AQL221" s="1157"/>
      <c r="AQM221" s="1157"/>
      <c r="AQN221" s="1157"/>
      <c r="AQO221" s="1157"/>
      <c r="AQP221" s="1157"/>
      <c r="AQQ221" s="1157"/>
      <c r="AQR221" s="1157"/>
      <c r="AQS221" s="1157"/>
      <c r="AQT221" s="1157"/>
      <c r="AQU221" s="1157"/>
      <c r="AQV221" s="1157"/>
      <c r="AQW221" s="1157"/>
      <c r="AQX221" s="1157"/>
      <c r="AQY221" s="1157"/>
      <c r="AQZ221" s="1157"/>
      <c r="ARA221" s="1157"/>
      <c r="ARB221" s="1157"/>
      <c r="ARC221" s="1157"/>
      <c r="ARD221" s="1157"/>
      <c r="ARE221" s="1157"/>
      <c r="ARF221" s="1157"/>
      <c r="ARG221" s="1157"/>
      <c r="ARH221" s="1157"/>
      <c r="ARI221" s="1157"/>
      <c r="ARJ221" s="1157"/>
      <c r="ARK221" s="1157"/>
      <c r="ARL221" s="1157"/>
      <c r="ARM221" s="1157"/>
      <c r="ARN221" s="1157"/>
      <c r="ARO221" s="1157"/>
      <c r="ARP221" s="1157"/>
      <c r="ARQ221" s="1157"/>
      <c r="ARR221" s="1157"/>
      <c r="ARS221" s="1157"/>
      <c r="ART221" s="1157"/>
      <c r="ARU221" s="1157"/>
      <c r="ARV221" s="1157"/>
      <c r="ARW221" s="1157"/>
      <c r="ARX221" s="1157"/>
      <c r="ARY221" s="1157"/>
      <c r="ARZ221" s="1157"/>
      <c r="ASA221" s="1157"/>
      <c r="ASB221" s="1157"/>
      <c r="ASC221" s="1157"/>
      <c r="ASD221" s="1157"/>
      <c r="ASE221" s="1157"/>
      <c r="ASF221" s="1157"/>
      <c r="ASG221" s="1157"/>
      <c r="ASH221" s="1157"/>
      <c r="ASI221" s="1157"/>
      <c r="ASJ221" s="1157"/>
      <c r="ASK221" s="1157"/>
      <c r="ASL221" s="1157"/>
      <c r="ASM221" s="1157"/>
      <c r="ASN221" s="1157"/>
      <c r="ASO221" s="1157"/>
      <c r="ASP221" s="1157"/>
      <c r="ASQ221" s="1157"/>
      <c r="ASR221" s="1157"/>
      <c r="ASS221" s="1157"/>
      <c r="AST221" s="1157"/>
      <c r="ASU221" s="1157"/>
      <c r="ASV221" s="1157"/>
      <c r="ASW221" s="1157"/>
      <c r="ASX221" s="1157"/>
      <c r="ASY221" s="1157"/>
      <c r="ASZ221" s="1157"/>
      <c r="ATA221" s="1157"/>
      <c r="ATB221" s="1157"/>
      <c r="ATC221" s="1157"/>
      <c r="ATD221" s="1157"/>
      <c r="ATE221" s="1157"/>
      <c r="ATF221" s="1157"/>
      <c r="ATG221" s="1157"/>
      <c r="ATH221" s="1157"/>
      <c r="ATI221" s="1157"/>
      <c r="ATJ221" s="1157"/>
      <c r="ATK221" s="1157"/>
      <c r="ATL221" s="1157"/>
      <c r="ATM221" s="1157"/>
      <c r="ATN221" s="1157"/>
      <c r="ATO221" s="1157"/>
      <c r="ATP221" s="1157"/>
      <c r="ATQ221" s="1157"/>
      <c r="ATR221" s="1157"/>
      <c r="ATS221" s="1157"/>
      <c r="ATT221" s="1157"/>
      <c r="ATU221" s="1157"/>
      <c r="ATV221" s="1157"/>
      <c r="ATW221" s="1157"/>
      <c r="ATX221" s="1157"/>
      <c r="ATY221" s="1157"/>
      <c r="ATZ221" s="1157"/>
      <c r="AUA221" s="1157"/>
      <c r="AUB221" s="1157"/>
      <c r="AUC221" s="1157"/>
      <c r="AUD221" s="1157"/>
      <c r="AUE221" s="1157"/>
      <c r="AUF221" s="1157"/>
      <c r="AUG221" s="1157"/>
      <c r="AUH221" s="1157"/>
      <c r="AUI221" s="1157"/>
      <c r="AUJ221" s="1157"/>
      <c r="AUK221" s="1157"/>
      <c r="AUL221" s="1157"/>
      <c r="AUM221" s="1157"/>
      <c r="AUN221" s="1157"/>
      <c r="AUO221" s="1157"/>
      <c r="AUP221" s="1157"/>
      <c r="AUQ221" s="1157"/>
      <c r="AUR221" s="1157"/>
      <c r="AUS221" s="1157"/>
      <c r="AUT221" s="1157"/>
      <c r="AUU221" s="1157"/>
      <c r="AUV221" s="1157"/>
      <c r="AUW221" s="1157"/>
      <c r="AUX221" s="1157"/>
      <c r="AUY221" s="1157"/>
      <c r="AUZ221" s="1157"/>
      <c r="AVA221" s="1157"/>
      <c r="AVB221" s="1157"/>
      <c r="AVC221" s="1157"/>
      <c r="AVD221" s="1157"/>
      <c r="AVE221" s="1157"/>
      <c r="AVF221" s="1157"/>
      <c r="AVG221" s="1157"/>
      <c r="AVH221" s="1157"/>
      <c r="AVI221" s="1157"/>
      <c r="AVJ221" s="1157"/>
      <c r="AVK221" s="1157"/>
      <c r="AVL221" s="1157"/>
      <c r="AVM221" s="1157"/>
      <c r="AVN221" s="1157"/>
      <c r="AVO221" s="1157"/>
      <c r="AVP221" s="1157"/>
      <c r="AVQ221" s="1157"/>
      <c r="AVR221" s="1157"/>
      <c r="AVS221" s="1157"/>
      <c r="AVT221" s="1157"/>
      <c r="AVU221" s="1157"/>
      <c r="AVV221" s="1157"/>
      <c r="AVW221" s="1157"/>
      <c r="AVX221" s="1157"/>
      <c r="AVY221" s="1157"/>
      <c r="AVZ221" s="1157"/>
      <c r="AWA221" s="1157"/>
      <c r="AWB221" s="1157"/>
      <c r="AWC221" s="1157"/>
      <c r="AWD221" s="1157"/>
      <c r="AWE221" s="1157"/>
      <c r="AWF221" s="1157"/>
      <c r="AWG221" s="1157"/>
      <c r="AWH221" s="1157"/>
      <c r="AWI221" s="1157"/>
      <c r="AWJ221" s="1157"/>
      <c r="AWK221" s="1157"/>
      <c r="AWL221" s="1157"/>
      <c r="AWM221" s="1157"/>
      <c r="AWN221" s="1157"/>
      <c r="AWO221" s="1157"/>
      <c r="AWP221" s="1157"/>
      <c r="AWQ221" s="1157"/>
      <c r="AWR221" s="1157"/>
      <c r="AWS221" s="1157"/>
      <c r="AWT221" s="1157"/>
      <c r="AWU221" s="1157"/>
      <c r="AWV221" s="1157"/>
      <c r="AWW221" s="1157"/>
      <c r="AWX221" s="1157"/>
      <c r="AWY221" s="1157"/>
      <c r="AWZ221" s="1157"/>
      <c r="AXA221" s="1157"/>
      <c r="AXB221" s="1157"/>
      <c r="AXC221" s="1157"/>
      <c r="AXD221" s="1157"/>
      <c r="AXE221" s="1157"/>
      <c r="AXF221" s="1157"/>
      <c r="AXG221" s="1157"/>
      <c r="AXH221" s="1157"/>
      <c r="AXI221" s="1157"/>
      <c r="AXJ221" s="1157"/>
      <c r="AXK221" s="1157"/>
      <c r="AXL221" s="1157"/>
      <c r="AXM221" s="1157"/>
      <c r="AXN221" s="1157"/>
      <c r="AXO221" s="1157"/>
      <c r="AXP221" s="1157"/>
      <c r="AXQ221" s="1157"/>
      <c r="AXR221" s="1157"/>
      <c r="AXS221" s="1157"/>
      <c r="AXT221" s="1157"/>
      <c r="AXU221" s="1157"/>
      <c r="AXV221" s="1157"/>
      <c r="AXW221" s="1157"/>
      <c r="AXX221" s="1157"/>
      <c r="AXY221" s="1157"/>
      <c r="AXZ221" s="1157"/>
      <c r="AYA221" s="1157"/>
      <c r="AYB221" s="1157"/>
      <c r="AYC221" s="1157"/>
      <c r="AYD221" s="1157"/>
      <c r="AYE221" s="1157"/>
      <c r="AYF221" s="1157"/>
      <c r="AYG221" s="1157"/>
      <c r="AYH221" s="1157"/>
      <c r="AYI221" s="1157"/>
      <c r="AYJ221" s="1157"/>
      <c r="AYK221" s="1157"/>
      <c r="AYL221" s="1157"/>
      <c r="AYM221" s="1157"/>
      <c r="AYN221" s="1157"/>
      <c r="AYO221" s="1157"/>
      <c r="AYP221" s="1157"/>
      <c r="AYQ221" s="1157"/>
      <c r="AYR221" s="1157"/>
      <c r="AYS221" s="1157"/>
      <c r="AYT221" s="1157"/>
      <c r="AYU221" s="1157"/>
      <c r="AYV221" s="1157"/>
      <c r="AYW221" s="1157"/>
      <c r="AYX221" s="1157"/>
      <c r="AYY221" s="1157"/>
      <c r="AYZ221" s="1157"/>
      <c r="AZA221" s="1157"/>
      <c r="AZB221" s="1157"/>
      <c r="AZC221" s="1157"/>
      <c r="AZD221" s="1157"/>
      <c r="AZE221" s="1157"/>
      <c r="AZF221" s="1157"/>
      <c r="AZG221" s="1157"/>
      <c r="AZH221" s="1157"/>
      <c r="AZI221" s="1157"/>
      <c r="AZJ221" s="1157"/>
      <c r="AZK221" s="1157"/>
      <c r="AZL221" s="1157"/>
      <c r="AZM221" s="1157"/>
      <c r="AZN221" s="1157"/>
      <c r="AZO221" s="1157"/>
      <c r="AZP221" s="1157"/>
      <c r="AZQ221" s="1157"/>
      <c r="AZR221" s="1157"/>
      <c r="AZS221" s="1157"/>
      <c r="AZT221" s="1157"/>
      <c r="AZU221" s="1157"/>
      <c r="AZV221" s="1157"/>
      <c r="AZW221" s="1157"/>
      <c r="AZX221" s="1157"/>
      <c r="AZY221" s="1157"/>
      <c r="AZZ221" s="1157"/>
      <c r="BAA221" s="1157"/>
      <c r="BAB221" s="1157"/>
      <c r="BAC221" s="1157"/>
      <c r="BAD221" s="1157"/>
      <c r="BAE221" s="1157"/>
      <c r="BAF221" s="1157"/>
      <c r="BAG221" s="1157"/>
      <c r="BAH221" s="1157"/>
      <c r="BAI221" s="1157"/>
      <c r="BAJ221" s="1157"/>
      <c r="BAK221" s="1157"/>
      <c r="BAL221" s="1157"/>
      <c r="BAM221" s="1157"/>
      <c r="BAN221" s="1157"/>
      <c r="BAO221" s="1157"/>
      <c r="BAP221" s="1157"/>
      <c r="BAQ221" s="1157"/>
      <c r="BAR221" s="1157"/>
      <c r="BAS221" s="1157"/>
      <c r="BAT221" s="1157"/>
      <c r="BAU221" s="1157"/>
      <c r="BAV221" s="1157"/>
      <c r="BAW221" s="1157"/>
      <c r="BAX221" s="1157"/>
      <c r="BAY221" s="1157"/>
      <c r="BAZ221" s="1157"/>
      <c r="BBA221" s="1157"/>
      <c r="BBB221" s="1157"/>
      <c r="BBC221" s="1157"/>
      <c r="BBD221" s="1157"/>
      <c r="BBE221" s="1157"/>
      <c r="BBF221" s="1157"/>
      <c r="BBG221" s="1157"/>
      <c r="BBH221" s="1157"/>
      <c r="BBI221" s="1157"/>
      <c r="BBJ221" s="1157"/>
      <c r="BBK221" s="1157"/>
      <c r="BBL221" s="1157"/>
      <c r="BBM221" s="1157"/>
      <c r="BBN221" s="1157"/>
      <c r="BBO221" s="1157"/>
      <c r="BBP221" s="1157"/>
      <c r="BBQ221" s="1157"/>
      <c r="BBR221" s="1157"/>
      <c r="BBS221" s="1157"/>
      <c r="BBT221" s="1157"/>
      <c r="BBU221" s="1157"/>
      <c r="BBV221" s="1157"/>
      <c r="BBW221" s="1157"/>
      <c r="BBX221" s="1157"/>
      <c r="BBY221" s="1157"/>
      <c r="BBZ221" s="1157"/>
      <c r="BCA221" s="1157"/>
      <c r="BCB221" s="1157"/>
      <c r="BCC221" s="1157"/>
      <c r="BCD221" s="1157"/>
      <c r="BCE221" s="1157"/>
      <c r="BCF221" s="1157"/>
      <c r="BCG221" s="1157"/>
      <c r="BCH221" s="1157"/>
      <c r="BCI221" s="1157"/>
      <c r="BCJ221" s="1157"/>
      <c r="BCK221" s="1157"/>
      <c r="BCL221" s="1157"/>
      <c r="BCM221" s="1157"/>
      <c r="BCN221" s="1157"/>
      <c r="BCO221" s="1157"/>
      <c r="BCP221" s="1157"/>
      <c r="BCQ221" s="1157"/>
      <c r="BCR221" s="1157"/>
      <c r="BCS221" s="1157"/>
      <c r="BCT221" s="1157"/>
      <c r="BCU221" s="1157"/>
      <c r="BCV221" s="1157"/>
      <c r="BCW221" s="1157"/>
      <c r="BCX221" s="1157"/>
      <c r="BCY221" s="1157"/>
      <c r="BCZ221" s="1157"/>
      <c r="BDA221" s="1157"/>
      <c r="BDB221" s="1157"/>
      <c r="BDC221" s="1157"/>
      <c r="BDD221" s="1157"/>
      <c r="BDE221" s="1157"/>
      <c r="BDF221" s="1157"/>
      <c r="BDG221" s="1157"/>
      <c r="BDH221" s="1157"/>
      <c r="BDI221" s="1157"/>
      <c r="BDJ221" s="1157"/>
      <c r="BDK221" s="1157"/>
      <c r="BDL221" s="1157"/>
      <c r="BDM221" s="1157"/>
      <c r="BDN221" s="1157"/>
      <c r="BDO221" s="1157"/>
      <c r="BDP221" s="1157"/>
      <c r="BDQ221" s="1157"/>
      <c r="BDR221" s="1157"/>
      <c r="BDS221" s="1157"/>
      <c r="BDT221" s="1157"/>
      <c r="BDU221" s="1157"/>
      <c r="BDV221" s="1157"/>
      <c r="BDW221" s="1157"/>
      <c r="BDX221" s="1157"/>
      <c r="BDY221" s="1157"/>
      <c r="BDZ221" s="1157"/>
      <c r="BEA221" s="1157"/>
      <c r="BEB221" s="1157"/>
      <c r="BEC221" s="1157"/>
      <c r="BED221" s="1157"/>
      <c r="BEE221" s="1157"/>
      <c r="BEF221" s="1157"/>
      <c r="BEG221" s="1157"/>
      <c r="BEH221" s="1157"/>
      <c r="BEI221" s="1157"/>
      <c r="BEJ221" s="1157"/>
      <c r="BEK221" s="1157"/>
      <c r="BEL221" s="1157"/>
      <c r="BEM221" s="1157"/>
      <c r="BEN221" s="1157"/>
      <c r="BEO221" s="1157"/>
      <c r="BEP221" s="1157"/>
      <c r="BEQ221" s="1157"/>
      <c r="BER221" s="1157"/>
      <c r="BES221" s="1157"/>
      <c r="BET221" s="1157"/>
      <c r="BEU221" s="1157"/>
      <c r="BEV221" s="1157"/>
      <c r="BEW221" s="1157"/>
      <c r="BEX221" s="1157"/>
      <c r="BEY221" s="1157"/>
      <c r="BEZ221" s="1157"/>
      <c r="BFA221" s="1157"/>
      <c r="BFB221" s="1157"/>
      <c r="BFC221" s="1157"/>
      <c r="BFD221" s="1157"/>
      <c r="BFE221" s="1157"/>
      <c r="BFF221" s="1157"/>
      <c r="BFG221" s="1157"/>
      <c r="BFH221" s="1157"/>
      <c r="BFI221" s="1157"/>
      <c r="BFJ221" s="1157"/>
      <c r="BFK221" s="1157"/>
      <c r="BFL221" s="1157"/>
      <c r="BFM221" s="1157"/>
      <c r="BFN221" s="1157"/>
      <c r="BFO221" s="1157"/>
      <c r="BFP221" s="1157"/>
      <c r="BFQ221" s="1157"/>
      <c r="BFR221" s="1157"/>
      <c r="BFS221" s="1157"/>
      <c r="BFT221" s="1157"/>
      <c r="BFU221" s="1157"/>
      <c r="BFV221" s="1157"/>
      <c r="BFW221" s="1157"/>
      <c r="BFX221" s="1157"/>
      <c r="BFY221" s="1157"/>
      <c r="BFZ221" s="1157"/>
      <c r="BGA221" s="1157"/>
      <c r="BGB221" s="1157"/>
      <c r="BGC221" s="1157"/>
      <c r="BGD221" s="1157"/>
      <c r="BGE221" s="1157"/>
      <c r="BGF221" s="1157"/>
      <c r="BGG221" s="1157"/>
      <c r="BGH221" s="1157"/>
      <c r="BGI221" s="1157"/>
      <c r="BGJ221" s="1157"/>
      <c r="BGK221" s="1157"/>
      <c r="BGL221" s="1157"/>
      <c r="BGM221" s="1157"/>
      <c r="BGN221" s="1157"/>
      <c r="BGO221" s="1157"/>
      <c r="BGP221" s="1157"/>
      <c r="BGQ221" s="1157"/>
      <c r="BGR221" s="1157"/>
      <c r="BGS221" s="1157"/>
      <c r="BGT221" s="1157"/>
      <c r="BGU221" s="1157"/>
      <c r="BGV221" s="1157"/>
      <c r="BGW221" s="1157"/>
      <c r="BGX221" s="1157"/>
      <c r="BGY221" s="1157"/>
      <c r="BGZ221" s="1157"/>
      <c r="BHA221" s="1157"/>
      <c r="BHB221" s="1157"/>
      <c r="BHC221" s="1157"/>
      <c r="BHD221" s="1157"/>
      <c r="BHE221" s="1157"/>
      <c r="BHF221" s="1157"/>
      <c r="BHG221" s="1157"/>
      <c r="BHH221" s="1157"/>
      <c r="BHI221" s="1157"/>
      <c r="BHJ221" s="1157"/>
      <c r="BHK221" s="1157"/>
      <c r="BHL221" s="1157"/>
      <c r="BHM221" s="1157"/>
      <c r="BHN221" s="1157"/>
      <c r="BHO221" s="1157"/>
      <c r="BHP221" s="1157"/>
      <c r="BHQ221" s="1157"/>
      <c r="BHR221" s="1157"/>
      <c r="BHS221" s="1157"/>
      <c r="BHT221" s="1157"/>
      <c r="BHU221" s="1157"/>
      <c r="BHV221" s="1157"/>
      <c r="BHW221" s="1157"/>
      <c r="BHX221" s="1157"/>
      <c r="BHY221" s="1157"/>
      <c r="BHZ221" s="1157"/>
      <c r="BIA221" s="1157"/>
      <c r="BIB221" s="1157"/>
      <c r="BIC221" s="1157"/>
      <c r="BID221" s="1157"/>
      <c r="BIE221" s="1157"/>
      <c r="BIF221" s="1157"/>
      <c r="BIG221" s="1157"/>
      <c r="BIH221" s="1157"/>
      <c r="BII221" s="1157"/>
      <c r="BIJ221" s="1157"/>
      <c r="BIK221" s="1157"/>
      <c r="BIL221" s="1157"/>
      <c r="BIM221" s="1157"/>
      <c r="BIN221" s="1157"/>
      <c r="BIO221" s="1157"/>
      <c r="BIP221" s="1157"/>
      <c r="BIQ221" s="1157"/>
      <c r="BIR221" s="1157"/>
      <c r="BIS221" s="1157"/>
      <c r="BIT221" s="1157"/>
      <c r="BIU221" s="1157"/>
      <c r="BIV221" s="1157"/>
      <c r="BIW221" s="1157"/>
      <c r="BIX221" s="1157"/>
      <c r="BIY221" s="1157"/>
      <c r="BIZ221" s="1157"/>
      <c r="BJA221" s="1157"/>
      <c r="BJB221" s="1157"/>
      <c r="BJC221" s="1157"/>
      <c r="BJD221" s="1157"/>
      <c r="BJE221" s="1157"/>
      <c r="BJF221" s="1157"/>
      <c r="BJG221" s="1157"/>
      <c r="BJH221" s="1157"/>
      <c r="BJI221" s="1157"/>
      <c r="BJJ221" s="1157"/>
      <c r="BJK221" s="1157"/>
      <c r="BJL221" s="1157"/>
      <c r="BJM221" s="1157"/>
      <c r="BJN221" s="1157"/>
      <c r="BJO221" s="1157"/>
      <c r="BJP221" s="1157"/>
      <c r="BJQ221" s="1157"/>
      <c r="BJR221" s="1157"/>
      <c r="BJS221" s="1157"/>
      <c r="BJT221" s="1157"/>
      <c r="BJU221" s="1157"/>
      <c r="BJV221" s="1157"/>
      <c r="BJW221" s="1157"/>
      <c r="BJX221" s="1157"/>
      <c r="BJY221" s="1157"/>
      <c r="BJZ221" s="1157"/>
      <c r="BKA221" s="1157"/>
      <c r="BKB221" s="1157"/>
      <c r="BKC221" s="1157"/>
      <c r="BKD221" s="1157"/>
      <c r="BKE221" s="1157"/>
      <c r="BKF221" s="1157"/>
      <c r="BKG221" s="1157"/>
      <c r="BKH221" s="1157"/>
      <c r="BKI221" s="1157"/>
      <c r="BKJ221" s="1157"/>
      <c r="BKK221" s="1157"/>
      <c r="BKL221" s="1157"/>
      <c r="BKM221" s="1157"/>
      <c r="BKN221" s="1157"/>
      <c r="BKO221" s="1157"/>
      <c r="BKP221" s="1157"/>
      <c r="BKQ221" s="1157"/>
      <c r="BKR221" s="1157"/>
      <c r="BKS221" s="1157"/>
      <c r="BKT221" s="1157"/>
      <c r="BKU221" s="1157"/>
      <c r="BKV221" s="1157"/>
      <c r="BKW221" s="1157"/>
      <c r="BKX221" s="1157"/>
      <c r="BKY221" s="1157"/>
      <c r="BKZ221" s="1157"/>
      <c r="BLA221" s="1157"/>
      <c r="BLB221" s="1157"/>
      <c r="BLC221" s="1157"/>
      <c r="BLD221" s="1157"/>
      <c r="BLE221" s="1157"/>
      <c r="BLF221" s="1157"/>
      <c r="BLG221" s="1157"/>
      <c r="BLH221" s="1157"/>
      <c r="BLI221" s="1157"/>
      <c r="BLJ221" s="1157"/>
      <c r="BLK221" s="1157"/>
      <c r="BLL221" s="1157"/>
      <c r="BLM221" s="1157"/>
      <c r="BLN221" s="1157"/>
      <c r="BLO221" s="1157"/>
      <c r="BLP221" s="1157"/>
      <c r="BLQ221" s="1157"/>
      <c r="BLR221" s="1157"/>
      <c r="BLS221" s="1157"/>
      <c r="BLT221" s="1157"/>
      <c r="BLU221" s="1157"/>
      <c r="BLV221" s="1157"/>
      <c r="BLW221" s="1157"/>
      <c r="BLX221" s="1157"/>
      <c r="BLY221" s="1157"/>
      <c r="BLZ221" s="1157"/>
      <c r="BMA221" s="1157"/>
      <c r="BMB221" s="1157"/>
      <c r="BMC221" s="1157"/>
      <c r="BMD221" s="1157"/>
      <c r="BME221" s="1157"/>
      <c r="BMF221" s="1157"/>
      <c r="BMG221" s="1157"/>
      <c r="BMH221" s="1157"/>
      <c r="BMI221" s="1157"/>
      <c r="BMJ221" s="1157"/>
      <c r="BMK221" s="1157"/>
      <c r="BML221" s="1157"/>
      <c r="BMM221" s="1157"/>
      <c r="BMN221" s="1157"/>
      <c r="BMO221" s="1157"/>
      <c r="BMP221" s="1157"/>
      <c r="BMQ221" s="1157"/>
      <c r="BMR221" s="1157"/>
      <c r="BMS221" s="1157"/>
      <c r="BMT221" s="1157"/>
      <c r="BMU221" s="1157"/>
      <c r="BMV221" s="1157"/>
      <c r="BMW221" s="1157"/>
      <c r="BMX221" s="1157"/>
      <c r="BMY221" s="1157"/>
      <c r="BMZ221" s="1157"/>
      <c r="BNA221" s="1157"/>
      <c r="BNB221" s="1157"/>
      <c r="BNC221" s="1157"/>
      <c r="BND221" s="1157"/>
      <c r="BNE221" s="1157"/>
      <c r="BNF221" s="1157"/>
      <c r="BNG221" s="1157"/>
      <c r="BNH221" s="1157"/>
      <c r="BNI221" s="1157"/>
      <c r="BNJ221" s="1157"/>
      <c r="BNK221" s="1157"/>
      <c r="BNL221" s="1157"/>
      <c r="BNM221" s="1157"/>
      <c r="BNN221" s="1157"/>
      <c r="BNO221" s="1157"/>
      <c r="BNP221" s="1157"/>
      <c r="BNQ221" s="1157"/>
      <c r="BNR221" s="1157"/>
      <c r="BNS221" s="1157"/>
      <c r="BNT221" s="1157"/>
      <c r="BNU221" s="1157"/>
      <c r="BNV221" s="1157"/>
      <c r="BNW221" s="1157"/>
      <c r="BNX221" s="1157"/>
      <c r="BNY221" s="1157"/>
      <c r="BNZ221" s="1157"/>
      <c r="BOA221" s="1157"/>
      <c r="BOB221" s="1157"/>
      <c r="BOC221" s="1157"/>
      <c r="BOD221" s="1157"/>
      <c r="BOE221" s="1157"/>
      <c r="BOF221" s="1157"/>
      <c r="BOG221" s="1157"/>
      <c r="BOH221" s="1157"/>
      <c r="BOI221" s="1157"/>
      <c r="BOJ221" s="1157"/>
      <c r="BOK221" s="1157"/>
      <c r="BOL221" s="1157"/>
      <c r="BOM221" s="1157"/>
      <c r="BON221" s="1157"/>
      <c r="BOO221" s="1157"/>
      <c r="BOP221" s="1157"/>
      <c r="BOQ221" s="1157"/>
      <c r="BOR221" s="1157"/>
      <c r="BOS221" s="1157"/>
      <c r="BOT221" s="1157"/>
      <c r="BOU221" s="1157"/>
      <c r="BOV221" s="1157"/>
      <c r="BOW221" s="1157"/>
      <c r="BOX221" s="1157"/>
      <c r="BOY221" s="1157"/>
      <c r="BOZ221" s="1157"/>
      <c r="BPA221" s="1157"/>
      <c r="BPB221" s="1157"/>
      <c r="BPC221" s="1157"/>
      <c r="BPD221" s="1157"/>
      <c r="BPE221" s="1157"/>
      <c r="BPF221" s="1157"/>
      <c r="BPG221" s="1157"/>
      <c r="BPH221" s="1157"/>
      <c r="BPI221" s="1157"/>
      <c r="BPJ221" s="1157"/>
      <c r="BPK221" s="1157"/>
      <c r="BPL221" s="1157"/>
      <c r="BPM221" s="1157"/>
      <c r="BPN221" s="1157"/>
      <c r="BPO221" s="1157"/>
      <c r="BPP221" s="1157"/>
      <c r="BPQ221" s="1157"/>
      <c r="BPR221" s="1157"/>
      <c r="BPS221" s="1157"/>
      <c r="BPT221" s="1157"/>
      <c r="BPU221" s="1157"/>
      <c r="BPV221" s="1157"/>
      <c r="BPW221" s="1157"/>
      <c r="BPX221" s="1157"/>
      <c r="BPY221" s="1157"/>
      <c r="BPZ221" s="1157"/>
      <c r="BQA221" s="1157"/>
      <c r="BQB221" s="1157"/>
      <c r="BQC221" s="1157"/>
      <c r="BQD221" s="1157"/>
      <c r="BQE221" s="1157"/>
      <c r="BQF221" s="1157"/>
      <c r="BQG221" s="1157"/>
      <c r="BQH221" s="1157"/>
      <c r="BQI221" s="1157"/>
      <c r="BQJ221" s="1157"/>
      <c r="BQK221" s="1157"/>
      <c r="BQL221" s="1157"/>
      <c r="BQM221" s="1157"/>
      <c r="BQN221" s="1157"/>
      <c r="BQO221" s="1157"/>
      <c r="BQP221" s="1157"/>
      <c r="BQQ221" s="1157"/>
      <c r="BQR221" s="1157"/>
      <c r="BQS221" s="1157"/>
      <c r="BQT221" s="1157"/>
      <c r="BQU221" s="1157"/>
      <c r="BQV221" s="1157"/>
      <c r="BQW221" s="1157"/>
      <c r="BQX221" s="1157"/>
      <c r="BQY221" s="1157"/>
      <c r="BQZ221" s="1157"/>
      <c r="BRA221" s="1157"/>
      <c r="BRB221" s="1157"/>
      <c r="BRC221" s="1157"/>
      <c r="BRD221" s="1157"/>
      <c r="BRE221" s="1157"/>
      <c r="BRF221" s="1157"/>
      <c r="BRG221" s="1157"/>
      <c r="BRH221" s="1157"/>
      <c r="BRI221" s="1157"/>
      <c r="BRJ221" s="1157"/>
      <c r="BRK221" s="1157"/>
      <c r="BRL221" s="1157"/>
      <c r="BRM221" s="1157"/>
      <c r="BRN221" s="1157"/>
      <c r="BRO221" s="1157"/>
      <c r="BRP221" s="1157"/>
      <c r="BRQ221" s="1157"/>
      <c r="BRR221" s="1157"/>
      <c r="BRS221" s="1157"/>
      <c r="BRT221" s="1157"/>
      <c r="BRU221" s="1157"/>
      <c r="BRV221" s="1157"/>
      <c r="BRW221" s="1157"/>
      <c r="BRX221" s="1157"/>
      <c r="BRY221" s="1157"/>
      <c r="BRZ221" s="1157"/>
      <c r="BSA221" s="1157"/>
      <c r="BSB221" s="1157"/>
      <c r="BSC221" s="1157"/>
      <c r="BSD221" s="1157"/>
      <c r="BSE221" s="1157"/>
      <c r="BSF221" s="1157"/>
      <c r="BSG221" s="1157"/>
      <c r="BSH221" s="1157"/>
      <c r="BSI221" s="1157"/>
      <c r="BSJ221" s="1157"/>
      <c r="BSK221" s="1157"/>
      <c r="BSL221" s="1157"/>
      <c r="BSM221" s="1157"/>
      <c r="BSN221" s="1157"/>
      <c r="BSO221" s="1157"/>
      <c r="BSP221" s="1157"/>
      <c r="BSQ221" s="1157"/>
      <c r="BSR221" s="1157"/>
      <c r="BSS221" s="1157"/>
      <c r="BST221" s="1157"/>
      <c r="BSU221" s="1157"/>
      <c r="BSV221" s="1157"/>
      <c r="BSW221" s="1157"/>
      <c r="BSX221" s="1157"/>
      <c r="BSY221" s="1157"/>
      <c r="BSZ221" s="1157"/>
      <c r="BTA221" s="1157"/>
      <c r="BTB221" s="1157"/>
      <c r="BTC221" s="1157"/>
      <c r="BTD221" s="1157"/>
      <c r="BTE221" s="1157"/>
      <c r="BTF221" s="1157"/>
      <c r="BTG221" s="1157"/>
      <c r="BTH221" s="1157"/>
      <c r="BTI221" s="1157"/>
      <c r="BTJ221" s="1157"/>
      <c r="BTK221" s="1157"/>
      <c r="BTL221" s="1157"/>
      <c r="BTM221" s="1157"/>
      <c r="BTN221" s="1157"/>
      <c r="BTO221" s="1157"/>
      <c r="BTP221" s="1157"/>
      <c r="BTQ221" s="1157"/>
      <c r="BTR221" s="1157"/>
      <c r="BTS221" s="1157"/>
      <c r="BTT221" s="1157"/>
      <c r="BTU221" s="1157"/>
      <c r="BTV221" s="1157"/>
      <c r="BTW221" s="1157"/>
      <c r="BTX221" s="1157"/>
      <c r="BTY221" s="1157"/>
      <c r="BTZ221" s="1157"/>
      <c r="BUA221" s="1157"/>
      <c r="BUB221" s="1157"/>
      <c r="BUC221" s="1157"/>
      <c r="BUD221" s="1157"/>
      <c r="BUE221" s="1157"/>
      <c r="BUF221" s="1157"/>
      <c r="BUG221" s="1157"/>
      <c r="BUH221" s="1157"/>
      <c r="BUI221" s="1157"/>
      <c r="BUJ221" s="1157"/>
      <c r="BUK221" s="1157"/>
      <c r="BUL221" s="1157"/>
      <c r="BUM221" s="1157"/>
      <c r="BUN221" s="1157"/>
      <c r="BUO221" s="1157"/>
      <c r="BUP221" s="1157"/>
      <c r="BUQ221" s="1157"/>
      <c r="BUR221" s="1157"/>
      <c r="BUS221" s="1157"/>
      <c r="BUT221" s="1157"/>
      <c r="BUU221" s="1157"/>
      <c r="BUV221" s="1157"/>
      <c r="BUW221" s="1157"/>
      <c r="BUX221" s="1157"/>
      <c r="BUY221" s="1157"/>
      <c r="BUZ221" s="1157"/>
      <c r="BVA221" s="1157"/>
      <c r="BVB221" s="1157"/>
      <c r="BVC221" s="1157"/>
      <c r="BVD221" s="1157"/>
      <c r="BVE221" s="1157"/>
      <c r="BVF221" s="1157"/>
      <c r="BVG221" s="1157"/>
      <c r="BVH221" s="1157"/>
      <c r="BVI221" s="1157"/>
      <c r="BVJ221" s="1157"/>
      <c r="BVK221" s="1157"/>
      <c r="BVL221" s="1157"/>
      <c r="BVM221" s="1157"/>
      <c r="BVN221" s="1157"/>
      <c r="BVO221" s="1157"/>
      <c r="BVP221" s="1157"/>
      <c r="BVQ221" s="1157"/>
      <c r="BVR221" s="1157"/>
      <c r="BVS221" s="1157"/>
      <c r="BVT221" s="1157"/>
      <c r="BVU221" s="1157"/>
      <c r="BVV221" s="1157"/>
      <c r="BVW221" s="1157"/>
      <c r="BVX221" s="1157"/>
      <c r="BVY221" s="1157"/>
      <c r="BVZ221" s="1157"/>
      <c r="BWA221" s="1157"/>
      <c r="BWB221" s="1157"/>
      <c r="BWC221" s="1157"/>
      <c r="BWD221" s="1157"/>
      <c r="BWE221" s="1157"/>
      <c r="BWF221" s="1157"/>
      <c r="BWG221" s="1157"/>
      <c r="BWH221" s="1157"/>
      <c r="BWI221" s="1157"/>
      <c r="BWJ221" s="1157"/>
      <c r="BWK221" s="1157"/>
      <c r="BWL221" s="1157"/>
      <c r="BWM221" s="1157"/>
      <c r="BWN221" s="1157"/>
      <c r="BWO221" s="1157"/>
      <c r="BWP221" s="1157"/>
      <c r="BWQ221" s="1157"/>
      <c r="BWR221" s="1157"/>
      <c r="BWS221" s="1157"/>
      <c r="BWT221" s="1157"/>
      <c r="BWU221" s="1157"/>
      <c r="BWV221" s="1157"/>
      <c r="BWW221" s="1157"/>
      <c r="BWX221" s="1157"/>
      <c r="BWY221" s="1157"/>
      <c r="BWZ221" s="1157"/>
      <c r="BXA221" s="1157"/>
      <c r="BXB221" s="1157"/>
      <c r="BXC221" s="1157"/>
      <c r="BXD221" s="1157"/>
      <c r="BXE221" s="1157"/>
      <c r="BXF221" s="1157"/>
      <c r="BXG221" s="1157"/>
      <c r="BXH221" s="1157"/>
      <c r="BXI221" s="1157"/>
      <c r="BXJ221" s="1157"/>
      <c r="BXK221" s="1157"/>
      <c r="BXL221" s="1157"/>
      <c r="BXM221" s="1157"/>
      <c r="BXN221" s="1157"/>
      <c r="BXO221" s="1157"/>
      <c r="BXP221" s="1157"/>
      <c r="BXQ221" s="1157"/>
      <c r="BXR221" s="1157"/>
      <c r="BXS221" s="1157"/>
      <c r="BXT221" s="1157"/>
      <c r="BXU221" s="1157"/>
      <c r="BXV221" s="1157"/>
      <c r="BXW221" s="1157"/>
      <c r="BXX221" s="1157"/>
      <c r="BXY221" s="1157"/>
      <c r="BXZ221" s="1157"/>
      <c r="BYA221" s="1157"/>
      <c r="BYB221" s="1157"/>
      <c r="BYC221" s="1157"/>
      <c r="BYD221" s="1157"/>
      <c r="BYE221" s="1157"/>
      <c r="BYF221" s="1157"/>
      <c r="BYG221" s="1157"/>
      <c r="BYH221" s="1157"/>
      <c r="BYI221" s="1157"/>
      <c r="BYJ221" s="1157"/>
      <c r="BYK221" s="1157"/>
      <c r="BYL221" s="1157"/>
      <c r="BYM221" s="1157"/>
      <c r="BYN221" s="1157"/>
      <c r="BYO221" s="1157"/>
      <c r="BYP221" s="1157"/>
      <c r="BYQ221" s="1157"/>
      <c r="BYR221" s="1157"/>
      <c r="BYS221" s="1157"/>
      <c r="BYT221" s="1157"/>
      <c r="BYU221" s="1157"/>
      <c r="BYV221" s="1157"/>
      <c r="BYW221" s="1157"/>
      <c r="BYX221" s="1157"/>
      <c r="BYY221" s="1157"/>
      <c r="BYZ221" s="1157"/>
      <c r="BZA221" s="1157"/>
      <c r="BZB221" s="1157"/>
      <c r="BZC221" s="1157"/>
      <c r="BZD221" s="1157"/>
      <c r="BZE221" s="1157"/>
      <c r="BZF221" s="1157"/>
      <c r="BZG221" s="1157"/>
      <c r="BZH221" s="1157"/>
      <c r="BZI221" s="1157"/>
      <c r="BZJ221" s="1157"/>
      <c r="BZK221" s="1157"/>
      <c r="BZL221" s="1157"/>
      <c r="BZM221" s="1157"/>
      <c r="BZN221" s="1157"/>
      <c r="BZO221" s="1157"/>
      <c r="BZP221" s="1157"/>
      <c r="BZQ221" s="1157"/>
      <c r="BZR221" s="1157"/>
      <c r="BZS221" s="1157"/>
      <c r="BZT221" s="1157"/>
      <c r="BZU221" s="1157"/>
      <c r="BZV221" s="1157"/>
      <c r="BZW221" s="1157"/>
      <c r="BZX221" s="1157"/>
      <c r="BZY221" s="1157"/>
      <c r="BZZ221" s="1157"/>
      <c r="CAA221" s="1157"/>
      <c r="CAB221" s="1157"/>
      <c r="CAC221" s="1157"/>
      <c r="CAD221" s="1157"/>
      <c r="CAE221" s="1157"/>
      <c r="CAF221" s="1157"/>
      <c r="CAG221" s="1157"/>
      <c r="CAH221" s="1157"/>
      <c r="CAI221" s="1157"/>
      <c r="CAJ221" s="1157"/>
      <c r="CAK221" s="1157"/>
      <c r="CAL221" s="1157"/>
      <c r="CAM221" s="1157"/>
      <c r="CAN221" s="1157"/>
      <c r="CAO221" s="1157"/>
      <c r="CAP221" s="1157"/>
      <c r="CAQ221" s="1157"/>
      <c r="CAR221" s="1157"/>
      <c r="CAS221" s="1157"/>
      <c r="CAT221" s="1157"/>
      <c r="CAU221" s="1157"/>
      <c r="CAV221" s="1157"/>
      <c r="CAW221" s="1157"/>
      <c r="CAX221" s="1157"/>
      <c r="CAY221" s="1157"/>
      <c r="CAZ221" s="1157"/>
      <c r="CBA221" s="1157"/>
      <c r="CBB221" s="1157"/>
      <c r="CBC221" s="1157"/>
      <c r="CBD221" s="1157"/>
      <c r="CBE221" s="1157"/>
      <c r="CBF221" s="1157"/>
      <c r="CBG221" s="1157"/>
      <c r="CBH221" s="1157"/>
      <c r="CBI221" s="1157"/>
      <c r="CBJ221" s="1157"/>
      <c r="CBK221" s="1157"/>
      <c r="CBL221" s="1157"/>
      <c r="CBM221" s="1157"/>
      <c r="CBN221" s="1157"/>
      <c r="CBO221" s="1157"/>
      <c r="CBP221" s="1157"/>
      <c r="CBQ221" s="1157"/>
      <c r="CBR221" s="1157"/>
      <c r="CBS221" s="1157"/>
      <c r="CBT221" s="1157"/>
      <c r="CBU221" s="1157"/>
      <c r="CBV221" s="1157"/>
      <c r="CBW221" s="1157"/>
      <c r="CBX221" s="1157"/>
      <c r="CBY221" s="1157"/>
      <c r="CBZ221" s="1157"/>
      <c r="CCA221" s="1157"/>
      <c r="CCB221" s="1157"/>
      <c r="CCC221" s="1157"/>
      <c r="CCD221" s="1157"/>
      <c r="CCE221" s="1157"/>
      <c r="CCF221" s="1157"/>
      <c r="CCG221" s="1157"/>
      <c r="CCH221" s="1157"/>
      <c r="CCI221" s="1157"/>
      <c r="CCJ221" s="1157"/>
      <c r="CCK221" s="1157"/>
      <c r="CCL221" s="1157"/>
      <c r="CCM221" s="1157"/>
      <c r="CCN221" s="1157"/>
      <c r="CCO221" s="1157"/>
      <c r="CCP221" s="1157"/>
      <c r="CCQ221" s="1157"/>
      <c r="CCR221" s="1157"/>
      <c r="CCS221" s="1157"/>
      <c r="CCT221" s="1157"/>
      <c r="CCU221" s="1157"/>
      <c r="CCV221" s="1157"/>
      <c r="CCW221" s="1157"/>
      <c r="CCX221" s="1157"/>
      <c r="CCY221" s="1157"/>
      <c r="CCZ221" s="1157"/>
      <c r="CDA221" s="1157"/>
      <c r="CDB221" s="1157"/>
      <c r="CDC221" s="1157"/>
      <c r="CDD221" s="1157"/>
      <c r="CDE221" s="1157"/>
      <c r="CDF221" s="1157"/>
      <c r="CDG221" s="1157"/>
      <c r="CDH221" s="1157"/>
      <c r="CDI221" s="1157"/>
      <c r="CDJ221" s="1157"/>
      <c r="CDK221" s="1157"/>
      <c r="CDL221" s="1157"/>
      <c r="CDM221" s="1157"/>
      <c r="CDN221" s="1157"/>
      <c r="CDO221" s="1157"/>
      <c r="CDP221" s="1157"/>
      <c r="CDQ221" s="1157"/>
      <c r="CDR221" s="1157"/>
      <c r="CDS221" s="1157"/>
      <c r="CDT221" s="1157"/>
      <c r="CDU221" s="1157"/>
      <c r="CDV221" s="1157"/>
      <c r="CDW221" s="1157"/>
      <c r="CDX221" s="1157"/>
      <c r="CDY221" s="1157"/>
      <c r="CDZ221" s="1157"/>
      <c r="CEA221" s="1157"/>
      <c r="CEB221" s="1157"/>
      <c r="CEC221" s="1157"/>
      <c r="CED221" s="1157"/>
      <c r="CEE221" s="1157"/>
      <c r="CEF221" s="1157"/>
      <c r="CEG221" s="1157"/>
      <c r="CEH221" s="1157"/>
      <c r="CEI221" s="1157"/>
      <c r="CEJ221" s="1157"/>
      <c r="CEK221" s="1157"/>
      <c r="CEL221" s="1157"/>
      <c r="CEM221" s="1157"/>
      <c r="CEN221" s="1157"/>
      <c r="CEO221" s="1157"/>
      <c r="CEP221" s="1157"/>
      <c r="CEQ221" s="1157"/>
      <c r="CER221" s="1157"/>
      <c r="CES221" s="1157"/>
      <c r="CET221" s="1157"/>
      <c r="CEU221" s="1157"/>
      <c r="CEV221" s="1157"/>
      <c r="CEW221" s="1157"/>
      <c r="CEX221" s="1157"/>
      <c r="CEY221" s="1157"/>
      <c r="CEZ221" s="1157"/>
      <c r="CFA221" s="1157"/>
      <c r="CFB221" s="1157"/>
      <c r="CFC221" s="1157"/>
      <c r="CFD221" s="1157"/>
      <c r="CFE221" s="1157"/>
      <c r="CFF221" s="1157"/>
      <c r="CFG221" s="1157"/>
      <c r="CFH221" s="1157"/>
      <c r="CFI221" s="1157"/>
      <c r="CFJ221" s="1157"/>
      <c r="CFK221" s="1157"/>
      <c r="CFL221" s="1157"/>
      <c r="CFM221" s="1157"/>
      <c r="CFN221" s="1157"/>
      <c r="CFO221" s="1157"/>
      <c r="CFP221" s="1157"/>
      <c r="CFQ221" s="1157"/>
      <c r="CFR221" s="1157"/>
      <c r="CFS221" s="1157"/>
      <c r="CFT221" s="1157"/>
      <c r="CFU221" s="1157"/>
      <c r="CFV221" s="1157"/>
      <c r="CFW221" s="1157"/>
      <c r="CFX221" s="1157"/>
      <c r="CFY221" s="1157"/>
      <c r="CFZ221" s="1157"/>
      <c r="CGA221" s="1157"/>
      <c r="CGB221" s="1157"/>
      <c r="CGC221" s="1157"/>
      <c r="CGD221" s="1157"/>
      <c r="CGE221" s="1157"/>
      <c r="CGF221" s="1157"/>
      <c r="CGG221" s="1157"/>
      <c r="CGH221" s="1157"/>
      <c r="CGI221" s="1157"/>
      <c r="CGJ221" s="1157"/>
      <c r="CGK221" s="1157"/>
      <c r="CGL221" s="1157"/>
      <c r="CGM221" s="1157"/>
      <c r="CGN221" s="1157"/>
      <c r="CGO221" s="1157"/>
      <c r="CGP221" s="1157"/>
      <c r="CGQ221" s="1157"/>
      <c r="CGR221" s="1157"/>
      <c r="CGS221" s="1157"/>
      <c r="CGT221" s="1157"/>
      <c r="CGU221" s="1157"/>
      <c r="CGV221" s="1157"/>
      <c r="CGW221" s="1157"/>
      <c r="CGX221" s="1157"/>
      <c r="CGY221" s="1157"/>
      <c r="CGZ221" s="1157"/>
      <c r="CHA221" s="1157"/>
      <c r="CHB221" s="1157"/>
      <c r="CHC221" s="1157"/>
      <c r="CHD221" s="1157"/>
      <c r="CHE221" s="1157"/>
      <c r="CHF221" s="1157"/>
      <c r="CHG221" s="1157"/>
      <c r="CHH221" s="1157"/>
      <c r="CHI221" s="1157"/>
      <c r="CHJ221" s="1157"/>
      <c r="CHK221" s="1157"/>
      <c r="CHL221" s="1157"/>
      <c r="CHM221" s="1157"/>
      <c r="CHN221" s="1157"/>
      <c r="CHO221" s="1157"/>
      <c r="CHP221" s="1157"/>
      <c r="CHQ221" s="1157"/>
      <c r="CHR221" s="1157"/>
      <c r="CHS221" s="1157"/>
      <c r="CHT221" s="1157"/>
      <c r="CHU221" s="1157"/>
      <c r="CHV221" s="1157"/>
      <c r="CHW221" s="1157"/>
      <c r="CHX221" s="1157"/>
      <c r="CHY221" s="1157"/>
      <c r="CHZ221" s="1157"/>
      <c r="CIA221" s="1157"/>
      <c r="CIB221" s="1157"/>
      <c r="CIC221" s="1157"/>
      <c r="CID221" s="1157"/>
      <c r="CIE221" s="1157"/>
      <c r="CIF221" s="1157"/>
      <c r="CIG221" s="1157"/>
      <c r="CIH221" s="1157"/>
      <c r="CII221" s="1157"/>
      <c r="CIJ221" s="1157"/>
      <c r="CIK221" s="1157"/>
      <c r="CIL221" s="1157"/>
      <c r="CIM221" s="1157"/>
      <c r="CIN221" s="1157"/>
      <c r="CIO221" s="1157"/>
      <c r="CIP221" s="1157"/>
      <c r="CIQ221" s="1157"/>
      <c r="CIR221" s="1157"/>
      <c r="CIS221" s="1157"/>
      <c r="CIT221" s="1157"/>
      <c r="CIU221" s="1157"/>
      <c r="CIV221" s="1157"/>
      <c r="CIW221" s="1157"/>
      <c r="CIX221" s="1157"/>
      <c r="CIY221" s="1157"/>
      <c r="CIZ221" s="1157"/>
      <c r="CJA221" s="1157"/>
      <c r="CJB221" s="1157"/>
      <c r="CJC221" s="1157"/>
      <c r="CJD221" s="1157"/>
      <c r="CJE221" s="1157"/>
      <c r="CJF221" s="1157"/>
      <c r="CJG221" s="1157"/>
      <c r="CJH221" s="1157"/>
      <c r="CJI221" s="1157"/>
      <c r="CJJ221" s="1157"/>
      <c r="CJK221" s="1157"/>
      <c r="CJL221" s="1157"/>
      <c r="CJM221" s="1157"/>
      <c r="CJN221" s="1157"/>
      <c r="CJO221" s="1157"/>
      <c r="CJP221" s="1157"/>
      <c r="CJQ221" s="1157"/>
      <c r="CJR221" s="1157"/>
      <c r="CJS221" s="1157"/>
      <c r="CJT221" s="1157"/>
      <c r="CJU221" s="1157"/>
      <c r="CJV221" s="1157"/>
      <c r="CJW221" s="1157"/>
      <c r="CJX221" s="1157"/>
      <c r="CJY221" s="1157"/>
      <c r="CJZ221" s="1157"/>
      <c r="CKA221" s="1157"/>
      <c r="CKB221" s="1157"/>
      <c r="CKC221" s="1157"/>
      <c r="CKD221" s="1157"/>
      <c r="CKE221" s="1157"/>
      <c r="CKF221" s="1157"/>
      <c r="CKG221" s="1157"/>
      <c r="CKH221" s="1157"/>
      <c r="CKI221" s="1157"/>
      <c r="CKJ221" s="1157"/>
      <c r="CKK221" s="1157"/>
      <c r="CKL221" s="1157"/>
      <c r="CKM221" s="1157"/>
      <c r="CKN221" s="1157"/>
      <c r="CKO221" s="1157"/>
      <c r="CKP221" s="1157"/>
      <c r="CKQ221" s="1157"/>
      <c r="CKR221" s="1157"/>
      <c r="CKS221" s="1157"/>
      <c r="CKT221" s="1157"/>
      <c r="CKU221" s="1157"/>
      <c r="CKV221" s="1157"/>
      <c r="CKW221" s="1157"/>
      <c r="CKX221" s="1157"/>
      <c r="CKY221" s="1157"/>
      <c r="CKZ221" s="1157"/>
      <c r="CLA221" s="1157"/>
      <c r="CLB221" s="1157"/>
      <c r="CLC221" s="1157"/>
      <c r="CLD221" s="1157"/>
      <c r="CLE221" s="1157"/>
      <c r="CLF221" s="1157"/>
      <c r="CLG221" s="1157"/>
      <c r="CLH221" s="1157"/>
      <c r="CLI221" s="1157"/>
      <c r="CLJ221" s="1157"/>
      <c r="CLK221" s="1157"/>
      <c r="CLL221" s="1157"/>
      <c r="CLM221" s="1157"/>
      <c r="CLN221" s="1157"/>
      <c r="CLO221" s="1157"/>
      <c r="CLP221" s="1157"/>
      <c r="CLQ221" s="1157"/>
      <c r="CLR221" s="1157"/>
      <c r="CLS221" s="1157"/>
      <c r="CLT221" s="1157"/>
      <c r="CLU221" s="1157"/>
      <c r="CLV221" s="1157"/>
      <c r="CLW221" s="1157"/>
      <c r="CLX221" s="1157"/>
      <c r="CLY221" s="1157"/>
      <c r="CLZ221" s="1157"/>
      <c r="CMA221" s="1157"/>
      <c r="CMB221" s="1157"/>
      <c r="CMC221" s="1157"/>
      <c r="CMD221" s="1157"/>
      <c r="CME221" s="1157"/>
      <c r="CMF221" s="1157"/>
      <c r="CMG221" s="1157"/>
      <c r="CMH221" s="1157"/>
      <c r="CMI221" s="1157"/>
      <c r="CMJ221" s="1157"/>
      <c r="CMK221" s="1157"/>
      <c r="CML221" s="1157"/>
      <c r="CMM221" s="1157"/>
      <c r="CMN221" s="1157"/>
      <c r="CMO221" s="1157"/>
      <c r="CMP221" s="1157"/>
      <c r="CMQ221" s="1157"/>
      <c r="CMR221" s="1157"/>
      <c r="CMS221" s="1157"/>
      <c r="CMT221" s="1157"/>
      <c r="CMU221" s="1157"/>
      <c r="CMV221" s="1157"/>
      <c r="CMW221" s="1157"/>
      <c r="CMX221" s="1157"/>
      <c r="CMY221" s="1157"/>
      <c r="CMZ221" s="1157"/>
      <c r="CNA221" s="1157"/>
      <c r="CNB221" s="1157"/>
      <c r="CNC221" s="1157"/>
      <c r="CND221" s="1157"/>
      <c r="CNE221" s="1157"/>
      <c r="CNF221" s="1157"/>
      <c r="CNG221" s="1157"/>
      <c r="CNH221" s="1157"/>
      <c r="CNI221" s="1157"/>
      <c r="CNJ221" s="1157"/>
      <c r="CNK221" s="1157"/>
      <c r="CNL221" s="1157"/>
      <c r="CNM221" s="1157"/>
      <c r="CNN221" s="1157"/>
      <c r="CNO221" s="1157"/>
      <c r="CNP221" s="1157"/>
      <c r="CNQ221" s="1157"/>
      <c r="CNR221" s="1157"/>
      <c r="CNS221" s="1157"/>
      <c r="CNT221" s="1157"/>
      <c r="CNU221" s="1157"/>
      <c r="CNV221" s="1157"/>
      <c r="CNW221" s="1157"/>
      <c r="CNX221" s="1157"/>
      <c r="CNY221" s="1157"/>
      <c r="CNZ221" s="1157"/>
      <c r="COA221" s="1157"/>
      <c r="COB221" s="1157"/>
      <c r="COC221" s="1157"/>
      <c r="COD221" s="1157"/>
      <c r="COE221" s="1157"/>
      <c r="COF221" s="1157"/>
      <c r="COG221" s="1157"/>
      <c r="COH221" s="1157"/>
      <c r="COI221" s="1157"/>
      <c r="COJ221" s="1157"/>
      <c r="COK221" s="1157"/>
      <c r="COL221" s="1157"/>
      <c r="COM221" s="1157"/>
      <c r="CON221" s="1157"/>
      <c r="COO221" s="1157"/>
      <c r="COP221" s="1157"/>
      <c r="COQ221" s="1157"/>
      <c r="COR221" s="1157"/>
      <c r="COS221" s="1157"/>
      <c r="COT221" s="1157"/>
      <c r="COU221" s="1157"/>
      <c r="COV221" s="1157"/>
      <c r="COW221" s="1157"/>
      <c r="COX221" s="1157"/>
      <c r="COY221" s="1157"/>
      <c r="COZ221" s="1157"/>
      <c r="CPA221" s="1157"/>
      <c r="CPB221" s="1157"/>
      <c r="CPC221" s="1157"/>
      <c r="CPD221" s="1157"/>
      <c r="CPE221" s="1157"/>
      <c r="CPF221" s="1157"/>
      <c r="CPG221" s="1157"/>
      <c r="CPH221" s="1157"/>
      <c r="CPI221" s="1157"/>
      <c r="CPJ221" s="1157"/>
      <c r="CPK221" s="1157"/>
      <c r="CPL221" s="1157"/>
      <c r="CPM221" s="1157"/>
      <c r="CPN221" s="1157"/>
      <c r="CPO221" s="1157"/>
      <c r="CPP221" s="1157"/>
      <c r="CPQ221" s="1157"/>
      <c r="CPR221" s="1157"/>
      <c r="CPS221" s="1157"/>
      <c r="CPT221" s="1157"/>
      <c r="CPU221" s="1157"/>
      <c r="CPV221" s="1157"/>
      <c r="CPW221" s="1157"/>
      <c r="CPX221" s="1157"/>
      <c r="CPY221" s="1157"/>
      <c r="CPZ221" s="1157"/>
      <c r="CQA221" s="1157"/>
      <c r="CQB221" s="1157"/>
      <c r="CQC221" s="1157"/>
      <c r="CQD221" s="1157"/>
      <c r="CQE221" s="1157"/>
      <c r="CQF221" s="1157"/>
      <c r="CQG221" s="1157"/>
      <c r="CQH221" s="1157"/>
      <c r="CQI221" s="1157"/>
      <c r="CQJ221" s="1157"/>
      <c r="CQK221" s="1157"/>
      <c r="CQL221" s="1157"/>
      <c r="CQM221" s="1157"/>
      <c r="CQN221" s="1157"/>
      <c r="CQO221" s="1157"/>
      <c r="CQP221" s="1157"/>
      <c r="CQQ221" s="1157"/>
      <c r="CQR221" s="1157"/>
      <c r="CQS221" s="1157"/>
      <c r="CQT221" s="1157"/>
      <c r="CQU221" s="1157"/>
      <c r="CQV221" s="1157"/>
      <c r="CQW221" s="1157"/>
      <c r="CQX221" s="1157"/>
      <c r="CQY221" s="1157"/>
      <c r="CQZ221" s="1157"/>
      <c r="CRA221" s="1157"/>
      <c r="CRB221" s="1157"/>
      <c r="CRC221" s="1157"/>
      <c r="CRD221" s="1157"/>
      <c r="CRE221" s="1157"/>
      <c r="CRF221" s="1157"/>
      <c r="CRG221" s="1157"/>
      <c r="CRH221" s="1157"/>
      <c r="CRI221" s="1157"/>
      <c r="CRJ221" s="1157"/>
      <c r="CRK221" s="1157"/>
      <c r="CRL221" s="1157"/>
      <c r="CRM221" s="1157"/>
      <c r="CRN221" s="1157"/>
      <c r="CRO221" s="1157"/>
      <c r="CRP221" s="1157"/>
      <c r="CRQ221" s="1157"/>
      <c r="CRR221" s="1157"/>
      <c r="CRS221" s="1157"/>
      <c r="CRT221" s="1157"/>
      <c r="CRU221" s="1157"/>
      <c r="CRV221" s="1157"/>
      <c r="CRW221" s="1157"/>
      <c r="CRX221" s="1157"/>
      <c r="CRY221" s="1157"/>
      <c r="CRZ221" s="1157"/>
      <c r="CSA221" s="1157"/>
      <c r="CSB221" s="1157"/>
      <c r="CSC221" s="1157"/>
      <c r="CSD221" s="1157"/>
      <c r="CSE221" s="1157"/>
      <c r="CSF221" s="1157"/>
      <c r="CSG221" s="1157"/>
      <c r="CSH221" s="1157"/>
      <c r="CSI221" s="1157"/>
      <c r="CSJ221" s="1157"/>
      <c r="CSK221" s="1157"/>
      <c r="CSL221" s="1157"/>
      <c r="CSM221" s="1157"/>
      <c r="CSN221" s="1157"/>
      <c r="CSO221" s="1157"/>
      <c r="CSP221" s="1157"/>
      <c r="CSQ221" s="1157"/>
      <c r="CSR221" s="1157"/>
      <c r="CSS221" s="1157"/>
      <c r="CST221" s="1157"/>
      <c r="CSU221" s="1157"/>
      <c r="CSV221" s="1157"/>
      <c r="CSW221" s="1157"/>
      <c r="CSX221" s="1157"/>
      <c r="CSY221" s="1157"/>
      <c r="CSZ221" s="1157"/>
      <c r="CTA221" s="1157"/>
      <c r="CTB221" s="1157"/>
      <c r="CTC221" s="1157"/>
      <c r="CTD221" s="1157"/>
      <c r="CTE221" s="1157"/>
      <c r="CTF221" s="1157"/>
      <c r="CTG221" s="1157"/>
      <c r="CTH221" s="1157"/>
      <c r="CTI221" s="1157"/>
      <c r="CTJ221" s="1157"/>
      <c r="CTK221" s="1157"/>
      <c r="CTL221" s="1157"/>
      <c r="CTM221" s="1157"/>
      <c r="CTN221" s="1157"/>
      <c r="CTO221" s="1157"/>
      <c r="CTP221" s="1157"/>
      <c r="CTQ221" s="1157"/>
      <c r="CTR221" s="1157"/>
      <c r="CTS221" s="1157"/>
      <c r="CTT221" s="1157"/>
      <c r="CTU221" s="1157"/>
      <c r="CTV221" s="1157"/>
      <c r="CTW221" s="1157"/>
      <c r="CTX221" s="1157"/>
      <c r="CTY221" s="1157"/>
      <c r="CTZ221" s="1157"/>
      <c r="CUA221" s="1157"/>
      <c r="CUB221" s="1157"/>
      <c r="CUC221" s="1157"/>
      <c r="CUD221" s="1157"/>
      <c r="CUE221" s="1157"/>
      <c r="CUF221" s="1157"/>
      <c r="CUG221" s="1157"/>
      <c r="CUH221" s="1157"/>
      <c r="CUI221" s="1157"/>
      <c r="CUJ221" s="1157"/>
      <c r="CUK221" s="1157"/>
      <c r="CUL221" s="1157"/>
      <c r="CUM221" s="1157"/>
      <c r="CUN221" s="1157"/>
      <c r="CUO221" s="1157"/>
      <c r="CUP221" s="1157"/>
      <c r="CUQ221" s="1157"/>
      <c r="CUR221" s="1157"/>
      <c r="CUS221" s="1157"/>
      <c r="CUT221" s="1157"/>
      <c r="CUU221" s="1157"/>
      <c r="CUV221" s="1157"/>
      <c r="CUW221" s="1157"/>
      <c r="CUX221" s="1157"/>
      <c r="CUY221" s="1157"/>
      <c r="CUZ221" s="1157"/>
      <c r="CVA221" s="1157"/>
      <c r="CVB221" s="1157"/>
      <c r="CVC221" s="1157"/>
      <c r="CVD221" s="1157"/>
      <c r="CVE221" s="1157"/>
      <c r="CVF221" s="1157"/>
      <c r="CVG221" s="1157"/>
      <c r="CVH221" s="1157"/>
      <c r="CVI221" s="1157"/>
      <c r="CVJ221" s="1157"/>
      <c r="CVK221" s="1157"/>
      <c r="CVL221" s="1157"/>
      <c r="CVM221" s="1157"/>
      <c r="CVN221" s="1157"/>
      <c r="CVO221" s="1157"/>
      <c r="CVP221" s="1157"/>
      <c r="CVQ221" s="1157"/>
      <c r="CVR221" s="1157"/>
      <c r="CVS221" s="1157"/>
      <c r="CVT221" s="1157"/>
      <c r="CVU221" s="1157"/>
      <c r="CVV221" s="1157"/>
      <c r="CVW221" s="1157"/>
      <c r="CVX221" s="1157"/>
      <c r="CVY221" s="1157"/>
      <c r="CVZ221" s="1157"/>
      <c r="CWA221" s="1157"/>
      <c r="CWB221" s="1157"/>
      <c r="CWC221" s="1157"/>
      <c r="CWD221" s="1157"/>
      <c r="CWE221" s="1157"/>
      <c r="CWF221" s="1157"/>
      <c r="CWG221" s="1157"/>
      <c r="CWH221" s="1157"/>
      <c r="CWI221" s="1157"/>
      <c r="CWJ221" s="1157"/>
      <c r="CWK221" s="1157"/>
      <c r="CWL221" s="1157"/>
      <c r="CWM221" s="1157"/>
      <c r="CWN221" s="1157"/>
      <c r="CWO221" s="1157"/>
      <c r="CWP221" s="1157"/>
      <c r="CWQ221" s="1157"/>
      <c r="CWR221" s="1157"/>
      <c r="CWS221" s="1157"/>
      <c r="CWT221" s="1157"/>
      <c r="CWU221" s="1157"/>
      <c r="CWV221" s="1157"/>
      <c r="CWW221" s="1157"/>
      <c r="CWX221" s="1157"/>
      <c r="CWY221" s="1157"/>
      <c r="CWZ221" s="1157"/>
      <c r="CXA221" s="1157"/>
      <c r="CXB221" s="1157"/>
      <c r="CXC221" s="1157"/>
      <c r="CXD221" s="1157"/>
      <c r="CXE221" s="1157"/>
      <c r="CXF221" s="1157"/>
      <c r="CXG221" s="1157"/>
      <c r="CXH221" s="1157"/>
      <c r="CXI221" s="1157"/>
      <c r="CXJ221" s="1157"/>
      <c r="CXK221" s="1157"/>
      <c r="CXL221" s="1157"/>
      <c r="CXM221" s="1157"/>
      <c r="CXN221" s="1157"/>
      <c r="CXO221" s="1157"/>
      <c r="CXP221" s="1157"/>
      <c r="CXQ221" s="1157"/>
      <c r="CXR221" s="1157"/>
      <c r="CXS221" s="1157"/>
      <c r="CXT221" s="1157"/>
      <c r="CXU221" s="1157"/>
      <c r="CXV221" s="1157"/>
      <c r="CXW221" s="1157"/>
      <c r="CXX221" s="1157"/>
      <c r="CXY221" s="1157"/>
      <c r="CXZ221" s="1157"/>
      <c r="CYA221" s="1157"/>
      <c r="CYB221" s="1157"/>
      <c r="CYC221" s="1157"/>
      <c r="CYD221" s="1157"/>
      <c r="CYE221" s="1157"/>
      <c r="CYF221" s="1157"/>
      <c r="CYG221" s="1157"/>
      <c r="CYH221" s="1157"/>
      <c r="CYI221" s="1157"/>
      <c r="CYJ221" s="1157"/>
      <c r="CYK221" s="1157"/>
      <c r="CYL221" s="1157"/>
      <c r="CYM221" s="1157"/>
      <c r="CYN221" s="1157"/>
      <c r="CYO221" s="1157"/>
      <c r="CYP221" s="1157"/>
      <c r="CYQ221" s="1157"/>
      <c r="CYR221" s="1157"/>
      <c r="CYS221" s="1157"/>
      <c r="CYT221" s="1157"/>
      <c r="CYU221" s="1157"/>
      <c r="CYV221" s="1157"/>
      <c r="CYW221" s="1157"/>
      <c r="CYX221" s="1157"/>
      <c r="CYY221" s="1157"/>
      <c r="CYZ221" s="1157"/>
      <c r="CZA221" s="1157"/>
      <c r="CZB221" s="1157"/>
      <c r="CZC221" s="1157"/>
      <c r="CZD221" s="1157"/>
      <c r="CZE221" s="1157"/>
      <c r="CZF221" s="1157"/>
      <c r="CZG221" s="1157"/>
      <c r="CZH221" s="1157"/>
      <c r="CZI221" s="1157"/>
      <c r="CZJ221" s="1157"/>
      <c r="CZK221" s="1157"/>
      <c r="CZL221" s="1157"/>
      <c r="CZM221" s="1157"/>
      <c r="CZN221" s="1157"/>
      <c r="CZO221" s="1157"/>
      <c r="CZP221" s="1157"/>
      <c r="CZQ221" s="1157"/>
      <c r="CZR221" s="1157"/>
      <c r="CZS221" s="1157"/>
      <c r="CZT221" s="1157"/>
      <c r="CZU221" s="1157"/>
      <c r="CZV221" s="1157"/>
      <c r="CZW221" s="1157"/>
      <c r="CZX221" s="1157"/>
      <c r="CZY221" s="1157"/>
      <c r="CZZ221" s="1157"/>
      <c r="DAA221" s="1157"/>
      <c r="DAB221" s="1157"/>
      <c r="DAC221" s="1157"/>
      <c r="DAD221" s="1157"/>
      <c r="DAE221" s="1157"/>
      <c r="DAF221" s="1157"/>
      <c r="DAG221" s="1157"/>
      <c r="DAH221" s="1157"/>
      <c r="DAI221" s="1157"/>
      <c r="DAJ221" s="1157"/>
      <c r="DAK221" s="1157"/>
      <c r="DAL221" s="1157"/>
      <c r="DAM221" s="1157"/>
      <c r="DAN221" s="1157"/>
      <c r="DAO221" s="1157"/>
      <c r="DAP221" s="1157"/>
      <c r="DAQ221" s="1157"/>
      <c r="DAR221" s="1157"/>
      <c r="DAS221" s="1157"/>
      <c r="DAT221" s="1157"/>
      <c r="DAU221" s="1157"/>
      <c r="DAV221" s="1157"/>
      <c r="DAW221" s="1157"/>
      <c r="DAX221" s="1157"/>
      <c r="DAY221" s="1157"/>
      <c r="DAZ221" s="1157"/>
      <c r="DBA221" s="1157"/>
      <c r="DBB221" s="1157"/>
      <c r="DBC221" s="1157"/>
      <c r="DBD221" s="1157"/>
      <c r="DBE221" s="1157"/>
      <c r="DBF221" s="1157"/>
      <c r="DBG221" s="1157"/>
      <c r="DBH221" s="1157"/>
      <c r="DBI221" s="1157"/>
      <c r="DBJ221" s="1157"/>
      <c r="DBK221" s="1157"/>
      <c r="DBL221" s="1157"/>
      <c r="DBM221" s="1157"/>
      <c r="DBN221" s="1157"/>
      <c r="DBO221" s="1157"/>
      <c r="DBP221" s="1157"/>
      <c r="DBQ221" s="1157"/>
      <c r="DBR221" s="1157"/>
      <c r="DBS221" s="1157"/>
      <c r="DBT221" s="1157"/>
      <c r="DBU221" s="1157"/>
      <c r="DBV221" s="1157"/>
      <c r="DBW221" s="1157"/>
      <c r="DBX221" s="1157"/>
      <c r="DBY221" s="1157"/>
      <c r="DBZ221" s="1157"/>
      <c r="DCA221" s="1157"/>
      <c r="DCB221" s="1157"/>
      <c r="DCC221" s="1157"/>
      <c r="DCD221" s="1157"/>
      <c r="DCE221" s="1157"/>
      <c r="DCF221" s="1157"/>
      <c r="DCG221" s="1157"/>
      <c r="DCH221" s="1157"/>
      <c r="DCI221" s="1157"/>
      <c r="DCJ221" s="1157"/>
      <c r="DCK221" s="1157"/>
      <c r="DCL221" s="1157"/>
      <c r="DCM221" s="1157"/>
      <c r="DCN221" s="1157"/>
      <c r="DCO221" s="1157"/>
      <c r="DCP221" s="1157"/>
      <c r="DCQ221" s="1157"/>
      <c r="DCR221" s="1157"/>
      <c r="DCS221" s="1157"/>
      <c r="DCT221" s="1157"/>
      <c r="DCU221" s="1157"/>
      <c r="DCV221" s="1157"/>
      <c r="DCW221" s="1157"/>
      <c r="DCX221" s="1157"/>
      <c r="DCY221" s="1157"/>
      <c r="DCZ221" s="1157"/>
      <c r="DDA221" s="1157"/>
      <c r="DDB221" s="1157"/>
      <c r="DDC221" s="1157"/>
      <c r="DDD221" s="1157"/>
      <c r="DDE221" s="1157"/>
      <c r="DDF221" s="1157"/>
      <c r="DDG221" s="1157"/>
      <c r="DDH221" s="1157"/>
      <c r="DDI221" s="1157"/>
      <c r="DDJ221" s="1157"/>
      <c r="DDK221" s="1157"/>
      <c r="DDL221" s="1157"/>
      <c r="DDM221" s="1157"/>
      <c r="DDN221" s="1157"/>
      <c r="DDO221" s="1157"/>
      <c r="DDP221" s="1157"/>
      <c r="DDQ221" s="1157"/>
      <c r="DDR221" s="1157"/>
      <c r="DDS221" s="1157"/>
      <c r="DDT221" s="1157"/>
      <c r="DDU221" s="1157"/>
      <c r="DDV221" s="1157"/>
      <c r="DDW221" s="1157"/>
      <c r="DDX221" s="1157"/>
      <c r="DDY221" s="1157"/>
      <c r="DDZ221" s="1157"/>
      <c r="DEA221" s="1157"/>
      <c r="DEB221" s="1157"/>
      <c r="DEC221" s="1157"/>
      <c r="DED221" s="1157"/>
      <c r="DEE221" s="1157"/>
      <c r="DEF221" s="1157"/>
      <c r="DEG221" s="1157"/>
      <c r="DEH221" s="1157"/>
      <c r="DEI221" s="1157"/>
      <c r="DEJ221" s="1157"/>
      <c r="DEK221" s="1157"/>
      <c r="DEL221" s="1157"/>
      <c r="DEM221" s="1157"/>
      <c r="DEN221" s="1157"/>
      <c r="DEO221" s="1157"/>
      <c r="DEP221" s="1157"/>
      <c r="DEQ221" s="1157"/>
      <c r="DER221" s="1157"/>
      <c r="DES221" s="1157"/>
      <c r="DET221" s="1157"/>
      <c r="DEU221" s="1157"/>
      <c r="DEV221" s="1157"/>
      <c r="DEW221" s="1157"/>
      <c r="DEX221" s="1157"/>
      <c r="DEY221" s="1157"/>
      <c r="DEZ221" s="1157"/>
      <c r="DFA221" s="1157"/>
      <c r="DFB221" s="1157"/>
      <c r="DFC221" s="1157"/>
      <c r="DFD221" s="1157"/>
      <c r="DFE221" s="1157"/>
      <c r="DFF221" s="1157"/>
      <c r="DFG221" s="1157"/>
      <c r="DFH221" s="1157"/>
      <c r="DFI221" s="1157"/>
      <c r="DFJ221" s="1157"/>
      <c r="DFK221" s="1157"/>
      <c r="DFL221" s="1157"/>
      <c r="DFM221" s="1157"/>
      <c r="DFN221" s="1157"/>
      <c r="DFO221" s="1157"/>
      <c r="DFP221" s="1157"/>
      <c r="DFQ221" s="1157"/>
      <c r="DFR221" s="1157"/>
      <c r="DFS221" s="1157"/>
      <c r="DFT221" s="1157"/>
      <c r="DFU221" s="1157"/>
      <c r="DFV221" s="1157"/>
      <c r="DFW221" s="1157"/>
      <c r="DFX221" s="1157"/>
      <c r="DFY221" s="1157"/>
      <c r="DFZ221" s="1157"/>
      <c r="DGA221" s="1157"/>
      <c r="DGB221" s="1157"/>
      <c r="DGC221" s="1157"/>
      <c r="DGD221" s="1157"/>
      <c r="DGE221" s="1157"/>
      <c r="DGF221" s="1157"/>
      <c r="DGG221" s="1157"/>
      <c r="DGH221" s="1157"/>
      <c r="DGI221" s="1157"/>
      <c r="DGJ221" s="1157"/>
      <c r="DGK221" s="1157"/>
      <c r="DGL221" s="1157"/>
      <c r="DGM221" s="1157"/>
      <c r="DGN221" s="1157"/>
      <c r="DGO221" s="1157"/>
      <c r="DGP221" s="1157"/>
      <c r="DGQ221" s="1157"/>
      <c r="DGR221" s="1157"/>
      <c r="DGS221" s="1157"/>
      <c r="DGT221" s="1157"/>
      <c r="DGU221" s="1157"/>
      <c r="DGV221" s="1157"/>
      <c r="DGW221" s="1157"/>
      <c r="DGX221" s="1157"/>
      <c r="DGY221" s="1157"/>
      <c r="DGZ221" s="1157"/>
      <c r="DHA221" s="1157"/>
      <c r="DHB221" s="1157"/>
      <c r="DHC221" s="1157"/>
      <c r="DHD221" s="1157"/>
      <c r="DHE221" s="1157"/>
      <c r="DHF221" s="1157"/>
      <c r="DHG221" s="1157"/>
      <c r="DHH221" s="1157"/>
      <c r="DHI221" s="1157"/>
      <c r="DHJ221" s="1157"/>
      <c r="DHK221" s="1157"/>
      <c r="DHL221" s="1157"/>
      <c r="DHM221" s="1157"/>
      <c r="DHN221" s="1157"/>
      <c r="DHO221" s="1157"/>
      <c r="DHP221" s="1157"/>
      <c r="DHQ221" s="1157"/>
      <c r="DHR221" s="1157"/>
      <c r="DHS221" s="1157"/>
      <c r="DHT221" s="1157"/>
      <c r="DHU221" s="1157"/>
      <c r="DHV221" s="1157"/>
      <c r="DHW221" s="1157"/>
      <c r="DHX221" s="1157"/>
      <c r="DHY221" s="1157"/>
      <c r="DHZ221" s="1157"/>
      <c r="DIA221" s="1157"/>
      <c r="DIB221" s="1157"/>
      <c r="DIC221" s="1157"/>
      <c r="DID221" s="1157"/>
      <c r="DIE221" s="1157"/>
      <c r="DIF221" s="1157"/>
      <c r="DIG221" s="1157"/>
      <c r="DIH221" s="1157"/>
      <c r="DII221" s="1157"/>
      <c r="DIJ221" s="1157"/>
      <c r="DIK221" s="1157"/>
      <c r="DIL221" s="1157"/>
      <c r="DIM221" s="1157"/>
      <c r="DIN221" s="1157"/>
      <c r="DIO221" s="1157"/>
      <c r="DIP221" s="1157"/>
      <c r="DIQ221" s="1157"/>
      <c r="DIR221" s="1157"/>
      <c r="DIS221" s="1157"/>
      <c r="DIT221" s="1157"/>
      <c r="DIU221" s="1157"/>
      <c r="DIV221" s="1157"/>
      <c r="DIW221" s="1157"/>
      <c r="DIX221" s="1157"/>
      <c r="DIY221" s="1157"/>
      <c r="DIZ221" s="1157"/>
      <c r="DJA221" s="1157"/>
      <c r="DJB221" s="1157"/>
      <c r="DJC221" s="1157"/>
      <c r="DJD221" s="1157"/>
      <c r="DJE221" s="1157"/>
      <c r="DJF221" s="1157"/>
      <c r="DJG221" s="1157"/>
      <c r="DJH221" s="1157"/>
      <c r="DJI221" s="1157"/>
      <c r="DJJ221" s="1157"/>
      <c r="DJK221" s="1157"/>
      <c r="DJL221" s="1157"/>
      <c r="DJM221" s="1157"/>
      <c r="DJN221" s="1157"/>
      <c r="DJO221" s="1157"/>
      <c r="DJP221" s="1157"/>
      <c r="DJQ221" s="1157"/>
      <c r="DJR221" s="1157"/>
      <c r="DJS221" s="1157"/>
      <c r="DJT221" s="1157"/>
      <c r="DJU221" s="1157"/>
      <c r="DJV221" s="1157"/>
      <c r="DJW221" s="1157"/>
      <c r="DJX221" s="1157"/>
      <c r="DJY221" s="1157"/>
      <c r="DJZ221" s="1157"/>
      <c r="DKA221" s="1157"/>
      <c r="DKB221" s="1157"/>
      <c r="DKC221" s="1157"/>
      <c r="DKD221" s="1157"/>
      <c r="DKE221" s="1157"/>
      <c r="DKF221" s="1157"/>
      <c r="DKG221" s="1157"/>
      <c r="DKH221" s="1157"/>
      <c r="DKI221" s="1157"/>
      <c r="DKJ221" s="1157"/>
      <c r="DKK221" s="1157"/>
      <c r="DKL221" s="1157"/>
      <c r="DKM221" s="1157"/>
      <c r="DKN221" s="1157"/>
      <c r="DKO221" s="1157"/>
      <c r="DKP221" s="1157"/>
      <c r="DKQ221" s="1157"/>
      <c r="DKR221" s="1157"/>
      <c r="DKS221" s="1157"/>
      <c r="DKT221" s="1157"/>
      <c r="DKU221" s="1157"/>
      <c r="DKV221" s="1157"/>
      <c r="DKW221" s="1157"/>
      <c r="DKX221" s="1157"/>
      <c r="DKY221" s="1157"/>
      <c r="DKZ221" s="1157"/>
      <c r="DLA221" s="1157"/>
      <c r="DLB221" s="1157"/>
      <c r="DLC221" s="1157"/>
      <c r="DLD221" s="1157"/>
      <c r="DLE221" s="1157"/>
      <c r="DLF221" s="1157"/>
      <c r="DLG221" s="1157"/>
      <c r="DLH221" s="1157"/>
      <c r="DLI221" s="1157"/>
      <c r="DLJ221" s="1157"/>
      <c r="DLK221" s="1157"/>
      <c r="DLL221" s="1157"/>
      <c r="DLM221" s="1157"/>
      <c r="DLN221" s="1157"/>
      <c r="DLO221" s="1157"/>
      <c r="DLP221" s="1157"/>
      <c r="DLQ221" s="1157"/>
      <c r="DLR221" s="1157"/>
      <c r="DLS221" s="1157"/>
      <c r="DLT221" s="1157"/>
      <c r="DLU221" s="1157"/>
      <c r="DLV221" s="1157"/>
      <c r="DLW221" s="1157"/>
      <c r="DLX221" s="1157"/>
      <c r="DLY221" s="1157"/>
      <c r="DLZ221" s="1157"/>
      <c r="DMA221" s="1157"/>
      <c r="DMB221" s="1157"/>
      <c r="DMC221" s="1157"/>
      <c r="DMD221" s="1157"/>
      <c r="DME221" s="1157"/>
      <c r="DMF221" s="1157"/>
      <c r="DMG221" s="1157"/>
      <c r="DMH221" s="1157"/>
      <c r="DMI221" s="1157"/>
      <c r="DMJ221" s="1157"/>
      <c r="DMK221" s="1157"/>
      <c r="DML221" s="1157"/>
      <c r="DMM221" s="1157"/>
      <c r="DMN221" s="1157"/>
      <c r="DMO221" s="1157"/>
      <c r="DMP221" s="1157"/>
      <c r="DMQ221" s="1157"/>
      <c r="DMR221" s="1157"/>
      <c r="DMS221" s="1157"/>
      <c r="DMT221" s="1157"/>
      <c r="DMU221" s="1157"/>
      <c r="DMV221" s="1157"/>
      <c r="DMW221" s="1157"/>
      <c r="DMX221" s="1157"/>
      <c r="DMY221" s="1157"/>
      <c r="DMZ221" s="1157"/>
      <c r="DNA221" s="1157"/>
      <c r="DNB221" s="1157"/>
      <c r="DNC221" s="1157"/>
      <c r="DND221" s="1157"/>
      <c r="DNE221" s="1157"/>
      <c r="DNF221" s="1157"/>
      <c r="DNG221" s="1157"/>
      <c r="DNH221" s="1157"/>
      <c r="DNI221" s="1157"/>
      <c r="DNJ221" s="1157"/>
      <c r="DNK221" s="1157"/>
      <c r="DNL221" s="1157"/>
      <c r="DNM221" s="1157"/>
      <c r="DNN221" s="1157"/>
      <c r="DNO221" s="1157"/>
      <c r="DNP221" s="1157"/>
      <c r="DNQ221" s="1157"/>
      <c r="DNR221" s="1157"/>
      <c r="DNS221" s="1157"/>
      <c r="DNT221" s="1157"/>
      <c r="DNU221" s="1157"/>
      <c r="DNV221" s="1157"/>
      <c r="DNW221" s="1157"/>
      <c r="DNX221" s="1157"/>
      <c r="DNY221" s="1157"/>
      <c r="DNZ221" s="1157"/>
      <c r="DOA221" s="1157"/>
      <c r="DOB221" s="1157"/>
      <c r="DOC221" s="1157"/>
      <c r="DOD221" s="1157"/>
      <c r="DOE221" s="1157"/>
      <c r="DOF221" s="1157"/>
      <c r="DOG221" s="1157"/>
      <c r="DOH221" s="1157"/>
      <c r="DOI221" s="1157"/>
      <c r="DOJ221" s="1157"/>
      <c r="DOK221" s="1157"/>
      <c r="DOL221" s="1157"/>
      <c r="DOM221" s="1157"/>
      <c r="DON221" s="1157"/>
      <c r="DOO221" s="1157"/>
      <c r="DOP221" s="1157"/>
      <c r="DOQ221" s="1157"/>
      <c r="DOR221" s="1157"/>
      <c r="DOS221" s="1157"/>
      <c r="DOT221" s="1157"/>
      <c r="DOU221" s="1157"/>
      <c r="DOV221" s="1157"/>
      <c r="DOW221" s="1157"/>
      <c r="DOX221" s="1157"/>
      <c r="DOY221" s="1157"/>
      <c r="DOZ221" s="1157"/>
      <c r="DPA221" s="1157"/>
      <c r="DPB221" s="1157"/>
      <c r="DPC221" s="1157"/>
      <c r="DPD221" s="1157"/>
      <c r="DPE221" s="1157"/>
      <c r="DPF221" s="1157"/>
      <c r="DPG221" s="1157"/>
      <c r="DPH221" s="1157"/>
      <c r="DPI221" s="1157"/>
      <c r="DPJ221" s="1157"/>
      <c r="DPK221" s="1157"/>
      <c r="DPL221" s="1157"/>
      <c r="DPM221" s="1157"/>
      <c r="DPN221" s="1157"/>
      <c r="DPO221" s="1157"/>
      <c r="DPP221" s="1157"/>
      <c r="DPQ221" s="1157"/>
      <c r="DPR221" s="1157"/>
      <c r="DPS221" s="1157"/>
      <c r="DPT221" s="1157"/>
      <c r="DPU221" s="1157"/>
      <c r="DPV221" s="1157"/>
      <c r="DPW221" s="1157"/>
      <c r="DPX221" s="1157"/>
      <c r="DPY221" s="1157"/>
      <c r="DPZ221" s="1157"/>
      <c r="DQA221" s="1157"/>
      <c r="DQB221" s="1157"/>
      <c r="DQC221" s="1157"/>
      <c r="DQD221" s="1157"/>
      <c r="DQE221" s="1157"/>
      <c r="DQF221" s="1157"/>
      <c r="DQG221" s="1157"/>
      <c r="DQH221" s="1157"/>
      <c r="DQI221" s="1157"/>
      <c r="DQJ221" s="1157"/>
      <c r="DQK221" s="1157"/>
      <c r="DQL221" s="1157"/>
      <c r="DQM221" s="1157"/>
      <c r="DQN221" s="1157"/>
      <c r="DQO221" s="1157"/>
      <c r="DQP221" s="1157"/>
      <c r="DQQ221" s="1157"/>
      <c r="DQR221" s="1157"/>
      <c r="DQS221" s="1157"/>
      <c r="DQT221" s="1157"/>
      <c r="DQU221" s="1157"/>
      <c r="DQV221" s="1157"/>
      <c r="DQW221" s="1157"/>
      <c r="DQX221" s="1157"/>
      <c r="DQY221" s="1157"/>
      <c r="DQZ221" s="1157"/>
      <c r="DRA221" s="1157"/>
      <c r="DRB221" s="1157"/>
      <c r="DRC221" s="1157"/>
      <c r="DRD221" s="1157"/>
      <c r="DRE221" s="1157"/>
      <c r="DRF221" s="1157"/>
      <c r="DRG221" s="1157"/>
      <c r="DRH221" s="1157"/>
      <c r="DRI221" s="1157"/>
      <c r="DRJ221" s="1157"/>
      <c r="DRK221" s="1157"/>
      <c r="DRL221" s="1157"/>
      <c r="DRM221" s="1157"/>
      <c r="DRN221" s="1157"/>
      <c r="DRO221" s="1157"/>
      <c r="DRP221" s="1157"/>
      <c r="DRQ221" s="1157"/>
      <c r="DRR221" s="1157"/>
      <c r="DRS221" s="1157"/>
      <c r="DRT221" s="1157"/>
      <c r="DRU221" s="1157"/>
      <c r="DRV221" s="1157"/>
      <c r="DRW221" s="1157"/>
      <c r="DRX221" s="1157"/>
      <c r="DRY221" s="1157"/>
      <c r="DRZ221" s="1157"/>
      <c r="DSA221" s="1157"/>
      <c r="DSB221" s="1157"/>
      <c r="DSC221" s="1157"/>
      <c r="DSD221" s="1157"/>
      <c r="DSE221" s="1157"/>
      <c r="DSF221" s="1157"/>
      <c r="DSG221" s="1157"/>
      <c r="DSH221" s="1157"/>
      <c r="DSI221" s="1157"/>
      <c r="DSJ221" s="1157"/>
      <c r="DSK221" s="1157"/>
      <c r="DSL221" s="1157"/>
      <c r="DSM221" s="1157"/>
      <c r="DSN221" s="1157"/>
      <c r="DSO221" s="1157"/>
      <c r="DSP221" s="1157"/>
      <c r="DSQ221" s="1157"/>
      <c r="DSR221" s="1157"/>
      <c r="DSS221" s="1157"/>
      <c r="DST221" s="1157"/>
      <c r="DSU221" s="1157"/>
      <c r="DSV221" s="1157"/>
      <c r="DSW221" s="1157"/>
      <c r="DSX221" s="1157"/>
      <c r="DSY221" s="1157"/>
      <c r="DSZ221" s="1157"/>
      <c r="DTA221" s="1157"/>
      <c r="DTB221" s="1157"/>
      <c r="DTC221" s="1157"/>
      <c r="DTD221" s="1157"/>
      <c r="DTE221" s="1157"/>
      <c r="DTF221" s="1157"/>
      <c r="DTG221" s="1157"/>
      <c r="DTH221" s="1157"/>
      <c r="DTI221" s="1157"/>
      <c r="DTJ221" s="1157"/>
      <c r="DTK221" s="1157"/>
      <c r="DTL221" s="1157"/>
      <c r="DTM221" s="1157"/>
      <c r="DTN221" s="1157"/>
      <c r="DTO221" s="1157"/>
      <c r="DTP221" s="1157"/>
      <c r="DTQ221" s="1157"/>
      <c r="DTR221" s="1157"/>
      <c r="DTS221" s="1157"/>
      <c r="DTT221" s="1157"/>
      <c r="DTU221" s="1157"/>
      <c r="DTV221" s="1157"/>
      <c r="DTW221" s="1157"/>
      <c r="DTX221" s="1157"/>
      <c r="DTY221" s="1157"/>
      <c r="DTZ221" s="1157"/>
      <c r="DUA221" s="1157"/>
      <c r="DUB221" s="1157"/>
      <c r="DUC221" s="1157"/>
      <c r="DUD221" s="1157"/>
      <c r="DUE221" s="1157"/>
      <c r="DUF221" s="1157"/>
      <c r="DUG221" s="1157"/>
      <c r="DUH221" s="1157"/>
      <c r="DUI221" s="1157"/>
      <c r="DUJ221" s="1157"/>
      <c r="DUK221" s="1157"/>
      <c r="DUL221" s="1157"/>
      <c r="DUM221" s="1157"/>
      <c r="DUN221" s="1157"/>
      <c r="DUO221" s="1157"/>
      <c r="DUP221" s="1157"/>
      <c r="DUQ221" s="1157"/>
      <c r="DUR221" s="1157"/>
      <c r="DUS221" s="1157"/>
      <c r="DUT221" s="1157"/>
      <c r="DUU221" s="1157"/>
      <c r="DUV221" s="1157"/>
      <c r="DUW221" s="1157"/>
      <c r="DUX221" s="1157"/>
      <c r="DUY221" s="1157"/>
      <c r="DUZ221" s="1157"/>
      <c r="DVA221" s="1157"/>
      <c r="DVB221" s="1157"/>
      <c r="DVC221" s="1157"/>
      <c r="DVD221" s="1157"/>
      <c r="DVE221" s="1157"/>
      <c r="DVF221" s="1157"/>
      <c r="DVG221" s="1157"/>
      <c r="DVH221" s="1157"/>
      <c r="DVI221" s="1157"/>
      <c r="DVJ221" s="1157"/>
      <c r="DVK221" s="1157"/>
      <c r="DVL221" s="1157"/>
      <c r="DVM221" s="1157"/>
      <c r="DVN221" s="1157"/>
      <c r="DVO221" s="1157"/>
      <c r="DVP221" s="1157"/>
      <c r="DVQ221" s="1157"/>
      <c r="DVR221" s="1157"/>
      <c r="DVS221" s="1157"/>
      <c r="DVT221" s="1157"/>
      <c r="DVU221" s="1157"/>
      <c r="DVV221" s="1157"/>
      <c r="DVW221" s="1157"/>
      <c r="DVX221" s="1157"/>
      <c r="DVY221" s="1157"/>
      <c r="DVZ221" s="1157"/>
      <c r="DWA221" s="1157"/>
      <c r="DWB221" s="1157"/>
      <c r="DWC221" s="1157"/>
      <c r="DWD221" s="1157"/>
      <c r="DWE221" s="1157"/>
      <c r="DWF221" s="1157"/>
      <c r="DWG221" s="1157"/>
      <c r="DWH221" s="1157"/>
      <c r="DWI221" s="1157"/>
      <c r="DWJ221" s="1157"/>
      <c r="DWK221" s="1157"/>
      <c r="DWL221" s="1157"/>
      <c r="DWM221" s="1157"/>
      <c r="DWN221" s="1157"/>
      <c r="DWO221" s="1157"/>
      <c r="DWP221" s="1157"/>
      <c r="DWQ221" s="1157"/>
      <c r="DWR221" s="1157"/>
      <c r="DWS221" s="1157"/>
      <c r="DWT221" s="1157"/>
      <c r="DWU221" s="1157"/>
      <c r="DWV221" s="1157"/>
      <c r="DWW221" s="1157"/>
      <c r="DWX221" s="1157"/>
      <c r="DWY221" s="1157"/>
      <c r="DWZ221" s="1157"/>
      <c r="DXA221" s="1157"/>
      <c r="DXB221" s="1157"/>
      <c r="DXC221" s="1157"/>
      <c r="DXD221" s="1157"/>
      <c r="DXE221" s="1157"/>
      <c r="DXF221" s="1157"/>
      <c r="DXG221" s="1157"/>
      <c r="DXH221" s="1157"/>
      <c r="DXI221" s="1157"/>
      <c r="DXJ221" s="1157"/>
      <c r="DXK221" s="1157"/>
      <c r="DXL221" s="1157"/>
      <c r="DXM221" s="1157"/>
      <c r="DXN221" s="1157"/>
      <c r="DXO221" s="1157"/>
      <c r="DXP221" s="1157"/>
      <c r="DXQ221" s="1157"/>
      <c r="DXR221" s="1157"/>
      <c r="DXS221" s="1157"/>
      <c r="DXT221" s="1157"/>
      <c r="DXU221" s="1157"/>
      <c r="DXV221" s="1157"/>
      <c r="DXW221" s="1157"/>
      <c r="DXX221" s="1157"/>
      <c r="DXY221" s="1157"/>
      <c r="DXZ221" s="1157"/>
      <c r="DYA221" s="1157"/>
      <c r="DYB221" s="1157"/>
      <c r="DYC221" s="1157"/>
      <c r="DYD221" s="1157"/>
      <c r="DYE221" s="1157"/>
      <c r="DYF221" s="1157"/>
      <c r="DYG221" s="1157"/>
      <c r="DYH221" s="1157"/>
      <c r="DYI221" s="1157"/>
      <c r="DYJ221" s="1157"/>
      <c r="DYK221" s="1157"/>
      <c r="DYL221" s="1157"/>
      <c r="DYM221" s="1157"/>
      <c r="DYN221" s="1157"/>
      <c r="DYO221" s="1157"/>
      <c r="DYP221" s="1157"/>
      <c r="DYQ221" s="1157"/>
      <c r="DYR221" s="1157"/>
      <c r="DYS221" s="1157"/>
      <c r="DYT221" s="1157"/>
      <c r="DYU221" s="1157"/>
      <c r="DYV221" s="1157"/>
      <c r="DYW221" s="1157"/>
      <c r="DYX221" s="1157"/>
      <c r="DYY221" s="1157"/>
      <c r="DYZ221" s="1157"/>
      <c r="DZA221" s="1157"/>
      <c r="DZB221" s="1157"/>
      <c r="DZC221" s="1157"/>
      <c r="DZD221" s="1157"/>
      <c r="DZE221" s="1157"/>
      <c r="DZF221" s="1157"/>
      <c r="DZG221" s="1157"/>
      <c r="DZH221" s="1157"/>
      <c r="DZI221" s="1157"/>
      <c r="DZJ221" s="1157"/>
      <c r="DZK221" s="1157"/>
      <c r="DZL221" s="1157"/>
      <c r="DZM221" s="1157"/>
      <c r="DZN221" s="1157"/>
      <c r="DZO221" s="1157"/>
      <c r="DZP221" s="1157"/>
      <c r="DZQ221" s="1157"/>
      <c r="DZR221" s="1157"/>
      <c r="DZS221" s="1157"/>
      <c r="DZT221" s="1157"/>
      <c r="DZU221" s="1157"/>
      <c r="DZV221" s="1157"/>
      <c r="DZW221" s="1157"/>
      <c r="DZX221" s="1157"/>
      <c r="DZY221" s="1157"/>
      <c r="DZZ221" s="1157"/>
      <c r="EAA221" s="1157"/>
      <c r="EAB221" s="1157"/>
      <c r="EAC221" s="1157"/>
      <c r="EAD221" s="1157"/>
      <c r="EAE221" s="1157"/>
      <c r="EAF221" s="1157"/>
      <c r="EAG221" s="1157"/>
      <c r="EAH221" s="1157"/>
      <c r="EAI221" s="1157"/>
      <c r="EAJ221" s="1157"/>
      <c r="EAK221" s="1157"/>
      <c r="EAL221" s="1157"/>
      <c r="EAM221" s="1157"/>
      <c r="EAN221" s="1157"/>
      <c r="EAO221" s="1157"/>
      <c r="EAP221" s="1157"/>
      <c r="EAQ221" s="1157"/>
      <c r="EAR221" s="1157"/>
      <c r="EAS221" s="1157"/>
      <c r="EAT221" s="1157"/>
      <c r="EAU221" s="1157"/>
      <c r="EAV221" s="1157"/>
      <c r="EAW221" s="1157"/>
      <c r="EAX221" s="1157"/>
      <c r="EAY221" s="1157"/>
      <c r="EAZ221" s="1157"/>
      <c r="EBA221" s="1157"/>
      <c r="EBB221" s="1157"/>
      <c r="EBC221" s="1157"/>
      <c r="EBD221" s="1157"/>
      <c r="EBE221" s="1157"/>
      <c r="EBF221" s="1157"/>
      <c r="EBG221" s="1157"/>
      <c r="EBH221" s="1157"/>
      <c r="EBI221" s="1157"/>
      <c r="EBJ221" s="1157"/>
      <c r="EBK221" s="1157"/>
      <c r="EBL221" s="1157"/>
      <c r="EBM221" s="1157"/>
      <c r="EBN221" s="1157"/>
      <c r="EBO221" s="1157"/>
      <c r="EBP221" s="1157"/>
      <c r="EBQ221" s="1157"/>
      <c r="EBR221" s="1157"/>
      <c r="EBS221" s="1157"/>
      <c r="EBT221" s="1157"/>
      <c r="EBU221" s="1157"/>
      <c r="EBV221" s="1157"/>
      <c r="EBW221" s="1157"/>
      <c r="EBX221" s="1157"/>
      <c r="EBY221" s="1157"/>
      <c r="EBZ221" s="1157"/>
      <c r="ECA221" s="1157"/>
      <c r="ECB221" s="1157"/>
      <c r="ECC221" s="1157"/>
      <c r="ECD221" s="1157"/>
      <c r="ECE221" s="1157"/>
      <c r="ECF221" s="1157"/>
      <c r="ECG221" s="1157"/>
      <c r="ECH221" s="1157"/>
      <c r="ECI221" s="1157"/>
      <c r="ECJ221" s="1157"/>
      <c r="ECK221" s="1157"/>
      <c r="ECL221" s="1157"/>
      <c r="ECM221" s="1157"/>
      <c r="ECN221" s="1157"/>
      <c r="ECO221" s="1157"/>
      <c r="ECP221" s="1157"/>
      <c r="ECQ221" s="1157"/>
      <c r="ECR221" s="1157"/>
      <c r="ECS221" s="1157"/>
      <c r="ECT221" s="1157"/>
      <c r="ECU221" s="1157"/>
      <c r="ECV221" s="1157"/>
      <c r="ECW221" s="1157"/>
      <c r="ECX221" s="1157"/>
      <c r="ECY221" s="1157"/>
      <c r="ECZ221" s="1157"/>
      <c r="EDA221" s="1157"/>
      <c r="EDB221" s="1157"/>
      <c r="EDC221" s="1157"/>
      <c r="EDD221" s="1157"/>
      <c r="EDE221" s="1157"/>
      <c r="EDF221" s="1157"/>
      <c r="EDG221" s="1157"/>
      <c r="EDH221" s="1157"/>
      <c r="EDI221" s="1157"/>
      <c r="EDJ221" s="1157"/>
      <c r="EDK221" s="1157"/>
      <c r="EDL221" s="1157"/>
      <c r="EDM221" s="1157"/>
      <c r="EDN221" s="1157"/>
      <c r="EDO221" s="1157"/>
      <c r="EDP221" s="1157"/>
      <c r="EDQ221" s="1157"/>
      <c r="EDR221" s="1157"/>
      <c r="EDS221" s="1157"/>
      <c r="EDT221" s="1157"/>
      <c r="EDU221" s="1157"/>
      <c r="EDV221" s="1157"/>
      <c r="EDW221" s="1157"/>
      <c r="EDX221" s="1157"/>
      <c r="EDY221" s="1157"/>
      <c r="EDZ221" s="1157"/>
      <c r="EEA221" s="1157"/>
      <c r="EEB221" s="1157"/>
      <c r="EEC221" s="1157"/>
      <c r="EED221" s="1157"/>
      <c r="EEE221" s="1157"/>
      <c r="EEF221" s="1157"/>
      <c r="EEG221" s="1157"/>
      <c r="EEH221" s="1157"/>
      <c r="EEI221" s="1157"/>
      <c r="EEJ221" s="1157"/>
      <c r="EEK221" s="1157"/>
      <c r="EEL221" s="1157"/>
      <c r="EEM221" s="1157"/>
      <c r="EEN221" s="1157"/>
      <c r="EEO221" s="1157"/>
      <c r="EEP221" s="1157"/>
      <c r="EEQ221" s="1157"/>
      <c r="EER221" s="1157"/>
      <c r="EES221" s="1157"/>
      <c r="EET221" s="1157"/>
      <c r="EEU221" s="1157"/>
      <c r="EEV221" s="1157"/>
      <c r="EEW221" s="1157"/>
      <c r="EEX221" s="1157"/>
      <c r="EEY221" s="1157"/>
      <c r="EEZ221" s="1157"/>
      <c r="EFA221" s="1157"/>
      <c r="EFB221" s="1157"/>
      <c r="EFC221" s="1157"/>
      <c r="EFD221" s="1157"/>
      <c r="EFE221" s="1157"/>
      <c r="EFF221" s="1157"/>
      <c r="EFG221" s="1157"/>
      <c r="EFH221" s="1157"/>
      <c r="EFI221" s="1157"/>
      <c r="EFJ221" s="1157"/>
      <c r="EFK221" s="1157"/>
      <c r="EFL221" s="1157"/>
      <c r="EFM221" s="1157"/>
      <c r="EFN221" s="1157"/>
      <c r="EFO221" s="1157"/>
      <c r="EFP221" s="1157"/>
      <c r="EFQ221" s="1157"/>
      <c r="EFR221" s="1157"/>
      <c r="EFS221" s="1157"/>
      <c r="EFT221" s="1157"/>
      <c r="EFU221" s="1157"/>
      <c r="EFV221" s="1157"/>
      <c r="EFW221" s="1157"/>
      <c r="EFX221" s="1157"/>
      <c r="EFY221" s="1157"/>
      <c r="EFZ221" s="1157"/>
      <c r="EGA221" s="1157"/>
      <c r="EGB221" s="1157"/>
      <c r="EGC221" s="1157"/>
      <c r="EGD221" s="1157"/>
      <c r="EGE221" s="1157"/>
      <c r="EGF221" s="1157"/>
      <c r="EGG221" s="1157"/>
      <c r="EGH221" s="1157"/>
      <c r="EGI221" s="1157"/>
      <c r="EGJ221" s="1157"/>
      <c r="EGK221" s="1157"/>
      <c r="EGL221" s="1157"/>
      <c r="EGM221" s="1157"/>
      <c r="EGN221" s="1157"/>
      <c r="EGO221" s="1157"/>
      <c r="EGP221" s="1157"/>
      <c r="EGQ221" s="1157"/>
      <c r="EGR221" s="1157"/>
      <c r="EGS221" s="1157"/>
      <c r="EGT221" s="1157"/>
      <c r="EGU221" s="1157"/>
      <c r="EGV221" s="1157"/>
      <c r="EGW221" s="1157"/>
      <c r="EGX221" s="1157"/>
      <c r="EGY221" s="1157"/>
      <c r="EGZ221" s="1157"/>
      <c r="EHA221" s="1157"/>
      <c r="EHB221" s="1157"/>
      <c r="EHC221" s="1157"/>
      <c r="EHD221" s="1157"/>
      <c r="EHE221" s="1157"/>
      <c r="EHF221" s="1157"/>
      <c r="EHG221" s="1157"/>
      <c r="EHH221" s="1157"/>
      <c r="EHI221" s="1157"/>
      <c r="EHJ221" s="1157"/>
      <c r="EHK221" s="1157"/>
      <c r="EHL221" s="1157"/>
      <c r="EHM221" s="1157"/>
      <c r="EHN221" s="1157"/>
      <c r="EHO221" s="1157"/>
      <c r="EHP221" s="1157"/>
      <c r="EHQ221" s="1157"/>
      <c r="EHR221" s="1157"/>
      <c r="EHS221" s="1157"/>
      <c r="EHT221" s="1157"/>
      <c r="EHU221" s="1157"/>
      <c r="EHV221" s="1157"/>
      <c r="EHW221" s="1157"/>
      <c r="EHX221" s="1157"/>
      <c r="EHY221" s="1157"/>
      <c r="EHZ221" s="1157"/>
      <c r="EIA221" s="1157"/>
      <c r="EIB221" s="1157"/>
      <c r="EIC221" s="1157"/>
      <c r="EID221" s="1157"/>
      <c r="EIE221" s="1157"/>
      <c r="EIF221" s="1157"/>
      <c r="EIG221" s="1157"/>
      <c r="EIH221" s="1157"/>
      <c r="EII221" s="1157"/>
      <c r="EIJ221" s="1157"/>
      <c r="EIK221" s="1157"/>
      <c r="EIL221" s="1157"/>
      <c r="EIM221" s="1157"/>
      <c r="EIN221" s="1157"/>
      <c r="EIO221" s="1157"/>
      <c r="EIP221" s="1157"/>
      <c r="EIQ221" s="1157"/>
      <c r="EIR221" s="1157"/>
      <c r="EIS221" s="1157"/>
      <c r="EIT221" s="1157"/>
      <c r="EIU221" s="1157"/>
      <c r="EIV221" s="1157"/>
      <c r="EIW221" s="1157"/>
      <c r="EIX221" s="1157"/>
      <c r="EIY221" s="1157"/>
      <c r="EIZ221" s="1157"/>
      <c r="EJA221" s="1157"/>
      <c r="EJB221" s="1157"/>
      <c r="EJC221" s="1157"/>
      <c r="EJD221" s="1157"/>
      <c r="EJE221" s="1157"/>
      <c r="EJF221" s="1157"/>
      <c r="EJG221" s="1157"/>
      <c r="EJH221" s="1157"/>
      <c r="EJI221" s="1157"/>
      <c r="EJJ221" s="1157"/>
      <c r="EJK221" s="1157"/>
      <c r="EJL221" s="1157"/>
      <c r="EJM221" s="1157"/>
      <c r="EJN221" s="1157"/>
      <c r="EJO221" s="1157"/>
      <c r="EJP221" s="1157"/>
      <c r="EJQ221" s="1157"/>
      <c r="EJR221" s="1157"/>
      <c r="EJS221" s="1157"/>
      <c r="EJT221" s="1157"/>
      <c r="EJU221" s="1157"/>
      <c r="EJV221" s="1157"/>
      <c r="EJW221" s="1157"/>
      <c r="EJX221" s="1157"/>
      <c r="EJY221" s="1157"/>
      <c r="EJZ221" s="1157"/>
      <c r="EKA221" s="1157"/>
      <c r="EKB221" s="1157"/>
      <c r="EKC221" s="1157"/>
      <c r="EKD221" s="1157"/>
      <c r="EKE221" s="1157"/>
      <c r="EKF221" s="1157"/>
      <c r="EKG221" s="1157"/>
      <c r="EKH221" s="1157"/>
      <c r="EKI221" s="1157"/>
      <c r="EKJ221" s="1157"/>
      <c r="EKK221" s="1157"/>
      <c r="EKL221" s="1157"/>
      <c r="EKM221" s="1157"/>
      <c r="EKN221" s="1157"/>
      <c r="EKO221" s="1157"/>
      <c r="EKP221" s="1157"/>
      <c r="EKQ221" s="1157"/>
      <c r="EKR221" s="1157"/>
      <c r="EKS221" s="1157"/>
      <c r="EKT221" s="1157"/>
      <c r="EKU221" s="1157"/>
      <c r="EKV221" s="1157"/>
      <c r="EKW221" s="1157"/>
      <c r="EKX221" s="1157"/>
      <c r="EKY221" s="1157"/>
      <c r="EKZ221" s="1157"/>
      <c r="ELA221" s="1157"/>
      <c r="ELB221" s="1157"/>
      <c r="ELC221" s="1157"/>
      <c r="ELD221" s="1157"/>
      <c r="ELE221" s="1157"/>
      <c r="ELF221" s="1157"/>
      <c r="ELG221" s="1157"/>
      <c r="ELH221" s="1157"/>
      <c r="ELI221" s="1157"/>
      <c r="ELJ221" s="1157"/>
      <c r="ELK221" s="1157"/>
      <c r="ELL221" s="1157"/>
      <c r="ELM221" s="1157"/>
      <c r="ELN221" s="1157"/>
      <c r="ELO221" s="1157"/>
      <c r="ELP221" s="1157"/>
      <c r="ELQ221" s="1157"/>
      <c r="ELR221" s="1157"/>
      <c r="ELS221" s="1157"/>
      <c r="ELT221" s="1157"/>
      <c r="ELU221" s="1157"/>
      <c r="ELV221" s="1157"/>
      <c r="ELW221" s="1157"/>
      <c r="ELX221" s="1157"/>
      <c r="ELY221" s="1157"/>
      <c r="ELZ221" s="1157"/>
      <c r="EMA221" s="1157"/>
      <c r="EMB221" s="1157"/>
      <c r="EMC221" s="1157"/>
      <c r="EMD221" s="1157"/>
      <c r="EME221" s="1157"/>
      <c r="EMF221" s="1157"/>
      <c r="EMG221" s="1157"/>
      <c r="EMH221" s="1157"/>
      <c r="EMI221" s="1157"/>
      <c r="EMJ221" s="1157"/>
      <c r="EMK221" s="1157"/>
      <c r="EML221" s="1157"/>
      <c r="EMM221" s="1157"/>
      <c r="EMN221" s="1157"/>
      <c r="EMO221" s="1157"/>
      <c r="EMP221" s="1157"/>
      <c r="EMQ221" s="1157"/>
      <c r="EMR221" s="1157"/>
      <c r="EMS221" s="1157"/>
      <c r="EMT221" s="1157"/>
      <c r="EMU221" s="1157"/>
      <c r="EMV221" s="1157"/>
      <c r="EMW221" s="1157"/>
      <c r="EMX221" s="1157"/>
      <c r="EMY221" s="1157"/>
      <c r="EMZ221" s="1157"/>
      <c r="ENA221" s="1157"/>
      <c r="ENB221" s="1157"/>
      <c r="ENC221" s="1157"/>
      <c r="END221" s="1157"/>
      <c r="ENE221" s="1157"/>
      <c r="ENF221" s="1157"/>
      <c r="ENG221" s="1157"/>
      <c r="ENH221" s="1157"/>
      <c r="ENI221" s="1157"/>
      <c r="ENJ221" s="1157"/>
      <c r="ENK221" s="1157"/>
      <c r="ENL221" s="1157"/>
      <c r="ENM221" s="1157"/>
      <c r="ENN221" s="1157"/>
      <c r="ENO221" s="1157"/>
      <c r="ENP221" s="1157"/>
      <c r="ENQ221" s="1157"/>
      <c r="ENR221" s="1157"/>
      <c r="ENS221" s="1157"/>
      <c r="ENT221" s="1157"/>
      <c r="ENU221" s="1157"/>
      <c r="ENV221" s="1157"/>
      <c r="ENW221" s="1157"/>
      <c r="ENX221" s="1157"/>
      <c r="ENY221" s="1157"/>
      <c r="ENZ221" s="1157"/>
      <c r="EOA221" s="1157"/>
      <c r="EOB221" s="1157"/>
      <c r="EOC221" s="1157"/>
      <c r="EOD221" s="1157"/>
      <c r="EOE221" s="1157"/>
      <c r="EOF221" s="1157"/>
      <c r="EOG221" s="1157"/>
      <c r="EOH221" s="1157"/>
      <c r="EOI221" s="1157"/>
      <c r="EOJ221" s="1157"/>
      <c r="EOK221" s="1157"/>
      <c r="EOL221" s="1157"/>
      <c r="EOM221" s="1157"/>
      <c r="EON221" s="1157"/>
      <c r="EOO221" s="1157"/>
      <c r="EOP221" s="1157"/>
      <c r="EOQ221" s="1157"/>
      <c r="EOR221" s="1157"/>
      <c r="EOS221" s="1157"/>
      <c r="EOT221" s="1157"/>
      <c r="EOU221" s="1157"/>
      <c r="EOV221" s="1157"/>
      <c r="EOW221" s="1157"/>
      <c r="EOX221" s="1157"/>
      <c r="EOY221" s="1157"/>
      <c r="EOZ221" s="1157"/>
      <c r="EPA221" s="1157"/>
      <c r="EPB221" s="1157"/>
      <c r="EPC221" s="1157"/>
      <c r="EPD221" s="1157"/>
      <c r="EPE221" s="1157"/>
      <c r="EPF221" s="1157"/>
      <c r="EPG221" s="1157"/>
      <c r="EPH221" s="1157"/>
      <c r="EPI221" s="1157"/>
      <c r="EPJ221" s="1157"/>
      <c r="EPK221" s="1157"/>
      <c r="EPL221" s="1157"/>
      <c r="EPM221" s="1157"/>
      <c r="EPN221" s="1157"/>
      <c r="EPO221" s="1157"/>
      <c r="EPP221" s="1157"/>
      <c r="EPQ221" s="1157"/>
      <c r="EPR221" s="1157"/>
      <c r="EPS221" s="1157"/>
      <c r="EPT221" s="1157"/>
      <c r="EPU221" s="1157"/>
      <c r="EPV221" s="1157"/>
      <c r="EPW221" s="1157"/>
      <c r="EPX221" s="1157"/>
      <c r="EPY221" s="1157"/>
      <c r="EPZ221" s="1157"/>
      <c r="EQA221" s="1157"/>
      <c r="EQB221" s="1157"/>
      <c r="EQC221" s="1157"/>
      <c r="EQD221" s="1157"/>
      <c r="EQE221" s="1157"/>
      <c r="EQF221" s="1157"/>
      <c r="EQG221" s="1157"/>
      <c r="EQH221" s="1157"/>
      <c r="EQI221" s="1157"/>
      <c r="EQJ221" s="1157"/>
      <c r="EQK221" s="1157"/>
      <c r="EQL221" s="1157"/>
      <c r="EQM221" s="1157"/>
      <c r="EQN221" s="1157"/>
      <c r="EQO221" s="1157"/>
      <c r="EQP221" s="1157"/>
      <c r="EQQ221" s="1157"/>
      <c r="EQR221" s="1157"/>
      <c r="EQS221" s="1157"/>
      <c r="EQT221" s="1157"/>
      <c r="EQU221" s="1157"/>
      <c r="EQV221" s="1157"/>
      <c r="EQW221" s="1157"/>
      <c r="EQX221" s="1157"/>
      <c r="EQY221" s="1157"/>
      <c r="EQZ221" s="1157"/>
      <c r="ERA221" s="1157"/>
      <c r="ERB221" s="1157"/>
      <c r="ERC221" s="1157"/>
      <c r="ERD221" s="1157"/>
      <c r="ERE221" s="1157"/>
      <c r="ERF221" s="1157"/>
      <c r="ERG221" s="1157"/>
      <c r="ERH221" s="1157"/>
      <c r="ERI221" s="1157"/>
      <c r="ERJ221" s="1157"/>
      <c r="ERK221" s="1157"/>
      <c r="ERL221" s="1157"/>
      <c r="ERM221" s="1157"/>
      <c r="ERN221" s="1157"/>
      <c r="ERO221" s="1157"/>
      <c r="ERP221" s="1157"/>
      <c r="ERQ221" s="1157"/>
      <c r="ERR221" s="1157"/>
      <c r="ERS221" s="1157"/>
      <c r="ERT221" s="1157"/>
      <c r="ERU221" s="1157"/>
      <c r="ERV221" s="1157"/>
      <c r="ERW221" s="1157"/>
      <c r="ERX221" s="1157"/>
      <c r="ERY221" s="1157"/>
      <c r="ERZ221" s="1157"/>
      <c r="ESA221" s="1157"/>
      <c r="ESB221" s="1157"/>
      <c r="ESC221" s="1157"/>
      <c r="ESD221" s="1157"/>
      <c r="ESE221" s="1157"/>
      <c r="ESF221" s="1157"/>
      <c r="ESG221" s="1157"/>
      <c r="ESH221" s="1157"/>
      <c r="ESI221" s="1157"/>
      <c r="ESJ221" s="1157"/>
      <c r="ESK221" s="1157"/>
      <c r="ESL221" s="1157"/>
      <c r="ESM221" s="1157"/>
      <c r="ESN221" s="1157"/>
      <c r="ESO221" s="1157"/>
      <c r="ESP221" s="1157"/>
      <c r="ESQ221" s="1157"/>
      <c r="ESR221" s="1157"/>
      <c r="ESS221" s="1157"/>
      <c r="EST221" s="1157"/>
      <c r="ESU221" s="1157"/>
      <c r="ESV221" s="1157"/>
      <c r="ESW221" s="1157"/>
      <c r="ESX221" s="1157"/>
      <c r="ESY221" s="1157"/>
      <c r="ESZ221" s="1157"/>
      <c r="ETA221" s="1157"/>
      <c r="ETB221" s="1157"/>
      <c r="ETC221" s="1157"/>
      <c r="ETD221" s="1157"/>
      <c r="ETE221" s="1157"/>
      <c r="ETF221" s="1157"/>
      <c r="ETG221" s="1157"/>
      <c r="ETH221" s="1157"/>
      <c r="ETI221" s="1157"/>
      <c r="ETJ221" s="1157"/>
      <c r="ETK221" s="1157"/>
      <c r="ETL221" s="1157"/>
      <c r="ETM221" s="1157"/>
      <c r="ETN221" s="1157"/>
      <c r="ETO221" s="1157"/>
      <c r="ETP221" s="1157"/>
      <c r="ETQ221" s="1157"/>
      <c r="ETR221" s="1157"/>
      <c r="ETS221" s="1157"/>
      <c r="ETT221" s="1157"/>
      <c r="ETU221" s="1157"/>
      <c r="ETV221" s="1157"/>
      <c r="ETW221" s="1157"/>
      <c r="ETX221" s="1157"/>
      <c r="ETY221" s="1157"/>
      <c r="ETZ221" s="1157"/>
      <c r="EUA221" s="1157"/>
      <c r="EUB221" s="1157"/>
      <c r="EUC221" s="1157"/>
      <c r="EUD221" s="1157"/>
      <c r="EUE221" s="1157"/>
      <c r="EUF221" s="1157"/>
      <c r="EUG221" s="1157"/>
      <c r="EUH221" s="1157"/>
      <c r="EUI221" s="1157"/>
      <c r="EUJ221" s="1157"/>
      <c r="EUK221" s="1157"/>
      <c r="EUL221" s="1157"/>
      <c r="EUM221" s="1157"/>
      <c r="EUN221" s="1157"/>
      <c r="EUO221" s="1157"/>
      <c r="EUP221" s="1157"/>
      <c r="EUQ221" s="1157"/>
      <c r="EUR221" s="1157"/>
      <c r="EUS221" s="1157"/>
      <c r="EUT221" s="1157"/>
      <c r="EUU221" s="1157"/>
      <c r="EUV221" s="1157"/>
      <c r="EUW221" s="1157"/>
      <c r="EUX221" s="1157"/>
      <c r="EUY221" s="1157"/>
      <c r="EUZ221" s="1157"/>
      <c r="EVA221" s="1157"/>
      <c r="EVB221" s="1157"/>
      <c r="EVC221" s="1157"/>
      <c r="EVD221" s="1157"/>
      <c r="EVE221" s="1157"/>
      <c r="EVF221" s="1157"/>
      <c r="EVG221" s="1157"/>
      <c r="EVH221" s="1157"/>
      <c r="EVI221" s="1157"/>
      <c r="EVJ221" s="1157"/>
      <c r="EVK221" s="1157"/>
      <c r="EVL221" s="1157"/>
      <c r="EVM221" s="1157"/>
      <c r="EVN221" s="1157"/>
      <c r="EVO221" s="1157"/>
      <c r="EVP221" s="1157"/>
      <c r="EVQ221" s="1157"/>
      <c r="EVR221" s="1157"/>
      <c r="EVS221" s="1157"/>
      <c r="EVT221" s="1157"/>
      <c r="EVU221" s="1157"/>
      <c r="EVV221" s="1157"/>
      <c r="EVW221" s="1157"/>
      <c r="EVX221" s="1157"/>
      <c r="EVY221" s="1157"/>
      <c r="EVZ221" s="1157"/>
      <c r="EWA221" s="1157"/>
      <c r="EWB221" s="1157"/>
      <c r="EWC221" s="1157"/>
      <c r="EWD221" s="1157"/>
      <c r="EWE221" s="1157"/>
      <c r="EWF221" s="1157"/>
      <c r="EWG221" s="1157"/>
      <c r="EWH221" s="1157"/>
      <c r="EWI221" s="1157"/>
      <c r="EWJ221" s="1157"/>
      <c r="EWK221" s="1157"/>
      <c r="EWL221" s="1157"/>
      <c r="EWM221" s="1157"/>
      <c r="EWN221" s="1157"/>
      <c r="EWO221" s="1157"/>
      <c r="EWP221" s="1157"/>
      <c r="EWQ221" s="1157"/>
      <c r="EWR221" s="1157"/>
      <c r="EWS221" s="1157"/>
      <c r="EWT221" s="1157"/>
      <c r="EWU221" s="1157"/>
      <c r="EWV221" s="1157"/>
      <c r="EWW221" s="1157"/>
      <c r="EWX221" s="1157"/>
      <c r="EWY221" s="1157"/>
      <c r="EWZ221" s="1157"/>
      <c r="EXA221" s="1157"/>
      <c r="EXB221" s="1157"/>
      <c r="EXC221" s="1157"/>
      <c r="EXD221" s="1157"/>
      <c r="EXE221" s="1157"/>
      <c r="EXF221" s="1157"/>
      <c r="EXG221" s="1157"/>
      <c r="EXH221" s="1157"/>
      <c r="EXI221" s="1157"/>
      <c r="EXJ221" s="1157"/>
      <c r="EXK221" s="1157"/>
      <c r="EXL221" s="1157"/>
      <c r="EXM221" s="1157"/>
      <c r="EXN221" s="1157"/>
      <c r="EXO221" s="1157"/>
      <c r="EXP221" s="1157"/>
      <c r="EXQ221" s="1157"/>
      <c r="EXR221" s="1157"/>
      <c r="EXS221" s="1157"/>
      <c r="EXT221" s="1157"/>
      <c r="EXU221" s="1157"/>
      <c r="EXV221" s="1157"/>
      <c r="EXW221" s="1157"/>
      <c r="EXX221" s="1157"/>
      <c r="EXY221" s="1157"/>
      <c r="EXZ221" s="1157"/>
      <c r="EYA221" s="1157"/>
      <c r="EYB221" s="1157"/>
      <c r="EYC221" s="1157"/>
      <c r="EYD221" s="1157"/>
      <c r="EYE221" s="1157"/>
      <c r="EYF221" s="1157"/>
      <c r="EYG221" s="1157"/>
      <c r="EYH221" s="1157"/>
      <c r="EYI221" s="1157"/>
      <c r="EYJ221" s="1157"/>
      <c r="EYK221" s="1157"/>
      <c r="EYL221" s="1157"/>
      <c r="EYM221" s="1157"/>
      <c r="EYN221" s="1157"/>
      <c r="EYO221" s="1157"/>
      <c r="EYP221" s="1157"/>
      <c r="EYQ221" s="1157"/>
      <c r="EYR221" s="1157"/>
      <c r="EYS221" s="1157"/>
      <c r="EYT221" s="1157"/>
      <c r="EYU221" s="1157"/>
      <c r="EYV221" s="1157"/>
      <c r="EYW221" s="1157"/>
      <c r="EYX221" s="1157"/>
      <c r="EYY221" s="1157"/>
      <c r="EYZ221" s="1157"/>
      <c r="EZA221" s="1157"/>
      <c r="EZB221" s="1157"/>
      <c r="EZC221" s="1157"/>
      <c r="EZD221" s="1157"/>
      <c r="EZE221" s="1157"/>
      <c r="EZF221" s="1157"/>
      <c r="EZG221" s="1157"/>
      <c r="EZH221" s="1157"/>
      <c r="EZI221" s="1157"/>
      <c r="EZJ221" s="1157"/>
      <c r="EZK221" s="1157"/>
      <c r="EZL221" s="1157"/>
      <c r="EZM221" s="1157"/>
      <c r="EZN221" s="1157"/>
      <c r="EZO221" s="1157"/>
      <c r="EZP221" s="1157"/>
      <c r="EZQ221" s="1157"/>
      <c r="EZR221" s="1157"/>
      <c r="EZS221" s="1157"/>
      <c r="EZT221" s="1157"/>
      <c r="EZU221" s="1157"/>
      <c r="EZV221" s="1157"/>
      <c r="EZW221" s="1157"/>
      <c r="EZX221" s="1157"/>
      <c r="EZY221" s="1157"/>
      <c r="EZZ221" s="1157"/>
      <c r="FAA221" s="1157"/>
      <c r="FAB221" s="1157"/>
      <c r="FAC221" s="1157"/>
      <c r="FAD221" s="1157"/>
      <c r="FAE221" s="1157"/>
      <c r="FAF221" s="1157"/>
      <c r="FAG221" s="1157"/>
      <c r="FAH221" s="1157"/>
      <c r="FAI221" s="1157"/>
      <c r="FAJ221" s="1157"/>
      <c r="FAK221" s="1157"/>
      <c r="FAL221" s="1157"/>
      <c r="FAM221" s="1157"/>
      <c r="FAN221" s="1157"/>
      <c r="FAO221" s="1157"/>
      <c r="FAP221" s="1157"/>
      <c r="FAQ221" s="1157"/>
      <c r="FAR221" s="1157"/>
      <c r="FAS221" s="1157"/>
      <c r="FAT221" s="1157"/>
      <c r="FAU221" s="1157"/>
      <c r="FAV221" s="1157"/>
      <c r="FAW221" s="1157"/>
      <c r="FAX221" s="1157"/>
      <c r="FAY221" s="1157"/>
      <c r="FAZ221" s="1157"/>
      <c r="FBA221" s="1157"/>
      <c r="FBB221" s="1157"/>
      <c r="FBC221" s="1157"/>
      <c r="FBD221" s="1157"/>
      <c r="FBE221" s="1157"/>
      <c r="FBF221" s="1157"/>
      <c r="FBG221" s="1157"/>
      <c r="FBH221" s="1157"/>
      <c r="FBI221" s="1157"/>
      <c r="FBJ221" s="1157"/>
      <c r="FBK221" s="1157"/>
      <c r="FBL221" s="1157"/>
      <c r="FBM221" s="1157"/>
      <c r="FBN221" s="1157"/>
      <c r="FBO221" s="1157"/>
      <c r="FBP221" s="1157"/>
      <c r="FBQ221" s="1157"/>
      <c r="FBR221" s="1157"/>
      <c r="FBS221" s="1157"/>
      <c r="FBT221" s="1157"/>
      <c r="FBU221" s="1157"/>
      <c r="FBV221" s="1157"/>
      <c r="FBW221" s="1157"/>
      <c r="FBX221" s="1157"/>
      <c r="FBY221" s="1157"/>
      <c r="FBZ221" s="1157"/>
      <c r="FCA221" s="1157"/>
      <c r="FCB221" s="1157"/>
      <c r="FCC221" s="1157"/>
      <c r="FCD221" s="1157"/>
      <c r="FCE221" s="1157"/>
      <c r="FCF221" s="1157"/>
      <c r="FCG221" s="1157"/>
      <c r="FCH221" s="1157"/>
      <c r="FCI221" s="1157"/>
      <c r="FCJ221" s="1157"/>
      <c r="FCK221" s="1157"/>
      <c r="FCL221" s="1157"/>
      <c r="FCM221" s="1157"/>
      <c r="FCN221" s="1157"/>
      <c r="FCO221" s="1157"/>
      <c r="FCP221" s="1157"/>
      <c r="FCQ221" s="1157"/>
      <c r="FCR221" s="1157"/>
      <c r="FCS221" s="1157"/>
      <c r="FCT221" s="1157"/>
      <c r="FCU221" s="1157"/>
      <c r="FCV221" s="1157"/>
      <c r="FCW221" s="1157"/>
      <c r="FCX221" s="1157"/>
      <c r="FCY221" s="1157"/>
      <c r="FCZ221" s="1157"/>
      <c r="FDA221" s="1157"/>
      <c r="FDB221" s="1157"/>
      <c r="FDC221" s="1157"/>
      <c r="FDD221" s="1157"/>
      <c r="FDE221" s="1157"/>
      <c r="FDF221" s="1157"/>
      <c r="FDG221" s="1157"/>
      <c r="FDH221" s="1157"/>
      <c r="FDI221" s="1157"/>
      <c r="FDJ221" s="1157"/>
      <c r="FDK221" s="1157"/>
      <c r="FDL221" s="1157"/>
      <c r="FDM221" s="1157"/>
      <c r="FDN221" s="1157"/>
      <c r="FDO221" s="1157"/>
      <c r="FDP221" s="1157"/>
      <c r="FDQ221" s="1157"/>
      <c r="FDR221" s="1157"/>
      <c r="FDS221" s="1157"/>
      <c r="FDT221" s="1157"/>
      <c r="FDU221" s="1157"/>
      <c r="FDV221" s="1157"/>
      <c r="FDW221" s="1157"/>
      <c r="FDX221" s="1157"/>
      <c r="FDY221" s="1157"/>
      <c r="FDZ221" s="1157"/>
      <c r="FEA221" s="1157"/>
      <c r="FEB221" s="1157"/>
      <c r="FEC221" s="1157"/>
      <c r="FED221" s="1157"/>
      <c r="FEE221" s="1157"/>
      <c r="FEF221" s="1157"/>
      <c r="FEG221" s="1157"/>
      <c r="FEH221" s="1157"/>
      <c r="FEI221" s="1157"/>
      <c r="FEJ221" s="1157"/>
      <c r="FEK221" s="1157"/>
      <c r="FEL221" s="1157"/>
      <c r="FEM221" s="1157"/>
      <c r="FEN221" s="1157"/>
      <c r="FEO221" s="1157"/>
      <c r="FEP221" s="1157"/>
      <c r="FEQ221" s="1157"/>
      <c r="FER221" s="1157"/>
      <c r="FES221" s="1157"/>
      <c r="FET221" s="1157"/>
      <c r="FEU221" s="1157"/>
      <c r="FEV221" s="1157"/>
      <c r="FEW221" s="1157"/>
      <c r="FEX221" s="1157"/>
      <c r="FEY221" s="1157"/>
      <c r="FEZ221" s="1157"/>
      <c r="FFA221" s="1157"/>
      <c r="FFB221" s="1157"/>
      <c r="FFC221" s="1157"/>
      <c r="FFD221" s="1157"/>
      <c r="FFE221" s="1157"/>
      <c r="FFF221" s="1157"/>
      <c r="FFG221" s="1157"/>
      <c r="FFH221" s="1157"/>
      <c r="FFI221" s="1157"/>
      <c r="FFJ221" s="1157"/>
      <c r="FFK221" s="1157"/>
      <c r="FFL221" s="1157"/>
      <c r="FFM221" s="1157"/>
      <c r="FFN221" s="1157"/>
      <c r="FFO221" s="1157"/>
      <c r="FFP221" s="1157"/>
      <c r="FFQ221" s="1157"/>
      <c r="FFR221" s="1157"/>
      <c r="FFS221" s="1157"/>
      <c r="FFT221" s="1157"/>
      <c r="FFU221" s="1157"/>
      <c r="FFV221" s="1157"/>
      <c r="FFW221" s="1157"/>
      <c r="FFX221" s="1157"/>
      <c r="FFY221" s="1157"/>
      <c r="FFZ221" s="1157"/>
      <c r="FGA221" s="1157"/>
      <c r="FGB221" s="1157"/>
      <c r="FGC221" s="1157"/>
      <c r="FGD221" s="1157"/>
      <c r="FGE221" s="1157"/>
      <c r="FGF221" s="1157"/>
      <c r="FGG221" s="1157"/>
      <c r="FGH221" s="1157"/>
      <c r="FGI221" s="1157"/>
      <c r="FGJ221" s="1157"/>
      <c r="FGK221" s="1157"/>
      <c r="FGL221" s="1157"/>
      <c r="FGM221" s="1157"/>
      <c r="FGN221" s="1157"/>
      <c r="FGO221" s="1157"/>
      <c r="FGP221" s="1157"/>
      <c r="FGQ221" s="1157"/>
      <c r="FGR221" s="1157"/>
      <c r="FGS221" s="1157"/>
      <c r="FGT221" s="1157"/>
      <c r="FGU221" s="1157"/>
      <c r="FGV221" s="1157"/>
      <c r="FGW221" s="1157"/>
      <c r="FGX221" s="1157"/>
      <c r="FGY221" s="1157"/>
      <c r="FGZ221" s="1157"/>
      <c r="FHA221" s="1157"/>
      <c r="FHB221" s="1157"/>
      <c r="FHC221" s="1157"/>
      <c r="FHD221" s="1157"/>
      <c r="FHE221" s="1157"/>
      <c r="FHF221" s="1157"/>
      <c r="FHG221" s="1157"/>
      <c r="FHH221" s="1157"/>
      <c r="FHI221" s="1157"/>
      <c r="FHJ221" s="1157"/>
      <c r="FHK221" s="1157"/>
      <c r="FHL221" s="1157"/>
      <c r="FHM221" s="1157"/>
      <c r="FHN221" s="1157"/>
      <c r="FHO221" s="1157"/>
      <c r="FHP221" s="1157"/>
      <c r="FHQ221" s="1157"/>
      <c r="FHR221" s="1157"/>
      <c r="FHS221" s="1157"/>
      <c r="FHT221" s="1157"/>
      <c r="FHU221" s="1157"/>
      <c r="FHV221" s="1157"/>
      <c r="FHW221" s="1157"/>
      <c r="FHX221" s="1157"/>
      <c r="FHY221" s="1157"/>
      <c r="FHZ221" s="1157"/>
      <c r="FIA221" s="1157"/>
      <c r="FIB221" s="1157"/>
      <c r="FIC221" s="1157"/>
      <c r="FID221" s="1157"/>
      <c r="FIE221" s="1157"/>
      <c r="FIF221" s="1157"/>
      <c r="FIG221" s="1157"/>
      <c r="FIH221" s="1157"/>
      <c r="FII221" s="1157"/>
      <c r="FIJ221" s="1157"/>
      <c r="FIK221" s="1157"/>
      <c r="FIL221" s="1157"/>
      <c r="FIM221" s="1157"/>
      <c r="FIN221" s="1157"/>
      <c r="FIO221" s="1157"/>
      <c r="FIP221" s="1157"/>
      <c r="FIQ221" s="1157"/>
      <c r="FIR221" s="1157"/>
      <c r="FIS221" s="1157"/>
      <c r="FIT221" s="1157"/>
      <c r="FIU221" s="1157"/>
      <c r="FIV221" s="1157"/>
      <c r="FIW221" s="1157"/>
      <c r="FIX221" s="1157"/>
      <c r="FIY221" s="1157"/>
      <c r="FIZ221" s="1157"/>
      <c r="FJA221" s="1157"/>
      <c r="FJB221" s="1157"/>
      <c r="FJC221" s="1157"/>
      <c r="FJD221" s="1157"/>
      <c r="FJE221" s="1157"/>
      <c r="FJF221" s="1157"/>
      <c r="FJG221" s="1157"/>
      <c r="FJH221" s="1157"/>
      <c r="FJI221" s="1157"/>
      <c r="FJJ221" s="1157"/>
      <c r="FJK221" s="1157"/>
      <c r="FJL221" s="1157"/>
      <c r="FJM221" s="1157"/>
      <c r="FJN221" s="1157"/>
      <c r="FJO221" s="1157"/>
      <c r="FJP221" s="1157"/>
      <c r="FJQ221" s="1157"/>
      <c r="FJR221" s="1157"/>
      <c r="FJS221" s="1157"/>
      <c r="FJT221" s="1157"/>
      <c r="FJU221" s="1157"/>
      <c r="FJV221" s="1157"/>
      <c r="FJW221" s="1157"/>
      <c r="FJX221" s="1157"/>
      <c r="FJY221" s="1157"/>
      <c r="FJZ221" s="1157"/>
      <c r="FKA221" s="1157"/>
      <c r="FKB221" s="1157"/>
      <c r="FKC221" s="1157"/>
      <c r="FKD221" s="1157"/>
      <c r="FKE221" s="1157"/>
      <c r="FKF221" s="1157"/>
      <c r="FKG221" s="1157"/>
      <c r="FKH221" s="1157"/>
      <c r="FKI221" s="1157"/>
      <c r="FKJ221" s="1157"/>
      <c r="FKK221" s="1157"/>
      <c r="FKL221" s="1157"/>
      <c r="FKM221" s="1157"/>
      <c r="FKN221" s="1157"/>
      <c r="FKO221" s="1157"/>
      <c r="FKP221" s="1157"/>
      <c r="FKQ221" s="1157"/>
      <c r="FKR221" s="1157"/>
      <c r="FKS221" s="1157"/>
      <c r="FKT221" s="1157"/>
      <c r="FKU221" s="1157"/>
      <c r="FKV221" s="1157"/>
      <c r="FKW221" s="1157"/>
      <c r="FKX221" s="1157"/>
      <c r="FKY221" s="1157"/>
      <c r="FKZ221" s="1157"/>
      <c r="FLA221" s="1157"/>
      <c r="FLB221" s="1157"/>
      <c r="FLC221" s="1157"/>
      <c r="FLD221" s="1157"/>
      <c r="FLE221" s="1157"/>
      <c r="FLF221" s="1157"/>
      <c r="FLG221" s="1157"/>
      <c r="FLH221" s="1157"/>
      <c r="FLI221" s="1157"/>
      <c r="FLJ221" s="1157"/>
      <c r="FLK221" s="1157"/>
      <c r="FLL221" s="1157"/>
      <c r="FLM221" s="1157"/>
      <c r="FLN221" s="1157"/>
      <c r="FLO221" s="1157"/>
      <c r="FLP221" s="1157"/>
      <c r="FLQ221" s="1157"/>
      <c r="FLR221" s="1157"/>
      <c r="FLS221" s="1157"/>
      <c r="FLT221" s="1157"/>
      <c r="FLU221" s="1157"/>
      <c r="FLV221" s="1157"/>
      <c r="FLW221" s="1157"/>
      <c r="FLX221" s="1157"/>
      <c r="FLY221" s="1157"/>
      <c r="FLZ221" s="1157"/>
      <c r="FMA221" s="1157"/>
      <c r="FMB221" s="1157"/>
      <c r="FMC221" s="1157"/>
      <c r="FMD221" s="1157"/>
      <c r="FME221" s="1157"/>
      <c r="FMF221" s="1157"/>
      <c r="FMG221" s="1157"/>
      <c r="FMH221" s="1157"/>
      <c r="FMI221" s="1157"/>
      <c r="FMJ221" s="1157"/>
      <c r="FMK221" s="1157"/>
      <c r="FML221" s="1157"/>
      <c r="FMM221" s="1157"/>
      <c r="FMN221" s="1157"/>
      <c r="FMO221" s="1157"/>
      <c r="FMP221" s="1157"/>
      <c r="FMQ221" s="1157"/>
      <c r="FMR221" s="1157"/>
      <c r="FMS221" s="1157"/>
      <c r="FMT221" s="1157"/>
      <c r="FMU221" s="1157"/>
      <c r="FMV221" s="1157"/>
      <c r="FMW221" s="1157"/>
      <c r="FMX221" s="1157"/>
      <c r="FMY221" s="1157"/>
      <c r="FMZ221" s="1157"/>
      <c r="FNA221" s="1157"/>
      <c r="FNB221" s="1157"/>
      <c r="FNC221" s="1157"/>
      <c r="FND221" s="1157"/>
      <c r="FNE221" s="1157"/>
      <c r="FNF221" s="1157"/>
      <c r="FNG221" s="1157"/>
      <c r="FNH221" s="1157"/>
      <c r="FNI221" s="1157"/>
      <c r="FNJ221" s="1157"/>
      <c r="FNK221" s="1157"/>
      <c r="FNL221" s="1157"/>
      <c r="FNM221" s="1157"/>
      <c r="FNN221" s="1157"/>
      <c r="FNO221" s="1157"/>
      <c r="FNP221" s="1157"/>
      <c r="FNQ221" s="1157"/>
      <c r="FNR221" s="1157"/>
      <c r="FNS221" s="1157"/>
      <c r="FNT221" s="1157"/>
      <c r="FNU221" s="1157"/>
      <c r="FNV221" s="1157"/>
      <c r="FNW221" s="1157"/>
      <c r="FNX221" s="1157"/>
      <c r="FNY221" s="1157"/>
      <c r="FNZ221" s="1157"/>
      <c r="FOA221" s="1157"/>
      <c r="FOB221" s="1157"/>
      <c r="FOC221" s="1157"/>
      <c r="FOD221" s="1157"/>
      <c r="FOE221" s="1157"/>
      <c r="FOF221" s="1157"/>
      <c r="FOG221" s="1157"/>
      <c r="FOH221" s="1157"/>
      <c r="FOI221" s="1157"/>
      <c r="FOJ221" s="1157"/>
      <c r="FOK221" s="1157"/>
      <c r="FOL221" s="1157"/>
      <c r="FOM221" s="1157"/>
      <c r="FON221" s="1157"/>
      <c r="FOO221" s="1157"/>
      <c r="FOP221" s="1157"/>
      <c r="FOQ221" s="1157"/>
      <c r="FOR221" s="1157"/>
      <c r="FOS221" s="1157"/>
      <c r="FOT221" s="1157"/>
      <c r="FOU221" s="1157"/>
      <c r="FOV221" s="1157"/>
      <c r="FOW221" s="1157"/>
      <c r="FOX221" s="1157"/>
      <c r="FOY221" s="1157"/>
      <c r="FOZ221" s="1157"/>
      <c r="FPA221" s="1157"/>
      <c r="FPB221" s="1157"/>
      <c r="FPC221" s="1157"/>
      <c r="FPD221" s="1157"/>
      <c r="FPE221" s="1157"/>
      <c r="FPF221" s="1157"/>
      <c r="FPG221" s="1157"/>
      <c r="FPH221" s="1157"/>
      <c r="FPI221" s="1157"/>
      <c r="FPJ221" s="1157"/>
      <c r="FPK221" s="1157"/>
      <c r="FPL221" s="1157"/>
      <c r="FPM221" s="1157"/>
      <c r="FPN221" s="1157"/>
      <c r="FPO221" s="1157"/>
      <c r="FPP221" s="1157"/>
      <c r="FPQ221" s="1157"/>
      <c r="FPR221" s="1157"/>
      <c r="FPS221" s="1157"/>
      <c r="FPT221" s="1157"/>
      <c r="FPU221" s="1157"/>
      <c r="FPV221" s="1157"/>
      <c r="FPW221" s="1157"/>
      <c r="FPX221" s="1157"/>
      <c r="FPY221" s="1157"/>
      <c r="FPZ221" s="1157"/>
      <c r="FQA221" s="1157"/>
      <c r="FQB221" s="1157"/>
      <c r="FQC221" s="1157"/>
      <c r="FQD221" s="1157"/>
      <c r="FQE221" s="1157"/>
      <c r="FQF221" s="1157"/>
      <c r="FQG221" s="1157"/>
      <c r="FQH221" s="1157"/>
      <c r="FQI221" s="1157"/>
      <c r="FQJ221" s="1157"/>
      <c r="FQK221" s="1157"/>
      <c r="FQL221" s="1157"/>
      <c r="FQM221" s="1157"/>
      <c r="FQN221" s="1157"/>
      <c r="FQO221" s="1157"/>
      <c r="FQP221" s="1157"/>
      <c r="FQQ221" s="1157"/>
      <c r="FQR221" s="1157"/>
      <c r="FQS221" s="1157"/>
      <c r="FQT221" s="1157"/>
      <c r="FQU221" s="1157"/>
      <c r="FQV221" s="1157"/>
      <c r="FQW221" s="1157"/>
      <c r="FQX221" s="1157"/>
      <c r="FQY221" s="1157"/>
      <c r="FQZ221" s="1157"/>
      <c r="FRA221" s="1157"/>
      <c r="FRB221" s="1157"/>
      <c r="FRC221" s="1157"/>
      <c r="FRD221" s="1157"/>
      <c r="FRE221" s="1157"/>
      <c r="FRF221" s="1157"/>
      <c r="FRG221" s="1157"/>
      <c r="FRH221" s="1157"/>
      <c r="FRI221" s="1157"/>
      <c r="FRJ221" s="1157"/>
      <c r="FRK221" s="1157"/>
      <c r="FRL221" s="1157"/>
      <c r="FRM221" s="1157"/>
      <c r="FRN221" s="1157"/>
      <c r="FRO221" s="1157"/>
      <c r="FRP221" s="1157"/>
      <c r="FRQ221" s="1157"/>
      <c r="FRR221" s="1157"/>
      <c r="FRS221" s="1157"/>
      <c r="FRT221" s="1157"/>
      <c r="FRU221" s="1157"/>
      <c r="FRV221" s="1157"/>
      <c r="FRW221" s="1157"/>
      <c r="FRX221" s="1157"/>
      <c r="FRY221" s="1157"/>
      <c r="FRZ221" s="1157"/>
      <c r="FSA221" s="1157"/>
      <c r="FSB221" s="1157"/>
      <c r="FSC221" s="1157"/>
      <c r="FSD221" s="1157"/>
      <c r="FSE221" s="1157"/>
      <c r="FSF221" s="1157"/>
      <c r="FSG221" s="1157"/>
      <c r="FSH221" s="1157"/>
      <c r="FSI221" s="1157"/>
      <c r="FSJ221" s="1157"/>
      <c r="FSK221" s="1157"/>
      <c r="FSL221" s="1157"/>
      <c r="FSM221" s="1157"/>
      <c r="FSN221" s="1157"/>
      <c r="FSO221" s="1157"/>
      <c r="FSP221" s="1157"/>
      <c r="FSQ221" s="1157"/>
      <c r="FSR221" s="1157"/>
      <c r="FSS221" s="1157"/>
      <c r="FST221" s="1157"/>
      <c r="FSU221" s="1157"/>
      <c r="FSV221" s="1157"/>
      <c r="FSW221" s="1157"/>
      <c r="FSX221" s="1157"/>
      <c r="FSY221" s="1157"/>
      <c r="FSZ221" s="1157"/>
      <c r="FTA221" s="1157"/>
      <c r="FTB221" s="1157"/>
      <c r="FTC221" s="1157"/>
      <c r="FTD221" s="1157"/>
      <c r="FTE221" s="1157"/>
      <c r="FTF221" s="1157"/>
      <c r="FTG221" s="1157"/>
      <c r="FTH221" s="1157"/>
      <c r="FTI221" s="1157"/>
      <c r="FTJ221" s="1157"/>
      <c r="FTK221" s="1157"/>
      <c r="FTL221" s="1157"/>
      <c r="FTM221" s="1157"/>
      <c r="FTN221" s="1157"/>
      <c r="FTO221" s="1157"/>
      <c r="FTP221" s="1157"/>
      <c r="FTQ221" s="1157"/>
      <c r="FTR221" s="1157"/>
      <c r="FTS221" s="1157"/>
      <c r="FTT221" s="1157"/>
      <c r="FTU221" s="1157"/>
      <c r="FTV221" s="1157"/>
      <c r="FTW221" s="1157"/>
      <c r="FTX221" s="1157"/>
      <c r="FTY221" s="1157"/>
      <c r="FTZ221" s="1157"/>
      <c r="FUA221" s="1157"/>
      <c r="FUB221" s="1157"/>
      <c r="FUC221" s="1157"/>
      <c r="FUD221" s="1157"/>
      <c r="FUE221" s="1157"/>
      <c r="FUF221" s="1157"/>
      <c r="FUG221" s="1157"/>
      <c r="FUH221" s="1157"/>
      <c r="FUI221" s="1157"/>
      <c r="FUJ221" s="1157"/>
      <c r="FUK221" s="1157"/>
      <c r="FUL221" s="1157"/>
      <c r="FUM221" s="1157"/>
      <c r="FUN221" s="1157"/>
      <c r="FUO221" s="1157"/>
      <c r="FUP221" s="1157"/>
      <c r="FUQ221" s="1157"/>
      <c r="FUR221" s="1157"/>
      <c r="FUS221" s="1157"/>
      <c r="FUT221" s="1157"/>
      <c r="FUU221" s="1157"/>
      <c r="FUV221" s="1157"/>
      <c r="FUW221" s="1157"/>
      <c r="FUX221" s="1157"/>
      <c r="FUY221" s="1157"/>
      <c r="FUZ221" s="1157"/>
      <c r="FVA221" s="1157"/>
      <c r="FVB221" s="1157"/>
      <c r="FVC221" s="1157"/>
      <c r="FVD221" s="1157"/>
      <c r="FVE221" s="1157"/>
      <c r="FVF221" s="1157"/>
      <c r="FVG221" s="1157"/>
      <c r="FVH221" s="1157"/>
      <c r="FVI221" s="1157"/>
      <c r="FVJ221" s="1157"/>
      <c r="FVK221" s="1157"/>
      <c r="FVL221" s="1157"/>
      <c r="FVM221" s="1157"/>
      <c r="FVN221" s="1157"/>
      <c r="FVO221" s="1157"/>
      <c r="FVP221" s="1157"/>
      <c r="FVQ221" s="1157"/>
      <c r="FVR221" s="1157"/>
      <c r="FVS221" s="1157"/>
      <c r="FVT221" s="1157"/>
      <c r="FVU221" s="1157"/>
      <c r="FVV221" s="1157"/>
      <c r="FVW221" s="1157"/>
      <c r="FVX221" s="1157"/>
      <c r="FVY221" s="1157"/>
      <c r="FVZ221" s="1157"/>
      <c r="FWA221" s="1157"/>
      <c r="FWB221" s="1157"/>
      <c r="FWC221" s="1157"/>
      <c r="FWD221" s="1157"/>
      <c r="FWE221" s="1157"/>
      <c r="FWF221" s="1157"/>
      <c r="FWG221" s="1157"/>
      <c r="FWH221" s="1157"/>
      <c r="FWI221" s="1157"/>
      <c r="FWJ221" s="1157"/>
      <c r="FWK221" s="1157"/>
      <c r="FWL221" s="1157"/>
      <c r="FWM221" s="1157"/>
      <c r="FWN221" s="1157"/>
      <c r="FWO221" s="1157"/>
      <c r="FWP221" s="1157"/>
      <c r="FWQ221" s="1157"/>
      <c r="FWR221" s="1157"/>
      <c r="FWS221" s="1157"/>
      <c r="FWT221" s="1157"/>
      <c r="FWU221" s="1157"/>
      <c r="FWV221" s="1157"/>
      <c r="FWW221" s="1157"/>
      <c r="FWX221" s="1157"/>
      <c r="FWY221" s="1157"/>
      <c r="FWZ221" s="1157"/>
      <c r="FXA221" s="1157"/>
      <c r="FXB221" s="1157"/>
      <c r="FXC221" s="1157"/>
      <c r="FXD221" s="1157"/>
      <c r="FXE221" s="1157"/>
      <c r="FXF221" s="1157"/>
      <c r="FXG221" s="1157"/>
      <c r="FXH221" s="1157"/>
      <c r="FXI221" s="1157"/>
      <c r="FXJ221" s="1157"/>
      <c r="FXK221" s="1157"/>
      <c r="FXL221" s="1157"/>
      <c r="FXM221" s="1157"/>
      <c r="FXN221" s="1157"/>
      <c r="FXO221" s="1157"/>
      <c r="FXP221" s="1157"/>
      <c r="FXQ221" s="1157"/>
      <c r="FXR221" s="1157"/>
      <c r="FXS221" s="1157"/>
      <c r="FXT221" s="1157"/>
      <c r="FXU221" s="1157"/>
      <c r="FXV221" s="1157"/>
      <c r="FXW221" s="1157"/>
      <c r="FXX221" s="1157"/>
      <c r="FXY221" s="1157"/>
      <c r="FXZ221" s="1157"/>
      <c r="FYA221" s="1157"/>
      <c r="FYB221" s="1157"/>
      <c r="FYC221" s="1157"/>
      <c r="FYD221" s="1157"/>
      <c r="FYE221" s="1157"/>
      <c r="FYF221" s="1157"/>
      <c r="FYG221" s="1157"/>
      <c r="FYH221" s="1157"/>
      <c r="FYI221" s="1157"/>
      <c r="FYJ221" s="1157"/>
      <c r="FYK221" s="1157"/>
      <c r="FYL221" s="1157"/>
      <c r="FYM221" s="1157"/>
      <c r="FYN221" s="1157"/>
      <c r="FYO221" s="1157"/>
      <c r="FYP221" s="1157"/>
      <c r="FYQ221" s="1157"/>
      <c r="FYR221" s="1157"/>
      <c r="FYS221" s="1157"/>
      <c r="FYT221" s="1157"/>
      <c r="FYU221" s="1157"/>
      <c r="FYV221" s="1157"/>
      <c r="FYW221" s="1157"/>
      <c r="FYX221" s="1157"/>
      <c r="FYY221" s="1157"/>
      <c r="FYZ221" s="1157"/>
      <c r="FZA221" s="1157"/>
      <c r="FZB221" s="1157"/>
      <c r="FZC221" s="1157"/>
      <c r="FZD221" s="1157"/>
      <c r="FZE221" s="1157"/>
      <c r="FZF221" s="1157"/>
      <c r="FZG221" s="1157"/>
      <c r="FZH221" s="1157"/>
      <c r="FZI221" s="1157"/>
      <c r="FZJ221" s="1157"/>
      <c r="FZK221" s="1157"/>
      <c r="FZL221" s="1157"/>
      <c r="FZM221" s="1157"/>
      <c r="FZN221" s="1157"/>
      <c r="FZO221" s="1157"/>
      <c r="FZP221" s="1157"/>
      <c r="FZQ221" s="1157"/>
      <c r="FZR221" s="1157"/>
      <c r="FZS221" s="1157"/>
      <c r="FZT221" s="1157"/>
      <c r="FZU221" s="1157"/>
      <c r="FZV221" s="1157"/>
      <c r="FZW221" s="1157"/>
      <c r="FZX221" s="1157"/>
      <c r="FZY221" s="1157"/>
      <c r="FZZ221" s="1157"/>
      <c r="GAA221" s="1157"/>
      <c r="GAB221" s="1157"/>
      <c r="GAC221" s="1157"/>
      <c r="GAD221" s="1157"/>
      <c r="GAE221" s="1157"/>
      <c r="GAF221" s="1157"/>
      <c r="GAG221" s="1157"/>
      <c r="GAH221" s="1157"/>
      <c r="GAI221" s="1157"/>
      <c r="GAJ221" s="1157"/>
      <c r="GAK221" s="1157"/>
      <c r="GAL221" s="1157"/>
      <c r="GAM221" s="1157"/>
      <c r="GAN221" s="1157"/>
      <c r="GAO221" s="1157"/>
      <c r="GAP221" s="1157"/>
      <c r="GAQ221" s="1157"/>
      <c r="GAR221" s="1157"/>
      <c r="GAS221" s="1157"/>
      <c r="GAT221" s="1157"/>
      <c r="GAU221" s="1157"/>
      <c r="GAV221" s="1157"/>
      <c r="GAW221" s="1157"/>
      <c r="GAX221" s="1157"/>
      <c r="GAY221" s="1157"/>
      <c r="GAZ221" s="1157"/>
      <c r="GBA221" s="1157"/>
      <c r="GBB221" s="1157"/>
      <c r="GBC221" s="1157"/>
      <c r="GBD221" s="1157"/>
      <c r="GBE221" s="1157"/>
      <c r="GBF221" s="1157"/>
      <c r="GBG221" s="1157"/>
      <c r="GBH221" s="1157"/>
      <c r="GBI221" s="1157"/>
      <c r="GBJ221" s="1157"/>
      <c r="GBK221" s="1157"/>
      <c r="GBL221" s="1157"/>
      <c r="GBM221" s="1157"/>
      <c r="GBN221" s="1157"/>
      <c r="GBO221" s="1157"/>
      <c r="GBP221" s="1157"/>
      <c r="GBQ221" s="1157"/>
      <c r="GBR221" s="1157"/>
      <c r="GBS221" s="1157"/>
      <c r="GBT221" s="1157"/>
      <c r="GBU221" s="1157"/>
      <c r="GBV221" s="1157"/>
      <c r="GBW221" s="1157"/>
      <c r="GBX221" s="1157"/>
      <c r="GBY221" s="1157"/>
      <c r="GBZ221" s="1157"/>
      <c r="GCA221" s="1157"/>
      <c r="GCB221" s="1157"/>
      <c r="GCC221" s="1157"/>
      <c r="GCD221" s="1157"/>
      <c r="GCE221" s="1157"/>
      <c r="GCF221" s="1157"/>
      <c r="GCG221" s="1157"/>
      <c r="GCH221" s="1157"/>
      <c r="GCI221" s="1157"/>
      <c r="GCJ221" s="1157"/>
      <c r="GCK221" s="1157"/>
      <c r="GCL221" s="1157"/>
      <c r="GCM221" s="1157"/>
      <c r="GCN221" s="1157"/>
      <c r="GCO221" s="1157"/>
      <c r="GCP221" s="1157"/>
      <c r="GCQ221" s="1157"/>
      <c r="GCR221" s="1157"/>
      <c r="GCS221" s="1157"/>
      <c r="GCT221" s="1157"/>
      <c r="GCU221" s="1157"/>
      <c r="GCV221" s="1157"/>
      <c r="GCW221" s="1157"/>
      <c r="GCX221" s="1157"/>
      <c r="GCY221" s="1157"/>
      <c r="GCZ221" s="1157"/>
      <c r="GDA221" s="1157"/>
      <c r="GDB221" s="1157"/>
      <c r="GDC221" s="1157"/>
      <c r="GDD221" s="1157"/>
      <c r="GDE221" s="1157"/>
      <c r="GDF221" s="1157"/>
      <c r="GDG221" s="1157"/>
      <c r="GDH221" s="1157"/>
      <c r="GDI221" s="1157"/>
      <c r="GDJ221" s="1157"/>
      <c r="GDK221" s="1157"/>
      <c r="GDL221" s="1157"/>
      <c r="GDM221" s="1157"/>
      <c r="GDN221" s="1157"/>
      <c r="GDO221" s="1157"/>
      <c r="GDP221" s="1157"/>
      <c r="GDQ221" s="1157"/>
      <c r="GDR221" s="1157"/>
      <c r="GDS221" s="1157"/>
      <c r="GDT221" s="1157"/>
      <c r="GDU221" s="1157"/>
      <c r="GDV221" s="1157"/>
      <c r="GDW221" s="1157"/>
      <c r="GDX221" s="1157"/>
      <c r="GDY221" s="1157"/>
      <c r="GDZ221" s="1157"/>
      <c r="GEA221" s="1157"/>
      <c r="GEB221" s="1157"/>
      <c r="GEC221" s="1157"/>
      <c r="GED221" s="1157"/>
      <c r="GEE221" s="1157"/>
      <c r="GEF221" s="1157"/>
      <c r="GEG221" s="1157"/>
      <c r="GEH221" s="1157"/>
      <c r="GEI221" s="1157"/>
      <c r="GEJ221" s="1157"/>
      <c r="GEK221" s="1157"/>
      <c r="GEL221" s="1157"/>
      <c r="GEM221" s="1157"/>
      <c r="GEN221" s="1157"/>
      <c r="GEO221" s="1157"/>
      <c r="GEP221" s="1157"/>
      <c r="GEQ221" s="1157"/>
      <c r="GER221" s="1157"/>
      <c r="GES221" s="1157"/>
      <c r="GET221" s="1157"/>
      <c r="GEU221" s="1157"/>
      <c r="GEV221" s="1157"/>
      <c r="GEW221" s="1157"/>
      <c r="GEX221" s="1157"/>
      <c r="GEY221" s="1157"/>
      <c r="GEZ221" s="1157"/>
      <c r="GFA221" s="1157"/>
      <c r="GFB221" s="1157"/>
      <c r="GFC221" s="1157"/>
      <c r="GFD221" s="1157"/>
      <c r="GFE221" s="1157"/>
      <c r="GFF221" s="1157"/>
      <c r="GFG221" s="1157"/>
      <c r="GFH221" s="1157"/>
      <c r="GFI221" s="1157"/>
      <c r="GFJ221" s="1157"/>
      <c r="GFK221" s="1157"/>
      <c r="GFL221" s="1157"/>
      <c r="GFM221" s="1157"/>
      <c r="GFN221" s="1157"/>
      <c r="GFO221" s="1157"/>
      <c r="GFP221" s="1157"/>
      <c r="GFQ221" s="1157"/>
      <c r="GFR221" s="1157"/>
      <c r="GFS221" s="1157"/>
      <c r="GFT221" s="1157"/>
      <c r="GFU221" s="1157"/>
      <c r="GFV221" s="1157"/>
      <c r="GFW221" s="1157"/>
      <c r="GFX221" s="1157"/>
      <c r="GFY221" s="1157"/>
      <c r="GFZ221" s="1157"/>
      <c r="GGA221" s="1157"/>
      <c r="GGB221" s="1157"/>
      <c r="GGC221" s="1157"/>
      <c r="GGD221" s="1157"/>
      <c r="GGE221" s="1157"/>
      <c r="GGF221" s="1157"/>
      <c r="GGG221" s="1157"/>
      <c r="GGH221" s="1157"/>
      <c r="GGI221" s="1157"/>
      <c r="GGJ221" s="1157"/>
      <c r="GGK221" s="1157"/>
      <c r="GGL221" s="1157"/>
      <c r="GGM221" s="1157"/>
      <c r="GGN221" s="1157"/>
      <c r="GGO221" s="1157"/>
      <c r="GGP221" s="1157"/>
      <c r="GGQ221" s="1157"/>
      <c r="GGR221" s="1157"/>
      <c r="GGS221" s="1157"/>
      <c r="GGT221" s="1157"/>
      <c r="GGU221" s="1157"/>
      <c r="GGV221" s="1157"/>
      <c r="GGW221" s="1157"/>
      <c r="GGX221" s="1157"/>
      <c r="GGY221" s="1157"/>
      <c r="GGZ221" s="1157"/>
      <c r="GHA221" s="1157"/>
      <c r="GHB221" s="1157"/>
      <c r="GHC221" s="1157"/>
      <c r="GHD221" s="1157"/>
      <c r="GHE221" s="1157"/>
      <c r="GHF221" s="1157"/>
      <c r="GHG221" s="1157"/>
      <c r="GHH221" s="1157"/>
      <c r="GHI221" s="1157"/>
      <c r="GHJ221" s="1157"/>
      <c r="GHK221" s="1157"/>
      <c r="GHL221" s="1157"/>
      <c r="GHM221" s="1157"/>
      <c r="GHN221" s="1157"/>
      <c r="GHO221" s="1157"/>
      <c r="GHP221" s="1157"/>
      <c r="GHQ221" s="1157"/>
      <c r="GHR221" s="1157"/>
      <c r="GHS221" s="1157"/>
      <c r="GHT221" s="1157"/>
      <c r="GHU221" s="1157"/>
      <c r="GHV221" s="1157"/>
      <c r="GHW221" s="1157"/>
      <c r="GHX221" s="1157"/>
      <c r="GHY221" s="1157"/>
      <c r="GHZ221" s="1157"/>
      <c r="GIA221" s="1157"/>
      <c r="GIB221" s="1157"/>
      <c r="GIC221" s="1157"/>
      <c r="GID221" s="1157"/>
      <c r="GIE221" s="1157"/>
      <c r="GIF221" s="1157"/>
      <c r="GIG221" s="1157"/>
      <c r="GIH221" s="1157"/>
      <c r="GII221" s="1157"/>
      <c r="GIJ221" s="1157"/>
      <c r="GIK221" s="1157"/>
      <c r="GIL221" s="1157"/>
      <c r="GIM221" s="1157"/>
      <c r="GIN221" s="1157"/>
      <c r="GIO221" s="1157"/>
      <c r="GIP221" s="1157"/>
      <c r="GIQ221" s="1157"/>
      <c r="GIR221" s="1157"/>
      <c r="GIS221" s="1157"/>
      <c r="GIT221" s="1157"/>
      <c r="GIU221" s="1157"/>
      <c r="GIV221" s="1157"/>
      <c r="GIW221" s="1157"/>
      <c r="GIX221" s="1157"/>
      <c r="GIY221" s="1157"/>
      <c r="GIZ221" s="1157"/>
      <c r="GJA221" s="1157"/>
      <c r="GJB221" s="1157"/>
      <c r="GJC221" s="1157"/>
      <c r="GJD221" s="1157"/>
      <c r="GJE221" s="1157"/>
      <c r="GJF221" s="1157"/>
      <c r="GJG221" s="1157"/>
      <c r="GJH221" s="1157"/>
      <c r="GJI221" s="1157"/>
      <c r="GJJ221" s="1157"/>
      <c r="GJK221" s="1157"/>
      <c r="GJL221" s="1157"/>
      <c r="GJM221" s="1157"/>
      <c r="GJN221" s="1157"/>
      <c r="GJO221" s="1157"/>
      <c r="GJP221" s="1157"/>
      <c r="GJQ221" s="1157"/>
      <c r="GJR221" s="1157"/>
      <c r="GJS221" s="1157"/>
      <c r="GJT221" s="1157"/>
      <c r="GJU221" s="1157"/>
      <c r="GJV221" s="1157"/>
      <c r="GJW221" s="1157"/>
      <c r="GJX221" s="1157"/>
      <c r="GJY221" s="1157"/>
      <c r="GJZ221" s="1157"/>
      <c r="GKA221" s="1157"/>
      <c r="GKB221" s="1157"/>
      <c r="GKC221" s="1157"/>
      <c r="GKD221" s="1157"/>
      <c r="GKE221" s="1157"/>
      <c r="GKF221" s="1157"/>
      <c r="GKG221" s="1157"/>
      <c r="GKH221" s="1157"/>
      <c r="GKI221" s="1157"/>
      <c r="GKJ221" s="1157"/>
      <c r="GKK221" s="1157"/>
      <c r="GKL221" s="1157"/>
      <c r="GKM221" s="1157"/>
      <c r="GKN221" s="1157"/>
      <c r="GKO221" s="1157"/>
      <c r="GKP221" s="1157"/>
      <c r="GKQ221" s="1157"/>
      <c r="GKR221" s="1157"/>
      <c r="GKS221" s="1157"/>
      <c r="GKT221" s="1157"/>
      <c r="GKU221" s="1157"/>
      <c r="GKV221" s="1157"/>
      <c r="GKW221" s="1157"/>
      <c r="GKX221" s="1157"/>
      <c r="GKY221" s="1157"/>
      <c r="GKZ221" s="1157"/>
      <c r="GLA221" s="1157"/>
      <c r="GLB221" s="1157"/>
      <c r="GLC221" s="1157"/>
      <c r="GLD221" s="1157"/>
      <c r="GLE221" s="1157"/>
      <c r="GLF221" s="1157"/>
      <c r="GLG221" s="1157"/>
      <c r="GLH221" s="1157"/>
      <c r="GLI221" s="1157"/>
      <c r="GLJ221" s="1157"/>
      <c r="GLK221" s="1157"/>
      <c r="GLL221" s="1157"/>
      <c r="GLM221" s="1157"/>
      <c r="GLN221" s="1157"/>
      <c r="GLO221" s="1157"/>
      <c r="GLP221" s="1157"/>
      <c r="GLQ221" s="1157"/>
      <c r="GLR221" s="1157"/>
      <c r="GLS221" s="1157"/>
      <c r="GLT221" s="1157"/>
      <c r="GLU221" s="1157"/>
      <c r="GLV221" s="1157"/>
      <c r="GLW221" s="1157"/>
      <c r="GLX221" s="1157"/>
      <c r="GLY221" s="1157"/>
      <c r="GLZ221" s="1157"/>
      <c r="GMA221" s="1157"/>
      <c r="GMB221" s="1157"/>
      <c r="GMC221" s="1157"/>
      <c r="GMD221" s="1157"/>
      <c r="GME221" s="1157"/>
      <c r="GMF221" s="1157"/>
      <c r="GMG221" s="1157"/>
      <c r="GMH221" s="1157"/>
      <c r="GMI221" s="1157"/>
      <c r="GMJ221" s="1157"/>
      <c r="GMK221" s="1157"/>
      <c r="GML221" s="1157"/>
      <c r="GMM221" s="1157"/>
      <c r="GMN221" s="1157"/>
      <c r="GMO221" s="1157"/>
      <c r="GMP221" s="1157"/>
      <c r="GMQ221" s="1157"/>
      <c r="GMR221" s="1157"/>
      <c r="GMS221" s="1157"/>
      <c r="GMT221" s="1157"/>
      <c r="GMU221" s="1157"/>
      <c r="GMV221" s="1157"/>
      <c r="GMW221" s="1157"/>
      <c r="GMX221" s="1157"/>
      <c r="GMY221" s="1157"/>
      <c r="GMZ221" s="1157"/>
      <c r="GNA221" s="1157"/>
      <c r="GNB221" s="1157"/>
      <c r="GNC221" s="1157"/>
      <c r="GND221" s="1157"/>
      <c r="GNE221" s="1157"/>
      <c r="GNF221" s="1157"/>
      <c r="GNG221" s="1157"/>
      <c r="GNH221" s="1157"/>
      <c r="GNI221" s="1157"/>
      <c r="GNJ221" s="1157"/>
      <c r="GNK221" s="1157"/>
      <c r="GNL221" s="1157"/>
      <c r="GNM221" s="1157"/>
      <c r="GNN221" s="1157"/>
      <c r="GNO221" s="1157"/>
      <c r="GNP221" s="1157"/>
      <c r="GNQ221" s="1157"/>
      <c r="GNR221" s="1157"/>
      <c r="GNS221" s="1157"/>
      <c r="GNT221" s="1157"/>
      <c r="GNU221" s="1157"/>
      <c r="GNV221" s="1157"/>
      <c r="GNW221" s="1157"/>
      <c r="GNX221" s="1157"/>
      <c r="GNY221" s="1157"/>
      <c r="GNZ221" s="1157"/>
      <c r="GOA221" s="1157"/>
      <c r="GOB221" s="1157"/>
      <c r="GOC221" s="1157"/>
      <c r="GOD221" s="1157"/>
      <c r="GOE221" s="1157"/>
      <c r="GOF221" s="1157"/>
      <c r="GOG221" s="1157"/>
      <c r="GOH221" s="1157"/>
      <c r="GOI221" s="1157"/>
      <c r="GOJ221" s="1157"/>
      <c r="GOK221" s="1157"/>
      <c r="GOL221" s="1157"/>
      <c r="GOM221" s="1157"/>
      <c r="GON221" s="1157"/>
      <c r="GOO221" s="1157"/>
      <c r="GOP221" s="1157"/>
      <c r="GOQ221" s="1157"/>
      <c r="GOR221" s="1157"/>
      <c r="GOS221" s="1157"/>
      <c r="GOT221" s="1157"/>
      <c r="GOU221" s="1157"/>
      <c r="GOV221" s="1157"/>
      <c r="GOW221" s="1157"/>
      <c r="GOX221" s="1157"/>
      <c r="GOY221" s="1157"/>
      <c r="GOZ221" s="1157"/>
      <c r="GPA221" s="1157"/>
      <c r="GPB221" s="1157"/>
      <c r="GPC221" s="1157"/>
      <c r="GPD221" s="1157"/>
      <c r="GPE221" s="1157"/>
      <c r="GPF221" s="1157"/>
      <c r="GPG221" s="1157"/>
      <c r="GPH221" s="1157"/>
      <c r="GPI221" s="1157"/>
      <c r="GPJ221" s="1157"/>
      <c r="GPK221" s="1157"/>
      <c r="GPL221" s="1157"/>
      <c r="GPM221" s="1157"/>
      <c r="GPN221" s="1157"/>
      <c r="GPO221" s="1157"/>
      <c r="GPP221" s="1157"/>
      <c r="GPQ221" s="1157"/>
      <c r="GPR221" s="1157"/>
      <c r="GPS221" s="1157"/>
      <c r="GPT221" s="1157"/>
      <c r="GPU221" s="1157"/>
      <c r="GPV221" s="1157"/>
      <c r="GPW221" s="1157"/>
      <c r="GPX221" s="1157"/>
      <c r="GPY221" s="1157"/>
      <c r="GPZ221" s="1157"/>
      <c r="GQA221" s="1157"/>
      <c r="GQB221" s="1157"/>
      <c r="GQC221" s="1157"/>
      <c r="GQD221" s="1157"/>
      <c r="GQE221" s="1157"/>
      <c r="GQF221" s="1157"/>
      <c r="GQG221" s="1157"/>
      <c r="GQH221" s="1157"/>
      <c r="GQI221" s="1157"/>
      <c r="GQJ221" s="1157"/>
      <c r="GQK221" s="1157"/>
      <c r="GQL221" s="1157"/>
      <c r="GQM221" s="1157"/>
      <c r="GQN221" s="1157"/>
      <c r="GQO221" s="1157"/>
      <c r="GQP221" s="1157"/>
      <c r="GQQ221" s="1157"/>
      <c r="GQR221" s="1157"/>
      <c r="GQS221" s="1157"/>
      <c r="GQT221" s="1157"/>
      <c r="GQU221" s="1157"/>
      <c r="GQV221" s="1157"/>
      <c r="GQW221" s="1157"/>
      <c r="GQX221" s="1157"/>
      <c r="GQY221" s="1157"/>
      <c r="GQZ221" s="1157"/>
      <c r="GRA221" s="1157"/>
      <c r="GRB221" s="1157"/>
      <c r="GRC221" s="1157"/>
      <c r="GRD221" s="1157"/>
      <c r="GRE221" s="1157"/>
      <c r="GRF221" s="1157"/>
      <c r="GRG221" s="1157"/>
      <c r="GRH221" s="1157"/>
      <c r="GRI221" s="1157"/>
      <c r="GRJ221" s="1157"/>
      <c r="GRK221" s="1157"/>
      <c r="GRL221" s="1157"/>
      <c r="GRM221" s="1157"/>
      <c r="GRN221" s="1157"/>
      <c r="GRO221" s="1157"/>
      <c r="GRP221" s="1157"/>
      <c r="GRQ221" s="1157"/>
      <c r="GRR221" s="1157"/>
      <c r="GRS221" s="1157"/>
      <c r="GRT221" s="1157"/>
      <c r="GRU221" s="1157"/>
      <c r="GRV221" s="1157"/>
      <c r="GRW221" s="1157"/>
      <c r="GRX221" s="1157"/>
      <c r="GRY221" s="1157"/>
      <c r="GRZ221" s="1157"/>
      <c r="GSA221" s="1157"/>
      <c r="GSB221" s="1157"/>
      <c r="GSC221" s="1157"/>
      <c r="GSD221" s="1157"/>
      <c r="GSE221" s="1157"/>
      <c r="GSF221" s="1157"/>
      <c r="GSG221" s="1157"/>
      <c r="GSH221" s="1157"/>
      <c r="GSI221" s="1157"/>
      <c r="GSJ221" s="1157"/>
      <c r="GSK221" s="1157"/>
      <c r="GSL221" s="1157"/>
      <c r="GSM221" s="1157"/>
      <c r="GSN221" s="1157"/>
      <c r="GSO221" s="1157"/>
      <c r="GSP221" s="1157"/>
      <c r="GSQ221" s="1157"/>
      <c r="GSR221" s="1157"/>
      <c r="GSS221" s="1157"/>
      <c r="GST221" s="1157"/>
      <c r="GSU221" s="1157"/>
      <c r="GSV221" s="1157"/>
      <c r="GSW221" s="1157"/>
      <c r="GSX221" s="1157"/>
      <c r="GSY221" s="1157"/>
      <c r="GSZ221" s="1157"/>
      <c r="GTA221" s="1157"/>
      <c r="GTB221" s="1157"/>
      <c r="GTC221" s="1157"/>
      <c r="GTD221" s="1157"/>
      <c r="GTE221" s="1157"/>
      <c r="GTF221" s="1157"/>
      <c r="GTG221" s="1157"/>
      <c r="GTH221" s="1157"/>
      <c r="GTI221" s="1157"/>
      <c r="GTJ221" s="1157"/>
      <c r="GTK221" s="1157"/>
      <c r="GTL221" s="1157"/>
      <c r="GTM221" s="1157"/>
      <c r="GTN221" s="1157"/>
      <c r="GTO221" s="1157"/>
      <c r="GTP221" s="1157"/>
      <c r="GTQ221" s="1157"/>
      <c r="GTR221" s="1157"/>
      <c r="GTS221" s="1157"/>
      <c r="GTT221" s="1157"/>
      <c r="GTU221" s="1157"/>
      <c r="GTV221" s="1157"/>
      <c r="GTW221" s="1157"/>
      <c r="GTX221" s="1157"/>
      <c r="GTY221" s="1157"/>
      <c r="GTZ221" s="1157"/>
      <c r="GUA221" s="1157"/>
      <c r="GUB221" s="1157"/>
      <c r="GUC221" s="1157"/>
      <c r="GUD221" s="1157"/>
      <c r="GUE221" s="1157"/>
      <c r="GUF221" s="1157"/>
      <c r="GUG221" s="1157"/>
      <c r="GUH221" s="1157"/>
      <c r="GUI221" s="1157"/>
      <c r="GUJ221" s="1157"/>
      <c r="GUK221" s="1157"/>
      <c r="GUL221" s="1157"/>
      <c r="GUM221" s="1157"/>
      <c r="GUN221" s="1157"/>
      <c r="GUO221" s="1157"/>
      <c r="GUP221" s="1157"/>
      <c r="GUQ221" s="1157"/>
      <c r="GUR221" s="1157"/>
      <c r="GUS221" s="1157"/>
      <c r="GUT221" s="1157"/>
      <c r="GUU221" s="1157"/>
      <c r="GUV221" s="1157"/>
      <c r="GUW221" s="1157"/>
      <c r="GUX221" s="1157"/>
      <c r="GUY221" s="1157"/>
      <c r="GUZ221" s="1157"/>
      <c r="GVA221" s="1157"/>
      <c r="GVB221" s="1157"/>
      <c r="GVC221" s="1157"/>
      <c r="GVD221" s="1157"/>
      <c r="GVE221" s="1157"/>
      <c r="GVF221" s="1157"/>
      <c r="GVG221" s="1157"/>
      <c r="GVH221" s="1157"/>
      <c r="GVI221" s="1157"/>
      <c r="GVJ221" s="1157"/>
      <c r="GVK221" s="1157"/>
      <c r="GVL221" s="1157"/>
      <c r="GVM221" s="1157"/>
      <c r="GVN221" s="1157"/>
      <c r="GVO221" s="1157"/>
      <c r="GVP221" s="1157"/>
      <c r="GVQ221" s="1157"/>
      <c r="GVR221" s="1157"/>
      <c r="GVS221" s="1157"/>
      <c r="GVT221" s="1157"/>
      <c r="GVU221" s="1157"/>
      <c r="GVV221" s="1157"/>
      <c r="GVW221" s="1157"/>
      <c r="GVX221" s="1157"/>
      <c r="GVY221" s="1157"/>
      <c r="GVZ221" s="1157"/>
      <c r="GWA221" s="1157"/>
      <c r="GWB221" s="1157"/>
      <c r="GWC221" s="1157"/>
      <c r="GWD221" s="1157"/>
      <c r="GWE221" s="1157"/>
      <c r="GWF221" s="1157"/>
      <c r="GWG221" s="1157"/>
      <c r="GWH221" s="1157"/>
      <c r="GWI221" s="1157"/>
      <c r="GWJ221" s="1157"/>
      <c r="GWK221" s="1157"/>
      <c r="GWL221" s="1157"/>
      <c r="GWM221" s="1157"/>
      <c r="GWN221" s="1157"/>
      <c r="GWO221" s="1157"/>
      <c r="GWP221" s="1157"/>
      <c r="GWQ221" s="1157"/>
      <c r="GWR221" s="1157"/>
      <c r="GWS221" s="1157"/>
      <c r="GWT221" s="1157"/>
      <c r="GWU221" s="1157"/>
      <c r="GWV221" s="1157"/>
      <c r="GWW221" s="1157"/>
      <c r="GWX221" s="1157"/>
      <c r="GWY221" s="1157"/>
      <c r="GWZ221" s="1157"/>
      <c r="GXA221" s="1157"/>
      <c r="GXB221" s="1157"/>
      <c r="GXC221" s="1157"/>
      <c r="GXD221" s="1157"/>
      <c r="GXE221" s="1157"/>
      <c r="GXF221" s="1157"/>
      <c r="GXG221" s="1157"/>
      <c r="GXH221" s="1157"/>
      <c r="GXI221" s="1157"/>
      <c r="GXJ221" s="1157"/>
      <c r="GXK221" s="1157"/>
      <c r="GXL221" s="1157"/>
      <c r="GXM221" s="1157"/>
      <c r="GXN221" s="1157"/>
      <c r="GXO221" s="1157"/>
      <c r="GXP221" s="1157"/>
      <c r="GXQ221" s="1157"/>
      <c r="GXR221" s="1157"/>
      <c r="GXS221" s="1157"/>
      <c r="GXT221" s="1157"/>
      <c r="GXU221" s="1157"/>
      <c r="GXV221" s="1157"/>
      <c r="GXW221" s="1157"/>
      <c r="GXX221" s="1157"/>
      <c r="GXY221" s="1157"/>
      <c r="GXZ221" s="1157"/>
      <c r="GYA221" s="1157"/>
      <c r="GYB221" s="1157"/>
      <c r="GYC221" s="1157"/>
      <c r="GYD221" s="1157"/>
      <c r="GYE221" s="1157"/>
      <c r="GYF221" s="1157"/>
      <c r="GYG221" s="1157"/>
      <c r="GYH221" s="1157"/>
      <c r="GYI221" s="1157"/>
      <c r="GYJ221" s="1157"/>
      <c r="GYK221" s="1157"/>
      <c r="GYL221" s="1157"/>
      <c r="GYM221" s="1157"/>
      <c r="GYN221" s="1157"/>
      <c r="GYO221" s="1157"/>
      <c r="GYP221" s="1157"/>
      <c r="GYQ221" s="1157"/>
      <c r="GYR221" s="1157"/>
      <c r="GYS221" s="1157"/>
      <c r="GYT221" s="1157"/>
      <c r="GYU221" s="1157"/>
      <c r="GYV221" s="1157"/>
      <c r="GYW221" s="1157"/>
      <c r="GYX221" s="1157"/>
      <c r="GYY221" s="1157"/>
      <c r="GYZ221" s="1157"/>
      <c r="GZA221" s="1157"/>
      <c r="GZB221" s="1157"/>
      <c r="GZC221" s="1157"/>
      <c r="GZD221" s="1157"/>
      <c r="GZE221" s="1157"/>
      <c r="GZF221" s="1157"/>
      <c r="GZG221" s="1157"/>
      <c r="GZH221" s="1157"/>
      <c r="GZI221" s="1157"/>
      <c r="GZJ221" s="1157"/>
      <c r="GZK221" s="1157"/>
      <c r="GZL221" s="1157"/>
      <c r="GZM221" s="1157"/>
      <c r="GZN221" s="1157"/>
      <c r="GZO221" s="1157"/>
      <c r="GZP221" s="1157"/>
      <c r="GZQ221" s="1157"/>
      <c r="GZR221" s="1157"/>
      <c r="GZS221" s="1157"/>
      <c r="GZT221" s="1157"/>
      <c r="GZU221" s="1157"/>
      <c r="GZV221" s="1157"/>
      <c r="GZW221" s="1157"/>
      <c r="GZX221" s="1157"/>
      <c r="GZY221" s="1157"/>
      <c r="GZZ221" s="1157"/>
      <c r="HAA221" s="1157"/>
      <c r="HAB221" s="1157"/>
      <c r="HAC221" s="1157"/>
      <c r="HAD221" s="1157"/>
      <c r="HAE221" s="1157"/>
      <c r="HAF221" s="1157"/>
      <c r="HAG221" s="1157"/>
      <c r="HAH221" s="1157"/>
      <c r="HAI221" s="1157"/>
      <c r="HAJ221" s="1157"/>
      <c r="HAK221" s="1157"/>
      <c r="HAL221" s="1157"/>
      <c r="HAM221" s="1157"/>
      <c r="HAN221" s="1157"/>
      <c r="HAO221" s="1157"/>
      <c r="HAP221" s="1157"/>
      <c r="HAQ221" s="1157"/>
      <c r="HAR221" s="1157"/>
      <c r="HAS221" s="1157"/>
      <c r="HAT221" s="1157"/>
      <c r="HAU221" s="1157"/>
      <c r="HAV221" s="1157"/>
      <c r="HAW221" s="1157"/>
      <c r="HAX221" s="1157"/>
      <c r="HAY221" s="1157"/>
      <c r="HAZ221" s="1157"/>
      <c r="HBA221" s="1157"/>
      <c r="HBB221" s="1157"/>
      <c r="HBC221" s="1157"/>
      <c r="HBD221" s="1157"/>
      <c r="HBE221" s="1157"/>
      <c r="HBF221" s="1157"/>
      <c r="HBG221" s="1157"/>
      <c r="HBH221" s="1157"/>
      <c r="HBI221" s="1157"/>
      <c r="HBJ221" s="1157"/>
      <c r="HBK221" s="1157"/>
      <c r="HBL221" s="1157"/>
      <c r="HBM221" s="1157"/>
      <c r="HBN221" s="1157"/>
      <c r="HBO221" s="1157"/>
      <c r="HBP221" s="1157"/>
      <c r="HBQ221" s="1157"/>
      <c r="HBR221" s="1157"/>
      <c r="HBS221" s="1157"/>
      <c r="HBT221" s="1157"/>
      <c r="HBU221" s="1157"/>
      <c r="HBV221" s="1157"/>
      <c r="HBW221" s="1157"/>
      <c r="HBX221" s="1157"/>
      <c r="HBY221" s="1157"/>
      <c r="HBZ221" s="1157"/>
      <c r="HCA221" s="1157"/>
      <c r="HCB221" s="1157"/>
      <c r="HCC221" s="1157"/>
      <c r="HCD221" s="1157"/>
      <c r="HCE221" s="1157"/>
      <c r="HCF221" s="1157"/>
      <c r="HCG221" s="1157"/>
      <c r="HCH221" s="1157"/>
      <c r="HCI221" s="1157"/>
      <c r="HCJ221" s="1157"/>
      <c r="HCK221" s="1157"/>
      <c r="HCL221" s="1157"/>
      <c r="HCM221" s="1157"/>
      <c r="HCN221" s="1157"/>
      <c r="HCO221" s="1157"/>
      <c r="HCP221" s="1157"/>
      <c r="HCQ221" s="1157"/>
      <c r="HCR221" s="1157"/>
      <c r="HCS221" s="1157"/>
      <c r="HCT221" s="1157"/>
      <c r="HCU221" s="1157"/>
      <c r="HCV221" s="1157"/>
      <c r="HCW221" s="1157"/>
      <c r="HCX221" s="1157"/>
      <c r="HCY221" s="1157"/>
      <c r="HCZ221" s="1157"/>
      <c r="HDA221" s="1157"/>
      <c r="HDB221" s="1157"/>
      <c r="HDC221" s="1157"/>
      <c r="HDD221" s="1157"/>
      <c r="HDE221" s="1157"/>
      <c r="HDF221" s="1157"/>
      <c r="HDG221" s="1157"/>
      <c r="HDH221" s="1157"/>
      <c r="HDI221" s="1157"/>
      <c r="HDJ221" s="1157"/>
      <c r="HDK221" s="1157"/>
      <c r="HDL221" s="1157"/>
      <c r="HDM221" s="1157"/>
      <c r="HDN221" s="1157"/>
      <c r="HDO221" s="1157"/>
      <c r="HDP221" s="1157"/>
      <c r="HDQ221" s="1157"/>
      <c r="HDR221" s="1157"/>
      <c r="HDS221" s="1157"/>
      <c r="HDT221" s="1157"/>
      <c r="HDU221" s="1157"/>
      <c r="HDV221" s="1157"/>
      <c r="HDW221" s="1157"/>
      <c r="HDX221" s="1157"/>
      <c r="HDY221" s="1157"/>
      <c r="HDZ221" s="1157"/>
      <c r="HEA221" s="1157"/>
      <c r="HEB221" s="1157"/>
      <c r="HEC221" s="1157"/>
      <c r="HED221" s="1157"/>
      <c r="HEE221" s="1157"/>
      <c r="HEF221" s="1157"/>
      <c r="HEG221" s="1157"/>
      <c r="HEH221" s="1157"/>
      <c r="HEI221" s="1157"/>
      <c r="HEJ221" s="1157"/>
      <c r="HEK221" s="1157"/>
      <c r="HEL221" s="1157"/>
      <c r="HEM221" s="1157"/>
      <c r="HEN221" s="1157"/>
      <c r="HEO221" s="1157"/>
      <c r="HEP221" s="1157"/>
      <c r="HEQ221" s="1157"/>
      <c r="HER221" s="1157"/>
      <c r="HES221" s="1157"/>
      <c r="HET221" s="1157"/>
      <c r="HEU221" s="1157"/>
      <c r="HEV221" s="1157"/>
      <c r="HEW221" s="1157"/>
      <c r="HEX221" s="1157"/>
      <c r="HEY221" s="1157"/>
      <c r="HEZ221" s="1157"/>
      <c r="HFA221" s="1157"/>
      <c r="HFB221" s="1157"/>
      <c r="HFC221" s="1157"/>
      <c r="HFD221" s="1157"/>
      <c r="HFE221" s="1157"/>
      <c r="HFF221" s="1157"/>
      <c r="HFG221" s="1157"/>
      <c r="HFH221" s="1157"/>
      <c r="HFI221" s="1157"/>
      <c r="HFJ221" s="1157"/>
      <c r="HFK221" s="1157"/>
      <c r="HFL221" s="1157"/>
      <c r="HFM221" s="1157"/>
      <c r="HFN221" s="1157"/>
      <c r="HFO221" s="1157"/>
      <c r="HFP221" s="1157"/>
      <c r="HFQ221" s="1157"/>
      <c r="HFR221" s="1157"/>
      <c r="HFS221" s="1157"/>
      <c r="HFT221" s="1157"/>
      <c r="HFU221" s="1157"/>
      <c r="HFV221" s="1157"/>
      <c r="HFW221" s="1157"/>
      <c r="HFX221" s="1157"/>
      <c r="HFY221" s="1157"/>
      <c r="HFZ221" s="1157"/>
      <c r="HGA221" s="1157"/>
      <c r="HGB221" s="1157"/>
      <c r="HGC221" s="1157"/>
      <c r="HGD221" s="1157"/>
      <c r="HGE221" s="1157"/>
      <c r="HGF221" s="1157"/>
      <c r="HGG221" s="1157"/>
      <c r="HGH221" s="1157"/>
      <c r="HGI221" s="1157"/>
      <c r="HGJ221" s="1157"/>
      <c r="HGK221" s="1157"/>
      <c r="HGL221" s="1157"/>
      <c r="HGM221" s="1157"/>
      <c r="HGN221" s="1157"/>
      <c r="HGO221" s="1157"/>
      <c r="HGP221" s="1157"/>
      <c r="HGQ221" s="1157"/>
      <c r="HGR221" s="1157"/>
      <c r="HGS221" s="1157"/>
      <c r="HGT221" s="1157"/>
      <c r="HGU221" s="1157"/>
      <c r="HGV221" s="1157"/>
      <c r="HGW221" s="1157"/>
      <c r="HGX221" s="1157"/>
      <c r="HGY221" s="1157"/>
      <c r="HGZ221" s="1157"/>
      <c r="HHA221" s="1157"/>
      <c r="HHB221" s="1157"/>
      <c r="HHC221" s="1157"/>
      <c r="HHD221" s="1157"/>
      <c r="HHE221" s="1157"/>
      <c r="HHF221" s="1157"/>
      <c r="HHG221" s="1157"/>
      <c r="HHH221" s="1157"/>
      <c r="HHI221" s="1157"/>
      <c r="HHJ221" s="1157"/>
      <c r="HHK221" s="1157"/>
      <c r="HHL221" s="1157"/>
      <c r="HHM221" s="1157"/>
      <c r="HHN221" s="1157"/>
      <c r="HHO221" s="1157"/>
      <c r="HHP221" s="1157"/>
      <c r="HHQ221" s="1157"/>
      <c r="HHR221" s="1157"/>
      <c r="HHS221" s="1157"/>
      <c r="HHT221" s="1157"/>
      <c r="HHU221" s="1157"/>
      <c r="HHV221" s="1157"/>
      <c r="HHW221" s="1157"/>
      <c r="HHX221" s="1157"/>
      <c r="HHY221" s="1157"/>
      <c r="HHZ221" s="1157"/>
      <c r="HIA221" s="1157"/>
      <c r="HIB221" s="1157"/>
      <c r="HIC221" s="1157"/>
      <c r="HID221" s="1157"/>
      <c r="HIE221" s="1157"/>
      <c r="HIF221" s="1157"/>
      <c r="HIG221" s="1157"/>
      <c r="HIH221" s="1157"/>
      <c r="HII221" s="1157"/>
      <c r="HIJ221" s="1157"/>
      <c r="HIK221" s="1157"/>
      <c r="HIL221" s="1157"/>
      <c r="HIM221" s="1157"/>
      <c r="HIN221" s="1157"/>
      <c r="HIO221" s="1157"/>
      <c r="HIP221" s="1157"/>
      <c r="HIQ221" s="1157"/>
      <c r="HIR221" s="1157"/>
      <c r="HIS221" s="1157"/>
      <c r="HIT221" s="1157"/>
      <c r="HIU221" s="1157"/>
      <c r="HIV221" s="1157"/>
      <c r="HIW221" s="1157"/>
      <c r="HIX221" s="1157"/>
      <c r="HIY221" s="1157"/>
      <c r="HIZ221" s="1157"/>
      <c r="HJA221" s="1157"/>
      <c r="HJB221" s="1157"/>
      <c r="HJC221" s="1157"/>
      <c r="HJD221" s="1157"/>
      <c r="HJE221" s="1157"/>
      <c r="HJF221" s="1157"/>
      <c r="HJG221" s="1157"/>
      <c r="HJH221" s="1157"/>
      <c r="HJI221" s="1157"/>
      <c r="HJJ221" s="1157"/>
      <c r="HJK221" s="1157"/>
      <c r="HJL221" s="1157"/>
      <c r="HJM221" s="1157"/>
      <c r="HJN221" s="1157"/>
      <c r="HJO221" s="1157"/>
      <c r="HJP221" s="1157"/>
      <c r="HJQ221" s="1157"/>
      <c r="HJR221" s="1157"/>
      <c r="HJS221" s="1157"/>
      <c r="HJT221" s="1157"/>
      <c r="HJU221" s="1157"/>
      <c r="HJV221" s="1157"/>
      <c r="HJW221" s="1157"/>
      <c r="HJX221" s="1157"/>
      <c r="HJY221" s="1157"/>
      <c r="HJZ221" s="1157"/>
      <c r="HKA221" s="1157"/>
      <c r="HKB221" s="1157"/>
      <c r="HKC221" s="1157"/>
      <c r="HKD221" s="1157"/>
      <c r="HKE221" s="1157"/>
      <c r="HKF221" s="1157"/>
      <c r="HKG221" s="1157"/>
      <c r="HKH221" s="1157"/>
      <c r="HKI221" s="1157"/>
      <c r="HKJ221" s="1157"/>
      <c r="HKK221" s="1157"/>
      <c r="HKL221" s="1157"/>
      <c r="HKM221" s="1157"/>
      <c r="HKN221" s="1157"/>
      <c r="HKO221" s="1157"/>
      <c r="HKP221" s="1157"/>
      <c r="HKQ221" s="1157"/>
      <c r="HKR221" s="1157"/>
      <c r="HKS221" s="1157"/>
      <c r="HKT221" s="1157"/>
      <c r="HKU221" s="1157"/>
      <c r="HKV221" s="1157"/>
      <c r="HKW221" s="1157"/>
      <c r="HKX221" s="1157"/>
      <c r="HKY221" s="1157"/>
      <c r="HKZ221" s="1157"/>
      <c r="HLA221" s="1157"/>
      <c r="HLB221" s="1157"/>
      <c r="HLC221" s="1157"/>
      <c r="HLD221" s="1157"/>
      <c r="HLE221" s="1157"/>
      <c r="HLF221" s="1157"/>
      <c r="HLG221" s="1157"/>
      <c r="HLH221" s="1157"/>
      <c r="HLI221" s="1157"/>
      <c r="HLJ221" s="1157"/>
      <c r="HLK221" s="1157"/>
      <c r="HLL221" s="1157"/>
      <c r="HLM221" s="1157"/>
      <c r="HLN221" s="1157"/>
      <c r="HLO221" s="1157"/>
      <c r="HLP221" s="1157"/>
      <c r="HLQ221" s="1157"/>
      <c r="HLR221" s="1157"/>
      <c r="HLS221" s="1157"/>
      <c r="HLT221" s="1157"/>
      <c r="HLU221" s="1157"/>
      <c r="HLV221" s="1157"/>
      <c r="HLW221" s="1157"/>
      <c r="HLX221" s="1157"/>
      <c r="HLY221" s="1157"/>
      <c r="HLZ221" s="1157"/>
      <c r="HMA221" s="1157"/>
      <c r="HMB221" s="1157"/>
      <c r="HMC221" s="1157"/>
      <c r="HMD221" s="1157"/>
      <c r="HME221" s="1157"/>
      <c r="HMF221" s="1157"/>
      <c r="HMG221" s="1157"/>
      <c r="HMH221" s="1157"/>
      <c r="HMI221" s="1157"/>
      <c r="HMJ221" s="1157"/>
      <c r="HMK221" s="1157"/>
      <c r="HML221" s="1157"/>
      <c r="HMM221" s="1157"/>
      <c r="HMN221" s="1157"/>
      <c r="HMO221" s="1157"/>
      <c r="HMP221" s="1157"/>
      <c r="HMQ221" s="1157"/>
      <c r="HMR221" s="1157"/>
      <c r="HMS221" s="1157"/>
      <c r="HMT221" s="1157"/>
      <c r="HMU221" s="1157"/>
      <c r="HMV221" s="1157"/>
      <c r="HMW221" s="1157"/>
      <c r="HMX221" s="1157"/>
      <c r="HMY221" s="1157"/>
      <c r="HMZ221" s="1157"/>
      <c r="HNA221" s="1157"/>
      <c r="HNB221" s="1157"/>
      <c r="HNC221" s="1157"/>
      <c r="HND221" s="1157"/>
      <c r="HNE221" s="1157"/>
      <c r="HNF221" s="1157"/>
      <c r="HNG221" s="1157"/>
      <c r="HNH221" s="1157"/>
      <c r="HNI221" s="1157"/>
      <c r="HNJ221" s="1157"/>
      <c r="HNK221" s="1157"/>
      <c r="HNL221" s="1157"/>
      <c r="HNM221" s="1157"/>
      <c r="HNN221" s="1157"/>
      <c r="HNO221" s="1157"/>
      <c r="HNP221" s="1157"/>
      <c r="HNQ221" s="1157"/>
      <c r="HNR221" s="1157"/>
      <c r="HNS221" s="1157"/>
      <c r="HNT221" s="1157"/>
      <c r="HNU221" s="1157"/>
      <c r="HNV221" s="1157"/>
      <c r="HNW221" s="1157"/>
      <c r="HNX221" s="1157"/>
      <c r="HNY221" s="1157"/>
      <c r="HNZ221" s="1157"/>
      <c r="HOA221" s="1157"/>
      <c r="HOB221" s="1157"/>
      <c r="HOC221" s="1157"/>
      <c r="HOD221" s="1157"/>
      <c r="HOE221" s="1157"/>
      <c r="HOF221" s="1157"/>
      <c r="HOG221" s="1157"/>
      <c r="HOH221" s="1157"/>
      <c r="HOI221" s="1157"/>
      <c r="HOJ221" s="1157"/>
      <c r="HOK221" s="1157"/>
      <c r="HOL221" s="1157"/>
      <c r="HOM221" s="1157"/>
      <c r="HON221" s="1157"/>
      <c r="HOO221" s="1157"/>
      <c r="HOP221" s="1157"/>
      <c r="HOQ221" s="1157"/>
      <c r="HOR221" s="1157"/>
      <c r="HOS221" s="1157"/>
      <c r="HOT221" s="1157"/>
      <c r="HOU221" s="1157"/>
      <c r="HOV221" s="1157"/>
      <c r="HOW221" s="1157"/>
      <c r="HOX221" s="1157"/>
      <c r="HOY221" s="1157"/>
      <c r="HOZ221" s="1157"/>
      <c r="HPA221" s="1157"/>
      <c r="HPB221" s="1157"/>
      <c r="HPC221" s="1157"/>
      <c r="HPD221" s="1157"/>
      <c r="HPE221" s="1157"/>
      <c r="HPF221" s="1157"/>
      <c r="HPG221" s="1157"/>
      <c r="HPH221" s="1157"/>
      <c r="HPI221" s="1157"/>
      <c r="HPJ221" s="1157"/>
      <c r="HPK221" s="1157"/>
      <c r="HPL221" s="1157"/>
      <c r="HPM221" s="1157"/>
      <c r="HPN221" s="1157"/>
      <c r="HPO221" s="1157"/>
      <c r="HPP221" s="1157"/>
      <c r="HPQ221" s="1157"/>
      <c r="HPR221" s="1157"/>
      <c r="HPS221" s="1157"/>
      <c r="HPT221" s="1157"/>
      <c r="HPU221" s="1157"/>
      <c r="HPV221" s="1157"/>
      <c r="HPW221" s="1157"/>
      <c r="HPX221" s="1157"/>
      <c r="HPY221" s="1157"/>
      <c r="HPZ221" s="1157"/>
      <c r="HQA221" s="1157"/>
      <c r="HQB221" s="1157"/>
      <c r="HQC221" s="1157"/>
      <c r="HQD221" s="1157"/>
      <c r="HQE221" s="1157"/>
      <c r="HQF221" s="1157"/>
      <c r="HQG221" s="1157"/>
      <c r="HQH221" s="1157"/>
      <c r="HQI221" s="1157"/>
      <c r="HQJ221" s="1157"/>
      <c r="HQK221" s="1157"/>
      <c r="HQL221" s="1157"/>
      <c r="HQM221" s="1157"/>
      <c r="HQN221" s="1157"/>
      <c r="HQO221" s="1157"/>
      <c r="HQP221" s="1157"/>
      <c r="HQQ221" s="1157"/>
      <c r="HQR221" s="1157"/>
      <c r="HQS221" s="1157"/>
      <c r="HQT221" s="1157"/>
      <c r="HQU221" s="1157"/>
      <c r="HQV221" s="1157"/>
      <c r="HQW221" s="1157"/>
      <c r="HQX221" s="1157"/>
      <c r="HQY221" s="1157"/>
      <c r="HQZ221" s="1157"/>
      <c r="HRA221" s="1157"/>
      <c r="HRB221" s="1157"/>
      <c r="HRC221" s="1157"/>
      <c r="HRD221" s="1157"/>
      <c r="HRE221" s="1157"/>
      <c r="HRF221" s="1157"/>
      <c r="HRG221" s="1157"/>
      <c r="HRH221" s="1157"/>
      <c r="HRI221" s="1157"/>
      <c r="HRJ221" s="1157"/>
      <c r="HRK221" s="1157"/>
      <c r="HRL221" s="1157"/>
      <c r="HRM221" s="1157"/>
      <c r="HRN221" s="1157"/>
      <c r="HRO221" s="1157"/>
      <c r="HRP221" s="1157"/>
      <c r="HRQ221" s="1157"/>
      <c r="HRR221" s="1157"/>
      <c r="HRS221" s="1157"/>
      <c r="HRT221" s="1157"/>
      <c r="HRU221" s="1157"/>
      <c r="HRV221" s="1157"/>
      <c r="HRW221" s="1157"/>
      <c r="HRX221" s="1157"/>
      <c r="HRY221" s="1157"/>
      <c r="HRZ221" s="1157"/>
      <c r="HSA221" s="1157"/>
      <c r="HSB221" s="1157"/>
      <c r="HSC221" s="1157"/>
      <c r="HSD221" s="1157"/>
      <c r="HSE221" s="1157"/>
      <c r="HSF221" s="1157"/>
      <c r="HSG221" s="1157"/>
      <c r="HSH221" s="1157"/>
      <c r="HSI221" s="1157"/>
      <c r="HSJ221" s="1157"/>
      <c r="HSK221" s="1157"/>
      <c r="HSL221" s="1157"/>
      <c r="HSM221" s="1157"/>
      <c r="HSN221" s="1157"/>
      <c r="HSO221" s="1157"/>
      <c r="HSP221" s="1157"/>
      <c r="HSQ221" s="1157"/>
      <c r="HSR221" s="1157"/>
      <c r="HSS221" s="1157"/>
      <c r="HST221" s="1157"/>
      <c r="HSU221" s="1157"/>
      <c r="HSV221" s="1157"/>
      <c r="HSW221" s="1157"/>
      <c r="HSX221" s="1157"/>
      <c r="HSY221" s="1157"/>
      <c r="HSZ221" s="1157"/>
      <c r="HTA221" s="1157"/>
      <c r="HTB221" s="1157"/>
      <c r="HTC221" s="1157"/>
      <c r="HTD221" s="1157"/>
      <c r="HTE221" s="1157"/>
      <c r="HTF221" s="1157"/>
      <c r="HTG221" s="1157"/>
      <c r="HTH221" s="1157"/>
      <c r="HTI221" s="1157"/>
      <c r="HTJ221" s="1157"/>
      <c r="HTK221" s="1157"/>
      <c r="HTL221" s="1157"/>
      <c r="HTM221" s="1157"/>
      <c r="HTN221" s="1157"/>
      <c r="HTO221" s="1157"/>
      <c r="HTP221" s="1157"/>
      <c r="HTQ221" s="1157"/>
      <c r="HTR221" s="1157"/>
      <c r="HTS221" s="1157"/>
      <c r="HTT221" s="1157"/>
      <c r="HTU221" s="1157"/>
      <c r="HTV221" s="1157"/>
      <c r="HTW221" s="1157"/>
      <c r="HTX221" s="1157"/>
      <c r="HTY221" s="1157"/>
      <c r="HTZ221" s="1157"/>
      <c r="HUA221" s="1157"/>
      <c r="HUB221" s="1157"/>
      <c r="HUC221" s="1157"/>
      <c r="HUD221" s="1157"/>
      <c r="HUE221" s="1157"/>
      <c r="HUF221" s="1157"/>
      <c r="HUG221" s="1157"/>
      <c r="HUH221" s="1157"/>
      <c r="HUI221" s="1157"/>
      <c r="HUJ221" s="1157"/>
      <c r="HUK221" s="1157"/>
      <c r="HUL221" s="1157"/>
      <c r="HUM221" s="1157"/>
      <c r="HUN221" s="1157"/>
      <c r="HUO221" s="1157"/>
      <c r="HUP221" s="1157"/>
      <c r="HUQ221" s="1157"/>
      <c r="HUR221" s="1157"/>
      <c r="HUS221" s="1157"/>
      <c r="HUT221" s="1157"/>
      <c r="HUU221" s="1157"/>
      <c r="HUV221" s="1157"/>
      <c r="HUW221" s="1157"/>
      <c r="HUX221" s="1157"/>
      <c r="HUY221" s="1157"/>
      <c r="HUZ221" s="1157"/>
      <c r="HVA221" s="1157"/>
      <c r="HVB221" s="1157"/>
      <c r="HVC221" s="1157"/>
      <c r="HVD221" s="1157"/>
      <c r="HVE221" s="1157"/>
      <c r="HVF221" s="1157"/>
      <c r="HVG221" s="1157"/>
      <c r="HVH221" s="1157"/>
      <c r="HVI221" s="1157"/>
      <c r="HVJ221" s="1157"/>
      <c r="HVK221" s="1157"/>
      <c r="HVL221" s="1157"/>
      <c r="HVM221" s="1157"/>
      <c r="HVN221" s="1157"/>
      <c r="HVO221" s="1157"/>
      <c r="HVP221" s="1157"/>
      <c r="HVQ221" s="1157"/>
      <c r="HVR221" s="1157"/>
      <c r="HVS221" s="1157"/>
      <c r="HVT221" s="1157"/>
      <c r="HVU221" s="1157"/>
      <c r="HVV221" s="1157"/>
      <c r="HVW221" s="1157"/>
      <c r="HVX221" s="1157"/>
      <c r="HVY221" s="1157"/>
      <c r="HVZ221" s="1157"/>
      <c r="HWA221" s="1157"/>
      <c r="HWB221" s="1157"/>
      <c r="HWC221" s="1157"/>
      <c r="HWD221" s="1157"/>
      <c r="HWE221" s="1157"/>
      <c r="HWF221" s="1157"/>
      <c r="HWG221" s="1157"/>
      <c r="HWH221" s="1157"/>
      <c r="HWI221" s="1157"/>
      <c r="HWJ221" s="1157"/>
      <c r="HWK221" s="1157"/>
      <c r="HWL221" s="1157"/>
      <c r="HWM221" s="1157"/>
      <c r="HWN221" s="1157"/>
      <c r="HWO221" s="1157"/>
      <c r="HWP221" s="1157"/>
      <c r="HWQ221" s="1157"/>
      <c r="HWR221" s="1157"/>
      <c r="HWS221" s="1157"/>
      <c r="HWT221" s="1157"/>
      <c r="HWU221" s="1157"/>
      <c r="HWV221" s="1157"/>
      <c r="HWW221" s="1157"/>
      <c r="HWX221" s="1157"/>
      <c r="HWY221" s="1157"/>
      <c r="HWZ221" s="1157"/>
      <c r="HXA221" s="1157"/>
      <c r="HXB221" s="1157"/>
      <c r="HXC221" s="1157"/>
      <c r="HXD221" s="1157"/>
      <c r="HXE221" s="1157"/>
      <c r="HXF221" s="1157"/>
      <c r="HXG221" s="1157"/>
      <c r="HXH221" s="1157"/>
      <c r="HXI221" s="1157"/>
      <c r="HXJ221" s="1157"/>
      <c r="HXK221" s="1157"/>
      <c r="HXL221" s="1157"/>
      <c r="HXM221" s="1157"/>
      <c r="HXN221" s="1157"/>
      <c r="HXO221" s="1157"/>
      <c r="HXP221" s="1157"/>
      <c r="HXQ221" s="1157"/>
      <c r="HXR221" s="1157"/>
      <c r="HXS221" s="1157"/>
      <c r="HXT221" s="1157"/>
      <c r="HXU221" s="1157"/>
      <c r="HXV221" s="1157"/>
      <c r="HXW221" s="1157"/>
      <c r="HXX221" s="1157"/>
      <c r="HXY221" s="1157"/>
      <c r="HXZ221" s="1157"/>
      <c r="HYA221" s="1157"/>
      <c r="HYB221" s="1157"/>
      <c r="HYC221" s="1157"/>
      <c r="HYD221" s="1157"/>
      <c r="HYE221" s="1157"/>
      <c r="HYF221" s="1157"/>
      <c r="HYG221" s="1157"/>
      <c r="HYH221" s="1157"/>
      <c r="HYI221" s="1157"/>
      <c r="HYJ221" s="1157"/>
      <c r="HYK221" s="1157"/>
      <c r="HYL221" s="1157"/>
      <c r="HYM221" s="1157"/>
      <c r="HYN221" s="1157"/>
      <c r="HYO221" s="1157"/>
      <c r="HYP221" s="1157"/>
      <c r="HYQ221" s="1157"/>
      <c r="HYR221" s="1157"/>
      <c r="HYS221" s="1157"/>
      <c r="HYT221" s="1157"/>
      <c r="HYU221" s="1157"/>
      <c r="HYV221" s="1157"/>
      <c r="HYW221" s="1157"/>
      <c r="HYX221" s="1157"/>
      <c r="HYY221" s="1157"/>
      <c r="HYZ221" s="1157"/>
      <c r="HZA221" s="1157"/>
      <c r="HZB221" s="1157"/>
      <c r="HZC221" s="1157"/>
      <c r="HZD221" s="1157"/>
      <c r="HZE221" s="1157"/>
      <c r="HZF221" s="1157"/>
      <c r="HZG221" s="1157"/>
      <c r="HZH221" s="1157"/>
      <c r="HZI221" s="1157"/>
      <c r="HZJ221" s="1157"/>
      <c r="HZK221" s="1157"/>
      <c r="HZL221" s="1157"/>
      <c r="HZM221" s="1157"/>
      <c r="HZN221" s="1157"/>
      <c r="HZO221" s="1157"/>
      <c r="HZP221" s="1157"/>
      <c r="HZQ221" s="1157"/>
      <c r="HZR221" s="1157"/>
      <c r="HZS221" s="1157"/>
      <c r="HZT221" s="1157"/>
      <c r="HZU221" s="1157"/>
      <c r="HZV221" s="1157"/>
      <c r="HZW221" s="1157"/>
      <c r="HZX221" s="1157"/>
      <c r="HZY221" s="1157"/>
      <c r="HZZ221" s="1157"/>
      <c r="IAA221" s="1157"/>
      <c r="IAB221" s="1157"/>
      <c r="IAC221" s="1157"/>
      <c r="IAD221" s="1157"/>
      <c r="IAE221" s="1157"/>
      <c r="IAF221" s="1157"/>
      <c r="IAG221" s="1157"/>
      <c r="IAH221" s="1157"/>
      <c r="IAI221" s="1157"/>
      <c r="IAJ221" s="1157"/>
      <c r="IAK221" s="1157"/>
      <c r="IAL221" s="1157"/>
      <c r="IAM221" s="1157"/>
      <c r="IAN221" s="1157"/>
      <c r="IAO221" s="1157"/>
      <c r="IAP221" s="1157"/>
      <c r="IAQ221" s="1157"/>
      <c r="IAR221" s="1157"/>
      <c r="IAS221" s="1157"/>
      <c r="IAT221" s="1157"/>
      <c r="IAU221" s="1157"/>
      <c r="IAV221" s="1157"/>
      <c r="IAW221" s="1157"/>
      <c r="IAX221" s="1157"/>
      <c r="IAY221" s="1157"/>
      <c r="IAZ221" s="1157"/>
      <c r="IBA221" s="1157"/>
      <c r="IBB221" s="1157"/>
      <c r="IBC221" s="1157"/>
      <c r="IBD221" s="1157"/>
      <c r="IBE221" s="1157"/>
      <c r="IBF221" s="1157"/>
      <c r="IBG221" s="1157"/>
      <c r="IBH221" s="1157"/>
      <c r="IBI221" s="1157"/>
      <c r="IBJ221" s="1157"/>
      <c r="IBK221" s="1157"/>
      <c r="IBL221" s="1157"/>
      <c r="IBM221" s="1157"/>
      <c r="IBN221" s="1157"/>
      <c r="IBO221" s="1157"/>
      <c r="IBP221" s="1157"/>
      <c r="IBQ221" s="1157"/>
      <c r="IBR221" s="1157"/>
      <c r="IBS221" s="1157"/>
      <c r="IBT221" s="1157"/>
      <c r="IBU221" s="1157"/>
      <c r="IBV221" s="1157"/>
      <c r="IBW221" s="1157"/>
      <c r="IBX221" s="1157"/>
      <c r="IBY221" s="1157"/>
      <c r="IBZ221" s="1157"/>
      <c r="ICA221" s="1157"/>
      <c r="ICB221" s="1157"/>
      <c r="ICC221" s="1157"/>
      <c r="ICD221" s="1157"/>
      <c r="ICE221" s="1157"/>
      <c r="ICF221" s="1157"/>
      <c r="ICG221" s="1157"/>
      <c r="ICH221" s="1157"/>
      <c r="ICI221" s="1157"/>
      <c r="ICJ221" s="1157"/>
      <c r="ICK221" s="1157"/>
      <c r="ICL221" s="1157"/>
      <c r="ICM221" s="1157"/>
      <c r="ICN221" s="1157"/>
      <c r="ICO221" s="1157"/>
      <c r="ICP221" s="1157"/>
      <c r="ICQ221" s="1157"/>
      <c r="ICR221" s="1157"/>
      <c r="ICS221" s="1157"/>
      <c r="ICT221" s="1157"/>
      <c r="ICU221" s="1157"/>
      <c r="ICV221" s="1157"/>
      <c r="ICW221" s="1157"/>
      <c r="ICX221" s="1157"/>
      <c r="ICY221" s="1157"/>
      <c r="ICZ221" s="1157"/>
      <c r="IDA221" s="1157"/>
      <c r="IDB221" s="1157"/>
      <c r="IDC221" s="1157"/>
      <c r="IDD221" s="1157"/>
      <c r="IDE221" s="1157"/>
      <c r="IDF221" s="1157"/>
      <c r="IDG221" s="1157"/>
      <c r="IDH221" s="1157"/>
      <c r="IDI221" s="1157"/>
      <c r="IDJ221" s="1157"/>
      <c r="IDK221" s="1157"/>
      <c r="IDL221" s="1157"/>
      <c r="IDM221" s="1157"/>
      <c r="IDN221" s="1157"/>
      <c r="IDO221" s="1157"/>
      <c r="IDP221" s="1157"/>
      <c r="IDQ221" s="1157"/>
      <c r="IDR221" s="1157"/>
      <c r="IDS221" s="1157"/>
      <c r="IDT221" s="1157"/>
      <c r="IDU221" s="1157"/>
      <c r="IDV221" s="1157"/>
      <c r="IDW221" s="1157"/>
      <c r="IDX221" s="1157"/>
      <c r="IDY221" s="1157"/>
      <c r="IDZ221" s="1157"/>
      <c r="IEA221" s="1157"/>
      <c r="IEB221" s="1157"/>
      <c r="IEC221" s="1157"/>
      <c r="IED221" s="1157"/>
      <c r="IEE221" s="1157"/>
      <c r="IEF221" s="1157"/>
      <c r="IEG221" s="1157"/>
      <c r="IEH221" s="1157"/>
      <c r="IEI221" s="1157"/>
      <c r="IEJ221" s="1157"/>
      <c r="IEK221" s="1157"/>
      <c r="IEL221" s="1157"/>
      <c r="IEM221" s="1157"/>
      <c r="IEN221" s="1157"/>
      <c r="IEO221" s="1157"/>
      <c r="IEP221" s="1157"/>
      <c r="IEQ221" s="1157"/>
      <c r="IER221" s="1157"/>
      <c r="IES221" s="1157"/>
      <c r="IET221" s="1157"/>
      <c r="IEU221" s="1157"/>
      <c r="IEV221" s="1157"/>
      <c r="IEW221" s="1157"/>
      <c r="IEX221" s="1157"/>
      <c r="IEY221" s="1157"/>
      <c r="IEZ221" s="1157"/>
      <c r="IFA221" s="1157"/>
      <c r="IFB221" s="1157"/>
      <c r="IFC221" s="1157"/>
      <c r="IFD221" s="1157"/>
      <c r="IFE221" s="1157"/>
      <c r="IFF221" s="1157"/>
      <c r="IFG221" s="1157"/>
      <c r="IFH221" s="1157"/>
      <c r="IFI221" s="1157"/>
      <c r="IFJ221" s="1157"/>
      <c r="IFK221" s="1157"/>
      <c r="IFL221" s="1157"/>
      <c r="IFM221" s="1157"/>
      <c r="IFN221" s="1157"/>
      <c r="IFO221" s="1157"/>
      <c r="IFP221" s="1157"/>
      <c r="IFQ221" s="1157"/>
      <c r="IFR221" s="1157"/>
      <c r="IFS221" s="1157"/>
      <c r="IFT221" s="1157"/>
      <c r="IFU221" s="1157"/>
      <c r="IFV221" s="1157"/>
      <c r="IFW221" s="1157"/>
      <c r="IFX221" s="1157"/>
      <c r="IFY221" s="1157"/>
      <c r="IFZ221" s="1157"/>
      <c r="IGA221" s="1157"/>
      <c r="IGB221" s="1157"/>
      <c r="IGC221" s="1157"/>
      <c r="IGD221" s="1157"/>
      <c r="IGE221" s="1157"/>
      <c r="IGF221" s="1157"/>
      <c r="IGG221" s="1157"/>
      <c r="IGH221" s="1157"/>
      <c r="IGI221" s="1157"/>
      <c r="IGJ221" s="1157"/>
      <c r="IGK221" s="1157"/>
      <c r="IGL221" s="1157"/>
      <c r="IGM221" s="1157"/>
      <c r="IGN221" s="1157"/>
      <c r="IGO221" s="1157"/>
      <c r="IGP221" s="1157"/>
      <c r="IGQ221" s="1157"/>
      <c r="IGR221" s="1157"/>
      <c r="IGS221" s="1157"/>
      <c r="IGT221" s="1157"/>
      <c r="IGU221" s="1157"/>
      <c r="IGV221" s="1157"/>
      <c r="IGW221" s="1157"/>
      <c r="IGX221" s="1157"/>
      <c r="IGY221" s="1157"/>
      <c r="IGZ221" s="1157"/>
      <c r="IHA221" s="1157"/>
      <c r="IHB221" s="1157"/>
      <c r="IHC221" s="1157"/>
      <c r="IHD221" s="1157"/>
      <c r="IHE221" s="1157"/>
      <c r="IHF221" s="1157"/>
      <c r="IHG221" s="1157"/>
      <c r="IHH221" s="1157"/>
      <c r="IHI221" s="1157"/>
      <c r="IHJ221" s="1157"/>
      <c r="IHK221" s="1157"/>
      <c r="IHL221" s="1157"/>
      <c r="IHM221" s="1157"/>
      <c r="IHN221" s="1157"/>
      <c r="IHO221" s="1157"/>
      <c r="IHP221" s="1157"/>
      <c r="IHQ221" s="1157"/>
      <c r="IHR221" s="1157"/>
      <c r="IHS221" s="1157"/>
      <c r="IHT221" s="1157"/>
      <c r="IHU221" s="1157"/>
      <c r="IHV221" s="1157"/>
      <c r="IHW221" s="1157"/>
      <c r="IHX221" s="1157"/>
      <c r="IHY221" s="1157"/>
      <c r="IHZ221" s="1157"/>
      <c r="IIA221" s="1157"/>
      <c r="IIB221" s="1157"/>
      <c r="IIC221" s="1157"/>
      <c r="IID221" s="1157"/>
      <c r="IIE221" s="1157"/>
      <c r="IIF221" s="1157"/>
      <c r="IIG221" s="1157"/>
      <c r="IIH221" s="1157"/>
      <c r="III221" s="1157"/>
      <c r="IIJ221" s="1157"/>
      <c r="IIK221" s="1157"/>
      <c r="IIL221" s="1157"/>
      <c r="IIM221" s="1157"/>
      <c r="IIN221" s="1157"/>
      <c r="IIO221" s="1157"/>
      <c r="IIP221" s="1157"/>
      <c r="IIQ221" s="1157"/>
      <c r="IIR221" s="1157"/>
      <c r="IIS221" s="1157"/>
      <c r="IIT221" s="1157"/>
      <c r="IIU221" s="1157"/>
      <c r="IIV221" s="1157"/>
      <c r="IIW221" s="1157"/>
      <c r="IIX221" s="1157"/>
      <c r="IIY221" s="1157"/>
      <c r="IIZ221" s="1157"/>
      <c r="IJA221" s="1157"/>
      <c r="IJB221" s="1157"/>
      <c r="IJC221" s="1157"/>
      <c r="IJD221" s="1157"/>
      <c r="IJE221" s="1157"/>
      <c r="IJF221" s="1157"/>
      <c r="IJG221" s="1157"/>
      <c r="IJH221" s="1157"/>
      <c r="IJI221" s="1157"/>
      <c r="IJJ221" s="1157"/>
      <c r="IJK221" s="1157"/>
      <c r="IJL221" s="1157"/>
      <c r="IJM221" s="1157"/>
      <c r="IJN221" s="1157"/>
      <c r="IJO221" s="1157"/>
      <c r="IJP221" s="1157"/>
      <c r="IJQ221" s="1157"/>
      <c r="IJR221" s="1157"/>
      <c r="IJS221" s="1157"/>
      <c r="IJT221" s="1157"/>
      <c r="IJU221" s="1157"/>
      <c r="IJV221" s="1157"/>
      <c r="IJW221" s="1157"/>
      <c r="IJX221" s="1157"/>
      <c r="IJY221" s="1157"/>
      <c r="IJZ221" s="1157"/>
      <c r="IKA221" s="1157"/>
      <c r="IKB221" s="1157"/>
      <c r="IKC221" s="1157"/>
      <c r="IKD221" s="1157"/>
      <c r="IKE221" s="1157"/>
      <c r="IKF221" s="1157"/>
      <c r="IKG221" s="1157"/>
      <c r="IKH221" s="1157"/>
      <c r="IKI221" s="1157"/>
      <c r="IKJ221" s="1157"/>
      <c r="IKK221" s="1157"/>
      <c r="IKL221" s="1157"/>
      <c r="IKM221" s="1157"/>
      <c r="IKN221" s="1157"/>
      <c r="IKO221" s="1157"/>
      <c r="IKP221" s="1157"/>
      <c r="IKQ221" s="1157"/>
      <c r="IKR221" s="1157"/>
      <c r="IKS221" s="1157"/>
      <c r="IKT221" s="1157"/>
      <c r="IKU221" s="1157"/>
      <c r="IKV221" s="1157"/>
      <c r="IKW221" s="1157"/>
      <c r="IKX221" s="1157"/>
      <c r="IKY221" s="1157"/>
      <c r="IKZ221" s="1157"/>
      <c r="ILA221" s="1157"/>
      <c r="ILB221" s="1157"/>
      <c r="ILC221" s="1157"/>
      <c r="ILD221" s="1157"/>
      <c r="ILE221" s="1157"/>
      <c r="ILF221" s="1157"/>
      <c r="ILG221" s="1157"/>
      <c r="ILH221" s="1157"/>
      <c r="ILI221" s="1157"/>
      <c r="ILJ221" s="1157"/>
      <c r="ILK221" s="1157"/>
      <c r="ILL221" s="1157"/>
      <c r="ILM221" s="1157"/>
      <c r="ILN221" s="1157"/>
      <c r="ILO221" s="1157"/>
      <c r="ILP221" s="1157"/>
      <c r="ILQ221" s="1157"/>
      <c r="ILR221" s="1157"/>
      <c r="ILS221" s="1157"/>
      <c r="ILT221" s="1157"/>
      <c r="ILU221" s="1157"/>
      <c r="ILV221" s="1157"/>
      <c r="ILW221" s="1157"/>
      <c r="ILX221" s="1157"/>
      <c r="ILY221" s="1157"/>
      <c r="ILZ221" s="1157"/>
      <c r="IMA221" s="1157"/>
      <c r="IMB221" s="1157"/>
      <c r="IMC221" s="1157"/>
      <c r="IMD221" s="1157"/>
      <c r="IME221" s="1157"/>
      <c r="IMF221" s="1157"/>
      <c r="IMG221" s="1157"/>
      <c r="IMH221" s="1157"/>
      <c r="IMI221" s="1157"/>
      <c r="IMJ221" s="1157"/>
      <c r="IMK221" s="1157"/>
      <c r="IML221" s="1157"/>
      <c r="IMM221" s="1157"/>
      <c r="IMN221" s="1157"/>
      <c r="IMO221" s="1157"/>
      <c r="IMP221" s="1157"/>
      <c r="IMQ221" s="1157"/>
      <c r="IMR221" s="1157"/>
      <c r="IMS221" s="1157"/>
      <c r="IMT221" s="1157"/>
      <c r="IMU221" s="1157"/>
      <c r="IMV221" s="1157"/>
      <c r="IMW221" s="1157"/>
      <c r="IMX221" s="1157"/>
      <c r="IMY221" s="1157"/>
      <c r="IMZ221" s="1157"/>
      <c r="INA221" s="1157"/>
      <c r="INB221" s="1157"/>
      <c r="INC221" s="1157"/>
      <c r="IND221" s="1157"/>
      <c r="INE221" s="1157"/>
      <c r="INF221" s="1157"/>
      <c r="ING221" s="1157"/>
      <c r="INH221" s="1157"/>
      <c r="INI221" s="1157"/>
      <c r="INJ221" s="1157"/>
      <c r="INK221" s="1157"/>
      <c r="INL221" s="1157"/>
      <c r="INM221" s="1157"/>
      <c r="INN221" s="1157"/>
      <c r="INO221" s="1157"/>
      <c r="INP221" s="1157"/>
      <c r="INQ221" s="1157"/>
      <c r="INR221" s="1157"/>
      <c r="INS221" s="1157"/>
      <c r="INT221" s="1157"/>
      <c r="INU221" s="1157"/>
      <c r="INV221" s="1157"/>
      <c r="INW221" s="1157"/>
      <c r="INX221" s="1157"/>
      <c r="INY221" s="1157"/>
      <c r="INZ221" s="1157"/>
      <c r="IOA221" s="1157"/>
      <c r="IOB221" s="1157"/>
      <c r="IOC221" s="1157"/>
      <c r="IOD221" s="1157"/>
      <c r="IOE221" s="1157"/>
      <c r="IOF221" s="1157"/>
      <c r="IOG221" s="1157"/>
      <c r="IOH221" s="1157"/>
      <c r="IOI221" s="1157"/>
      <c r="IOJ221" s="1157"/>
      <c r="IOK221" s="1157"/>
      <c r="IOL221" s="1157"/>
      <c r="IOM221" s="1157"/>
      <c r="ION221" s="1157"/>
      <c r="IOO221" s="1157"/>
      <c r="IOP221" s="1157"/>
      <c r="IOQ221" s="1157"/>
      <c r="IOR221" s="1157"/>
      <c r="IOS221" s="1157"/>
      <c r="IOT221" s="1157"/>
      <c r="IOU221" s="1157"/>
      <c r="IOV221" s="1157"/>
      <c r="IOW221" s="1157"/>
      <c r="IOX221" s="1157"/>
      <c r="IOY221" s="1157"/>
      <c r="IOZ221" s="1157"/>
      <c r="IPA221" s="1157"/>
      <c r="IPB221" s="1157"/>
      <c r="IPC221" s="1157"/>
      <c r="IPD221" s="1157"/>
      <c r="IPE221" s="1157"/>
      <c r="IPF221" s="1157"/>
      <c r="IPG221" s="1157"/>
      <c r="IPH221" s="1157"/>
      <c r="IPI221" s="1157"/>
      <c r="IPJ221" s="1157"/>
      <c r="IPK221" s="1157"/>
      <c r="IPL221" s="1157"/>
      <c r="IPM221" s="1157"/>
      <c r="IPN221" s="1157"/>
      <c r="IPO221" s="1157"/>
      <c r="IPP221" s="1157"/>
      <c r="IPQ221" s="1157"/>
      <c r="IPR221" s="1157"/>
      <c r="IPS221" s="1157"/>
      <c r="IPT221" s="1157"/>
      <c r="IPU221" s="1157"/>
      <c r="IPV221" s="1157"/>
      <c r="IPW221" s="1157"/>
      <c r="IPX221" s="1157"/>
      <c r="IPY221" s="1157"/>
      <c r="IPZ221" s="1157"/>
      <c r="IQA221" s="1157"/>
      <c r="IQB221" s="1157"/>
      <c r="IQC221" s="1157"/>
      <c r="IQD221" s="1157"/>
      <c r="IQE221" s="1157"/>
      <c r="IQF221" s="1157"/>
      <c r="IQG221" s="1157"/>
      <c r="IQH221" s="1157"/>
      <c r="IQI221" s="1157"/>
      <c r="IQJ221" s="1157"/>
      <c r="IQK221" s="1157"/>
      <c r="IQL221" s="1157"/>
      <c r="IQM221" s="1157"/>
      <c r="IQN221" s="1157"/>
      <c r="IQO221" s="1157"/>
      <c r="IQP221" s="1157"/>
      <c r="IQQ221" s="1157"/>
      <c r="IQR221" s="1157"/>
      <c r="IQS221" s="1157"/>
      <c r="IQT221" s="1157"/>
      <c r="IQU221" s="1157"/>
      <c r="IQV221" s="1157"/>
      <c r="IQW221" s="1157"/>
      <c r="IQX221" s="1157"/>
      <c r="IQY221" s="1157"/>
      <c r="IQZ221" s="1157"/>
      <c r="IRA221" s="1157"/>
      <c r="IRB221" s="1157"/>
      <c r="IRC221" s="1157"/>
      <c r="IRD221" s="1157"/>
      <c r="IRE221" s="1157"/>
      <c r="IRF221" s="1157"/>
      <c r="IRG221" s="1157"/>
      <c r="IRH221" s="1157"/>
      <c r="IRI221" s="1157"/>
      <c r="IRJ221" s="1157"/>
      <c r="IRK221" s="1157"/>
      <c r="IRL221" s="1157"/>
      <c r="IRM221" s="1157"/>
      <c r="IRN221" s="1157"/>
      <c r="IRO221" s="1157"/>
      <c r="IRP221" s="1157"/>
      <c r="IRQ221" s="1157"/>
      <c r="IRR221" s="1157"/>
      <c r="IRS221" s="1157"/>
      <c r="IRT221" s="1157"/>
      <c r="IRU221" s="1157"/>
      <c r="IRV221" s="1157"/>
      <c r="IRW221" s="1157"/>
      <c r="IRX221" s="1157"/>
      <c r="IRY221" s="1157"/>
      <c r="IRZ221" s="1157"/>
      <c r="ISA221" s="1157"/>
      <c r="ISB221" s="1157"/>
      <c r="ISC221" s="1157"/>
      <c r="ISD221" s="1157"/>
      <c r="ISE221" s="1157"/>
      <c r="ISF221" s="1157"/>
      <c r="ISG221" s="1157"/>
      <c r="ISH221" s="1157"/>
      <c r="ISI221" s="1157"/>
      <c r="ISJ221" s="1157"/>
      <c r="ISK221" s="1157"/>
      <c r="ISL221" s="1157"/>
      <c r="ISM221" s="1157"/>
      <c r="ISN221" s="1157"/>
      <c r="ISO221" s="1157"/>
      <c r="ISP221" s="1157"/>
      <c r="ISQ221" s="1157"/>
      <c r="ISR221" s="1157"/>
      <c r="ISS221" s="1157"/>
      <c r="IST221" s="1157"/>
      <c r="ISU221" s="1157"/>
      <c r="ISV221" s="1157"/>
      <c r="ISW221" s="1157"/>
      <c r="ISX221" s="1157"/>
      <c r="ISY221" s="1157"/>
      <c r="ISZ221" s="1157"/>
      <c r="ITA221" s="1157"/>
      <c r="ITB221" s="1157"/>
      <c r="ITC221" s="1157"/>
      <c r="ITD221" s="1157"/>
      <c r="ITE221" s="1157"/>
      <c r="ITF221" s="1157"/>
      <c r="ITG221" s="1157"/>
      <c r="ITH221" s="1157"/>
      <c r="ITI221" s="1157"/>
      <c r="ITJ221" s="1157"/>
      <c r="ITK221" s="1157"/>
      <c r="ITL221" s="1157"/>
      <c r="ITM221" s="1157"/>
      <c r="ITN221" s="1157"/>
      <c r="ITO221" s="1157"/>
      <c r="ITP221" s="1157"/>
      <c r="ITQ221" s="1157"/>
      <c r="ITR221" s="1157"/>
      <c r="ITS221" s="1157"/>
      <c r="ITT221" s="1157"/>
      <c r="ITU221" s="1157"/>
      <c r="ITV221" s="1157"/>
      <c r="ITW221" s="1157"/>
      <c r="ITX221" s="1157"/>
      <c r="ITY221" s="1157"/>
      <c r="ITZ221" s="1157"/>
      <c r="IUA221" s="1157"/>
      <c r="IUB221" s="1157"/>
      <c r="IUC221" s="1157"/>
      <c r="IUD221" s="1157"/>
      <c r="IUE221" s="1157"/>
      <c r="IUF221" s="1157"/>
      <c r="IUG221" s="1157"/>
      <c r="IUH221" s="1157"/>
      <c r="IUI221" s="1157"/>
      <c r="IUJ221" s="1157"/>
      <c r="IUK221" s="1157"/>
      <c r="IUL221" s="1157"/>
      <c r="IUM221" s="1157"/>
      <c r="IUN221" s="1157"/>
      <c r="IUO221" s="1157"/>
      <c r="IUP221" s="1157"/>
      <c r="IUQ221" s="1157"/>
      <c r="IUR221" s="1157"/>
      <c r="IUS221" s="1157"/>
      <c r="IUT221" s="1157"/>
      <c r="IUU221" s="1157"/>
      <c r="IUV221" s="1157"/>
      <c r="IUW221" s="1157"/>
      <c r="IUX221" s="1157"/>
      <c r="IUY221" s="1157"/>
      <c r="IUZ221" s="1157"/>
      <c r="IVA221" s="1157"/>
      <c r="IVB221" s="1157"/>
      <c r="IVC221" s="1157"/>
      <c r="IVD221" s="1157"/>
      <c r="IVE221" s="1157"/>
      <c r="IVF221" s="1157"/>
      <c r="IVG221" s="1157"/>
      <c r="IVH221" s="1157"/>
      <c r="IVI221" s="1157"/>
      <c r="IVJ221" s="1157"/>
      <c r="IVK221" s="1157"/>
      <c r="IVL221" s="1157"/>
      <c r="IVM221" s="1157"/>
      <c r="IVN221" s="1157"/>
      <c r="IVO221" s="1157"/>
      <c r="IVP221" s="1157"/>
      <c r="IVQ221" s="1157"/>
      <c r="IVR221" s="1157"/>
      <c r="IVS221" s="1157"/>
      <c r="IVT221" s="1157"/>
      <c r="IVU221" s="1157"/>
      <c r="IVV221" s="1157"/>
      <c r="IVW221" s="1157"/>
      <c r="IVX221" s="1157"/>
      <c r="IVY221" s="1157"/>
      <c r="IVZ221" s="1157"/>
      <c r="IWA221" s="1157"/>
      <c r="IWB221" s="1157"/>
      <c r="IWC221" s="1157"/>
      <c r="IWD221" s="1157"/>
      <c r="IWE221" s="1157"/>
      <c r="IWF221" s="1157"/>
      <c r="IWG221" s="1157"/>
      <c r="IWH221" s="1157"/>
      <c r="IWI221" s="1157"/>
      <c r="IWJ221" s="1157"/>
      <c r="IWK221" s="1157"/>
      <c r="IWL221" s="1157"/>
      <c r="IWM221" s="1157"/>
      <c r="IWN221" s="1157"/>
      <c r="IWO221" s="1157"/>
      <c r="IWP221" s="1157"/>
      <c r="IWQ221" s="1157"/>
      <c r="IWR221" s="1157"/>
      <c r="IWS221" s="1157"/>
      <c r="IWT221" s="1157"/>
      <c r="IWU221" s="1157"/>
      <c r="IWV221" s="1157"/>
      <c r="IWW221" s="1157"/>
      <c r="IWX221" s="1157"/>
      <c r="IWY221" s="1157"/>
      <c r="IWZ221" s="1157"/>
      <c r="IXA221" s="1157"/>
      <c r="IXB221" s="1157"/>
      <c r="IXC221" s="1157"/>
      <c r="IXD221" s="1157"/>
      <c r="IXE221" s="1157"/>
      <c r="IXF221" s="1157"/>
      <c r="IXG221" s="1157"/>
      <c r="IXH221" s="1157"/>
      <c r="IXI221" s="1157"/>
      <c r="IXJ221" s="1157"/>
      <c r="IXK221" s="1157"/>
      <c r="IXL221" s="1157"/>
      <c r="IXM221" s="1157"/>
      <c r="IXN221" s="1157"/>
      <c r="IXO221" s="1157"/>
      <c r="IXP221" s="1157"/>
      <c r="IXQ221" s="1157"/>
      <c r="IXR221" s="1157"/>
      <c r="IXS221" s="1157"/>
      <c r="IXT221" s="1157"/>
      <c r="IXU221" s="1157"/>
      <c r="IXV221" s="1157"/>
      <c r="IXW221" s="1157"/>
      <c r="IXX221" s="1157"/>
      <c r="IXY221" s="1157"/>
      <c r="IXZ221" s="1157"/>
      <c r="IYA221" s="1157"/>
      <c r="IYB221" s="1157"/>
      <c r="IYC221" s="1157"/>
      <c r="IYD221" s="1157"/>
      <c r="IYE221" s="1157"/>
      <c r="IYF221" s="1157"/>
      <c r="IYG221" s="1157"/>
      <c r="IYH221" s="1157"/>
      <c r="IYI221" s="1157"/>
      <c r="IYJ221" s="1157"/>
      <c r="IYK221" s="1157"/>
      <c r="IYL221" s="1157"/>
      <c r="IYM221" s="1157"/>
      <c r="IYN221" s="1157"/>
      <c r="IYO221" s="1157"/>
      <c r="IYP221" s="1157"/>
      <c r="IYQ221" s="1157"/>
      <c r="IYR221" s="1157"/>
      <c r="IYS221" s="1157"/>
      <c r="IYT221" s="1157"/>
      <c r="IYU221" s="1157"/>
      <c r="IYV221" s="1157"/>
      <c r="IYW221" s="1157"/>
      <c r="IYX221" s="1157"/>
      <c r="IYY221" s="1157"/>
      <c r="IYZ221" s="1157"/>
      <c r="IZA221" s="1157"/>
      <c r="IZB221" s="1157"/>
      <c r="IZC221" s="1157"/>
      <c r="IZD221" s="1157"/>
      <c r="IZE221" s="1157"/>
      <c r="IZF221" s="1157"/>
      <c r="IZG221" s="1157"/>
      <c r="IZH221" s="1157"/>
      <c r="IZI221" s="1157"/>
      <c r="IZJ221" s="1157"/>
      <c r="IZK221" s="1157"/>
      <c r="IZL221" s="1157"/>
      <c r="IZM221" s="1157"/>
      <c r="IZN221" s="1157"/>
      <c r="IZO221" s="1157"/>
      <c r="IZP221" s="1157"/>
      <c r="IZQ221" s="1157"/>
      <c r="IZR221" s="1157"/>
      <c r="IZS221" s="1157"/>
      <c r="IZT221" s="1157"/>
      <c r="IZU221" s="1157"/>
      <c r="IZV221" s="1157"/>
      <c r="IZW221" s="1157"/>
      <c r="IZX221" s="1157"/>
      <c r="IZY221" s="1157"/>
      <c r="IZZ221" s="1157"/>
      <c r="JAA221" s="1157"/>
      <c r="JAB221" s="1157"/>
      <c r="JAC221" s="1157"/>
      <c r="JAD221" s="1157"/>
      <c r="JAE221" s="1157"/>
      <c r="JAF221" s="1157"/>
      <c r="JAG221" s="1157"/>
      <c r="JAH221" s="1157"/>
      <c r="JAI221" s="1157"/>
      <c r="JAJ221" s="1157"/>
      <c r="JAK221" s="1157"/>
      <c r="JAL221" s="1157"/>
      <c r="JAM221" s="1157"/>
      <c r="JAN221" s="1157"/>
      <c r="JAO221" s="1157"/>
      <c r="JAP221" s="1157"/>
      <c r="JAQ221" s="1157"/>
      <c r="JAR221" s="1157"/>
      <c r="JAS221" s="1157"/>
      <c r="JAT221" s="1157"/>
      <c r="JAU221" s="1157"/>
      <c r="JAV221" s="1157"/>
      <c r="JAW221" s="1157"/>
      <c r="JAX221" s="1157"/>
      <c r="JAY221" s="1157"/>
      <c r="JAZ221" s="1157"/>
      <c r="JBA221" s="1157"/>
      <c r="JBB221" s="1157"/>
      <c r="JBC221" s="1157"/>
      <c r="JBD221" s="1157"/>
      <c r="JBE221" s="1157"/>
      <c r="JBF221" s="1157"/>
      <c r="JBG221" s="1157"/>
      <c r="JBH221" s="1157"/>
      <c r="JBI221" s="1157"/>
      <c r="JBJ221" s="1157"/>
      <c r="JBK221" s="1157"/>
      <c r="JBL221" s="1157"/>
      <c r="JBM221" s="1157"/>
      <c r="JBN221" s="1157"/>
      <c r="JBO221" s="1157"/>
      <c r="JBP221" s="1157"/>
      <c r="JBQ221" s="1157"/>
      <c r="JBR221" s="1157"/>
      <c r="JBS221" s="1157"/>
      <c r="JBT221" s="1157"/>
      <c r="JBU221" s="1157"/>
      <c r="JBV221" s="1157"/>
      <c r="JBW221" s="1157"/>
      <c r="JBX221" s="1157"/>
      <c r="JBY221" s="1157"/>
      <c r="JBZ221" s="1157"/>
      <c r="JCA221" s="1157"/>
      <c r="JCB221" s="1157"/>
      <c r="JCC221" s="1157"/>
      <c r="JCD221" s="1157"/>
      <c r="JCE221" s="1157"/>
      <c r="JCF221" s="1157"/>
      <c r="JCG221" s="1157"/>
      <c r="JCH221" s="1157"/>
      <c r="JCI221" s="1157"/>
      <c r="JCJ221" s="1157"/>
      <c r="JCK221" s="1157"/>
      <c r="JCL221" s="1157"/>
      <c r="JCM221" s="1157"/>
      <c r="JCN221" s="1157"/>
      <c r="JCO221" s="1157"/>
      <c r="JCP221" s="1157"/>
      <c r="JCQ221" s="1157"/>
      <c r="JCR221" s="1157"/>
      <c r="JCS221" s="1157"/>
      <c r="JCT221" s="1157"/>
      <c r="JCU221" s="1157"/>
      <c r="JCV221" s="1157"/>
      <c r="JCW221" s="1157"/>
      <c r="JCX221" s="1157"/>
      <c r="JCY221" s="1157"/>
      <c r="JCZ221" s="1157"/>
      <c r="JDA221" s="1157"/>
      <c r="JDB221" s="1157"/>
      <c r="JDC221" s="1157"/>
      <c r="JDD221" s="1157"/>
      <c r="JDE221" s="1157"/>
      <c r="JDF221" s="1157"/>
      <c r="JDG221" s="1157"/>
      <c r="JDH221" s="1157"/>
      <c r="JDI221" s="1157"/>
      <c r="JDJ221" s="1157"/>
      <c r="JDK221" s="1157"/>
      <c r="JDL221" s="1157"/>
      <c r="JDM221" s="1157"/>
      <c r="JDN221" s="1157"/>
      <c r="JDO221" s="1157"/>
      <c r="JDP221" s="1157"/>
      <c r="JDQ221" s="1157"/>
      <c r="JDR221" s="1157"/>
      <c r="JDS221" s="1157"/>
      <c r="JDT221" s="1157"/>
      <c r="JDU221" s="1157"/>
      <c r="JDV221" s="1157"/>
      <c r="JDW221" s="1157"/>
      <c r="JDX221" s="1157"/>
      <c r="JDY221" s="1157"/>
      <c r="JDZ221" s="1157"/>
      <c r="JEA221" s="1157"/>
      <c r="JEB221" s="1157"/>
      <c r="JEC221" s="1157"/>
      <c r="JED221" s="1157"/>
      <c r="JEE221" s="1157"/>
      <c r="JEF221" s="1157"/>
      <c r="JEG221" s="1157"/>
      <c r="JEH221" s="1157"/>
      <c r="JEI221" s="1157"/>
      <c r="JEJ221" s="1157"/>
      <c r="JEK221" s="1157"/>
      <c r="JEL221" s="1157"/>
      <c r="JEM221" s="1157"/>
      <c r="JEN221" s="1157"/>
      <c r="JEO221" s="1157"/>
      <c r="JEP221" s="1157"/>
      <c r="JEQ221" s="1157"/>
      <c r="JER221" s="1157"/>
      <c r="JES221" s="1157"/>
      <c r="JET221" s="1157"/>
      <c r="JEU221" s="1157"/>
      <c r="JEV221" s="1157"/>
      <c r="JEW221" s="1157"/>
      <c r="JEX221" s="1157"/>
      <c r="JEY221" s="1157"/>
      <c r="JEZ221" s="1157"/>
      <c r="JFA221" s="1157"/>
      <c r="JFB221" s="1157"/>
      <c r="JFC221" s="1157"/>
      <c r="JFD221" s="1157"/>
      <c r="JFE221" s="1157"/>
      <c r="JFF221" s="1157"/>
      <c r="JFG221" s="1157"/>
      <c r="JFH221" s="1157"/>
      <c r="JFI221" s="1157"/>
      <c r="JFJ221" s="1157"/>
      <c r="JFK221" s="1157"/>
      <c r="JFL221" s="1157"/>
      <c r="JFM221" s="1157"/>
      <c r="JFN221" s="1157"/>
      <c r="JFO221" s="1157"/>
      <c r="JFP221" s="1157"/>
      <c r="JFQ221" s="1157"/>
      <c r="JFR221" s="1157"/>
      <c r="JFS221" s="1157"/>
      <c r="JFT221" s="1157"/>
      <c r="JFU221" s="1157"/>
      <c r="JFV221" s="1157"/>
      <c r="JFW221" s="1157"/>
      <c r="JFX221" s="1157"/>
      <c r="JFY221" s="1157"/>
      <c r="JFZ221" s="1157"/>
      <c r="JGA221" s="1157"/>
      <c r="JGB221" s="1157"/>
      <c r="JGC221" s="1157"/>
      <c r="JGD221" s="1157"/>
      <c r="JGE221" s="1157"/>
      <c r="JGF221" s="1157"/>
      <c r="JGG221" s="1157"/>
      <c r="JGH221" s="1157"/>
      <c r="JGI221" s="1157"/>
      <c r="JGJ221" s="1157"/>
      <c r="JGK221" s="1157"/>
      <c r="JGL221" s="1157"/>
      <c r="JGM221" s="1157"/>
      <c r="JGN221" s="1157"/>
      <c r="JGO221" s="1157"/>
      <c r="JGP221" s="1157"/>
      <c r="JGQ221" s="1157"/>
      <c r="JGR221" s="1157"/>
      <c r="JGS221" s="1157"/>
      <c r="JGT221" s="1157"/>
      <c r="JGU221" s="1157"/>
      <c r="JGV221" s="1157"/>
      <c r="JGW221" s="1157"/>
      <c r="JGX221" s="1157"/>
      <c r="JGY221" s="1157"/>
      <c r="JGZ221" s="1157"/>
      <c r="JHA221" s="1157"/>
      <c r="JHB221" s="1157"/>
      <c r="JHC221" s="1157"/>
      <c r="JHD221" s="1157"/>
      <c r="JHE221" s="1157"/>
      <c r="JHF221" s="1157"/>
      <c r="JHG221" s="1157"/>
      <c r="JHH221" s="1157"/>
      <c r="JHI221" s="1157"/>
      <c r="JHJ221" s="1157"/>
      <c r="JHK221" s="1157"/>
      <c r="JHL221" s="1157"/>
      <c r="JHM221" s="1157"/>
      <c r="JHN221" s="1157"/>
      <c r="JHO221" s="1157"/>
      <c r="JHP221" s="1157"/>
      <c r="JHQ221" s="1157"/>
      <c r="JHR221" s="1157"/>
      <c r="JHS221" s="1157"/>
      <c r="JHT221" s="1157"/>
      <c r="JHU221" s="1157"/>
      <c r="JHV221" s="1157"/>
      <c r="JHW221" s="1157"/>
      <c r="JHX221" s="1157"/>
      <c r="JHY221" s="1157"/>
      <c r="JHZ221" s="1157"/>
      <c r="JIA221" s="1157"/>
      <c r="JIB221" s="1157"/>
      <c r="JIC221" s="1157"/>
      <c r="JID221" s="1157"/>
      <c r="JIE221" s="1157"/>
      <c r="JIF221" s="1157"/>
      <c r="JIG221" s="1157"/>
      <c r="JIH221" s="1157"/>
      <c r="JII221" s="1157"/>
      <c r="JIJ221" s="1157"/>
      <c r="JIK221" s="1157"/>
      <c r="JIL221" s="1157"/>
      <c r="JIM221" s="1157"/>
      <c r="JIN221" s="1157"/>
      <c r="JIO221" s="1157"/>
      <c r="JIP221" s="1157"/>
      <c r="JIQ221" s="1157"/>
      <c r="JIR221" s="1157"/>
      <c r="JIS221" s="1157"/>
      <c r="JIT221" s="1157"/>
      <c r="JIU221" s="1157"/>
      <c r="JIV221" s="1157"/>
      <c r="JIW221" s="1157"/>
      <c r="JIX221" s="1157"/>
      <c r="JIY221" s="1157"/>
      <c r="JIZ221" s="1157"/>
      <c r="JJA221" s="1157"/>
      <c r="JJB221" s="1157"/>
      <c r="JJC221" s="1157"/>
      <c r="JJD221" s="1157"/>
      <c r="JJE221" s="1157"/>
      <c r="JJF221" s="1157"/>
      <c r="JJG221" s="1157"/>
      <c r="JJH221" s="1157"/>
      <c r="JJI221" s="1157"/>
      <c r="JJJ221" s="1157"/>
      <c r="JJK221" s="1157"/>
      <c r="JJL221" s="1157"/>
      <c r="JJM221" s="1157"/>
      <c r="JJN221" s="1157"/>
      <c r="JJO221" s="1157"/>
      <c r="JJP221" s="1157"/>
      <c r="JJQ221" s="1157"/>
      <c r="JJR221" s="1157"/>
      <c r="JJS221" s="1157"/>
      <c r="JJT221" s="1157"/>
      <c r="JJU221" s="1157"/>
      <c r="JJV221" s="1157"/>
      <c r="JJW221" s="1157"/>
      <c r="JJX221" s="1157"/>
      <c r="JJY221" s="1157"/>
      <c r="JJZ221" s="1157"/>
      <c r="JKA221" s="1157"/>
      <c r="JKB221" s="1157"/>
      <c r="JKC221" s="1157"/>
      <c r="JKD221" s="1157"/>
      <c r="JKE221" s="1157"/>
      <c r="JKF221" s="1157"/>
      <c r="JKG221" s="1157"/>
      <c r="JKH221" s="1157"/>
      <c r="JKI221" s="1157"/>
      <c r="JKJ221" s="1157"/>
      <c r="JKK221" s="1157"/>
      <c r="JKL221" s="1157"/>
      <c r="JKM221" s="1157"/>
      <c r="JKN221" s="1157"/>
      <c r="JKO221" s="1157"/>
      <c r="JKP221" s="1157"/>
      <c r="JKQ221" s="1157"/>
      <c r="JKR221" s="1157"/>
      <c r="JKS221" s="1157"/>
      <c r="JKT221" s="1157"/>
      <c r="JKU221" s="1157"/>
      <c r="JKV221" s="1157"/>
      <c r="JKW221" s="1157"/>
      <c r="JKX221" s="1157"/>
      <c r="JKY221" s="1157"/>
      <c r="JKZ221" s="1157"/>
      <c r="JLA221" s="1157"/>
      <c r="JLB221" s="1157"/>
      <c r="JLC221" s="1157"/>
      <c r="JLD221" s="1157"/>
      <c r="JLE221" s="1157"/>
      <c r="JLF221" s="1157"/>
      <c r="JLG221" s="1157"/>
      <c r="JLH221" s="1157"/>
      <c r="JLI221" s="1157"/>
      <c r="JLJ221" s="1157"/>
      <c r="JLK221" s="1157"/>
      <c r="JLL221" s="1157"/>
      <c r="JLM221" s="1157"/>
      <c r="JLN221" s="1157"/>
      <c r="JLO221" s="1157"/>
      <c r="JLP221" s="1157"/>
      <c r="JLQ221" s="1157"/>
      <c r="JLR221" s="1157"/>
      <c r="JLS221" s="1157"/>
      <c r="JLT221" s="1157"/>
      <c r="JLU221" s="1157"/>
      <c r="JLV221" s="1157"/>
      <c r="JLW221" s="1157"/>
      <c r="JLX221" s="1157"/>
      <c r="JLY221" s="1157"/>
      <c r="JLZ221" s="1157"/>
      <c r="JMA221" s="1157"/>
      <c r="JMB221" s="1157"/>
      <c r="JMC221" s="1157"/>
      <c r="JMD221" s="1157"/>
      <c r="JME221" s="1157"/>
      <c r="JMF221" s="1157"/>
      <c r="JMG221" s="1157"/>
      <c r="JMH221" s="1157"/>
      <c r="JMI221" s="1157"/>
      <c r="JMJ221" s="1157"/>
      <c r="JMK221" s="1157"/>
      <c r="JML221" s="1157"/>
      <c r="JMM221" s="1157"/>
      <c r="JMN221" s="1157"/>
      <c r="JMO221" s="1157"/>
      <c r="JMP221" s="1157"/>
      <c r="JMQ221" s="1157"/>
      <c r="JMR221" s="1157"/>
      <c r="JMS221" s="1157"/>
      <c r="JMT221" s="1157"/>
      <c r="JMU221" s="1157"/>
      <c r="JMV221" s="1157"/>
      <c r="JMW221" s="1157"/>
      <c r="JMX221" s="1157"/>
      <c r="JMY221" s="1157"/>
      <c r="JMZ221" s="1157"/>
      <c r="JNA221" s="1157"/>
      <c r="JNB221" s="1157"/>
      <c r="JNC221" s="1157"/>
      <c r="JND221" s="1157"/>
      <c r="JNE221" s="1157"/>
      <c r="JNF221" s="1157"/>
      <c r="JNG221" s="1157"/>
      <c r="JNH221" s="1157"/>
      <c r="JNI221" s="1157"/>
      <c r="JNJ221" s="1157"/>
      <c r="JNK221" s="1157"/>
      <c r="JNL221" s="1157"/>
      <c r="JNM221" s="1157"/>
      <c r="JNN221" s="1157"/>
      <c r="JNO221" s="1157"/>
      <c r="JNP221" s="1157"/>
      <c r="JNQ221" s="1157"/>
      <c r="JNR221" s="1157"/>
      <c r="JNS221" s="1157"/>
      <c r="JNT221" s="1157"/>
      <c r="JNU221" s="1157"/>
      <c r="JNV221" s="1157"/>
      <c r="JNW221" s="1157"/>
      <c r="JNX221" s="1157"/>
      <c r="JNY221" s="1157"/>
      <c r="JNZ221" s="1157"/>
      <c r="JOA221" s="1157"/>
      <c r="JOB221" s="1157"/>
      <c r="JOC221" s="1157"/>
      <c r="JOD221" s="1157"/>
      <c r="JOE221" s="1157"/>
      <c r="JOF221" s="1157"/>
      <c r="JOG221" s="1157"/>
      <c r="JOH221" s="1157"/>
      <c r="JOI221" s="1157"/>
      <c r="JOJ221" s="1157"/>
      <c r="JOK221" s="1157"/>
      <c r="JOL221" s="1157"/>
      <c r="JOM221" s="1157"/>
      <c r="JON221" s="1157"/>
      <c r="JOO221" s="1157"/>
      <c r="JOP221" s="1157"/>
      <c r="JOQ221" s="1157"/>
      <c r="JOR221" s="1157"/>
      <c r="JOS221" s="1157"/>
      <c r="JOT221" s="1157"/>
      <c r="JOU221" s="1157"/>
      <c r="JOV221" s="1157"/>
      <c r="JOW221" s="1157"/>
      <c r="JOX221" s="1157"/>
      <c r="JOY221" s="1157"/>
      <c r="JOZ221" s="1157"/>
      <c r="JPA221" s="1157"/>
      <c r="JPB221" s="1157"/>
      <c r="JPC221" s="1157"/>
      <c r="JPD221" s="1157"/>
      <c r="JPE221" s="1157"/>
      <c r="JPF221" s="1157"/>
      <c r="JPG221" s="1157"/>
      <c r="JPH221" s="1157"/>
      <c r="JPI221" s="1157"/>
      <c r="JPJ221" s="1157"/>
      <c r="JPK221" s="1157"/>
      <c r="JPL221" s="1157"/>
      <c r="JPM221" s="1157"/>
      <c r="JPN221" s="1157"/>
      <c r="JPO221" s="1157"/>
      <c r="JPP221" s="1157"/>
      <c r="JPQ221" s="1157"/>
      <c r="JPR221" s="1157"/>
      <c r="JPS221" s="1157"/>
      <c r="JPT221" s="1157"/>
      <c r="JPU221" s="1157"/>
      <c r="JPV221" s="1157"/>
      <c r="JPW221" s="1157"/>
      <c r="JPX221" s="1157"/>
      <c r="JPY221" s="1157"/>
      <c r="JPZ221" s="1157"/>
      <c r="JQA221" s="1157"/>
      <c r="JQB221" s="1157"/>
      <c r="JQC221" s="1157"/>
      <c r="JQD221" s="1157"/>
      <c r="JQE221" s="1157"/>
      <c r="JQF221" s="1157"/>
      <c r="JQG221" s="1157"/>
      <c r="JQH221" s="1157"/>
      <c r="JQI221" s="1157"/>
      <c r="JQJ221" s="1157"/>
      <c r="JQK221" s="1157"/>
      <c r="JQL221" s="1157"/>
      <c r="JQM221" s="1157"/>
      <c r="JQN221" s="1157"/>
      <c r="JQO221" s="1157"/>
      <c r="JQP221" s="1157"/>
      <c r="JQQ221" s="1157"/>
      <c r="JQR221" s="1157"/>
      <c r="JQS221" s="1157"/>
      <c r="JQT221" s="1157"/>
      <c r="JQU221" s="1157"/>
      <c r="JQV221" s="1157"/>
      <c r="JQW221" s="1157"/>
      <c r="JQX221" s="1157"/>
      <c r="JQY221" s="1157"/>
      <c r="JQZ221" s="1157"/>
      <c r="JRA221" s="1157"/>
      <c r="JRB221" s="1157"/>
      <c r="JRC221" s="1157"/>
      <c r="JRD221" s="1157"/>
      <c r="JRE221" s="1157"/>
      <c r="JRF221" s="1157"/>
      <c r="JRG221" s="1157"/>
      <c r="JRH221" s="1157"/>
      <c r="JRI221" s="1157"/>
      <c r="JRJ221" s="1157"/>
      <c r="JRK221" s="1157"/>
      <c r="JRL221" s="1157"/>
      <c r="JRM221" s="1157"/>
      <c r="JRN221" s="1157"/>
      <c r="JRO221" s="1157"/>
      <c r="JRP221" s="1157"/>
      <c r="JRQ221" s="1157"/>
      <c r="JRR221" s="1157"/>
      <c r="JRS221" s="1157"/>
      <c r="JRT221" s="1157"/>
      <c r="JRU221" s="1157"/>
      <c r="JRV221" s="1157"/>
      <c r="JRW221" s="1157"/>
      <c r="JRX221" s="1157"/>
      <c r="JRY221" s="1157"/>
      <c r="JRZ221" s="1157"/>
      <c r="JSA221" s="1157"/>
      <c r="JSB221" s="1157"/>
      <c r="JSC221" s="1157"/>
      <c r="JSD221" s="1157"/>
      <c r="JSE221" s="1157"/>
      <c r="JSF221" s="1157"/>
      <c r="JSG221" s="1157"/>
      <c r="JSH221" s="1157"/>
      <c r="JSI221" s="1157"/>
      <c r="JSJ221" s="1157"/>
      <c r="JSK221" s="1157"/>
      <c r="JSL221" s="1157"/>
      <c r="JSM221" s="1157"/>
      <c r="JSN221" s="1157"/>
      <c r="JSO221" s="1157"/>
      <c r="JSP221" s="1157"/>
      <c r="JSQ221" s="1157"/>
      <c r="JSR221" s="1157"/>
      <c r="JSS221" s="1157"/>
      <c r="JST221" s="1157"/>
      <c r="JSU221" s="1157"/>
      <c r="JSV221" s="1157"/>
      <c r="JSW221" s="1157"/>
      <c r="JSX221" s="1157"/>
      <c r="JSY221" s="1157"/>
      <c r="JSZ221" s="1157"/>
      <c r="JTA221" s="1157"/>
      <c r="JTB221" s="1157"/>
      <c r="JTC221" s="1157"/>
      <c r="JTD221" s="1157"/>
      <c r="JTE221" s="1157"/>
      <c r="JTF221" s="1157"/>
      <c r="JTG221" s="1157"/>
      <c r="JTH221" s="1157"/>
      <c r="JTI221" s="1157"/>
      <c r="JTJ221" s="1157"/>
      <c r="JTK221" s="1157"/>
      <c r="JTL221" s="1157"/>
      <c r="JTM221" s="1157"/>
      <c r="JTN221" s="1157"/>
      <c r="JTO221" s="1157"/>
      <c r="JTP221" s="1157"/>
      <c r="JTQ221" s="1157"/>
      <c r="JTR221" s="1157"/>
      <c r="JTS221" s="1157"/>
      <c r="JTT221" s="1157"/>
      <c r="JTU221" s="1157"/>
      <c r="JTV221" s="1157"/>
      <c r="JTW221" s="1157"/>
      <c r="JTX221" s="1157"/>
      <c r="JTY221" s="1157"/>
      <c r="JTZ221" s="1157"/>
      <c r="JUA221" s="1157"/>
      <c r="JUB221" s="1157"/>
      <c r="JUC221" s="1157"/>
      <c r="JUD221" s="1157"/>
      <c r="JUE221" s="1157"/>
      <c r="JUF221" s="1157"/>
      <c r="JUG221" s="1157"/>
      <c r="JUH221" s="1157"/>
      <c r="JUI221" s="1157"/>
      <c r="JUJ221" s="1157"/>
      <c r="JUK221" s="1157"/>
      <c r="JUL221" s="1157"/>
      <c r="JUM221" s="1157"/>
      <c r="JUN221" s="1157"/>
      <c r="JUO221" s="1157"/>
      <c r="JUP221" s="1157"/>
      <c r="JUQ221" s="1157"/>
      <c r="JUR221" s="1157"/>
      <c r="JUS221" s="1157"/>
      <c r="JUT221" s="1157"/>
      <c r="JUU221" s="1157"/>
      <c r="JUV221" s="1157"/>
      <c r="JUW221" s="1157"/>
      <c r="JUX221" s="1157"/>
      <c r="JUY221" s="1157"/>
      <c r="JUZ221" s="1157"/>
      <c r="JVA221" s="1157"/>
      <c r="JVB221" s="1157"/>
      <c r="JVC221" s="1157"/>
      <c r="JVD221" s="1157"/>
      <c r="JVE221" s="1157"/>
      <c r="JVF221" s="1157"/>
      <c r="JVG221" s="1157"/>
      <c r="JVH221" s="1157"/>
      <c r="JVI221" s="1157"/>
      <c r="JVJ221" s="1157"/>
      <c r="JVK221" s="1157"/>
      <c r="JVL221" s="1157"/>
      <c r="JVM221" s="1157"/>
      <c r="JVN221" s="1157"/>
      <c r="JVO221" s="1157"/>
      <c r="JVP221" s="1157"/>
      <c r="JVQ221" s="1157"/>
      <c r="JVR221" s="1157"/>
      <c r="JVS221" s="1157"/>
      <c r="JVT221" s="1157"/>
      <c r="JVU221" s="1157"/>
      <c r="JVV221" s="1157"/>
      <c r="JVW221" s="1157"/>
      <c r="JVX221" s="1157"/>
      <c r="JVY221" s="1157"/>
      <c r="JVZ221" s="1157"/>
      <c r="JWA221" s="1157"/>
      <c r="JWB221" s="1157"/>
      <c r="JWC221" s="1157"/>
      <c r="JWD221" s="1157"/>
      <c r="JWE221" s="1157"/>
      <c r="JWF221" s="1157"/>
      <c r="JWG221" s="1157"/>
      <c r="JWH221" s="1157"/>
      <c r="JWI221" s="1157"/>
      <c r="JWJ221" s="1157"/>
      <c r="JWK221" s="1157"/>
      <c r="JWL221" s="1157"/>
      <c r="JWM221" s="1157"/>
      <c r="JWN221" s="1157"/>
      <c r="JWO221" s="1157"/>
      <c r="JWP221" s="1157"/>
      <c r="JWQ221" s="1157"/>
      <c r="JWR221" s="1157"/>
      <c r="JWS221" s="1157"/>
      <c r="JWT221" s="1157"/>
      <c r="JWU221" s="1157"/>
      <c r="JWV221" s="1157"/>
      <c r="JWW221" s="1157"/>
      <c r="JWX221" s="1157"/>
      <c r="JWY221" s="1157"/>
      <c r="JWZ221" s="1157"/>
      <c r="JXA221" s="1157"/>
      <c r="JXB221" s="1157"/>
      <c r="JXC221" s="1157"/>
      <c r="JXD221" s="1157"/>
      <c r="JXE221" s="1157"/>
      <c r="JXF221" s="1157"/>
      <c r="JXG221" s="1157"/>
      <c r="JXH221" s="1157"/>
      <c r="JXI221" s="1157"/>
      <c r="JXJ221" s="1157"/>
      <c r="JXK221" s="1157"/>
      <c r="JXL221" s="1157"/>
      <c r="JXM221" s="1157"/>
      <c r="JXN221" s="1157"/>
      <c r="JXO221" s="1157"/>
      <c r="JXP221" s="1157"/>
      <c r="JXQ221" s="1157"/>
      <c r="JXR221" s="1157"/>
      <c r="JXS221" s="1157"/>
      <c r="JXT221" s="1157"/>
      <c r="JXU221" s="1157"/>
      <c r="JXV221" s="1157"/>
      <c r="JXW221" s="1157"/>
      <c r="JXX221" s="1157"/>
      <c r="JXY221" s="1157"/>
      <c r="JXZ221" s="1157"/>
      <c r="JYA221" s="1157"/>
      <c r="JYB221" s="1157"/>
      <c r="JYC221" s="1157"/>
      <c r="JYD221" s="1157"/>
      <c r="JYE221" s="1157"/>
      <c r="JYF221" s="1157"/>
      <c r="JYG221" s="1157"/>
      <c r="JYH221" s="1157"/>
      <c r="JYI221" s="1157"/>
      <c r="JYJ221" s="1157"/>
      <c r="JYK221" s="1157"/>
      <c r="JYL221" s="1157"/>
      <c r="JYM221" s="1157"/>
      <c r="JYN221" s="1157"/>
      <c r="JYO221" s="1157"/>
      <c r="JYP221" s="1157"/>
      <c r="JYQ221" s="1157"/>
      <c r="JYR221" s="1157"/>
      <c r="JYS221" s="1157"/>
      <c r="JYT221" s="1157"/>
      <c r="JYU221" s="1157"/>
      <c r="JYV221" s="1157"/>
      <c r="JYW221" s="1157"/>
      <c r="JYX221" s="1157"/>
      <c r="JYY221" s="1157"/>
      <c r="JYZ221" s="1157"/>
      <c r="JZA221" s="1157"/>
      <c r="JZB221" s="1157"/>
      <c r="JZC221" s="1157"/>
      <c r="JZD221" s="1157"/>
      <c r="JZE221" s="1157"/>
      <c r="JZF221" s="1157"/>
      <c r="JZG221" s="1157"/>
      <c r="JZH221" s="1157"/>
      <c r="JZI221" s="1157"/>
      <c r="JZJ221" s="1157"/>
      <c r="JZK221" s="1157"/>
      <c r="JZL221" s="1157"/>
      <c r="JZM221" s="1157"/>
      <c r="JZN221" s="1157"/>
      <c r="JZO221" s="1157"/>
      <c r="JZP221" s="1157"/>
      <c r="JZQ221" s="1157"/>
      <c r="JZR221" s="1157"/>
      <c r="JZS221" s="1157"/>
      <c r="JZT221" s="1157"/>
      <c r="JZU221" s="1157"/>
      <c r="JZV221" s="1157"/>
      <c r="JZW221" s="1157"/>
      <c r="JZX221" s="1157"/>
      <c r="JZY221" s="1157"/>
      <c r="JZZ221" s="1157"/>
      <c r="KAA221" s="1157"/>
      <c r="KAB221" s="1157"/>
      <c r="KAC221" s="1157"/>
      <c r="KAD221" s="1157"/>
      <c r="KAE221" s="1157"/>
      <c r="KAF221" s="1157"/>
      <c r="KAG221" s="1157"/>
      <c r="KAH221" s="1157"/>
      <c r="KAI221" s="1157"/>
      <c r="KAJ221" s="1157"/>
      <c r="KAK221" s="1157"/>
      <c r="KAL221" s="1157"/>
      <c r="KAM221" s="1157"/>
      <c r="KAN221" s="1157"/>
      <c r="KAO221" s="1157"/>
      <c r="KAP221" s="1157"/>
      <c r="KAQ221" s="1157"/>
      <c r="KAR221" s="1157"/>
      <c r="KAS221" s="1157"/>
      <c r="KAT221" s="1157"/>
      <c r="KAU221" s="1157"/>
      <c r="KAV221" s="1157"/>
      <c r="KAW221" s="1157"/>
      <c r="KAX221" s="1157"/>
      <c r="KAY221" s="1157"/>
      <c r="KAZ221" s="1157"/>
      <c r="KBA221" s="1157"/>
      <c r="KBB221" s="1157"/>
      <c r="KBC221" s="1157"/>
      <c r="KBD221" s="1157"/>
      <c r="KBE221" s="1157"/>
      <c r="KBF221" s="1157"/>
      <c r="KBG221" s="1157"/>
      <c r="KBH221" s="1157"/>
      <c r="KBI221" s="1157"/>
      <c r="KBJ221" s="1157"/>
      <c r="KBK221" s="1157"/>
      <c r="KBL221" s="1157"/>
      <c r="KBM221" s="1157"/>
      <c r="KBN221" s="1157"/>
      <c r="KBO221" s="1157"/>
      <c r="KBP221" s="1157"/>
      <c r="KBQ221" s="1157"/>
      <c r="KBR221" s="1157"/>
      <c r="KBS221" s="1157"/>
      <c r="KBT221" s="1157"/>
      <c r="KBU221" s="1157"/>
      <c r="KBV221" s="1157"/>
      <c r="KBW221" s="1157"/>
      <c r="KBX221" s="1157"/>
      <c r="KBY221" s="1157"/>
      <c r="KBZ221" s="1157"/>
      <c r="KCA221" s="1157"/>
      <c r="KCB221" s="1157"/>
      <c r="KCC221" s="1157"/>
      <c r="KCD221" s="1157"/>
      <c r="KCE221" s="1157"/>
      <c r="KCF221" s="1157"/>
      <c r="KCG221" s="1157"/>
      <c r="KCH221" s="1157"/>
      <c r="KCI221" s="1157"/>
      <c r="KCJ221" s="1157"/>
      <c r="KCK221" s="1157"/>
      <c r="KCL221" s="1157"/>
      <c r="KCM221" s="1157"/>
      <c r="KCN221" s="1157"/>
      <c r="KCO221" s="1157"/>
      <c r="KCP221" s="1157"/>
      <c r="KCQ221" s="1157"/>
      <c r="KCR221" s="1157"/>
      <c r="KCS221" s="1157"/>
      <c r="KCT221" s="1157"/>
      <c r="KCU221" s="1157"/>
      <c r="KCV221" s="1157"/>
      <c r="KCW221" s="1157"/>
      <c r="KCX221" s="1157"/>
      <c r="KCY221" s="1157"/>
      <c r="KCZ221" s="1157"/>
      <c r="KDA221" s="1157"/>
      <c r="KDB221" s="1157"/>
      <c r="KDC221" s="1157"/>
      <c r="KDD221" s="1157"/>
      <c r="KDE221" s="1157"/>
      <c r="KDF221" s="1157"/>
      <c r="KDG221" s="1157"/>
      <c r="KDH221" s="1157"/>
      <c r="KDI221" s="1157"/>
      <c r="KDJ221" s="1157"/>
      <c r="KDK221" s="1157"/>
      <c r="KDL221" s="1157"/>
      <c r="KDM221" s="1157"/>
      <c r="KDN221" s="1157"/>
      <c r="KDO221" s="1157"/>
      <c r="KDP221" s="1157"/>
      <c r="KDQ221" s="1157"/>
      <c r="KDR221" s="1157"/>
      <c r="KDS221" s="1157"/>
      <c r="KDT221" s="1157"/>
      <c r="KDU221" s="1157"/>
      <c r="KDV221" s="1157"/>
      <c r="KDW221" s="1157"/>
      <c r="KDX221" s="1157"/>
      <c r="KDY221" s="1157"/>
      <c r="KDZ221" s="1157"/>
      <c r="KEA221" s="1157"/>
      <c r="KEB221" s="1157"/>
      <c r="KEC221" s="1157"/>
      <c r="KED221" s="1157"/>
      <c r="KEE221" s="1157"/>
      <c r="KEF221" s="1157"/>
      <c r="KEG221" s="1157"/>
      <c r="KEH221" s="1157"/>
      <c r="KEI221" s="1157"/>
      <c r="KEJ221" s="1157"/>
      <c r="KEK221" s="1157"/>
      <c r="KEL221" s="1157"/>
      <c r="KEM221" s="1157"/>
      <c r="KEN221" s="1157"/>
      <c r="KEO221" s="1157"/>
      <c r="KEP221" s="1157"/>
      <c r="KEQ221" s="1157"/>
      <c r="KER221" s="1157"/>
      <c r="KES221" s="1157"/>
      <c r="KET221" s="1157"/>
      <c r="KEU221" s="1157"/>
      <c r="KEV221" s="1157"/>
      <c r="KEW221" s="1157"/>
      <c r="KEX221" s="1157"/>
      <c r="KEY221" s="1157"/>
      <c r="KEZ221" s="1157"/>
      <c r="KFA221" s="1157"/>
      <c r="KFB221" s="1157"/>
      <c r="KFC221" s="1157"/>
      <c r="KFD221" s="1157"/>
      <c r="KFE221" s="1157"/>
      <c r="KFF221" s="1157"/>
      <c r="KFG221" s="1157"/>
      <c r="KFH221" s="1157"/>
      <c r="KFI221" s="1157"/>
      <c r="KFJ221" s="1157"/>
      <c r="KFK221" s="1157"/>
      <c r="KFL221" s="1157"/>
      <c r="KFM221" s="1157"/>
      <c r="KFN221" s="1157"/>
      <c r="KFO221" s="1157"/>
      <c r="KFP221" s="1157"/>
      <c r="KFQ221" s="1157"/>
      <c r="KFR221" s="1157"/>
      <c r="KFS221" s="1157"/>
      <c r="KFT221" s="1157"/>
      <c r="KFU221" s="1157"/>
      <c r="KFV221" s="1157"/>
      <c r="KFW221" s="1157"/>
      <c r="KFX221" s="1157"/>
      <c r="KFY221" s="1157"/>
      <c r="KFZ221" s="1157"/>
      <c r="KGA221" s="1157"/>
      <c r="KGB221" s="1157"/>
      <c r="KGC221" s="1157"/>
      <c r="KGD221" s="1157"/>
      <c r="KGE221" s="1157"/>
      <c r="KGF221" s="1157"/>
      <c r="KGG221" s="1157"/>
      <c r="KGH221" s="1157"/>
      <c r="KGI221" s="1157"/>
      <c r="KGJ221" s="1157"/>
      <c r="KGK221" s="1157"/>
      <c r="KGL221" s="1157"/>
      <c r="KGM221" s="1157"/>
      <c r="KGN221" s="1157"/>
      <c r="KGO221" s="1157"/>
      <c r="KGP221" s="1157"/>
      <c r="KGQ221" s="1157"/>
      <c r="KGR221" s="1157"/>
      <c r="KGS221" s="1157"/>
      <c r="KGT221" s="1157"/>
      <c r="KGU221" s="1157"/>
      <c r="KGV221" s="1157"/>
      <c r="KGW221" s="1157"/>
      <c r="KGX221" s="1157"/>
      <c r="KGY221" s="1157"/>
      <c r="KGZ221" s="1157"/>
      <c r="KHA221" s="1157"/>
      <c r="KHB221" s="1157"/>
      <c r="KHC221" s="1157"/>
      <c r="KHD221" s="1157"/>
      <c r="KHE221" s="1157"/>
      <c r="KHF221" s="1157"/>
      <c r="KHG221" s="1157"/>
      <c r="KHH221" s="1157"/>
      <c r="KHI221" s="1157"/>
      <c r="KHJ221" s="1157"/>
      <c r="KHK221" s="1157"/>
      <c r="KHL221" s="1157"/>
      <c r="KHM221" s="1157"/>
      <c r="KHN221" s="1157"/>
      <c r="KHO221" s="1157"/>
      <c r="KHP221" s="1157"/>
      <c r="KHQ221" s="1157"/>
      <c r="KHR221" s="1157"/>
      <c r="KHS221" s="1157"/>
      <c r="KHT221" s="1157"/>
      <c r="KHU221" s="1157"/>
      <c r="KHV221" s="1157"/>
      <c r="KHW221" s="1157"/>
      <c r="KHX221" s="1157"/>
      <c r="KHY221" s="1157"/>
      <c r="KHZ221" s="1157"/>
      <c r="KIA221" s="1157"/>
      <c r="KIB221" s="1157"/>
      <c r="KIC221" s="1157"/>
      <c r="KID221" s="1157"/>
      <c r="KIE221" s="1157"/>
      <c r="KIF221" s="1157"/>
      <c r="KIG221" s="1157"/>
      <c r="KIH221" s="1157"/>
      <c r="KII221" s="1157"/>
      <c r="KIJ221" s="1157"/>
      <c r="KIK221" s="1157"/>
      <c r="KIL221" s="1157"/>
      <c r="KIM221" s="1157"/>
      <c r="KIN221" s="1157"/>
      <c r="KIO221" s="1157"/>
      <c r="KIP221" s="1157"/>
      <c r="KIQ221" s="1157"/>
      <c r="KIR221" s="1157"/>
      <c r="KIS221" s="1157"/>
      <c r="KIT221" s="1157"/>
      <c r="KIU221" s="1157"/>
      <c r="KIV221" s="1157"/>
      <c r="KIW221" s="1157"/>
      <c r="KIX221" s="1157"/>
      <c r="KIY221" s="1157"/>
      <c r="KIZ221" s="1157"/>
      <c r="KJA221" s="1157"/>
      <c r="KJB221" s="1157"/>
      <c r="KJC221" s="1157"/>
      <c r="KJD221" s="1157"/>
      <c r="KJE221" s="1157"/>
      <c r="KJF221" s="1157"/>
      <c r="KJG221" s="1157"/>
      <c r="KJH221" s="1157"/>
      <c r="KJI221" s="1157"/>
      <c r="KJJ221" s="1157"/>
      <c r="KJK221" s="1157"/>
      <c r="KJL221" s="1157"/>
      <c r="KJM221" s="1157"/>
      <c r="KJN221" s="1157"/>
      <c r="KJO221" s="1157"/>
      <c r="KJP221" s="1157"/>
      <c r="KJQ221" s="1157"/>
      <c r="KJR221" s="1157"/>
      <c r="KJS221" s="1157"/>
      <c r="KJT221" s="1157"/>
      <c r="KJU221" s="1157"/>
      <c r="KJV221" s="1157"/>
      <c r="KJW221" s="1157"/>
      <c r="KJX221" s="1157"/>
      <c r="KJY221" s="1157"/>
      <c r="KJZ221" s="1157"/>
      <c r="KKA221" s="1157"/>
      <c r="KKB221" s="1157"/>
      <c r="KKC221" s="1157"/>
      <c r="KKD221" s="1157"/>
      <c r="KKE221" s="1157"/>
      <c r="KKF221" s="1157"/>
      <c r="KKG221" s="1157"/>
      <c r="KKH221" s="1157"/>
      <c r="KKI221" s="1157"/>
      <c r="KKJ221" s="1157"/>
      <c r="KKK221" s="1157"/>
      <c r="KKL221" s="1157"/>
      <c r="KKM221" s="1157"/>
      <c r="KKN221" s="1157"/>
      <c r="KKO221" s="1157"/>
      <c r="KKP221" s="1157"/>
      <c r="KKQ221" s="1157"/>
      <c r="KKR221" s="1157"/>
      <c r="KKS221" s="1157"/>
      <c r="KKT221" s="1157"/>
      <c r="KKU221" s="1157"/>
      <c r="KKV221" s="1157"/>
      <c r="KKW221" s="1157"/>
      <c r="KKX221" s="1157"/>
      <c r="KKY221" s="1157"/>
      <c r="KKZ221" s="1157"/>
      <c r="KLA221" s="1157"/>
      <c r="KLB221" s="1157"/>
      <c r="KLC221" s="1157"/>
      <c r="KLD221" s="1157"/>
      <c r="KLE221" s="1157"/>
      <c r="KLF221" s="1157"/>
      <c r="KLG221" s="1157"/>
      <c r="KLH221" s="1157"/>
      <c r="KLI221" s="1157"/>
      <c r="KLJ221" s="1157"/>
      <c r="KLK221" s="1157"/>
      <c r="KLL221" s="1157"/>
      <c r="KLM221" s="1157"/>
      <c r="KLN221" s="1157"/>
      <c r="KLO221" s="1157"/>
      <c r="KLP221" s="1157"/>
      <c r="KLQ221" s="1157"/>
      <c r="KLR221" s="1157"/>
      <c r="KLS221" s="1157"/>
      <c r="KLT221" s="1157"/>
      <c r="KLU221" s="1157"/>
      <c r="KLV221" s="1157"/>
      <c r="KLW221" s="1157"/>
      <c r="KLX221" s="1157"/>
      <c r="KLY221" s="1157"/>
      <c r="KLZ221" s="1157"/>
      <c r="KMA221" s="1157"/>
      <c r="KMB221" s="1157"/>
      <c r="KMC221" s="1157"/>
      <c r="KMD221" s="1157"/>
      <c r="KME221" s="1157"/>
      <c r="KMF221" s="1157"/>
      <c r="KMG221" s="1157"/>
      <c r="KMH221" s="1157"/>
      <c r="KMI221" s="1157"/>
      <c r="KMJ221" s="1157"/>
      <c r="KMK221" s="1157"/>
      <c r="KML221" s="1157"/>
      <c r="KMM221" s="1157"/>
      <c r="KMN221" s="1157"/>
      <c r="KMO221" s="1157"/>
      <c r="KMP221" s="1157"/>
      <c r="KMQ221" s="1157"/>
      <c r="KMR221" s="1157"/>
      <c r="KMS221" s="1157"/>
      <c r="KMT221" s="1157"/>
      <c r="KMU221" s="1157"/>
      <c r="KMV221" s="1157"/>
      <c r="KMW221" s="1157"/>
      <c r="KMX221" s="1157"/>
      <c r="KMY221" s="1157"/>
      <c r="KMZ221" s="1157"/>
      <c r="KNA221" s="1157"/>
      <c r="KNB221" s="1157"/>
      <c r="KNC221" s="1157"/>
      <c r="KND221" s="1157"/>
      <c r="KNE221" s="1157"/>
      <c r="KNF221" s="1157"/>
      <c r="KNG221" s="1157"/>
      <c r="KNH221" s="1157"/>
      <c r="KNI221" s="1157"/>
      <c r="KNJ221" s="1157"/>
      <c r="KNK221" s="1157"/>
      <c r="KNL221" s="1157"/>
      <c r="KNM221" s="1157"/>
      <c r="KNN221" s="1157"/>
      <c r="KNO221" s="1157"/>
      <c r="KNP221" s="1157"/>
      <c r="KNQ221" s="1157"/>
      <c r="KNR221" s="1157"/>
      <c r="KNS221" s="1157"/>
      <c r="KNT221" s="1157"/>
      <c r="KNU221" s="1157"/>
      <c r="KNV221" s="1157"/>
      <c r="KNW221" s="1157"/>
      <c r="KNX221" s="1157"/>
      <c r="KNY221" s="1157"/>
      <c r="KNZ221" s="1157"/>
      <c r="KOA221" s="1157"/>
      <c r="KOB221" s="1157"/>
      <c r="KOC221" s="1157"/>
      <c r="KOD221" s="1157"/>
      <c r="KOE221" s="1157"/>
      <c r="KOF221" s="1157"/>
      <c r="KOG221" s="1157"/>
      <c r="KOH221" s="1157"/>
      <c r="KOI221" s="1157"/>
      <c r="KOJ221" s="1157"/>
      <c r="KOK221" s="1157"/>
      <c r="KOL221" s="1157"/>
      <c r="KOM221" s="1157"/>
      <c r="KON221" s="1157"/>
      <c r="KOO221" s="1157"/>
      <c r="KOP221" s="1157"/>
      <c r="KOQ221" s="1157"/>
      <c r="KOR221" s="1157"/>
      <c r="KOS221" s="1157"/>
      <c r="KOT221" s="1157"/>
      <c r="KOU221" s="1157"/>
      <c r="KOV221" s="1157"/>
      <c r="KOW221" s="1157"/>
      <c r="KOX221" s="1157"/>
      <c r="KOY221" s="1157"/>
      <c r="KOZ221" s="1157"/>
      <c r="KPA221" s="1157"/>
      <c r="KPB221" s="1157"/>
      <c r="KPC221" s="1157"/>
      <c r="KPD221" s="1157"/>
      <c r="KPE221" s="1157"/>
      <c r="KPF221" s="1157"/>
      <c r="KPG221" s="1157"/>
      <c r="KPH221" s="1157"/>
      <c r="KPI221" s="1157"/>
      <c r="KPJ221" s="1157"/>
      <c r="KPK221" s="1157"/>
      <c r="KPL221" s="1157"/>
      <c r="KPM221" s="1157"/>
      <c r="KPN221" s="1157"/>
      <c r="KPO221" s="1157"/>
      <c r="KPP221" s="1157"/>
      <c r="KPQ221" s="1157"/>
      <c r="KPR221" s="1157"/>
      <c r="KPS221" s="1157"/>
      <c r="KPT221" s="1157"/>
      <c r="KPU221" s="1157"/>
      <c r="KPV221" s="1157"/>
      <c r="KPW221" s="1157"/>
      <c r="KPX221" s="1157"/>
      <c r="KPY221" s="1157"/>
      <c r="KPZ221" s="1157"/>
      <c r="KQA221" s="1157"/>
      <c r="KQB221" s="1157"/>
      <c r="KQC221" s="1157"/>
      <c r="KQD221" s="1157"/>
      <c r="KQE221" s="1157"/>
      <c r="KQF221" s="1157"/>
      <c r="KQG221" s="1157"/>
      <c r="KQH221" s="1157"/>
      <c r="KQI221" s="1157"/>
      <c r="KQJ221" s="1157"/>
      <c r="KQK221" s="1157"/>
      <c r="KQL221" s="1157"/>
      <c r="KQM221" s="1157"/>
      <c r="KQN221" s="1157"/>
      <c r="KQO221" s="1157"/>
      <c r="KQP221" s="1157"/>
      <c r="KQQ221" s="1157"/>
      <c r="KQR221" s="1157"/>
      <c r="KQS221" s="1157"/>
      <c r="KQT221" s="1157"/>
      <c r="KQU221" s="1157"/>
      <c r="KQV221" s="1157"/>
      <c r="KQW221" s="1157"/>
      <c r="KQX221" s="1157"/>
      <c r="KQY221" s="1157"/>
      <c r="KQZ221" s="1157"/>
      <c r="KRA221" s="1157"/>
      <c r="KRB221" s="1157"/>
      <c r="KRC221" s="1157"/>
      <c r="KRD221" s="1157"/>
      <c r="KRE221" s="1157"/>
      <c r="KRF221" s="1157"/>
      <c r="KRG221" s="1157"/>
      <c r="KRH221" s="1157"/>
      <c r="KRI221" s="1157"/>
      <c r="KRJ221" s="1157"/>
      <c r="KRK221" s="1157"/>
      <c r="KRL221" s="1157"/>
      <c r="KRM221" s="1157"/>
      <c r="KRN221" s="1157"/>
      <c r="KRO221" s="1157"/>
      <c r="KRP221" s="1157"/>
      <c r="KRQ221" s="1157"/>
      <c r="KRR221" s="1157"/>
      <c r="KRS221" s="1157"/>
      <c r="KRT221" s="1157"/>
      <c r="KRU221" s="1157"/>
      <c r="KRV221" s="1157"/>
      <c r="KRW221" s="1157"/>
      <c r="KRX221" s="1157"/>
      <c r="KRY221" s="1157"/>
      <c r="KRZ221" s="1157"/>
      <c r="KSA221" s="1157"/>
      <c r="KSB221" s="1157"/>
      <c r="KSC221" s="1157"/>
      <c r="KSD221" s="1157"/>
      <c r="KSE221" s="1157"/>
      <c r="KSF221" s="1157"/>
      <c r="KSG221" s="1157"/>
      <c r="KSH221" s="1157"/>
      <c r="KSI221" s="1157"/>
      <c r="KSJ221" s="1157"/>
      <c r="KSK221" s="1157"/>
      <c r="KSL221" s="1157"/>
      <c r="KSM221" s="1157"/>
      <c r="KSN221" s="1157"/>
      <c r="KSO221" s="1157"/>
      <c r="KSP221" s="1157"/>
      <c r="KSQ221" s="1157"/>
      <c r="KSR221" s="1157"/>
      <c r="KSS221" s="1157"/>
      <c r="KST221" s="1157"/>
      <c r="KSU221" s="1157"/>
      <c r="KSV221" s="1157"/>
      <c r="KSW221" s="1157"/>
      <c r="KSX221" s="1157"/>
      <c r="KSY221" s="1157"/>
      <c r="KSZ221" s="1157"/>
      <c r="KTA221" s="1157"/>
      <c r="KTB221" s="1157"/>
      <c r="KTC221" s="1157"/>
      <c r="KTD221" s="1157"/>
      <c r="KTE221" s="1157"/>
      <c r="KTF221" s="1157"/>
      <c r="KTG221" s="1157"/>
      <c r="KTH221" s="1157"/>
      <c r="KTI221" s="1157"/>
      <c r="KTJ221" s="1157"/>
      <c r="KTK221" s="1157"/>
      <c r="KTL221" s="1157"/>
      <c r="KTM221" s="1157"/>
      <c r="KTN221" s="1157"/>
      <c r="KTO221" s="1157"/>
      <c r="KTP221" s="1157"/>
      <c r="KTQ221" s="1157"/>
      <c r="KTR221" s="1157"/>
      <c r="KTS221" s="1157"/>
      <c r="KTT221" s="1157"/>
      <c r="KTU221" s="1157"/>
      <c r="KTV221" s="1157"/>
      <c r="KTW221" s="1157"/>
      <c r="KTX221" s="1157"/>
      <c r="KTY221" s="1157"/>
      <c r="KTZ221" s="1157"/>
      <c r="KUA221" s="1157"/>
      <c r="KUB221" s="1157"/>
      <c r="KUC221" s="1157"/>
      <c r="KUD221" s="1157"/>
      <c r="KUE221" s="1157"/>
      <c r="KUF221" s="1157"/>
      <c r="KUG221" s="1157"/>
      <c r="KUH221" s="1157"/>
      <c r="KUI221" s="1157"/>
      <c r="KUJ221" s="1157"/>
      <c r="KUK221" s="1157"/>
      <c r="KUL221" s="1157"/>
      <c r="KUM221" s="1157"/>
      <c r="KUN221" s="1157"/>
      <c r="KUO221" s="1157"/>
      <c r="KUP221" s="1157"/>
      <c r="KUQ221" s="1157"/>
      <c r="KUR221" s="1157"/>
      <c r="KUS221" s="1157"/>
      <c r="KUT221" s="1157"/>
      <c r="KUU221" s="1157"/>
      <c r="KUV221" s="1157"/>
      <c r="KUW221" s="1157"/>
      <c r="KUX221" s="1157"/>
      <c r="KUY221" s="1157"/>
      <c r="KUZ221" s="1157"/>
      <c r="KVA221" s="1157"/>
      <c r="KVB221" s="1157"/>
      <c r="KVC221" s="1157"/>
      <c r="KVD221" s="1157"/>
      <c r="KVE221" s="1157"/>
      <c r="KVF221" s="1157"/>
      <c r="KVG221" s="1157"/>
      <c r="KVH221" s="1157"/>
      <c r="KVI221" s="1157"/>
      <c r="KVJ221" s="1157"/>
      <c r="KVK221" s="1157"/>
      <c r="KVL221" s="1157"/>
      <c r="KVM221" s="1157"/>
      <c r="KVN221" s="1157"/>
      <c r="KVO221" s="1157"/>
      <c r="KVP221" s="1157"/>
      <c r="KVQ221" s="1157"/>
      <c r="KVR221" s="1157"/>
      <c r="KVS221" s="1157"/>
      <c r="KVT221" s="1157"/>
      <c r="KVU221" s="1157"/>
      <c r="KVV221" s="1157"/>
      <c r="KVW221" s="1157"/>
      <c r="KVX221" s="1157"/>
      <c r="KVY221" s="1157"/>
      <c r="KVZ221" s="1157"/>
      <c r="KWA221" s="1157"/>
      <c r="KWB221" s="1157"/>
      <c r="KWC221" s="1157"/>
      <c r="KWD221" s="1157"/>
      <c r="KWE221" s="1157"/>
      <c r="KWF221" s="1157"/>
      <c r="KWG221" s="1157"/>
      <c r="KWH221" s="1157"/>
      <c r="KWI221" s="1157"/>
      <c r="KWJ221" s="1157"/>
      <c r="KWK221" s="1157"/>
      <c r="KWL221" s="1157"/>
      <c r="KWM221" s="1157"/>
      <c r="KWN221" s="1157"/>
      <c r="KWO221" s="1157"/>
      <c r="KWP221" s="1157"/>
      <c r="KWQ221" s="1157"/>
      <c r="KWR221" s="1157"/>
      <c r="KWS221" s="1157"/>
      <c r="KWT221" s="1157"/>
      <c r="KWU221" s="1157"/>
      <c r="KWV221" s="1157"/>
      <c r="KWW221" s="1157"/>
      <c r="KWX221" s="1157"/>
      <c r="KWY221" s="1157"/>
      <c r="KWZ221" s="1157"/>
      <c r="KXA221" s="1157"/>
      <c r="KXB221" s="1157"/>
      <c r="KXC221" s="1157"/>
      <c r="KXD221" s="1157"/>
      <c r="KXE221" s="1157"/>
      <c r="KXF221" s="1157"/>
      <c r="KXG221" s="1157"/>
      <c r="KXH221" s="1157"/>
      <c r="KXI221" s="1157"/>
      <c r="KXJ221" s="1157"/>
      <c r="KXK221" s="1157"/>
      <c r="KXL221" s="1157"/>
      <c r="KXM221" s="1157"/>
      <c r="KXN221" s="1157"/>
      <c r="KXO221" s="1157"/>
      <c r="KXP221" s="1157"/>
      <c r="KXQ221" s="1157"/>
      <c r="KXR221" s="1157"/>
      <c r="KXS221" s="1157"/>
      <c r="KXT221" s="1157"/>
      <c r="KXU221" s="1157"/>
      <c r="KXV221" s="1157"/>
      <c r="KXW221" s="1157"/>
      <c r="KXX221" s="1157"/>
      <c r="KXY221" s="1157"/>
      <c r="KXZ221" s="1157"/>
      <c r="KYA221" s="1157"/>
      <c r="KYB221" s="1157"/>
      <c r="KYC221" s="1157"/>
      <c r="KYD221" s="1157"/>
      <c r="KYE221" s="1157"/>
      <c r="KYF221" s="1157"/>
      <c r="KYG221" s="1157"/>
      <c r="KYH221" s="1157"/>
      <c r="KYI221" s="1157"/>
      <c r="KYJ221" s="1157"/>
      <c r="KYK221" s="1157"/>
      <c r="KYL221" s="1157"/>
      <c r="KYM221" s="1157"/>
      <c r="KYN221" s="1157"/>
      <c r="KYO221" s="1157"/>
      <c r="KYP221" s="1157"/>
      <c r="KYQ221" s="1157"/>
      <c r="KYR221" s="1157"/>
      <c r="KYS221" s="1157"/>
      <c r="KYT221" s="1157"/>
      <c r="KYU221" s="1157"/>
      <c r="KYV221" s="1157"/>
      <c r="KYW221" s="1157"/>
      <c r="KYX221" s="1157"/>
      <c r="KYY221" s="1157"/>
      <c r="KYZ221" s="1157"/>
      <c r="KZA221" s="1157"/>
      <c r="KZB221" s="1157"/>
      <c r="KZC221" s="1157"/>
      <c r="KZD221" s="1157"/>
      <c r="KZE221" s="1157"/>
      <c r="KZF221" s="1157"/>
      <c r="KZG221" s="1157"/>
      <c r="KZH221" s="1157"/>
      <c r="KZI221" s="1157"/>
      <c r="KZJ221" s="1157"/>
      <c r="KZK221" s="1157"/>
      <c r="KZL221" s="1157"/>
      <c r="KZM221" s="1157"/>
      <c r="KZN221" s="1157"/>
      <c r="KZO221" s="1157"/>
      <c r="KZP221" s="1157"/>
      <c r="KZQ221" s="1157"/>
      <c r="KZR221" s="1157"/>
      <c r="KZS221" s="1157"/>
      <c r="KZT221" s="1157"/>
      <c r="KZU221" s="1157"/>
      <c r="KZV221" s="1157"/>
      <c r="KZW221" s="1157"/>
      <c r="KZX221" s="1157"/>
      <c r="KZY221" s="1157"/>
      <c r="KZZ221" s="1157"/>
      <c r="LAA221" s="1157"/>
      <c r="LAB221" s="1157"/>
      <c r="LAC221" s="1157"/>
      <c r="LAD221" s="1157"/>
      <c r="LAE221" s="1157"/>
      <c r="LAF221" s="1157"/>
      <c r="LAG221" s="1157"/>
      <c r="LAH221" s="1157"/>
      <c r="LAI221" s="1157"/>
      <c r="LAJ221" s="1157"/>
      <c r="LAK221" s="1157"/>
      <c r="LAL221" s="1157"/>
      <c r="LAM221" s="1157"/>
      <c r="LAN221" s="1157"/>
      <c r="LAO221" s="1157"/>
      <c r="LAP221" s="1157"/>
      <c r="LAQ221" s="1157"/>
      <c r="LAR221" s="1157"/>
      <c r="LAS221" s="1157"/>
      <c r="LAT221" s="1157"/>
      <c r="LAU221" s="1157"/>
      <c r="LAV221" s="1157"/>
      <c r="LAW221" s="1157"/>
      <c r="LAX221" s="1157"/>
      <c r="LAY221" s="1157"/>
      <c r="LAZ221" s="1157"/>
      <c r="LBA221" s="1157"/>
      <c r="LBB221" s="1157"/>
      <c r="LBC221" s="1157"/>
      <c r="LBD221" s="1157"/>
      <c r="LBE221" s="1157"/>
      <c r="LBF221" s="1157"/>
      <c r="LBG221" s="1157"/>
      <c r="LBH221" s="1157"/>
      <c r="LBI221" s="1157"/>
      <c r="LBJ221" s="1157"/>
      <c r="LBK221" s="1157"/>
      <c r="LBL221" s="1157"/>
      <c r="LBM221" s="1157"/>
      <c r="LBN221" s="1157"/>
      <c r="LBO221" s="1157"/>
      <c r="LBP221" s="1157"/>
      <c r="LBQ221" s="1157"/>
      <c r="LBR221" s="1157"/>
      <c r="LBS221" s="1157"/>
      <c r="LBT221" s="1157"/>
      <c r="LBU221" s="1157"/>
      <c r="LBV221" s="1157"/>
      <c r="LBW221" s="1157"/>
      <c r="LBX221" s="1157"/>
      <c r="LBY221" s="1157"/>
      <c r="LBZ221" s="1157"/>
      <c r="LCA221" s="1157"/>
      <c r="LCB221" s="1157"/>
      <c r="LCC221" s="1157"/>
      <c r="LCD221" s="1157"/>
      <c r="LCE221" s="1157"/>
      <c r="LCF221" s="1157"/>
      <c r="LCG221" s="1157"/>
      <c r="LCH221" s="1157"/>
      <c r="LCI221" s="1157"/>
      <c r="LCJ221" s="1157"/>
      <c r="LCK221" s="1157"/>
      <c r="LCL221" s="1157"/>
      <c r="LCM221" s="1157"/>
      <c r="LCN221" s="1157"/>
      <c r="LCO221" s="1157"/>
      <c r="LCP221" s="1157"/>
      <c r="LCQ221" s="1157"/>
      <c r="LCR221" s="1157"/>
      <c r="LCS221" s="1157"/>
      <c r="LCT221" s="1157"/>
      <c r="LCU221" s="1157"/>
      <c r="LCV221" s="1157"/>
      <c r="LCW221" s="1157"/>
      <c r="LCX221" s="1157"/>
      <c r="LCY221" s="1157"/>
      <c r="LCZ221" s="1157"/>
      <c r="LDA221" s="1157"/>
      <c r="LDB221" s="1157"/>
      <c r="LDC221" s="1157"/>
      <c r="LDD221" s="1157"/>
      <c r="LDE221" s="1157"/>
      <c r="LDF221" s="1157"/>
      <c r="LDG221" s="1157"/>
      <c r="LDH221" s="1157"/>
      <c r="LDI221" s="1157"/>
      <c r="LDJ221" s="1157"/>
      <c r="LDK221" s="1157"/>
      <c r="LDL221" s="1157"/>
      <c r="LDM221" s="1157"/>
      <c r="LDN221" s="1157"/>
      <c r="LDO221" s="1157"/>
      <c r="LDP221" s="1157"/>
      <c r="LDQ221" s="1157"/>
      <c r="LDR221" s="1157"/>
      <c r="LDS221" s="1157"/>
      <c r="LDT221" s="1157"/>
      <c r="LDU221" s="1157"/>
      <c r="LDV221" s="1157"/>
      <c r="LDW221" s="1157"/>
      <c r="LDX221" s="1157"/>
      <c r="LDY221" s="1157"/>
      <c r="LDZ221" s="1157"/>
      <c r="LEA221" s="1157"/>
      <c r="LEB221" s="1157"/>
      <c r="LEC221" s="1157"/>
      <c r="LED221" s="1157"/>
      <c r="LEE221" s="1157"/>
      <c r="LEF221" s="1157"/>
      <c r="LEG221" s="1157"/>
      <c r="LEH221" s="1157"/>
      <c r="LEI221" s="1157"/>
      <c r="LEJ221" s="1157"/>
      <c r="LEK221" s="1157"/>
      <c r="LEL221" s="1157"/>
      <c r="LEM221" s="1157"/>
      <c r="LEN221" s="1157"/>
      <c r="LEO221" s="1157"/>
      <c r="LEP221" s="1157"/>
      <c r="LEQ221" s="1157"/>
      <c r="LER221" s="1157"/>
      <c r="LES221" s="1157"/>
      <c r="LET221" s="1157"/>
      <c r="LEU221" s="1157"/>
      <c r="LEV221" s="1157"/>
      <c r="LEW221" s="1157"/>
      <c r="LEX221" s="1157"/>
      <c r="LEY221" s="1157"/>
      <c r="LEZ221" s="1157"/>
      <c r="LFA221" s="1157"/>
      <c r="LFB221" s="1157"/>
      <c r="LFC221" s="1157"/>
      <c r="LFD221" s="1157"/>
      <c r="LFE221" s="1157"/>
      <c r="LFF221" s="1157"/>
      <c r="LFG221" s="1157"/>
      <c r="LFH221" s="1157"/>
      <c r="LFI221" s="1157"/>
      <c r="LFJ221" s="1157"/>
      <c r="LFK221" s="1157"/>
      <c r="LFL221" s="1157"/>
      <c r="LFM221" s="1157"/>
      <c r="LFN221" s="1157"/>
      <c r="LFO221" s="1157"/>
      <c r="LFP221" s="1157"/>
      <c r="LFQ221" s="1157"/>
      <c r="LFR221" s="1157"/>
      <c r="LFS221" s="1157"/>
      <c r="LFT221" s="1157"/>
      <c r="LFU221" s="1157"/>
      <c r="LFV221" s="1157"/>
      <c r="LFW221" s="1157"/>
      <c r="LFX221" s="1157"/>
      <c r="LFY221" s="1157"/>
      <c r="LFZ221" s="1157"/>
      <c r="LGA221" s="1157"/>
      <c r="LGB221" s="1157"/>
      <c r="LGC221" s="1157"/>
      <c r="LGD221" s="1157"/>
      <c r="LGE221" s="1157"/>
      <c r="LGF221" s="1157"/>
      <c r="LGG221" s="1157"/>
      <c r="LGH221" s="1157"/>
      <c r="LGI221" s="1157"/>
      <c r="LGJ221" s="1157"/>
      <c r="LGK221" s="1157"/>
      <c r="LGL221" s="1157"/>
      <c r="LGM221" s="1157"/>
      <c r="LGN221" s="1157"/>
      <c r="LGO221" s="1157"/>
      <c r="LGP221" s="1157"/>
      <c r="LGQ221" s="1157"/>
      <c r="LGR221" s="1157"/>
      <c r="LGS221" s="1157"/>
      <c r="LGT221" s="1157"/>
      <c r="LGU221" s="1157"/>
      <c r="LGV221" s="1157"/>
      <c r="LGW221" s="1157"/>
      <c r="LGX221" s="1157"/>
      <c r="LGY221" s="1157"/>
      <c r="LGZ221" s="1157"/>
      <c r="LHA221" s="1157"/>
      <c r="LHB221" s="1157"/>
      <c r="LHC221" s="1157"/>
      <c r="LHD221" s="1157"/>
      <c r="LHE221" s="1157"/>
      <c r="LHF221" s="1157"/>
      <c r="LHG221" s="1157"/>
      <c r="LHH221" s="1157"/>
      <c r="LHI221" s="1157"/>
      <c r="LHJ221" s="1157"/>
      <c r="LHK221" s="1157"/>
      <c r="LHL221" s="1157"/>
      <c r="LHM221" s="1157"/>
      <c r="LHN221" s="1157"/>
      <c r="LHO221" s="1157"/>
      <c r="LHP221" s="1157"/>
      <c r="LHQ221" s="1157"/>
      <c r="LHR221" s="1157"/>
      <c r="LHS221" s="1157"/>
      <c r="LHT221" s="1157"/>
      <c r="LHU221" s="1157"/>
      <c r="LHV221" s="1157"/>
      <c r="LHW221" s="1157"/>
      <c r="LHX221" s="1157"/>
      <c r="LHY221" s="1157"/>
      <c r="LHZ221" s="1157"/>
      <c r="LIA221" s="1157"/>
      <c r="LIB221" s="1157"/>
      <c r="LIC221" s="1157"/>
      <c r="LID221" s="1157"/>
      <c r="LIE221" s="1157"/>
      <c r="LIF221" s="1157"/>
      <c r="LIG221" s="1157"/>
      <c r="LIH221" s="1157"/>
      <c r="LII221" s="1157"/>
      <c r="LIJ221" s="1157"/>
      <c r="LIK221" s="1157"/>
      <c r="LIL221" s="1157"/>
      <c r="LIM221" s="1157"/>
      <c r="LIN221" s="1157"/>
      <c r="LIO221" s="1157"/>
      <c r="LIP221" s="1157"/>
      <c r="LIQ221" s="1157"/>
      <c r="LIR221" s="1157"/>
      <c r="LIS221" s="1157"/>
      <c r="LIT221" s="1157"/>
      <c r="LIU221" s="1157"/>
      <c r="LIV221" s="1157"/>
      <c r="LIW221" s="1157"/>
      <c r="LIX221" s="1157"/>
      <c r="LIY221" s="1157"/>
      <c r="LIZ221" s="1157"/>
      <c r="LJA221" s="1157"/>
      <c r="LJB221" s="1157"/>
      <c r="LJC221" s="1157"/>
      <c r="LJD221" s="1157"/>
      <c r="LJE221" s="1157"/>
      <c r="LJF221" s="1157"/>
      <c r="LJG221" s="1157"/>
      <c r="LJH221" s="1157"/>
      <c r="LJI221" s="1157"/>
      <c r="LJJ221" s="1157"/>
      <c r="LJK221" s="1157"/>
      <c r="LJL221" s="1157"/>
      <c r="LJM221" s="1157"/>
      <c r="LJN221" s="1157"/>
      <c r="LJO221" s="1157"/>
      <c r="LJP221" s="1157"/>
      <c r="LJQ221" s="1157"/>
      <c r="LJR221" s="1157"/>
      <c r="LJS221" s="1157"/>
      <c r="LJT221" s="1157"/>
      <c r="LJU221" s="1157"/>
      <c r="LJV221" s="1157"/>
      <c r="LJW221" s="1157"/>
      <c r="LJX221" s="1157"/>
      <c r="LJY221" s="1157"/>
      <c r="LJZ221" s="1157"/>
      <c r="LKA221" s="1157"/>
      <c r="LKB221" s="1157"/>
      <c r="LKC221" s="1157"/>
      <c r="LKD221" s="1157"/>
      <c r="LKE221" s="1157"/>
      <c r="LKF221" s="1157"/>
      <c r="LKG221" s="1157"/>
      <c r="LKH221" s="1157"/>
      <c r="LKI221" s="1157"/>
      <c r="LKJ221" s="1157"/>
      <c r="LKK221" s="1157"/>
      <c r="LKL221" s="1157"/>
      <c r="LKM221" s="1157"/>
      <c r="LKN221" s="1157"/>
      <c r="LKO221" s="1157"/>
      <c r="LKP221" s="1157"/>
      <c r="LKQ221" s="1157"/>
      <c r="LKR221" s="1157"/>
      <c r="LKS221" s="1157"/>
      <c r="LKT221" s="1157"/>
      <c r="LKU221" s="1157"/>
      <c r="LKV221" s="1157"/>
      <c r="LKW221" s="1157"/>
      <c r="LKX221" s="1157"/>
      <c r="LKY221" s="1157"/>
      <c r="LKZ221" s="1157"/>
      <c r="LLA221" s="1157"/>
      <c r="LLB221" s="1157"/>
      <c r="LLC221" s="1157"/>
      <c r="LLD221" s="1157"/>
      <c r="LLE221" s="1157"/>
      <c r="LLF221" s="1157"/>
      <c r="LLG221" s="1157"/>
      <c r="LLH221" s="1157"/>
      <c r="LLI221" s="1157"/>
      <c r="LLJ221" s="1157"/>
      <c r="LLK221" s="1157"/>
      <c r="LLL221" s="1157"/>
      <c r="LLM221" s="1157"/>
      <c r="LLN221" s="1157"/>
      <c r="LLO221" s="1157"/>
      <c r="LLP221" s="1157"/>
      <c r="LLQ221" s="1157"/>
      <c r="LLR221" s="1157"/>
      <c r="LLS221" s="1157"/>
      <c r="LLT221" s="1157"/>
      <c r="LLU221" s="1157"/>
      <c r="LLV221" s="1157"/>
      <c r="LLW221" s="1157"/>
      <c r="LLX221" s="1157"/>
      <c r="LLY221" s="1157"/>
      <c r="LLZ221" s="1157"/>
      <c r="LMA221" s="1157"/>
      <c r="LMB221" s="1157"/>
      <c r="LMC221" s="1157"/>
      <c r="LMD221" s="1157"/>
      <c r="LME221" s="1157"/>
      <c r="LMF221" s="1157"/>
      <c r="LMG221" s="1157"/>
      <c r="LMH221" s="1157"/>
      <c r="LMI221" s="1157"/>
      <c r="LMJ221" s="1157"/>
      <c r="LMK221" s="1157"/>
      <c r="LML221" s="1157"/>
      <c r="LMM221" s="1157"/>
      <c r="LMN221" s="1157"/>
      <c r="LMO221" s="1157"/>
      <c r="LMP221" s="1157"/>
      <c r="LMQ221" s="1157"/>
      <c r="LMR221" s="1157"/>
      <c r="LMS221" s="1157"/>
      <c r="LMT221" s="1157"/>
      <c r="LMU221" s="1157"/>
      <c r="LMV221" s="1157"/>
      <c r="LMW221" s="1157"/>
      <c r="LMX221" s="1157"/>
      <c r="LMY221" s="1157"/>
      <c r="LMZ221" s="1157"/>
      <c r="LNA221" s="1157"/>
      <c r="LNB221" s="1157"/>
      <c r="LNC221" s="1157"/>
      <c r="LND221" s="1157"/>
      <c r="LNE221" s="1157"/>
      <c r="LNF221" s="1157"/>
      <c r="LNG221" s="1157"/>
      <c r="LNH221" s="1157"/>
      <c r="LNI221" s="1157"/>
      <c r="LNJ221" s="1157"/>
      <c r="LNK221" s="1157"/>
      <c r="LNL221" s="1157"/>
      <c r="LNM221" s="1157"/>
      <c r="LNN221" s="1157"/>
      <c r="LNO221" s="1157"/>
      <c r="LNP221" s="1157"/>
      <c r="LNQ221" s="1157"/>
      <c r="LNR221" s="1157"/>
      <c r="LNS221" s="1157"/>
      <c r="LNT221" s="1157"/>
      <c r="LNU221" s="1157"/>
      <c r="LNV221" s="1157"/>
      <c r="LNW221" s="1157"/>
      <c r="LNX221" s="1157"/>
      <c r="LNY221" s="1157"/>
      <c r="LNZ221" s="1157"/>
      <c r="LOA221" s="1157"/>
      <c r="LOB221" s="1157"/>
      <c r="LOC221" s="1157"/>
      <c r="LOD221" s="1157"/>
      <c r="LOE221" s="1157"/>
      <c r="LOF221" s="1157"/>
      <c r="LOG221" s="1157"/>
      <c r="LOH221" s="1157"/>
      <c r="LOI221" s="1157"/>
      <c r="LOJ221" s="1157"/>
      <c r="LOK221" s="1157"/>
      <c r="LOL221" s="1157"/>
      <c r="LOM221" s="1157"/>
      <c r="LON221" s="1157"/>
      <c r="LOO221" s="1157"/>
      <c r="LOP221" s="1157"/>
      <c r="LOQ221" s="1157"/>
      <c r="LOR221" s="1157"/>
      <c r="LOS221" s="1157"/>
      <c r="LOT221" s="1157"/>
      <c r="LOU221" s="1157"/>
      <c r="LOV221" s="1157"/>
      <c r="LOW221" s="1157"/>
      <c r="LOX221" s="1157"/>
      <c r="LOY221" s="1157"/>
      <c r="LOZ221" s="1157"/>
      <c r="LPA221" s="1157"/>
      <c r="LPB221" s="1157"/>
      <c r="LPC221" s="1157"/>
      <c r="LPD221" s="1157"/>
      <c r="LPE221" s="1157"/>
      <c r="LPF221" s="1157"/>
      <c r="LPG221" s="1157"/>
      <c r="LPH221" s="1157"/>
      <c r="LPI221" s="1157"/>
      <c r="LPJ221" s="1157"/>
      <c r="LPK221" s="1157"/>
      <c r="LPL221" s="1157"/>
      <c r="LPM221" s="1157"/>
      <c r="LPN221" s="1157"/>
      <c r="LPO221" s="1157"/>
      <c r="LPP221" s="1157"/>
      <c r="LPQ221" s="1157"/>
      <c r="LPR221" s="1157"/>
      <c r="LPS221" s="1157"/>
      <c r="LPT221" s="1157"/>
      <c r="LPU221" s="1157"/>
      <c r="LPV221" s="1157"/>
      <c r="LPW221" s="1157"/>
      <c r="LPX221" s="1157"/>
      <c r="LPY221" s="1157"/>
      <c r="LPZ221" s="1157"/>
      <c r="LQA221" s="1157"/>
      <c r="LQB221" s="1157"/>
      <c r="LQC221" s="1157"/>
      <c r="LQD221" s="1157"/>
      <c r="LQE221" s="1157"/>
      <c r="LQF221" s="1157"/>
      <c r="LQG221" s="1157"/>
      <c r="LQH221" s="1157"/>
      <c r="LQI221" s="1157"/>
      <c r="LQJ221" s="1157"/>
      <c r="LQK221" s="1157"/>
      <c r="LQL221" s="1157"/>
      <c r="LQM221" s="1157"/>
      <c r="LQN221" s="1157"/>
      <c r="LQO221" s="1157"/>
      <c r="LQP221" s="1157"/>
      <c r="LQQ221" s="1157"/>
      <c r="LQR221" s="1157"/>
      <c r="LQS221" s="1157"/>
      <c r="LQT221" s="1157"/>
      <c r="LQU221" s="1157"/>
      <c r="LQV221" s="1157"/>
      <c r="LQW221" s="1157"/>
      <c r="LQX221" s="1157"/>
      <c r="LQY221" s="1157"/>
      <c r="LQZ221" s="1157"/>
      <c r="LRA221" s="1157"/>
      <c r="LRB221" s="1157"/>
      <c r="LRC221" s="1157"/>
      <c r="LRD221" s="1157"/>
      <c r="LRE221" s="1157"/>
      <c r="LRF221" s="1157"/>
      <c r="LRG221" s="1157"/>
      <c r="LRH221" s="1157"/>
      <c r="LRI221" s="1157"/>
      <c r="LRJ221" s="1157"/>
      <c r="LRK221" s="1157"/>
      <c r="LRL221" s="1157"/>
      <c r="LRM221" s="1157"/>
      <c r="LRN221" s="1157"/>
      <c r="LRO221" s="1157"/>
      <c r="LRP221" s="1157"/>
      <c r="LRQ221" s="1157"/>
      <c r="LRR221" s="1157"/>
      <c r="LRS221" s="1157"/>
      <c r="LRT221" s="1157"/>
      <c r="LRU221" s="1157"/>
      <c r="LRV221" s="1157"/>
      <c r="LRW221" s="1157"/>
      <c r="LRX221" s="1157"/>
      <c r="LRY221" s="1157"/>
      <c r="LRZ221" s="1157"/>
      <c r="LSA221" s="1157"/>
      <c r="LSB221" s="1157"/>
      <c r="LSC221" s="1157"/>
      <c r="LSD221" s="1157"/>
      <c r="LSE221" s="1157"/>
      <c r="LSF221" s="1157"/>
      <c r="LSG221" s="1157"/>
      <c r="LSH221" s="1157"/>
      <c r="LSI221" s="1157"/>
      <c r="LSJ221" s="1157"/>
      <c r="LSK221" s="1157"/>
      <c r="LSL221" s="1157"/>
      <c r="LSM221" s="1157"/>
      <c r="LSN221" s="1157"/>
      <c r="LSO221" s="1157"/>
      <c r="LSP221" s="1157"/>
      <c r="LSQ221" s="1157"/>
      <c r="LSR221" s="1157"/>
      <c r="LSS221" s="1157"/>
      <c r="LST221" s="1157"/>
      <c r="LSU221" s="1157"/>
      <c r="LSV221" s="1157"/>
      <c r="LSW221" s="1157"/>
      <c r="LSX221" s="1157"/>
      <c r="LSY221" s="1157"/>
      <c r="LSZ221" s="1157"/>
      <c r="LTA221" s="1157"/>
      <c r="LTB221" s="1157"/>
      <c r="LTC221" s="1157"/>
      <c r="LTD221" s="1157"/>
      <c r="LTE221" s="1157"/>
      <c r="LTF221" s="1157"/>
      <c r="LTG221" s="1157"/>
      <c r="LTH221" s="1157"/>
      <c r="LTI221" s="1157"/>
      <c r="LTJ221" s="1157"/>
      <c r="LTK221" s="1157"/>
      <c r="LTL221" s="1157"/>
      <c r="LTM221" s="1157"/>
      <c r="LTN221" s="1157"/>
      <c r="LTO221" s="1157"/>
      <c r="LTP221" s="1157"/>
      <c r="LTQ221" s="1157"/>
      <c r="LTR221" s="1157"/>
      <c r="LTS221" s="1157"/>
      <c r="LTT221" s="1157"/>
      <c r="LTU221" s="1157"/>
      <c r="LTV221" s="1157"/>
      <c r="LTW221" s="1157"/>
      <c r="LTX221" s="1157"/>
      <c r="LTY221" s="1157"/>
      <c r="LTZ221" s="1157"/>
      <c r="LUA221" s="1157"/>
      <c r="LUB221" s="1157"/>
      <c r="LUC221" s="1157"/>
      <c r="LUD221" s="1157"/>
      <c r="LUE221" s="1157"/>
      <c r="LUF221" s="1157"/>
      <c r="LUG221" s="1157"/>
      <c r="LUH221" s="1157"/>
      <c r="LUI221" s="1157"/>
      <c r="LUJ221" s="1157"/>
      <c r="LUK221" s="1157"/>
      <c r="LUL221" s="1157"/>
      <c r="LUM221" s="1157"/>
      <c r="LUN221" s="1157"/>
      <c r="LUO221" s="1157"/>
      <c r="LUP221" s="1157"/>
      <c r="LUQ221" s="1157"/>
      <c r="LUR221" s="1157"/>
      <c r="LUS221" s="1157"/>
      <c r="LUT221" s="1157"/>
      <c r="LUU221" s="1157"/>
      <c r="LUV221" s="1157"/>
      <c r="LUW221" s="1157"/>
      <c r="LUX221" s="1157"/>
      <c r="LUY221" s="1157"/>
      <c r="LUZ221" s="1157"/>
      <c r="LVA221" s="1157"/>
      <c r="LVB221" s="1157"/>
      <c r="LVC221" s="1157"/>
      <c r="LVD221" s="1157"/>
      <c r="LVE221" s="1157"/>
      <c r="LVF221" s="1157"/>
      <c r="LVG221" s="1157"/>
      <c r="LVH221" s="1157"/>
      <c r="LVI221" s="1157"/>
      <c r="LVJ221" s="1157"/>
      <c r="LVK221" s="1157"/>
      <c r="LVL221" s="1157"/>
      <c r="LVM221" s="1157"/>
      <c r="LVN221" s="1157"/>
      <c r="LVO221" s="1157"/>
      <c r="LVP221" s="1157"/>
      <c r="LVQ221" s="1157"/>
      <c r="LVR221" s="1157"/>
      <c r="LVS221" s="1157"/>
      <c r="LVT221" s="1157"/>
      <c r="LVU221" s="1157"/>
      <c r="LVV221" s="1157"/>
      <c r="LVW221" s="1157"/>
      <c r="LVX221" s="1157"/>
      <c r="LVY221" s="1157"/>
      <c r="LVZ221" s="1157"/>
      <c r="LWA221" s="1157"/>
      <c r="LWB221" s="1157"/>
      <c r="LWC221" s="1157"/>
      <c r="LWD221" s="1157"/>
      <c r="LWE221" s="1157"/>
      <c r="LWF221" s="1157"/>
      <c r="LWG221" s="1157"/>
      <c r="LWH221" s="1157"/>
      <c r="LWI221" s="1157"/>
      <c r="LWJ221" s="1157"/>
      <c r="LWK221" s="1157"/>
      <c r="LWL221" s="1157"/>
      <c r="LWM221" s="1157"/>
      <c r="LWN221" s="1157"/>
      <c r="LWO221" s="1157"/>
      <c r="LWP221" s="1157"/>
      <c r="LWQ221" s="1157"/>
      <c r="LWR221" s="1157"/>
      <c r="LWS221" s="1157"/>
      <c r="LWT221" s="1157"/>
      <c r="LWU221" s="1157"/>
      <c r="LWV221" s="1157"/>
      <c r="LWW221" s="1157"/>
      <c r="LWX221" s="1157"/>
      <c r="LWY221" s="1157"/>
      <c r="LWZ221" s="1157"/>
      <c r="LXA221" s="1157"/>
      <c r="LXB221" s="1157"/>
      <c r="LXC221" s="1157"/>
      <c r="LXD221" s="1157"/>
      <c r="LXE221" s="1157"/>
      <c r="LXF221" s="1157"/>
      <c r="LXG221" s="1157"/>
      <c r="LXH221" s="1157"/>
      <c r="LXI221" s="1157"/>
      <c r="LXJ221" s="1157"/>
      <c r="LXK221" s="1157"/>
      <c r="LXL221" s="1157"/>
      <c r="LXM221" s="1157"/>
      <c r="LXN221" s="1157"/>
      <c r="LXO221" s="1157"/>
      <c r="LXP221" s="1157"/>
      <c r="LXQ221" s="1157"/>
      <c r="LXR221" s="1157"/>
      <c r="LXS221" s="1157"/>
      <c r="LXT221" s="1157"/>
      <c r="LXU221" s="1157"/>
      <c r="LXV221" s="1157"/>
      <c r="LXW221" s="1157"/>
      <c r="LXX221" s="1157"/>
      <c r="LXY221" s="1157"/>
      <c r="LXZ221" s="1157"/>
      <c r="LYA221" s="1157"/>
      <c r="LYB221" s="1157"/>
      <c r="LYC221" s="1157"/>
      <c r="LYD221" s="1157"/>
      <c r="LYE221" s="1157"/>
      <c r="LYF221" s="1157"/>
      <c r="LYG221" s="1157"/>
      <c r="LYH221" s="1157"/>
      <c r="LYI221" s="1157"/>
      <c r="LYJ221" s="1157"/>
      <c r="LYK221" s="1157"/>
      <c r="LYL221" s="1157"/>
      <c r="LYM221" s="1157"/>
      <c r="LYN221" s="1157"/>
      <c r="LYO221" s="1157"/>
      <c r="LYP221" s="1157"/>
      <c r="LYQ221" s="1157"/>
      <c r="LYR221" s="1157"/>
      <c r="LYS221" s="1157"/>
      <c r="LYT221" s="1157"/>
      <c r="LYU221" s="1157"/>
      <c r="LYV221" s="1157"/>
      <c r="LYW221" s="1157"/>
      <c r="LYX221" s="1157"/>
      <c r="LYY221" s="1157"/>
      <c r="LYZ221" s="1157"/>
      <c r="LZA221" s="1157"/>
      <c r="LZB221" s="1157"/>
      <c r="LZC221" s="1157"/>
      <c r="LZD221" s="1157"/>
      <c r="LZE221" s="1157"/>
      <c r="LZF221" s="1157"/>
      <c r="LZG221" s="1157"/>
      <c r="LZH221" s="1157"/>
      <c r="LZI221" s="1157"/>
      <c r="LZJ221" s="1157"/>
      <c r="LZK221" s="1157"/>
      <c r="LZL221" s="1157"/>
      <c r="LZM221" s="1157"/>
      <c r="LZN221" s="1157"/>
      <c r="LZO221" s="1157"/>
      <c r="LZP221" s="1157"/>
      <c r="LZQ221" s="1157"/>
      <c r="LZR221" s="1157"/>
      <c r="LZS221" s="1157"/>
      <c r="LZT221" s="1157"/>
      <c r="LZU221" s="1157"/>
      <c r="LZV221" s="1157"/>
      <c r="LZW221" s="1157"/>
      <c r="LZX221" s="1157"/>
      <c r="LZY221" s="1157"/>
      <c r="LZZ221" s="1157"/>
      <c r="MAA221" s="1157"/>
      <c r="MAB221" s="1157"/>
      <c r="MAC221" s="1157"/>
      <c r="MAD221" s="1157"/>
      <c r="MAE221" s="1157"/>
      <c r="MAF221" s="1157"/>
      <c r="MAG221" s="1157"/>
      <c r="MAH221" s="1157"/>
      <c r="MAI221" s="1157"/>
      <c r="MAJ221" s="1157"/>
      <c r="MAK221" s="1157"/>
      <c r="MAL221" s="1157"/>
      <c r="MAM221" s="1157"/>
      <c r="MAN221" s="1157"/>
      <c r="MAO221" s="1157"/>
      <c r="MAP221" s="1157"/>
      <c r="MAQ221" s="1157"/>
      <c r="MAR221" s="1157"/>
      <c r="MAS221" s="1157"/>
      <c r="MAT221" s="1157"/>
      <c r="MAU221" s="1157"/>
      <c r="MAV221" s="1157"/>
      <c r="MAW221" s="1157"/>
      <c r="MAX221" s="1157"/>
      <c r="MAY221" s="1157"/>
      <c r="MAZ221" s="1157"/>
      <c r="MBA221" s="1157"/>
      <c r="MBB221" s="1157"/>
      <c r="MBC221" s="1157"/>
      <c r="MBD221" s="1157"/>
      <c r="MBE221" s="1157"/>
      <c r="MBF221" s="1157"/>
      <c r="MBG221" s="1157"/>
      <c r="MBH221" s="1157"/>
      <c r="MBI221" s="1157"/>
      <c r="MBJ221" s="1157"/>
      <c r="MBK221" s="1157"/>
      <c r="MBL221" s="1157"/>
      <c r="MBM221" s="1157"/>
      <c r="MBN221" s="1157"/>
      <c r="MBO221" s="1157"/>
      <c r="MBP221" s="1157"/>
      <c r="MBQ221" s="1157"/>
      <c r="MBR221" s="1157"/>
      <c r="MBS221" s="1157"/>
      <c r="MBT221" s="1157"/>
      <c r="MBU221" s="1157"/>
      <c r="MBV221" s="1157"/>
      <c r="MBW221" s="1157"/>
      <c r="MBX221" s="1157"/>
      <c r="MBY221" s="1157"/>
      <c r="MBZ221" s="1157"/>
      <c r="MCA221" s="1157"/>
      <c r="MCB221" s="1157"/>
      <c r="MCC221" s="1157"/>
      <c r="MCD221" s="1157"/>
      <c r="MCE221" s="1157"/>
      <c r="MCF221" s="1157"/>
      <c r="MCG221" s="1157"/>
      <c r="MCH221" s="1157"/>
      <c r="MCI221" s="1157"/>
      <c r="MCJ221" s="1157"/>
      <c r="MCK221" s="1157"/>
      <c r="MCL221" s="1157"/>
      <c r="MCM221" s="1157"/>
      <c r="MCN221" s="1157"/>
      <c r="MCO221" s="1157"/>
      <c r="MCP221" s="1157"/>
      <c r="MCQ221" s="1157"/>
      <c r="MCR221" s="1157"/>
      <c r="MCS221" s="1157"/>
      <c r="MCT221" s="1157"/>
      <c r="MCU221" s="1157"/>
      <c r="MCV221" s="1157"/>
      <c r="MCW221" s="1157"/>
      <c r="MCX221" s="1157"/>
      <c r="MCY221" s="1157"/>
      <c r="MCZ221" s="1157"/>
      <c r="MDA221" s="1157"/>
      <c r="MDB221" s="1157"/>
      <c r="MDC221" s="1157"/>
      <c r="MDD221" s="1157"/>
      <c r="MDE221" s="1157"/>
      <c r="MDF221" s="1157"/>
      <c r="MDG221" s="1157"/>
      <c r="MDH221" s="1157"/>
      <c r="MDI221" s="1157"/>
      <c r="MDJ221" s="1157"/>
      <c r="MDK221" s="1157"/>
      <c r="MDL221" s="1157"/>
      <c r="MDM221" s="1157"/>
      <c r="MDN221" s="1157"/>
      <c r="MDO221" s="1157"/>
      <c r="MDP221" s="1157"/>
      <c r="MDQ221" s="1157"/>
      <c r="MDR221" s="1157"/>
      <c r="MDS221" s="1157"/>
      <c r="MDT221" s="1157"/>
      <c r="MDU221" s="1157"/>
      <c r="MDV221" s="1157"/>
      <c r="MDW221" s="1157"/>
      <c r="MDX221" s="1157"/>
      <c r="MDY221" s="1157"/>
      <c r="MDZ221" s="1157"/>
      <c r="MEA221" s="1157"/>
      <c r="MEB221" s="1157"/>
      <c r="MEC221" s="1157"/>
      <c r="MED221" s="1157"/>
      <c r="MEE221" s="1157"/>
      <c r="MEF221" s="1157"/>
      <c r="MEG221" s="1157"/>
      <c r="MEH221" s="1157"/>
      <c r="MEI221" s="1157"/>
      <c r="MEJ221" s="1157"/>
      <c r="MEK221" s="1157"/>
      <c r="MEL221" s="1157"/>
      <c r="MEM221" s="1157"/>
      <c r="MEN221" s="1157"/>
      <c r="MEO221" s="1157"/>
      <c r="MEP221" s="1157"/>
      <c r="MEQ221" s="1157"/>
      <c r="MER221" s="1157"/>
      <c r="MES221" s="1157"/>
      <c r="MET221" s="1157"/>
      <c r="MEU221" s="1157"/>
      <c r="MEV221" s="1157"/>
      <c r="MEW221" s="1157"/>
      <c r="MEX221" s="1157"/>
      <c r="MEY221" s="1157"/>
      <c r="MEZ221" s="1157"/>
      <c r="MFA221" s="1157"/>
      <c r="MFB221" s="1157"/>
      <c r="MFC221" s="1157"/>
      <c r="MFD221" s="1157"/>
      <c r="MFE221" s="1157"/>
      <c r="MFF221" s="1157"/>
      <c r="MFG221" s="1157"/>
      <c r="MFH221" s="1157"/>
      <c r="MFI221" s="1157"/>
      <c r="MFJ221" s="1157"/>
      <c r="MFK221" s="1157"/>
      <c r="MFL221" s="1157"/>
      <c r="MFM221" s="1157"/>
      <c r="MFN221" s="1157"/>
      <c r="MFO221" s="1157"/>
      <c r="MFP221" s="1157"/>
      <c r="MFQ221" s="1157"/>
      <c r="MFR221" s="1157"/>
      <c r="MFS221" s="1157"/>
      <c r="MFT221" s="1157"/>
      <c r="MFU221" s="1157"/>
      <c r="MFV221" s="1157"/>
      <c r="MFW221" s="1157"/>
      <c r="MFX221" s="1157"/>
      <c r="MFY221" s="1157"/>
      <c r="MFZ221" s="1157"/>
      <c r="MGA221" s="1157"/>
      <c r="MGB221" s="1157"/>
      <c r="MGC221" s="1157"/>
      <c r="MGD221" s="1157"/>
      <c r="MGE221" s="1157"/>
      <c r="MGF221" s="1157"/>
      <c r="MGG221" s="1157"/>
      <c r="MGH221" s="1157"/>
      <c r="MGI221" s="1157"/>
      <c r="MGJ221" s="1157"/>
      <c r="MGK221" s="1157"/>
      <c r="MGL221" s="1157"/>
      <c r="MGM221" s="1157"/>
      <c r="MGN221" s="1157"/>
      <c r="MGO221" s="1157"/>
      <c r="MGP221" s="1157"/>
      <c r="MGQ221" s="1157"/>
      <c r="MGR221" s="1157"/>
      <c r="MGS221" s="1157"/>
      <c r="MGT221" s="1157"/>
      <c r="MGU221" s="1157"/>
      <c r="MGV221" s="1157"/>
      <c r="MGW221" s="1157"/>
      <c r="MGX221" s="1157"/>
      <c r="MGY221" s="1157"/>
      <c r="MGZ221" s="1157"/>
      <c r="MHA221" s="1157"/>
      <c r="MHB221" s="1157"/>
      <c r="MHC221" s="1157"/>
      <c r="MHD221" s="1157"/>
      <c r="MHE221" s="1157"/>
      <c r="MHF221" s="1157"/>
      <c r="MHG221" s="1157"/>
      <c r="MHH221" s="1157"/>
      <c r="MHI221" s="1157"/>
      <c r="MHJ221" s="1157"/>
      <c r="MHK221" s="1157"/>
      <c r="MHL221" s="1157"/>
      <c r="MHM221" s="1157"/>
      <c r="MHN221" s="1157"/>
      <c r="MHO221" s="1157"/>
      <c r="MHP221" s="1157"/>
      <c r="MHQ221" s="1157"/>
      <c r="MHR221" s="1157"/>
      <c r="MHS221" s="1157"/>
      <c r="MHT221" s="1157"/>
      <c r="MHU221" s="1157"/>
      <c r="MHV221" s="1157"/>
      <c r="MHW221" s="1157"/>
      <c r="MHX221" s="1157"/>
      <c r="MHY221" s="1157"/>
      <c r="MHZ221" s="1157"/>
      <c r="MIA221" s="1157"/>
      <c r="MIB221" s="1157"/>
      <c r="MIC221" s="1157"/>
      <c r="MID221" s="1157"/>
      <c r="MIE221" s="1157"/>
      <c r="MIF221" s="1157"/>
      <c r="MIG221" s="1157"/>
      <c r="MIH221" s="1157"/>
      <c r="MII221" s="1157"/>
      <c r="MIJ221" s="1157"/>
      <c r="MIK221" s="1157"/>
      <c r="MIL221" s="1157"/>
      <c r="MIM221" s="1157"/>
      <c r="MIN221" s="1157"/>
      <c r="MIO221" s="1157"/>
      <c r="MIP221" s="1157"/>
      <c r="MIQ221" s="1157"/>
      <c r="MIR221" s="1157"/>
      <c r="MIS221" s="1157"/>
      <c r="MIT221" s="1157"/>
      <c r="MIU221" s="1157"/>
      <c r="MIV221" s="1157"/>
      <c r="MIW221" s="1157"/>
      <c r="MIX221" s="1157"/>
      <c r="MIY221" s="1157"/>
      <c r="MIZ221" s="1157"/>
      <c r="MJA221" s="1157"/>
      <c r="MJB221" s="1157"/>
      <c r="MJC221" s="1157"/>
      <c r="MJD221" s="1157"/>
      <c r="MJE221" s="1157"/>
      <c r="MJF221" s="1157"/>
      <c r="MJG221" s="1157"/>
      <c r="MJH221" s="1157"/>
      <c r="MJI221" s="1157"/>
      <c r="MJJ221" s="1157"/>
      <c r="MJK221" s="1157"/>
      <c r="MJL221" s="1157"/>
      <c r="MJM221" s="1157"/>
      <c r="MJN221" s="1157"/>
      <c r="MJO221" s="1157"/>
      <c r="MJP221" s="1157"/>
      <c r="MJQ221" s="1157"/>
      <c r="MJR221" s="1157"/>
      <c r="MJS221" s="1157"/>
      <c r="MJT221" s="1157"/>
      <c r="MJU221" s="1157"/>
      <c r="MJV221" s="1157"/>
      <c r="MJW221" s="1157"/>
      <c r="MJX221" s="1157"/>
      <c r="MJY221" s="1157"/>
      <c r="MJZ221" s="1157"/>
      <c r="MKA221" s="1157"/>
      <c r="MKB221" s="1157"/>
      <c r="MKC221" s="1157"/>
      <c r="MKD221" s="1157"/>
      <c r="MKE221" s="1157"/>
      <c r="MKF221" s="1157"/>
      <c r="MKG221" s="1157"/>
      <c r="MKH221" s="1157"/>
      <c r="MKI221" s="1157"/>
      <c r="MKJ221" s="1157"/>
      <c r="MKK221" s="1157"/>
      <c r="MKL221" s="1157"/>
      <c r="MKM221" s="1157"/>
      <c r="MKN221" s="1157"/>
      <c r="MKO221" s="1157"/>
      <c r="MKP221" s="1157"/>
      <c r="MKQ221" s="1157"/>
      <c r="MKR221" s="1157"/>
      <c r="MKS221" s="1157"/>
      <c r="MKT221" s="1157"/>
      <c r="MKU221" s="1157"/>
      <c r="MKV221" s="1157"/>
      <c r="MKW221" s="1157"/>
      <c r="MKX221" s="1157"/>
      <c r="MKY221" s="1157"/>
      <c r="MKZ221" s="1157"/>
      <c r="MLA221" s="1157"/>
      <c r="MLB221" s="1157"/>
      <c r="MLC221" s="1157"/>
      <c r="MLD221" s="1157"/>
      <c r="MLE221" s="1157"/>
      <c r="MLF221" s="1157"/>
      <c r="MLG221" s="1157"/>
      <c r="MLH221" s="1157"/>
      <c r="MLI221" s="1157"/>
      <c r="MLJ221" s="1157"/>
      <c r="MLK221" s="1157"/>
      <c r="MLL221" s="1157"/>
      <c r="MLM221" s="1157"/>
      <c r="MLN221" s="1157"/>
      <c r="MLO221" s="1157"/>
      <c r="MLP221" s="1157"/>
      <c r="MLQ221" s="1157"/>
      <c r="MLR221" s="1157"/>
      <c r="MLS221" s="1157"/>
      <c r="MLT221" s="1157"/>
      <c r="MLU221" s="1157"/>
      <c r="MLV221" s="1157"/>
      <c r="MLW221" s="1157"/>
      <c r="MLX221" s="1157"/>
      <c r="MLY221" s="1157"/>
      <c r="MLZ221" s="1157"/>
      <c r="MMA221" s="1157"/>
      <c r="MMB221" s="1157"/>
      <c r="MMC221" s="1157"/>
      <c r="MMD221" s="1157"/>
      <c r="MME221" s="1157"/>
      <c r="MMF221" s="1157"/>
      <c r="MMG221" s="1157"/>
      <c r="MMH221" s="1157"/>
      <c r="MMI221" s="1157"/>
      <c r="MMJ221" s="1157"/>
      <c r="MMK221" s="1157"/>
      <c r="MML221" s="1157"/>
      <c r="MMM221" s="1157"/>
      <c r="MMN221" s="1157"/>
      <c r="MMO221" s="1157"/>
      <c r="MMP221" s="1157"/>
      <c r="MMQ221" s="1157"/>
      <c r="MMR221" s="1157"/>
      <c r="MMS221" s="1157"/>
      <c r="MMT221" s="1157"/>
      <c r="MMU221" s="1157"/>
      <c r="MMV221" s="1157"/>
      <c r="MMW221" s="1157"/>
      <c r="MMX221" s="1157"/>
      <c r="MMY221" s="1157"/>
      <c r="MMZ221" s="1157"/>
      <c r="MNA221" s="1157"/>
      <c r="MNB221" s="1157"/>
      <c r="MNC221" s="1157"/>
      <c r="MND221" s="1157"/>
      <c r="MNE221" s="1157"/>
      <c r="MNF221" s="1157"/>
      <c r="MNG221" s="1157"/>
      <c r="MNH221" s="1157"/>
      <c r="MNI221" s="1157"/>
      <c r="MNJ221" s="1157"/>
      <c r="MNK221" s="1157"/>
      <c r="MNL221" s="1157"/>
      <c r="MNM221" s="1157"/>
      <c r="MNN221" s="1157"/>
      <c r="MNO221" s="1157"/>
      <c r="MNP221" s="1157"/>
      <c r="MNQ221" s="1157"/>
      <c r="MNR221" s="1157"/>
      <c r="MNS221" s="1157"/>
      <c r="MNT221" s="1157"/>
      <c r="MNU221" s="1157"/>
      <c r="MNV221" s="1157"/>
      <c r="MNW221" s="1157"/>
      <c r="MNX221" s="1157"/>
      <c r="MNY221" s="1157"/>
      <c r="MNZ221" s="1157"/>
      <c r="MOA221" s="1157"/>
      <c r="MOB221" s="1157"/>
      <c r="MOC221" s="1157"/>
      <c r="MOD221" s="1157"/>
      <c r="MOE221" s="1157"/>
      <c r="MOF221" s="1157"/>
      <c r="MOG221" s="1157"/>
      <c r="MOH221" s="1157"/>
      <c r="MOI221" s="1157"/>
      <c r="MOJ221" s="1157"/>
      <c r="MOK221" s="1157"/>
      <c r="MOL221" s="1157"/>
      <c r="MOM221" s="1157"/>
      <c r="MON221" s="1157"/>
      <c r="MOO221" s="1157"/>
      <c r="MOP221" s="1157"/>
      <c r="MOQ221" s="1157"/>
      <c r="MOR221" s="1157"/>
      <c r="MOS221" s="1157"/>
      <c r="MOT221" s="1157"/>
      <c r="MOU221" s="1157"/>
      <c r="MOV221" s="1157"/>
      <c r="MOW221" s="1157"/>
      <c r="MOX221" s="1157"/>
      <c r="MOY221" s="1157"/>
      <c r="MOZ221" s="1157"/>
      <c r="MPA221" s="1157"/>
      <c r="MPB221" s="1157"/>
      <c r="MPC221" s="1157"/>
      <c r="MPD221" s="1157"/>
      <c r="MPE221" s="1157"/>
      <c r="MPF221" s="1157"/>
      <c r="MPG221" s="1157"/>
      <c r="MPH221" s="1157"/>
      <c r="MPI221" s="1157"/>
      <c r="MPJ221" s="1157"/>
      <c r="MPK221" s="1157"/>
      <c r="MPL221" s="1157"/>
      <c r="MPM221" s="1157"/>
      <c r="MPN221" s="1157"/>
      <c r="MPO221" s="1157"/>
      <c r="MPP221" s="1157"/>
      <c r="MPQ221" s="1157"/>
      <c r="MPR221" s="1157"/>
      <c r="MPS221" s="1157"/>
      <c r="MPT221" s="1157"/>
      <c r="MPU221" s="1157"/>
      <c r="MPV221" s="1157"/>
      <c r="MPW221" s="1157"/>
      <c r="MPX221" s="1157"/>
      <c r="MPY221" s="1157"/>
      <c r="MPZ221" s="1157"/>
      <c r="MQA221" s="1157"/>
      <c r="MQB221" s="1157"/>
      <c r="MQC221" s="1157"/>
      <c r="MQD221" s="1157"/>
      <c r="MQE221" s="1157"/>
      <c r="MQF221" s="1157"/>
      <c r="MQG221" s="1157"/>
      <c r="MQH221" s="1157"/>
      <c r="MQI221" s="1157"/>
      <c r="MQJ221" s="1157"/>
      <c r="MQK221" s="1157"/>
      <c r="MQL221" s="1157"/>
      <c r="MQM221" s="1157"/>
      <c r="MQN221" s="1157"/>
      <c r="MQO221" s="1157"/>
      <c r="MQP221" s="1157"/>
      <c r="MQQ221" s="1157"/>
      <c r="MQR221" s="1157"/>
      <c r="MQS221" s="1157"/>
      <c r="MQT221" s="1157"/>
      <c r="MQU221" s="1157"/>
      <c r="MQV221" s="1157"/>
      <c r="MQW221" s="1157"/>
      <c r="MQX221" s="1157"/>
      <c r="MQY221" s="1157"/>
      <c r="MQZ221" s="1157"/>
      <c r="MRA221" s="1157"/>
      <c r="MRB221" s="1157"/>
      <c r="MRC221" s="1157"/>
      <c r="MRD221" s="1157"/>
      <c r="MRE221" s="1157"/>
      <c r="MRF221" s="1157"/>
      <c r="MRG221" s="1157"/>
      <c r="MRH221" s="1157"/>
      <c r="MRI221" s="1157"/>
      <c r="MRJ221" s="1157"/>
      <c r="MRK221" s="1157"/>
      <c r="MRL221" s="1157"/>
      <c r="MRM221" s="1157"/>
      <c r="MRN221" s="1157"/>
      <c r="MRO221" s="1157"/>
      <c r="MRP221" s="1157"/>
      <c r="MRQ221" s="1157"/>
      <c r="MRR221" s="1157"/>
      <c r="MRS221" s="1157"/>
      <c r="MRT221" s="1157"/>
      <c r="MRU221" s="1157"/>
      <c r="MRV221" s="1157"/>
      <c r="MRW221" s="1157"/>
      <c r="MRX221" s="1157"/>
      <c r="MRY221" s="1157"/>
      <c r="MRZ221" s="1157"/>
      <c r="MSA221" s="1157"/>
      <c r="MSB221" s="1157"/>
      <c r="MSC221" s="1157"/>
      <c r="MSD221" s="1157"/>
      <c r="MSE221" s="1157"/>
      <c r="MSF221" s="1157"/>
      <c r="MSG221" s="1157"/>
      <c r="MSH221" s="1157"/>
      <c r="MSI221" s="1157"/>
      <c r="MSJ221" s="1157"/>
      <c r="MSK221" s="1157"/>
      <c r="MSL221" s="1157"/>
      <c r="MSM221" s="1157"/>
      <c r="MSN221" s="1157"/>
      <c r="MSO221" s="1157"/>
      <c r="MSP221" s="1157"/>
      <c r="MSQ221" s="1157"/>
      <c r="MSR221" s="1157"/>
      <c r="MSS221" s="1157"/>
      <c r="MST221" s="1157"/>
      <c r="MSU221" s="1157"/>
      <c r="MSV221" s="1157"/>
      <c r="MSW221" s="1157"/>
      <c r="MSX221" s="1157"/>
      <c r="MSY221" s="1157"/>
      <c r="MSZ221" s="1157"/>
      <c r="MTA221" s="1157"/>
      <c r="MTB221" s="1157"/>
      <c r="MTC221" s="1157"/>
      <c r="MTD221" s="1157"/>
      <c r="MTE221" s="1157"/>
      <c r="MTF221" s="1157"/>
      <c r="MTG221" s="1157"/>
      <c r="MTH221" s="1157"/>
      <c r="MTI221" s="1157"/>
      <c r="MTJ221" s="1157"/>
      <c r="MTK221" s="1157"/>
      <c r="MTL221" s="1157"/>
      <c r="MTM221" s="1157"/>
      <c r="MTN221" s="1157"/>
      <c r="MTO221" s="1157"/>
      <c r="MTP221" s="1157"/>
      <c r="MTQ221" s="1157"/>
      <c r="MTR221" s="1157"/>
      <c r="MTS221" s="1157"/>
      <c r="MTT221" s="1157"/>
      <c r="MTU221" s="1157"/>
      <c r="MTV221" s="1157"/>
      <c r="MTW221" s="1157"/>
      <c r="MTX221" s="1157"/>
      <c r="MTY221" s="1157"/>
      <c r="MTZ221" s="1157"/>
      <c r="MUA221" s="1157"/>
      <c r="MUB221" s="1157"/>
      <c r="MUC221" s="1157"/>
      <c r="MUD221" s="1157"/>
      <c r="MUE221" s="1157"/>
      <c r="MUF221" s="1157"/>
      <c r="MUG221" s="1157"/>
      <c r="MUH221" s="1157"/>
      <c r="MUI221" s="1157"/>
      <c r="MUJ221" s="1157"/>
      <c r="MUK221" s="1157"/>
      <c r="MUL221" s="1157"/>
      <c r="MUM221" s="1157"/>
      <c r="MUN221" s="1157"/>
      <c r="MUO221" s="1157"/>
      <c r="MUP221" s="1157"/>
      <c r="MUQ221" s="1157"/>
      <c r="MUR221" s="1157"/>
      <c r="MUS221" s="1157"/>
      <c r="MUT221" s="1157"/>
      <c r="MUU221" s="1157"/>
      <c r="MUV221" s="1157"/>
      <c r="MUW221" s="1157"/>
      <c r="MUX221" s="1157"/>
      <c r="MUY221" s="1157"/>
      <c r="MUZ221" s="1157"/>
      <c r="MVA221" s="1157"/>
      <c r="MVB221" s="1157"/>
      <c r="MVC221" s="1157"/>
      <c r="MVD221" s="1157"/>
      <c r="MVE221" s="1157"/>
      <c r="MVF221" s="1157"/>
      <c r="MVG221" s="1157"/>
      <c r="MVH221" s="1157"/>
      <c r="MVI221" s="1157"/>
      <c r="MVJ221" s="1157"/>
      <c r="MVK221" s="1157"/>
      <c r="MVL221" s="1157"/>
      <c r="MVM221" s="1157"/>
      <c r="MVN221" s="1157"/>
      <c r="MVO221" s="1157"/>
      <c r="MVP221" s="1157"/>
      <c r="MVQ221" s="1157"/>
      <c r="MVR221" s="1157"/>
      <c r="MVS221" s="1157"/>
      <c r="MVT221" s="1157"/>
      <c r="MVU221" s="1157"/>
      <c r="MVV221" s="1157"/>
      <c r="MVW221" s="1157"/>
      <c r="MVX221" s="1157"/>
      <c r="MVY221" s="1157"/>
      <c r="MVZ221" s="1157"/>
      <c r="MWA221" s="1157"/>
      <c r="MWB221" s="1157"/>
      <c r="MWC221" s="1157"/>
      <c r="MWD221" s="1157"/>
      <c r="MWE221" s="1157"/>
      <c r="MWF221" s="1157"/>
      <c r="MWG221" s="1157"/>
      <c r="MWH221" s="1157"/>
      <c r="MWI221" s="1157"/>
      <c r="MWJ221" s="1157"/>
      <c r="MWK221" s="1157"/>
      <c r="MWL221" s="1157"/>
      <c r="MWM221" s="1157"/>
      <c r="MWN221" s="1157"/>
      <c r="MWO221" s="1157"/>
      <c r="MWP221" s="1157"/>
      <c r="MWQ221" s="1157"/>
      <c r="MWR221" s="1157"/>
      <c r="MWS221" s="1157"/>
      <c r="MWT221" s="1157"/>
      <c r="MWU221" s="1157"/>
      <c r="MWV221" s="1157"/>
      <c r="MWW221" s="1157"/>
      <c r="MWX221" s="1157"/>
      <c r="MWY221" s="1157"/>
      <c r="MWZ221" s="1157"/>
      <c r="MXA221" s="1157"/>
      <c r="MXB221" s="1157"/>
      <c r="MXC221" s="1157"/>
      <c r="MXD221" s="1157"/>
      <c r="MXE221" s="1157"/>
      <c r="MXF221" s="1157"/>
      <c r="MXG221" s="1157"/>
      <c r="MXH221" s="1157"/>
      <c r="MXI221" s="1157"/>
      <c r="MXJ221" s="1157"/>
      <c r="MXK221" s="1157"/>
      <c r="MXL221" s="1157"/>
      <c r="MXM221" s="1157"/>
      <c r="MXN221" s="1157"/>
      <c r="MXO221" s="1157"/>
      <c r="MXP221" s="1157"/>
      <c r="MXQ221" s="1157"/>
      <c r="MXR221" s="1157"/>
      <c r="MXS221" s="1157"/>
      <c r="MXT221" s="1157"/>
      <c r="MXU221" s="1157"/>
      <c r="MXV221" s="1157"/>
      <c r="MXW221" s="1157"/>
      <c r="MXX221" s="1157"/>
      <c r="MXY221" s="1157"/>
      <c r="MXZ221" s="1157"/>
      <c r="MYA221" s="1157"/>
      <c r="MYB221" s="1157"/>
      <c r="MYC221" s="1157"/>
      <c r="MYD221" s="1157"/>
      <c r="MYE221" s="1157"/>
      <c r="MYF221" s="1157"/>
      <c r="MYG221" s="1157"/>
      <c r="MYH221" s="1157"/>
      <c r="MYI221" s="1157"/>
      <c r="MYJ221" s="1157"/>
      <c r="MYK221" s="1157"/>
      <c r="MYL221" s="1157"/>
      <c r="MYM221" s="1157"/>
      <c r="MYN221" s="1157"/>
      <c r="MYO221" s="1157"/>
      <c r="MYP221" s="1157"/>
      <c r="MYQ221" s="1157"/>
      <c r="MYR221" s="1157"/>
      <c r="MYS221" s="1157"/>
      <c r="MYT221" s="1157"/>
      <c r="MYU221" s="1157"/>
      <c r="MYV221" s="1157"/>
      <c r="MYW221" s="1157"/>
      <c r="MYX221" s="1157"/>
      <c r="MYY221" s="1157"/>
      <c r="MYZ221" s="1157"/>
      <c r="MZA221" s="1157"/>
      <c r="MZB221" s="1157"/>
      <c r="MZC221" s="1157"/>
      <c r="MZD221" s="1157"/>
      <c r="MZE221" s="1157"/>
      <c r="MZF221" s="1157"/>
      <c r="MZG221" s="1157"/>
      <c r="MZH221" s="1157"/>
      <c r="MZI221" s="1157"/>
      <c r="MZJ221" s="1157"/>
      <c r="MZK221" s="1157"/>
      <c r="MZL221" s="1157"/>
      <c r="MZM221" s="1157"/>
      <c r="MZN221" s="1157"/>
      <c r="MZO221" s="1157"/>
      <c r="MZP221" s="1157"/>
      <c r="MZQ221" s="1157"/>
      <c r="MZR221" s="1157"/>
      <c r="MZS221" s="1157"/>
      <c r="MZT221" s="1157"/>
      <c r="MZU221" s="1157"/>
      <c r="MZV221" s="1157"/>
      <c r="MZW221" s="1157"/>
      <c r="MZX221" s="1157"/>
      <c r="MZY221" s="1157"/>
      <c r="MZZ221" s="1157"/>
      <c r="NAA221" s="1157"/>
      <c r="NAB221" s="1157"/>
      <c r="NAC221" s="1157"/>
      <c r="NAD221" s="1157"/>
      <c r="NAE221" s="1157"/>
      <c r="NAF221" s="1157"/>
      <c r="NAG221" s="1157"/>
      <c r="NAH221" s="1157"/>
      <c r="NAI221" s="1157"/>
      <c r="NAJ221" s="1157"/>
      <c r="NAK221" s="1157"/>
      <c r="NAL221" s="1157"/>
      <c r="NAM221" s="1157"/>
      <c r="NAN221" s="1157"/>
      <c r="NAO221" s="1157"/>
      <c r="NAP221" s="1157"/>
      <c r="NAQ221" s="1157"/>
      <c r="NAR221" s="1157"/>
      <c r="NAS221" s="1157"/>
      <c r="NAT221" s="1157"/>
      <c r="NAU221" s="1157"/>
      <c r="NAV221" s="1157"/>
      <c r="NAW221" s="1157"/>
      <c r="NAX221" s="1157"/>
      <c r="NAY221" s="1157"/>
      <c r="NAZ221" s="1157"/>
      <c r="NBA221" s="1157"/>
      <c r="NBB221" s="1157"/>
      <c r="NBC221" s="1157"/>
      <c r="NBD221" s="1157"/>
      <c r="NBE221" s="1157"/>
      <c r="NBF221" s="1157"/>
      <c r="NBG221" s="1157"/>
      <c r="NBH221" s="1157"/>
      <c r="NBI221" s="1157"/>
      <c r="NBJ221" s="1157"/>
      <c r="NBK221" s="1157"/>
      <c r="NBL221" s="1157"/>
      <c r="NBM221" s="1157"/>
      <c r="NBN221" s="1157"/>
      <c r="NBO221" s="1157"/>
      <c r="NBP221" s="1157"/>
      <c r="NBQ221" s="1157"/>
      <c r="NBR221" s="1157"/>
      <c r="NBS221" s="1157"/>
      <c r="NBT221" s="1157"/>
      <c r="NBU221" s="1157"/>
      <c r="NBV221" s="1157"/>
      <c r="NBW221" s="1157"/>
      <c r="NBX221" s="1157"/>
      <c r="NBY221" s="1157"/>
      <c r="NBZ221" s="1157"/>
      <c r="NCA221" s="1157"/>
      <c r="NCB221" s="1157"/>
      <c r="NCC221" s="1157"/>
      <c r="NCD221" s="1157"/>
      <c r="NCE221" s="1157"/>
      <c r="NCF221" s="1157"/>
      <c r="NCG221" s="1157"/>
      <c r="NCH221" s="1157"/>
      <c r="NCI221" s="1157"/>
      <c r="NCJ221" s="1157"/>
      <c r="NCK221" s="1157"/>
      <c r="NCL221" s="1157"/>
      <c r="NCM221" s="1157"/>
      <c r="NCN221" s="1157"/>
      <c r="NCO221" s="1157"/>
      <c r="NCP221" s="1157"/>
      <c r="NCQ221" s="1157"/>
      <c r="NCR221" s="1157"/>
      <c r="NCS221" s="1157"/>
      <c r="NCT221" s="1157"/>
      <c r="NCU221" s="1157"/>
      <c r="NCV221" s="1157"/>
      <c r="NCW221" s="1157"/>
      <c r="NCX221" s="1157"/>
      <c r="NCY221" s="1157"/>
      <c r="NCZ221" s="1157"/>
      <c r="NDA221" s="1157"/>
      <c r="NDB221" s="1157"/>
      <c r="NDC221" s="1157"/>
      <c r="NDD221" s="1157"/>
      <c r="NDE221" s="1157"/>
      <c r="NDF221" s="1157"/>
      <c r="NDG221" s="1157"/>
      <c r="NDH221" s="1157"/>
      <c r="NDI221" s="1157"/>
      <c r="NDJ221" s="1157"/>
      <c r="NDK221" s="1157"/>
      <c r="NDL221" s="1157"/>
      <c r="NDM221" s="1157"/>
      <c r="NDN221" s="1157"/>
      <c r="NDO221" s="1157"/>
      <c r="NDP221" s="1157"/>
      <c r="NDQ221" s="1157"/>
      <c r="NDR221" s="1157"/>
      <c r="NDS221" s="1157"/>
      <c r="NDT221" s="1157"/>
      <c r="NDU221" s="1157"/>
      <c r="NDV221" s="1157"/>
      <c r="NDW221" s="1157"/>
      <c r="NDX221" s="1157"/>
      <c r="NDY221" s="1157"/>
      <c r="NDZ221" s="1157"/>
      <c r="NEA221" s="1157"/>
      <c r="NEB221" s="1157"/>
      <c r="NEC221" s="1157"/>
      <c r="NED221" s="1157"/>
      <c r="NEE221" s="1157"/>
      <c r="NEF221" s="1157"/>
      <c r="NEG221" s="1157"/>
      <c r="NEH221" s="1157"/>
      <c r="NEI221" s="1157"/>
      <c r="NEJ221" s="1157"/>
      <c r="NEK221" s="1157"/>
      <c r="NEL221" s="1157"/>
      <c r="NEM221" s="1157"/>
      <c r="NEN221" s="1157"/>
      <c r="NEO221" s="1157"/>
      <c r="NEP221" s="1157"/>
      <c r="NEQ221" s="1157"/>
      <c r="NER221" s="1157"/>
      <c r="NES221" s="1157"/>
      <c r="NET221" s="1157"/>
      <c r="NEU221" s="1157"/>
      <c r="NEV221" s="1157"/>
      <c r="NEW221" s="1157"/>
      <c r="NEX221" s="1157"/>
      <c r="NEY221" s="1157"/>
      <c r="NEZ221" s="1157"/>
      <c r="NFA221" s="1157"/>
      <c r="NFB221" s="1157"/>
      <c r="NFC221" s="1157"/>
      <c r="NFD221" s="1157"/>
      <c r="NFE221" s="1157"/>
      <c r="NFF221" s="1157"/>
      <c r="NFG221" s="1157"/>
      <c r="NFH221" s="1157"/>
      <c r="NFI221" s="1157"/>
      <c r="NFJ221" s="1157"/>
      <c r="NFK221" s="1157"/>
      <c r="NFL221" s="1157"/>
      <c r="NFM221" s="1157"/>
      <c r="NFN221" s="1157"/>
      <c r="NFO221" s="1157"/>
      <c r="NFP221" s="1157"/>
      <c r="NFQ221" s="1157"/>
      <c r="NFR221" s="1157"/>
      <c r="NFS221" s="1157"/>
      <c r="NFT221" s="1157"/>
      <c r="NFU221" s="1157"/>
      <c r="NFV221" s="1157"/>
      <c r="NFW221" s="1157"/>
      <c r="NFX221" s="1157"/>
      <c r="NFY221" s="1157"/>
      <c r="NFZ221" s="1157"/>
      <c r="NGA221" s="1157"/>
      <c r="NGB221" s="1157"/>
      <c r="NGC221" s="1157"/>
      <c r="NGD221" s="1157"/>
      <c r="NGE221" s="1157"/>
      <c r="NGF221" s="1157"/>
      <c r="NGG221" s="1157"/>
      <c r="NGH221" s="1157"/>
      <c r="NGI221" s="1157"/>
      <c r="NGJ221" s="1157"/>
      <c r="NGK221" s="1157"/>
      <c r="NGL221" s="1157"/>
      <c r="NGM221" s="1157"/>
      <c r="NGN221" s="1157"/>
      <c r="NGO221" s="1157"/>
      <c r="NGP221" s="1157"/>
      <c r="NGQ221" s="1157"/>
      <c r="NGR221" s="1157"/>
      <c r="NGS221" s="1157"/>
      <c r="NGT221" s="1157"/>
      <c r="NGU221" s="1157"/>
      <c r="NGV221" s="1157"/>
      <c r="NGW221" s="1157"/>
      <c r="NGX221" s="1157"/>
      <c r="NGY221" s="1157"/>
      <c r="NGZ221" s="1157"/>
      <c r="NHA221" s="1157"/>
      <c r="NHB221" s="1157"/>
      <c r="NHC221" s="1157"/>
      <c r="NHD221" s="1157"/>
      <c r="NHE221" s="1157"/>
      <c r="NHF221" s="1157"/>
      <c r="NHG221" s="1157"/>
      <c r="NHH221" s="1157"/>
      <c r="NHI221" s="1157"/>
      <c r="NHJ221" s="1157"/>
      <c r="NHK221" s="1157"/>
      <c r="NHL221" s="1157"/>
      <c r="NHM221" s="1157"/>
      <c r="NHN221" s="1157"/>
      <c r="NHO221" s="1157"/>
      <c r="NHP221" s="1157"/>
      <c r="NHQ221" s="1157"/>
      <c r="NHR221" s="1157"/>
      <c r="NHS221" s="1157"/>
      <c r="NHT221" s="1157"/>
      <c r="NHU221" s="1157"/>
      <c r="NHV221" s="1157"/>
      <c r="NHW221" s="1157"/>
      <c r="NHX221" s="1157"/>
      <c r="NHY221" s="1157"/>
      <c r="NHZ221" s="1157"/>
      <c r="NIA221" s="1157"/>
      <c r="NIB221" s="1157"/>
      <c r="NIC221" s="1157"/>
      <c r="NID221" s="1157"/>
      <c r="NIE221" s="1157"/>
      <c r="NIF221" s="1157"/>
      <c r="NIG221" s="1157"/>
      <c r="NIH221" s="1157"/>
      <c r="NII221" s="1157"/>
      <c r="NIJ221" s="1157"/>
      <c r="NIK221" s="1157"/>
      <c r="NIL221" s="1157"/>
      <c r="NIM221" s="1157"/>
      <c r="NIN221" s="1157"/>
      <c r="NIO221" s="1157"/>
      <c r="NIP221" s="1157"/>
      <c r="NIQ221" s="1157"/>
      <c r="NIR221" s="1157"/>
      <c r="NIS221" s="1157"/>
      <c r="NIT221" s="1157"/>
      <c r="NIU221" s="1157"/>
      <c r="NIV221" s="1157"/>
      <c r="NIW221" s="1157"/>
      <c r="NIX221" s="1157"/>
      <c r="NIY221" s="1157"/>
      <c r="NIZ221" s="1157"/>
      <c r="NJA221" s="1157"/>
      <c r="NJB221" s="1157"/>
      <c r="NJC221" s="1157"/>
      <c r="NJD221" s="1157"/>
      <c r="NJE221" s="1157"/>
      <c r="NJF221" s="1157"/>
      <c r="NJG221" s="1157"/>
      <c r="NJH221" s="1157"/>
      <c r="NJI221" s="1157"/>
      <c r="NJJ221" s="1157"/>
      <c r="NJK221" s="1157"/>
      <c r="NJL221" s="1157"/>
      <c r="NJM221" s="1157"/>
      <c r="NJN221" s="1157"/>
      <c r="NJO221" s="1157"/>
      <c r="NJP221" s="1157"/>
      <c r="NJQ221" s="1157"/>
      <c r="NJR221" s="1157"/>
      <c r="NJS221" s="1157"/>
      <c r="NJT221" s="1157"/>
      <c r="NJU221" s="1157"/>
      <c r="NJV221" s="1157"/>
      <c r="NJW221" s="1157"/>
      <c r="NJX221" s="1157"/>
      <c r="NJY221" s="1157"/>
      <c r="NJZ221" s="1157"/>
      <c r="NKA221" s="1157"/>
      <c r="NKB221" s="1157"/>
      <c r="NKC221" s="1157"/>
      <c r="NKD221" s="1157"/>
      <c r="NKE221" s="1157"/>
      <c r="NKF221" s="1157"/>
      <c r="NKG221" s="1157"/>
      <c r="NKH221" s="1157"/>
      <c r="NKI221" s="1157"/>
      <c r="NKJ221" s="1157"/>
      <c r="NKK221" s="1157"/>
      <c r="NKL221" s="1157"/>
      <c r="NKM221" s="1157"/>
      <c r="NKN221" s="1157"/>
      <c r="NKO221" s="1157"/>
      <c r="NKP221" s="1157"/>
      <c r="NKQ221" s="1157"/>
      <c r="NKR221" s="1157"/>
      <c r="NKS221" s="1157"/>
      <c r="NKT221" s="1157"/>
      <c r="NKU221" s="1157"/>
      <c r="NKV221" s="1157"/>
      <c r="NKW221" s="1157"/>
      <c r="NKX221" s="1157"/>
      <c r="NKY221" s="1157"/>
      <c r="NKZ221" s="1157"/>
      <c r="NLA221" s="1157"/>
      <c r="NLB221" s="1157"/>
      <c r="NLC221" s="1157"/>
      <c r="NLD221" s="1157"/>
      <c r="NLE221" s="1157"/>
      <c r="NLF221" s="1157"/>
      <c r="NLG221" s="1157"/>
      <c r="NLH221" s="1157"/>
      <c r="NLI221" s="1157"/>
      <c r="NLJ221" s="1157"/>
      <c r="NLK221" s="1157"/>
      <c r="NLL221" s="1157"/>
      <c r="NLM221" s="1157"/>
      <c r="NLN221" s="1157"/>
      <c r="NLO221" s="1157"/>
      <c r="NLP221" s="1157"/>
      <c r="NLQ221" s="1157"/>
      <c r="NLR221" s="1157"/>
      <c r="NLS221" s="1157"/>
      <c r="NLT221" s="1157"/>
      <c r="NLU221" s="1157"/>
      <c r="NLV221" s="1157"/>
      <c r="NLW221" s="1157"/>
      <c r="NLX221" s="1157"/>
      <c r="NLY221" s="1157"/>
      <c r="NLZ221" s="1157"/>
      <c r="NMA221" s="1157"/>
      <c r="NMB221" s="1157"/>
      <c r="NMC221" s="1157"/>
      <c r="NMD221" s="1157"/>
      <c r="NME221" s="1157"/>
      <c r="NMF221" s="1157"/>
      <c r="NMG221" s="1157"/>
      <c r="NMH221" s="1157"/>
      <c r="NMI221" s="1157"/>
      <c r="NMJ221" s="1157"/>
      <c r="NMK221" s="1157"/>
      <c r="NML221" s="1157"/>
      <c r="NMM221" s="1157"/>
      <c r="NMN221" s="1157"/>
      <c r="NMO221" s="1157"/>
      <c r="NMP221" s="1157"/>
      <c r="NMQ221" s="1157"/>
      <c r="NMR221" s="1157"/>
      <c r="NMS221" s="1157"/>
      <c r="NMT221" s="1157"/>
      <c r="NMU221" s="1157"/>
      <c r="NMV221" s="1157"/>
      <c r="NMW221" s="1157"/>
      <c r="NMX221" s="1157"/>
      <c r="NMY221" s="1157"/>
      <c r="NMZ221" s="1157"/>
      <c r="NNA221" s="1157"/>
      <c r="NNB221" s="1157"/>
      <c r="NNC221" s="1157"/>
      <c r="NND221" s="1157"/>
      <c r="NNE221" s="1157"/>
      <c r="NNF221" s="1157"/>
      <c r="NNG221" s="1157"/>
      <c r="NNH221" s="1157"/>
      <c r="NNI221" s="1157"/>
      <c r="NNJ221" s="1157"/>
      <c r="NNK221" s="1157"/>
      <c r="NNL221" s="1157"/>
      <c r="NNM221" s="1157"/>
      <c r="NNN221" s="1157"/>
      <c r="NNO221" s="1157"/>
      <c r="NNP221" s="1157"/>
      <c r="NNQ221" s="1157"/>
      <c r="NNR221" s="1157"/>
      <c r="NNS221" s="1157"/>
      <c r="NNT221" s="1157"/>
      <c r="NNU221" s="1157"/>
      <c r="NNV221" s="1157"/>
      <c r="NNW221" s="1157"/>
      <c r="NNX221" s="1157"/>
      <c r="NNY221" s="1157"/>
      <c r="NNZ221" s="1157"/>
      <c r="NOA221" s="1157"/>
      <c r="NOB221" s="1157"/>
      <c r="NOC221" s="1157"/>
      <c r="NOD221" s="1157"/>
      <c r="NOE221" s="1157"/>
      <c r="NOF221" s="1157"/>
      <c r="NOG221" s="1157"/>
      <c r="NOH221" s="1157"/>
      <c r="NOI221" s="1157"/>
      <c r="NOJ221" s="1157"/>
      <c r="NOK221" s="1157"/>
      <c r="NOL221" s="1157"/>
      <c r="NOM221" s="1157"/>
      <c r="NON221" s="1157"/>
      <c r="NOO221" s="1157"/>
      <c r="NOP221" s="1157"/>
      <c r="NOQ221" s="1157"/>
      <c r="NOR221" s="1157"/>
      <c r="NOS221" s="1157"/>
      <c r="NOT221" s="1157"/>
      <c r="NOU221" s="1157"/>
      <c r="NOV221" s="1157"/>
      <c r="NOW221" s="1157"/>
      <c r="NOX221" s="1157"/>
      <c r="NOY221" s="1157"/>
      <c r="NOZ221" s="1157"/>
      <c r="NPA221" s="1157"/>
      <c r="NPB221" s="1157"/>
      <c r="NPC221" s="1157"/>
      <c r="NPD221" s="1157"/>
      <c r="NPE221" s="1157"/>
      <c r="NPF221" s="1157"/>
      <c r="NPG221" s="1157"/>
      <c r="NPH221" s="1157"/>
      <c r="NPI221" s="1157"/>
      <c r="NPJ221" s="1157"/>
      <c r="NPK221" s="1157"/>
      <c r="NPL221" s="1157"/>
      <c r="NPM221" s="1157"/>
      <c r="NPN221" s="1157"/>
      <c r="NPO221" s="1157"/>
      <c r="NPP221" s="1157"/>
      <c r="NPQ221" s="1157"/>
      <c r="NPR221" s="1157"/>
      <c r="NPS221" s="1157"/>
      <c r="NPT221" s="1157"/>
      <c r="NPU221" s="1157"/>
      <c r="NPV221" s="1157"/>
      <c r="NPW221" s="1157"/>
      <c r="NPX221" s="1157"/>
      <c r="NPY221" s="1157"/>
      <c r="NPZ221" s="1157"/>
      <c r="NQA221" s="1157"/>
      <c r="NQB221" s="1157"/>
      <c r="NQC221" s="1157"/>
      <c r="NQD221" s="1157"/>
      <c r="NQE221" s="1157"/>
      <c r="NQF221" s="1157"/>
      <c r="NQG221" s="1157"/>
      <c r="NQH221" s="1157"/>
      <c r="NQI221" s="1157"/>
      <c r="NQJ221" s="1157"/>
      <c r="NQK221" s="1157"/>
      <c r="NQL221" s="1157"/>
      <c r="NQM221" s="1157"/>
      <c r="NQN221" s="1157"/>
      <c r="NQO221" s="1157"/>
      <c r="NQP221" s="1157"/>
      <c r="NQQ221" s="1157"/>
      <c r="NQR221" s="1157"/>
      <c r="NQS221" s="1157"/>
      <c r="NQT221" s="1157"/>
      <c r="NQU221" s="1157"/>
      <c r="NQV221" s="1157"/>
      <c r="NQW221" s="1157"/>
      <c r="NQX221" s="1157"/>
      <c r="NQY221" s="1157"/>
      <c r="NQZ221" s="1157"/>
      <c r="NRA221" s="1157"/>
      <c r="NRB221" s="1157"/>
      <c r="NRC221" s="1157"/>
      <c r="NRD221" s="1157"/>
      <c r="NRE221" s="1157"/>
      <c r="NRF221" s="1157"/>
      <c r="NRG221" s="1157"/>
      <c r="NRH221" s="1157"/>
      <c r="NRI221" s="1157"/>
      <c r="NRJ221" s="1157"/>
      <c r="NRK221" s="1157"/>
      <c r="NRL221" s="1157"/>
      <c r="NRM221" s="1157"/>
      <c r="NRN221" s="1157"/>
      <c r="NRO221" s="1157"/>
      <c r="NRP221" s="1157"/>
      <c r="NRQ221" s="1157"/>
      <c r="NRR221" s="1157"/>
      <c r="NRS221" s="1157"/>
      <c r="NRT221" s="1157"/>
      <c r="NRU221" s="1157"/>
      <c r="NRV221" s="1157"/>
      <c r="NRW221" s="1157"/>
      <c r="NRX221" s="1157"/>
      <c r="NRY221" s="1157"/>
      <c r="NRZ221" s="1157"/>
      <c r="NSA221" s="1157"/>
      <c r="NSB221" s="1157"/>
      <c r="NSC221" s="1157"/>
      <c r="NSD221" s="1157"/>
      <c r="NSE221" s="1157"/>
      <c r="NSF221" s="1157"/>
      <c r="NSG221" s="1157"/>
      <c r="NSH221" s="1157"/>
      <c r="NSI221" s="1157"/>
      <c r="NSJ221" s="1157"/>
      <c r="NSK221" s="1157"/>
      <c r="NSL221" s="1157"/>
      <c r="NSM221" s="1157"/>
      <c r="NSN221" s="1157"/>
      <c r="NSO221" s="1157"/>
      <c r="NSP221" s="1157"/>
      <c r="NSQ221" s="1157"/>
      <c r="NSR221" s="1157"/>
      <c r="NSS221" s="1157"/>
      <c r="NST221" s="1157"/>
      <c r="NSU221" s="1157"/>
      <c r="NSV221" s="1157"/>
      <c r="NSW221" s="1157"/>
      <c r="NSX221" s="1157"/>
      <c r="NSY221" s="1157"/>
      <c r="NSZ221" s="1157"/>
      <c r="NTA221" s="1157"/>
      <c r="NTB221" s="1157"/>
      <c r="NTC221" s="1157"/>
      <c r="NTD221" s="1157"/>
      <c r="NTE221" s="1157"/>
      <c r="NTF221" s="1157"/>
      <c r="NTG221" s="1157"/>
      <c r="NTH221" s="1157"/>
      <c r="NTI221" s="1157"/>
      <c r="NTJ221" s="1157"/>
      <c r="NTK221" s="1157"/>
      <c r="NTL221" s="1157"/>
      <c r="NTM221" s="1157"/>
      <c r="NTN221" s="1157"/>
      <c r="NTO221" s="1157"/>
      <c r="NTP221" s="1157"/>
      <c r="NTQ221" s="1157"/>
      <c r="NTR221" s="1157"/>
      <c r="NTS221" s="1157"/>
      <c r="NTT221" s="1157"/>
      <c r="NTU221" s="1157"/>
      <c r="NTV221" s="1157"/>
      <c r="NTW221" s="1157"/>
      <c r="NTX221" s="1157"/>
      <c r="NTY221" s="1157"/>
      <c r="NTZ221" s="1157"/>
      <c r="NUA221" s="1157"/>
      <c r="NUB221" s="1157"/>
      <c r="NUC221" s="1157"/>
      <c r="NUD221" s="1157"/>
      <c r="NUE221" s="1157"/>
      <c r="NUF221" s="1157"/>
      <c r="NUG221" s="1157"/>
      <c r="NUH221" s="1157"/>
      <c r="NUI221" s="1157"/>
      <c r="NUJ221" s="1157"/>
      <c r="NUK221" s="1157"/>
      <c r="NUL221" s="1157"/>
      <c r="NUM221" s="1157"/>
      <c r="NUN221" s="1157"/>
      <c r="NUO221" s="1157"/>
      <c r="NUP221" s="1157"/>
      <c r="NUQ221" s="1157"/>
      <c r="NUR221" s="1157"/>
      <c r="NUS221" s="1157"/>
      <c r="NUT221" s="1157"/>
      <c r="NUU221" s="1157"/>
      <c r="NUV221" s="1157"/>
      <c r="NUW221" s="1157"/>
      <c r="NUX221" s="1157"/>
      <c r="NUY221" s="1157"/>
      <c r="NUZ221" s="1157"/>
      <c r="NVA221" s="1157"/>
      <c r="NVB221" s="1157"/>
      <c r="NVC221" s="1157"/>
      <c r="NVD221" s="1157"/>
      <c r="NVE221" s="1157"/>
      <c r="NVF221" s="1157"/>
      <c r="NVG221" s="1157"/>
      <c r="NVH221" s="1157"/>
      <c r="NVI221" s="1157"/>
      <c r="NVJ221" s="1157"/>
      <c r="NVK221" s="1157"/>
      <c r="NVL221" s="1157"/>
      <c r="NVM221" s="1157"/>
      <c r="NVN221" s="1157"/>
      <c r="NVO221" s="1157"/>
      <c r="NVP221" s="1157"/>
      <c r="NVQ221" s="1157"/>
      <c r="NVR221" s="1157"/>
      <c r="NVS221" s="1157"/>
      <c r="NVT221" s="1157"/>
      <c r="NVU221" s="1157"/>
      <c r="NVV221" s="1157"/>
      <c r="NVW221" s="1157"/>
      <c r="NVX221" s="1157"/>
      <c r="NVY221" s="1157"/>
      <c r="NVZ221" s="1157"/>
      <c r="NWA221" s="1157"/>
      <c r="NWB221" s="1157"/>
      <c r="NWC221" s="1157"/>
      <c r="NWD221" s="1157"/>
      <c r="NWE221" s="1157"/>
      <c r="NWF221" s="1157"/>
      <c r="NWG221" s="1157"/>
      <c r="NWH221" s="1157"/>
      <c r="NWI221" s="1157"/>
      <c r="NWJ221" s="1157"/>
      <c r="NWK221" s="1157"/>
      <c r="NWL221" s="1157"/>
      <c r="NWM221" s="1157"/>
      <c r="NWN221" s="1157"/>
      <c r="NWO221" s="1157"/>
      <c r="NWP221" s="1157"/>
      <c r="NWQ221" s="1157"/>
      <c r="NWR221" s="1157"/>
      <c r="NWS221" s="1157"/>
      <c r="NWT221" s="1157"/>
      <c r="NWU221" s="1157"/>
      <c r="NWV221" s="1157"/>
      <c r="NWW221" s="1157"/>
      <c r="NWX221" s="1157"/>
      <c r="NWY221" s="1157"/>
      <c r="NWZ221" s="1157"/>
      <c r="NXA221" s="1157"/>
      <c r="NXB221" s="1157"/>
      <c r="NXC221" s="1157"/>
      <c r="NXD221" s="1157"/>
      <c r="NXE221" s="1157"/>
      <c r="NXF221" s="1157"/>
      <c r="NXG221" s="1157"/>
      <c r="NXH221" s="1157"/>
      <c r="NXI221" s="1157"/>
      <c r="NXJ221" s="1157"/>
      <c r="NXK221" s="1157"/>
      <c r="NXL221" s="1157"/>
      <c r="NXM221" s="1157"/>
      <c r="NXN221" s="1157"/>
      <c r="NXO221" s="1157"/>
      <c r="NXP221" s="1157"/>
      <c r="NXQ221" s="1157"/>
      <c r="NXR221" s="1157"/>
      <c r="NXS221" s="1157"/>
      <c r="NXT221" s="1157"/>
      <c r="NXU221" s="1157"/>
      <c r="NXV221" s="1157"/>
      <c r="NXW221" s="1157"/>
      <c r="NXX221" s="1157"/>
      <c r="NXY221" s="1157"/>
      <c r="NXZ221" s="1157"/>
      <c r="NYA221" s="1157"/>
      <c r="NYB221" s="1157"/>
      <c r="NYC221" s="1157"/>
      <c r="NYD221" s="1157"/>
      <c r="NYE221" s="1157"/>
      <c r="NYF221" s="1157"/>
      <c r="NYG221" s="1157"/>
      <c r="NYH221" s="1157"/>
      <c r="NYI221" s="1157"/>
      <c r="NYJ221" s="1157"/>
      <c r="NYK221" s="1157"/>
      <c r="NYL221" s="1157"/>
      <c r="NYM221" s="1157"/>
      <c r="NYN221" s="1157"/>
      <c r="NYO221" s="1157"/>
      <c r="NYP221" s="1157"/>
      <c r="NYQ221" s="1157"/>
      <c r="NYR221" s="1157"/>
      <c r="NYS221" s="1157"/>
      <c r="NYT221" s="1157"/>
      <c r="NYU221" s="1157"/>
      <c r="NYV221" s="1157"/>
      <c r="NYW221" s="1157"/>
      <c r="NYX221" s="1157"/>
      <c r="NYY221" s="1157"/>
      <c r="NYZ221" s="1157"/>
      <c r="NZA221" s="1157"/>
      <c r="NZB221" s="1157"/>
      <c r="NZC221" s="1157"/>
      <c r="NZD221" s="1157"/>
      <c r="NZE221" s="1157"/>
      <c r="NZF221" s="1157"/>
      <c r="NZG221" s="1157"/>
      <c r="NZH221" s="1157"/>
      <c r="NZI221" s="1157"/>
      <c r="NZJ221" s="1157"/>
      <c r="NZK221" s="1157"/>
      <c r="NZL221" s="1157"/>
      <c r="NZM221" s="1157"/>
      <c r="NZN221" s="1157"/>
      <c r="NZO221" s="1157"/>
      <c r="NZP221" s="1157"/>
      <c r="NZQ221" s="1157"/>
      <c r="NZR221" s="1157"/>
      <c r="NZS221" s="1157"/>
      <c r="NZT221" s="1157"/>
      <c r="NZU221" s="1157"/>
      <c r="NZV221" s="1157"/>
      <c r="NZW221" s="1157"/>
      <c r="NZX221" s="1157"/>
      <c r="NZY221" s="1157"/>
      <c r="NZZ221" s="1157"/>
      <c r="OAA221" s="1157"/>
      <c r="OAB221" s="1157"/>
      <c r="OAC221" s="1157"/>
      <c r="OAD221" s="1157"/>
      <c r="OAE221" s="1157"/>
      <c r="OAF221" s="1157"/>
      <c r="OAG221" s="1157"/>
      <c r="OAH221" s="1157"/>
      <c r="OAI221" s="1157"/>
      <c r="OAJ221" s="1157"/>
      <c r="OAK221" s="1157"/>
      <c r="OAL221" s="1157"/>
      <c r="OAM221" s="1157"/>
      <c r="OAN221" s="1157"/>
      <c r="OAO221" s="1157"/>
      <c r="OAP221" s="1157"/>
      <c r="OAQ221" s="1157"/>
      <c r="OAR221" s="1157"/>
      <c r="OAS221" s="1157"/>
      <c r="OAT221" s="1157"/>
      <c r="OAU221" s="1157"/>
      <c r="OAV221" s="1157"/>
      <c r="OAW221" s="1157"/>
      <c r="OAX221" s="1157"/>
      <c r="OAY221" s="1157"/>
      <c r="OAZ221" s="1157"/>
      <c r="OBA221" s="1157"/>
      <c r="OBB221" s="1157"/>
      <c r="OBC221" s="1157"/>
      <c r="OBD221" s="1157"/>
      <c r="OBE221" s="1157"/>
      <c r="OBF221" s="1157"/>
      <c r="OBG221" s="1157"/>
      <c r="OBH221" s="1157"/>
      <c r="OBI221" s="1157"/>
      <c r="OBJ221" s="1157"/>
      <c r="OBK221" s="1157"/>
      <c r="OBL221" s="1157"/>
      <c r="OBM221" s="1157"/>
      <c r="OBN221" s="1157"/>
      <c r="OBO221" s="1157"/>
      <c r="OBP221" s="1157"/>
      <c r="OBQ221" s="1157"/>
      <c r="OBR221" s="1157"/>
      <c r="OBS221" s="1157"/>
      <c r="OBT221" s="1157"/>
      <c r="OBU221" s="1157"/>
      <c r="OBV221" s="1157"/>
      <c r="OBW221" s="1157"/>
      <c r="OBX221" s="1157"/>
      <c r="OBY221" s="1157"/>
      <c r="OBZ221" s="1157"/>
      <c r="OCA221" s="1157"/>
      <c r="OCB221" s="1157"/>
      <c r="OCC221" s="1157"/>
      <c r="OCD221" s="1157"/>
      <c r="OCE221" s="1157"/>
      <c r="OCF221" s="1157"/>
      <c r="OCG221" s="1157"/>
      <c r="OCH221" s="1157"/>
      <c r="OCI221" s="1157"/>
      <c r="OCJ221" s="1157"/>
      <c r="OCK221" s="1157"/>
      <c r="OCL221" s="1157"/>
      <c r="OCM221" s="1157"/>
      <c r="OCN221" s="1157"/>
      <c r="OCO221" s="1157"/>
      <c r="OCP221" s="1157"/>
      <c r="OCQ221" s="1157"/>
      <c r="OCR221" s="1157"/>
      <c r="OCS221" s="1157"/>
      <c r="OCT221" s="1157"/>
      <c r="OCU221" s="1157"/>
      <c r="OCV221" s="1157"/>
      <c r="OCW221" s="1157"/>
      <c r="OCX221" s="1157"/>
      <c r="OCY221" s="1157"/>
      <c r="OCZ221" s="1157"/>
      <c r="ODA221" s="1157"/>
      <c r="ODB221" s="1157"/>
      <c r="ODC221" s="1157"/>
      <c r="ODD221" s="1157"/>
      <c r="ODE221" s="1157"/>
      <c r="ODF221" s="1157"/>
      <c r="ODG221" s="1157"/>
      <c r="ODH221" s="1157"/>
      <c r="ODI221" s="1157"/>
      <c r="ODJ221" s="1157"/>
      <c r="ODK221" s="1157"/>
      <c r="ODL221" s="1157"/>
      <c r="ODM221" s="1157"/>
      <c r="ODN221" s="1157"/>
      <c r="ODO221" s="1157"/>
      <c r="ODP221" s="1157"/>
      <c r="ODQ221" s="1157"/>
      <c r="ODR221" s="1157"/>
      <c r="ODS221" s="1157"/>
      <c r="ODT221" s="1157"/>
      <c r="ODU221" s="1157"/>
      <c r="ODV221" s="1157"/>
      <c r="ODW221" s="1157"/>
      <c r="ODX221" s="1157"/>
      <c r="ODY221" s="1157"/>
      <c r="ODZ221" s="1157"/>
      <c r="OEA221" s="1157"/>
      <c r="OEB221" s="1157"/>
      <c r="OEC221" s="1157"/>
      <c r="OED221" s="1157"/>
      <c r="OEE221" s="1157"/>
      <c r="OEF221" s="1157"/>
      <c r="OEG221" s="1157"/>
      <c r="OEH221" s="1157"/>
      <c r="OEI221" s="1157"/>
      <c r="OEJ221" s="1157"/>
      <c r="OEK221" s="1157"/>
      <c r="OEL221" s="1157"/>
      <c r="OEM221" s="1157"/>
      <c r="OEN221" s="1157"/>
      <c r="OEO221" s="1157"/>
      <c r="OEP221" s="1157"/>
      <c r="OEQ221" s="1157"/>
      <c r="OER221" s="1157"/>
      <c r="OES221" s="1157"/>
      <c r="OET221" s="1157"/>
      <c r="OEU221" s="1157"/>
      <c r="OEV221" s="1157"/>
      <c r="OEW221" s="1157"/>
      <c r="OEX221" s="1157"/>
      <c r="OEY221" s="1157"/>
      <c r="OEZ221" s="1157"/>
      <c r="OFA221" s="1157"/>
      <c r="OFB221" s="1157"/>
      <c r="OFC221" s="1157"/>
      <c r="OFD221" s="1157"/>
      <c r="OFE221" s="1157"/>
      <c r="OFF221" s="1157"/>
      <c r="OFG221" s="1157"/>
      <c r="OFH221" s="1157"/>
      <c r="OFI221" s="1157"/>
      <c r="OFJ221" s="1157"/>
      <c r="OFK221" s="1157"/>
      <c r="OFL221" s="1157"/>
      <c r="OFM221" s="1157"/>
      <c r="OFN221" s="1157"/>
      <c r="OFO221" s="1157"/>
      <c r="OFP221" s="1157"/>
      <c r="OFQ221" s="1157"/>
      <c r="OFR221" s="1157"/>
      <c r="OFS221" s="1157"/>
      <c r="OFT221" s="1157"/>
      <c r="OFU221" s="1157"/>
      <c r="OFV221" s="1157"/>
      <c r="OFW221" s="1157"/>
      <c r="OFX221" s="1157"/>
      <c r="OFY221" s="1157"/>
      <c r="OFZ221" s="1157"/>
      <c r="OGA221" s="1157"/>
      <c r="OGB221" s="1157"/>
      <c r="OGC221" s="1157"/>
      <c r="OGD221" s="1157"/>
      <c r="OGE221" s="1157"/>
      <c r="OGF221" s="1157"/>
      <c r="OGG221" s="1157"/>
      <c r="OGH221" s="1157"/>
      <c r="OGI221" s="1157"/>
      <c r="OGJ221" s="1157"/>
      <c r="OGK221" s="1157"/>
      <c r="OGL221" s="1157"/>
      <c r="OGM221" s="1157"/>
      <c r="OGN221" s="1157"/>
      <c r="OGO221" s="1157"/>
      <c r="OGP221" s="1157"/>
      <c r="OGQ221" s="1157"/>
      <c r="OGR221" s="1157"/>
      <c r="OGS221" s="1157"/>
      <c r="OGT221" s="1157"/>
      <c r="OGU221" s="1157"/>
      <c r="OGV221" s="1157"/>
      <c r="OGW221" s="1157"/>
      <c r="OGX221" s="1157"/>
      <c r="OGY221" s="1157"/>
      <c r="OGZ221" s="1157"/>
      <c r="OHA221" s="1157"/>
      <c r="OHB221" s="1157"/>
      <c r="OHC221" s="1157"/>
      <c r="OHD221" s="1157"/>
      <c r="OHE221" s="1157"/>
      <c r="OHF221" s="1157"/>
      <c r="OHG221" s="1157"/>
      <c r="OHH221" s="1157"/>
      <c r="OHI221" s="1157"/>
      <c r="OHJ221" s="1157"/>
      <c r="OHK221" s="1157"/>
      <c r="OHL221" s="1157"/>
      <c r="OHM221" s="1157"/>
      <c r="OHN221" s="1157"/>
      <c r="OHO221" s="1157"/>
      <c r="OHP221" s="1157"/>
      <c r="OHQ221" s="1157"/>
      <c r="OHR221" s="1157"/>
      <c r="OHS221" s="1157"/>
      <c r="OHT221" s="1157"/>
      <c r="OHU221" s="1157"/>
      <c r="OHV221" s="1157"/>
      <c r="OHW221" s="1157"/>
      <c r="OHX221" s="1157"/>
      <c r="OHY221" s="1157"/>
      <c r="OHZ221" s="1157"/>
      <c r="OIA221" s="1157"/>
      <c r="OIB221" s="1157"/>
      <c r="OIC221" s="1157"/>
      <c r="OID221" s="1157"/>
      <c r="OIE221" s="1157"/>
      <c r="OIF221" s="1157"/>
      <c r="OIG221" s="1157"/>
      <c r="OIH221" s="1157"/>
      <c r="OII221" s="1157"/>
      <c r="OIJ221" s="1157"/>
      <c r="OIK221" s="1157"/>
      <c r="OIL221" s="1157"/>
      <c r="OIM221" s="1157"/>
      <c r="OIN221" s="1157"/>
      <c r="OIO221" s="1157"/>
      <c r="OIP221" s="1157"/>
      <c r="OIQ221" s="1157"/>
      <c r="OIR221" s="1157"/>
      <c r="OIS221" s="1157"/>
      <c r="OIT221" s="1157"/>
      <c r="OIU221" s="1157"/>
      <c r="OIV221" s="1157"/>
      <c r="OIW221" s="1157"/>
      <c r="OIX221" s="1157"/>
      <c r="OIY221" s="1157"/>
      <c r="OIZ221" s="1157"/>
      <c r="OJA221" s="1157"/>
      <c r="OJB221" s="1157"/>
      <c r="OJC221" s="1157"/>
      <c r="OJD221" s="1157"/>
      <c r="OJE221" s="1157"/>
      <c r="OJF221" s="1157"/>
      <c r="OJG221" s="1157"/>
      <c r="OJH221" s="1157"/>
      <c r="OJI221" s="1157"/>
      <c r="OJJ221" s="1157"/>
      <c r="OJK221" s="1157"/>
      <c r="OJL221" s="1157"/>
      <c r="OJM221" s="1157"/>
      <c r="OJN221" s="1157"/>
      <c r="OJO221" s="1157"/>
      <c r="OJP221" s="1157"/>
      <c r="OJQ221" s="1157"/>
      <c r="OJR221" s="1157"/>
      <c r="OJS221" s="1157"/>
      <c r="OJT221" s="1157"/>
      <c r="OJU221" s="1157"/>
      <c r="OJV221" s="1157"/>
      <c r="OJW221" s="1157"/>
      <c r="OJX221" s="1157"/>
      <c r="OJY221" s="1157"/>
      <c r="OJZ221" s="1157"/>
      <c r="OKA221" s="1157"/>
      <c r="OKB221" s="1157"/>
      <c r="OKC221" s="1157"/>
      <c r="OKD221" s="1157"/>
      <c r="OKE221" s="1157"/>
      <c r="OKF221" s="1157"/>
      <c r="OKG221" s="1157"/>
      <c r="OKH221" s="1157"/>
      <c r="OKI221" s="1157"/>
      <c r="OKJ221" s="1157"/>
      <c r="OKK221" s="1157"/>
      <c r="OKL221" s="1157"/>
      <c r="OKM221" s="1157"/>
      <c r="OKN221" s="1157"/>
      <c r="OKO221" s="1157"/>
      <c r="OKP221" s="1157"/>
      <c r="OKQ221" s="1157"/>
      <c r="OKR221" s="1157"/>
      <c r="OKS221" s="1157"/>
      <c r="OKT221" s="1157"/>
      <c r="OKU221" s="1157"/>
      <c r="OKV221" s="1157"/>
      <c r="OKW221" s="1157"/>
      <c r="OKX221" s="1157"/>
      <c r="OKY221" s="1157"/>
      <c r="OKZ221" s="1157"/>
      <c r="OLA221" s="1157"/>
      <c r="OLB221" s="1157"/>
      <c r="OLC221" s="1157"/>
      <c r="OLD221" s="1157"/>
      <c r="OLE221" s="1157"/>
      <c r="OLF221" s="1157"/>
      <c r="OLG221" s="1157"/>
      <c r="OLH221" s="1157"/>
      <c r="OLI221" s="1157"/>
      <c r="OLJ221" s="1157"/>
      <c r="OLK221" s="1157"/>
      <c r="OLL221" s="1157"/>
      <c r="OLM221" s="1157"/>
      <c r="OLN221" s="1157"/>
      <c r="OLO221" s="1157"/>
      <c r="OLP221" s="1157"/>
      <c r="OLQ221" s="1157"/>
      <c r="OLR221" s="1157"/>
      <c r="OLS221" s="1157"/>
      <c r="OLT221" s="1157"/>
      <c r="OLU221" s="1157"/>
      <c r="OLV221" s="1157"/>
      <c r="OLW221" s="1157"/>
      <c r="OLX221" s="1157"/>
      <c r="OLY221" s="1157"/>
      <c r="OLZ221" s="1157"/>
      <c r="OMA221" s="1157"/>
      <c r="OMB221" s="1157"/>
      <c r="OMC221" s="1157"/>
      <c r="OMD221" s="1157"/>
      <c r="OME221" s="1157"/>
      <c r="OMF221" s="1157"/>
      <c r="OMG221" s="1157"/>
      <c r="OMH221" s="1157"/>
      <c r="OMI221" s="1157"/>
      <c r="OMJ221" s="1157"/>
      <c r="OMK221" s="1157"/>
      <c r="OML221" s="1157"/>
      <c r="OMM221" s="1157"/>
      <c r="OMN221" s="1157"/>
      <c r="OMO221" s="1157"/>
      <c r="OMP221" s="1157"/>
      <c r="OMQ221" s="1157"/>
      <c r="OMR221" s="1157"/>
      <c r="OMS221" s="1157"/>
      <c r="OMT221" s="1157"/>
      <c r="OMU221" s="1157"/>
      <c r="OMV221" s="1157"/>
      <c r="OMW221" s="1157"/>
      <c r="OMX221" s="1157"/>
      <c r="OMY221" s="1157"/>
      <c r="OMZ221" s="1157"/>
      <c r="ONA221" s="1157"/>
      <c r="ONB221" s="1157"/>
      <c r="ONC221" s="1157"/>
      <c r="OND221" s="1157"/>
      <c r="ONE221" s="1157"/>
      <c r="ONF221" s="1157"/>
      <c r="ONG221" s="1157"/>
      <c r="ONH221" s="1157"/>
      <c r="ONI221" s="1157"/>
      <c r="ONJ221" s="1157"/>
      <c r="ONK221" s="1157"/>
      <c r="ONL221" s="1157"/>
      <c r="ONM221" s="1157"/>
      <c r="ONN221" s="1157"/>
      <c r="ONO221" s="1157"/>
      <c r="ONP221" s="1157"/>
      <c r="ONQ221" s="1157"/>
      <c r="ONR221" s="1157"/>
      <c r="ONS221" s="1157"/>
      <c r="ONT221" s="1157"/>
      <c r="ONU221" s="1157"/>
      <c r="ONV221" s="1157"/>
      <c r="ONW221" s="1157"/>
      <c r="ONX221" s="1157"/>
      <c r="ONY221" s="1157"/>
      <c r="ONZ221" s="1157"/>
      <c r="OOA221" s="1157"/>
      <c r="OOB221" s="1157"/>
      <c r="OOC221" s="1157"/>
      <c r="OOD221" s="1157"/>
      <c r="OOE221" s="1157"/>
      <c r="OOF221" s="1157"/>
      <c r="OOG221" s="1157"/>
      <c r="OOH221" s="1157"/>
      <c r="OOI221" s="1157"/>
      <c r="OOJ221" s="1157"/>
      <c r="OOK221" s="1157"/>
      <c r="OOL221" s="1157"/>
      <c r="OOM221" s="1157"/>
      <c r="OON221" s="1157"/>
      <c r="OOO221" s="1157"/>
      <c r="OOP221" s="1157"/>
      <c r="OOQ221" s="1157"/>
      <c r="OOR221" s="1157"/>
      <c r="OOS221" s="1157"/>
      <c r="OOT221" s="1157"/>
      <c r="OOU221" s="1157"/>
      <c r="OOV221" s="1157"/>
      <c r="OOW221" s="1157"/>
      <c r="OOX221" s="1157"/>
      <c r="OOY221" s="1157"/>
      <c r="OOZ221" s="1157"/>
      <c r="OPA221" s="1157"/>
      <c r="OPB221" s="1157"/>
      <c r="OPC221" s="1157"/>
      <c r="OPD221" s="1157"/>
      <c r="OPE221" s="1157"/>
      <c r="OPF221" s="1157"/>
      <c r="OPG221" s="1157"/>
      <c r="OPH221" s="1157"/>
      <c r="OPI221" s="1157"/>
      <c r="OPJ221" s="1157"/>
      <c r="OPK221" s="1157"/>
      <c r="OPL221" s="1157"/>
      <c r="OPM221" s="1157"/>
      <c r="OPN221" s="1157"/>
      <c r="OPO221" s="1157"/>
      <c r="OPP221" s="1157"/>
      <c r="OPQ221" s="1157"/>
      <c r="OPR221" s="1157"/>
      <c r="OPS221" s="1157"/>
      <c r="OPT221" s="1157"/>
      <c r="OPU221" s="1157"/>
      <c r="OPV221" s="1157"/>
      <c r="OPW221" s="1157"/>
      <c r="OPX221" s="1157"/>
      <c r="OPY221" s="1157"/>
      <c r="OPZ221" s="1157"/>
      <c r="OQA221" s="1157"/>
      <c r="OQB221" s="1157"/>
      <c r="OQC221" s="1157"/>
      <c r="OQD221" s="1157"/>
      <c r="OQE221" s="1157"/>
      <c r="OQF221" s="1157"/>
      <c r="OQG221" s="1157"/>
      <c r="OQH221" s="1157"/>
      <c r="OQI221" s="1157"/>
      <c r="OQJ221" s="1157"/>
      <c r="OQK221" s="1157"/>
      <c r="OQL221" s="1157"/>
      <c r="OQM221" s="1157"/>
      <c r="OQN221" s="1157"/>
      <c r="OQO221" s="1157"/>
      <c r="OQP221" s="1157"/>
      <c r="OQQ221" s="1157"/>
      <c r="OQR221" s="1157"/>
      <c r="OQS221" s="1157"/>
      <c r="OQT221" s="1157"/>
      <c r="OQU221" s="1157"/>
      <c r="OQV221" s="1157"/>
      <c r="OQW221" s="1157"/>
      <c r="OQX221" s="1157"/>
      <c r="OQY221" s="1157"/>
      <c r="OQZ221" s="1157"/>
      <c r="ORA221" s="1157"/>
      <c r="ORB221" s="1157"/>
      <c r="ORC221" s="1157"/>
      <c r="ORD221" s="1157"/>
      <c r="ORE221" s="1157"/>
      <c r="ORF221" s="1157"/>
      <c r="ORG221" s="1157"/>
      <c r="ORH221" s="1157"/>
      <c r="ORI221" s="1157"/>
      <c r="ORJ221" s="1157"/>
      <c r="ORK221" s="1157"/>
      <c r="ORL221" s="1157"/>
      <c r="ORM221" s="1157"/>
      <c r="ORN221" s="1157"/>
      <c r="ORO221" s="1157"/>
      <c r="ORP221" s="1157"/>
      <c r="ORQ221" s="1157"/>
      <c r="ORR221" s="1157"/>
      <c r="ORS221" s="1157"/>
      <c r="ORT221" s="1157"/>
      <c r="ORU221" s="1157"/>
      <c r="ORV221" s="1157"/>
      <c r="ORW221" s="1157"/>
      <c r="ORX221" s="1157"/>
      <c r="ORY221" s="1157"/>
      <c r="ORZ221" s="1157"/>
      <c r="OSA221" s="1157"/>
      <c r="OSB221" s="1157"/>
      <c r="OSC221" s="1157"/>
      <c r="OSD221" s="1157"/>
      <c r="OSE221" s="1157"/>
      <c r="OSF221" s="1157"/>
      <c r="OSG221" s="1157"/>
      <c r="OSH221" s="1157"/>
      <c r="OSI221" s="1157"/>
      <c r="OSJ221" s="1157"/>
      <c r="OSK221" s="1157"/>
      <c r="OSL221" s="1157"/>
      <c r="OSM221" s="1157"/>
      <c r="OSN221" s="1157"/>
      <c r="OSO221" s="1157"/>
      <c r="OSP221" s="1157"/>
      <c r="OSQ221" s="1157"/>
      <c r="OSR221" s="1157"/>
      <c r="OSS221" s="1157"/>
      <c r="OST221" s="1157"/>
      <c r="OSU221" s="1157"/>
      <c r="OSV221" s="1157"/>
      <c r="OSW221" s="1157"/>
      <c r="OSX221" s="1157"/>
      <c r="OSY221" s="1157"/>
      <c r="OSZ221" s="1157"/>
      <c r="OTA221" s="1157"/>
      <c r="OTB221" s="1157"/>
      <c r="OTC221" s="1157"/>
      <c r="OTD221" s="1157"/>
      <c r="OTE221" s="1157"/>
      <c r="OTF221" s="1157"/>
      <c r="OTG221" s="1157"/>
      <c r="OTH221" s="1157"/>
      <c r="OTI221" s="1157"/>
      <c r="OTJ221" s="1157"/>
      <c r="OTK221" s="1157"/>
      <c r="OTL221" s="1157"/>
      <c r="OTM221" s="1157"/>
      <c r="OTN221" s="1157"/>
      <c r="OTO221" s="1157"/>
      <c r="OTP221" s="1157"/>
      <c r="OTQ221" s="1157"/>
      <c r="OTR221" s="1157"/>
      <c r="OTS221" s="1157"/>
      <c r="OTT221" s="1157"/>
      <c r="OTU221" s="1157"/>
      <c r="OTV221" s="1157"/>
      <c r="OTW221" s="1157"/>
      <c r="OTX221" s="1157"/>
      <c r="OTY221" s="1157"/>
      <c r="OTZ221" s="1157"/>
      <c r="OUA221" s="1157"/>
      <c r="OUB221" s="1157"/>
      <c r="OUC221" s="1157"/>
      <c r="OUD221" s="1157"/>
      <c r="OUE221" s="1157"/>
      <c r="OUF221" s="1157"/>
      <c r="OUG221" s="1157"/>
      <c r="OUH221" s="1157"/>
      <c r="OUI221" s="1157"/>
      <c r="OUJ221" s="1157"/>
      <c r="OUK221" s="1157"/>
      <c r="OUL221" s="1157"/>
      <c r="OUM221" s="1157"/>
      <c r="OUN221" s="1157"/>
      <c r="OUO221" s="1157"/>
      <c r="OUP221" s="1157"/>
      <c r="OUQ221" s="1157"/>
      <c r="OUR221" s="1157"/>
      <c r="OUS221" s="1157"/>
      <c r="OUT221" s="1157"/>
      <c r="OUU221" s="1157"/>
      <c r="OUV221" s="1157"/>
      <c r="OUW221" s="1157"/>
      <c r="OUX221" s="1157"/>
      <c r="OUY221" s="1157"/>
      <c r="OUZ221" s="1157"/>
      <c r="OVA221" s="1157"/>
      <c r="OVB221" s="1157"/>
      <c r="OVC221" s="1157"/>
      <c r="OVD221" s="1157"/>
      <c r="OVE221" s="1157"/>
      <c r="OVF221" s="1157"/>
      <c r="OVG221" s="1157"/>
      <c r="OVH221" s="1157"/>
      <c r="OVI221" s="1157"/>
      <c r="OVJ221" s="1157"/>
      <c r="OVK221" s="1157"/>
      <c r="OVL221" s="1157"/>
      <c r="OVM221" s="1157"/>
      <c r="OVN221" s="1157"/>
      <c r="OVO221" s="1157"/>
      <c r="OVP221" s="1157"/>
      <c r="OVQ221" s="1157"/>
      <c r="OVR221" s="1157"/>
      <c r="OVS221" s="1157"/>
      <c r="OVT221" s="1157"/>
      <c r="OVU221" s="1157"/>
      <c r="OVV221" s="1157"/>
      <c r="OVW221" s="1157"/>
      <c r="OVX221" s="1157"/>
      <c r="OVY221" s="1157"/>
      <c r="OVZ221" s="1157"/>
      <c r="OWA221" s="1157"/>
      <c r="OWB221" s="1157"/>
      <c r="OWC221" s="1157"/>
      <c r="OWD221" s="1157"/>
      <c r="OWE221" s="1157"/>
      <c r="OWF221" s="1157"/>
      <c r="OWG221" s="1157"/>
      <c r="OWH221" s="1157"/>
      <c r="OWI221" s="1157"/>
      <c r="OWJ221" s="1157"/>
      <c r="OWK221" s="1157"/>
      <c r="OWL221" s="1157"/>
      <c r="OWM221" s="1157"/>
      <c r="OWN221" s="1157"/>
      <c r="OWO221" s="1157"/>
      <c r="OWP221" s="1157"/>
      <c r="OWQ221" s="1157"/>
      <c r="OWR221" s="1157"/>
      <c r="OWS221" s="1157"/>
      <c r="OWT221" s="1157"/>
      <c r="OWU221" s="1157"/>
      <c r="OWV221" s="1157"/>
      <c r="OWW221" s="1157"/>
      <c r="OWX221" s="1157"/>
      <c r="OWY221" s="1157"/>
      <c r="OWZ221" s="1157"/>
      <c r="OXA221" s="1157"/>
      <c r="OXB221" s="1157"/>
      <c r="OXC221" s="1157"/>
      <c r="OXD221" s="1157"/>
      <c r="OXE221" s="1157"/>
      <c r="OXF221" s="1157"/>
      <c r="OXG221" s="1157"/>
      <c r="OXH221" s="1157"/>
      <c r="OXI221" s="1157"/>
      <c r="OXJ221" s="1157"/>
      <c r="OXK221" s="1157"/>
      <c r="OXL221" s="1157"/>
      <c r="OXM221" s="1157"/>
      <c r="OXN221" s="1157"/>
      <c r="OXO221" s="1157"/>
      <c r="OXP221" s="1157"/>
      <c r="OXQ221" s="1157"/>
      <c r="OXR221" s="1157"/>
      <c r="OXS221" s="1157"/>
      <c r="OXT221" s="1157"/>
      <c r="OXU221" s="1157"/>
      <c r="OXV221" s="1157"/>
      <c r="OXW221" s="1157"/>
      <c r="OXX221" s="1157"/>
      <c r="OXY221" s="1157"/>
      <c r="OXZ221" s="1157"/>
      <c r="OYA221" s="1157"/>
      <c r="OYB221" s="1157"/>
      <c r="OYC221" s="1157"/>
      <c r="OYD221" s="1157"/>
      <c r="OYE221" s="1157"/>
      <c r="OYF221" s="1157"/>
      <c r="OYG221" s="1157"/>
      <c r="OYH221" s="1157"/>
      <c r="OYI221" s="1157"/>
      <c r="OYJ221" s="1157"/>
      <c r="OYK221" s="1157"/>
      <c r="OYL221" s="1157"/>
      <c r="OYM221" s="1157"/>
      <c r="OYN221" s="1157"/>
      <c r="OYO221" s="1157"/>
      <c r="OYP221" s="1157"/>
      <c r="OYQ221" s="1157"/>
      <c r="OYR221" s="1157"/>
      <c r="OYS221" s="1157"/>
      <c r="OYT221" s="1157"/>
      <c r="OYU221" s="1157"/>
      <c r="OYV221" s="1157"/>
      <c r="OYW221" s="1157"/>
      <c r="OYX221" s="1157"/>
      <c r="OYY221" s="1157"/>
      <c r="OYZ221" s="1157"/>
      <c r="OZA221" s="1157"/>
      <c r="OZB221" s="1157"/>
      <c r="OZC221" s="1157"/>
      <c r="OZD221" s="1157"/>
      <c r="OZE221" s="1157"/>
      <c r="OZF221" s="1157"/>
      <c r="OZG221" s="1157"/>
      <c r="OZH221" s="1157"/>
      <c r="OZI221" s="1157"/>
      <c r="OZJ221" s="1157"/>
      <c r="OZK221" s="1157"/>
      <c r="OZL221" s="1157"/>
      <c r="OZM221" s="1157"/>
      <c r="OZN221" s="1157"/>
      <c r="OZO221" s="1157"/>
      <c r="OZP221" s="1157"/>
      <c r="OZQ221" s="1157"/>
      <c r="OZR221" s="1157"/>
      <c r="OZS221" s="1157"/>
      <c r="OZT221" s="1157"/>
      <c r="OZU221" s="1157"/>
      <c r="OZV221" s="1157"/>
      <c r="OZW221" s="1157"/>
      <c r="OZX221" s="1157"/>
      <c r="OZY221" s="1157"/>
      <c r="OZZ221" s="1157"/>
      <c r="PAA221" s="1157"/>
      <c r="PAB221" s="1157"/>
      <c r="PAC221" s="1157"/>
      <c r="PAD221" s="1157"/>
      <c r="PAE221" s="1157"/>
      <c r="PAF221" s="1157"/>
      <c r="PAG221" s="1157"/>
      <c r="PAH221" s="1157"/>
      <c r="PAI221" s="1157"/>
      <c r="PAJ221" s="1157"/>
      <c r="PAK221" s="1157"/>
      <c r="PAL221" s="1157"/>
      <c r="PAM221" s="1157"/>
      <c r="PAN221" s="1157"/>
      <c r="PAO221" s="1157"/>
      <c r="PAP221" s="1157"/>
      <c r="PAQ221" s="1157"/>
      <c r="PAR221" s="1157"/>
      <c r="PAS221" s="1157"/>
      <c r="PAT221" s="1157"/>
      <c r="PAU221" s="1157"/>
      <c r="PAV221" s="1157"/>
      <c r="PAW221" s="1157"/>
      <c r="PAX221" s="1157"/>
      <c r="PAY221" s="1157"/>
      <c r="PAZ221" s="1157"/>
      <c r="PBA221" s="1157"/>
      <c r="PBB221" s="1157"/>
      <c r="PBC221" s="1157"/>
      <c r="PBD221" s="1157"/>
      <c r="PBE221" s="1157"/>
      <c r="PBF221" s="1157"/>
      <c r="PBG221" s="1157"/>
      <c r="PBH221" s="1157"/>
      <c r="PBI221" s="1157"/>
      <c r="PBJ221" s="1157"/>
      <c r="PBK221" s="1157"/>
      <c r="PBL221" s="1157"/>
      <c r="PBM221" s="1157"/>
      <c r="PBN221" s="1157"/>
      <c r="PBO221" s="1157"/>
      <c r="PBP221" s="1157"/>
      <c r="PBQ221" s="1157"/>
      <c r="PBR221" s="1157"/>
      <c r="PBS221" s="1157"/>
      <c r="PBT221" s="1157"/>
      <c r="PBU221" s="1157"/>
      <c r="PBV221" s="1157"/>
      <c r="PBW221" s="1157"/>
      <c r="PBX221" s="1157"/>
      <c r="PBY221" s="1157"/>
      <c r="PBZ221" s="1157"/>
      <c r="PCA221" s="1157"/>
      <c r="PCB221" s="1157"/>
      <c r="PCC221" s="1157"/>
      <c r="PCD221" s="1157"/>
      <c r="PCE221" s="1157"/>
      <c r="PCF221" s="1157"/>
      <c r="PCG221" s="1157"/>
      <c r="PCH221" s="1157"/>
      <c r="PCI221" s="1157"/>
      <c r="PCJ221" s="1157"/>
      <c r="PCK221" s="1157"/>
      <c r="PCL221" s="1157"/>
      <c r="PCM221" s="1157"/>
      <c r="PCN221" s="1157"/>
      <c r="PCO221" s="1157"/>
      <c r="PCP221" s="1157"/>
      <c r="PCQ221" s="1157"/>
      <c r="PCR221" s="1157"/>
      <c r="PCS221" s="1157"/>
      <c r="PCT221" s="1157"/>
      <c r="PCU221" s="1157"/>
      <c r="PCV221" s="1157"/>
      <c r="PCW221" s="1157"/>
      <c r="PCX221" s="1157"/>
      <c r="PCY221" s="1157"/>
      <c r="PCZ221" s="1157"/>
      <c r="PDA221" s="1157"/>
      <c r="PDB221" s="1157"/>
      <c r="PDC221" s="1157"/>
      <c r="PDD221" s="1157"/>
      <c r="PDE221" s="1157"/>
      <c r="PDF221" s="1157"/>
      <c r="PDG221" s="1157"/>
      <c r="PDH221" s="1157"/>
      <c r="PDI221" s="1157"/>
      <c r="PDJ221" s="1157"/>
      <c r="PDK221" s="1157"/>
      <c r="PDL221" s="1157"/>
      <c r="PDM221" s="1157"/>
      <c r="PDN221" s="1157"/>
      <c r="PDO221" s="1157"/>
      <c r="PDP221" s="1157"/>
      <c r="PDQ221" s="1157"/>
      <c r="PDR221" s="1157"/>
      <c r="PDS221" s="1157"/>
      <c r="PDT221" s="1157"/>
      <c r="PDU221" s="1157"/>
      <c r="PDV221" s="1157"/>
      <c r="PDW221" s="1157"/>
      <c r="PDX221" s="1157"/>
      <c r="PDY221" s="1157"/>
      <c r="PDZ221" s="1157"/>
      <c r="PEA221" s="1157"/>
      <c r="PEB221" s="1157"/>
      <c r="PEC221" s="1157"/>
      <c r="PED221" s="1157"/>
      <c r="PEE221" s="1157"/>
      <c r="PEF221" s="1157"/>
      <c r="PEG221" s="1157"/>
      <c r="PEH221" s="1157"/>
      <c r="PEI221" s="1157"/>
      <c r="PEJ221" s="1157"/>
      <c r="PEK221" s="1157"/>
      <c r="PEL221" s="1157"/>
      <c r="PEM221" s="1157"/>
      <c r="PEN221" s="1157"/>
      <c r="PEO221" s="1157"/>
      <c r="PEP221" s="1157"/>
      <c r="PEQ221" s="1157"/>
      <c r="PER221" s="1157"/>
      <c r="PES221" s="1157"/>
      <c r="PET221" s="1157"/>
      <c r="PEU221" s="1157"/>
      <c r="PEV221" s="1157"/>
      <c r="PEW221" s="1157"/>
      <c r="PEX221" s="1157"/>
      <c r="PEY221" s="1157"/>
      <c r="PEZ221" s="1157"/>
      <c r="PFA221" s="1157"/>
      <c r="PFB221" s="1157"/>
      <c r="PFC221" s="1157"/>
      <c r="PFD221" s="1157"/>
      <c r="PFE221" s="1157"/>
      <c r="PFF221" s="1157"/>
      <c r="PFG221" s="1157"/>
      <c r="PFH221" s="1157"/>
      <c r="PFI221" s="1157"/>
      <c r="PFJ221" s="1157"/>
      <c r="PFK221" s="1157"/>
      <c r="PFL221" s="1157"/>
      <c r="PFM221" s="1157"/>
      <c r="PFN221" s="1157"/>
      <c r="PFO221" s="1157"/>
      <c r="PFP221" s="1157"/>
      <c r="PFQ221" s="1157"/>
      <c r="PFR221" s="1157"/>
      <c r="PFS221" s="1157"/>
      <c r="PFT221" s="1157"/>
      <c r="PFU221" s="1157"/>
      <c r="PFV221" s="1157"/>
      <c r="PFW221" s="1157"/>
      <c r="PFX221" s="1157"/>
      <c r="PFY221" s="1157"/>
      <c r="PFZ221" s="1157"/>
      <c r="PGA221" s="1157"/>
      <c r="PGB221" s="1157"/>
      <c r="PGC221" s="1157"/>
      <c r="PGD221" s="1157"/>
      <c r="PGE221" s="1157"/>
      <c r="PGF221" s="1157"/>
      <c r="PGG221" s="1157"/>
      <c r="PGH221" s="1157"/>
      <c r="PGI221" s="1157"/>
      <c r="PGJ221" s="1157"/>
      <c r="PGK221" s="1157"/>
      <c r="PGL221" s="1157"/>
      <c r="PGM221" s="1157"/>
      <c r="PGN221" s="1157"/>
      <c r="PGO221" s="1157"/>
      <c r="PGP221" s="1157"/>
      <c r="PGQ221" s="1157"/>
      <c r="PGR221" s="1157"/>
      <c r="PGS221" s="1157"/>
      <c r="PGT221" s="1157"/>
      <c r="PGU221" s="1157"/>
      <c r="PGV221" s="1157"/>
      <c r="PGW221" s="1157"/>
      <c r="PGX221" s="1157"/>
      <c r="PGY221" s="1157"/>
      <c r="PGZ221" s="1157"/>
      <c r="PHA221" s="1157"/>
      <c r="PHB221" s="1157"/>
      <c r="PHC221" s="1157"/>
      <c r="PHD221" s="1157"/>
      <c r="PHE221" s="1157"/>
      <c r="PHF221" s="1157"/>
      <c r="PHG221" s="1157"/>
      <c r="PHH221" s="1157"/>
      <c r="PHI221" s="1157"/>
      <c r="PHJ221" s="1157"/>
      <c r="PHK221" s="1157"/>
      <c r="PHL221" s="1157"/>
      <c r="PHM221" s="1157"/>
      <c r="PHN221" s="1157"/>
      <c r="PHO221" s="1157"/>
      <c r="PHP221" s="1157"/>
      <c r="PHQ221" s="1157"/>
      <c r="PHR221" s="1157"/>
      <c r="PHS221" s="1157"/>
      <c r="PHT221" s="1157"/>
      <c r="PHU221" s="1157"/>
      <c r="PHV221" s="1157"/>
      <c r="PHW221" s="1157"/>
      <c r="PHX221" s="1157"/>
      <c r="PHY221" s="1157"/>
      <c r="PHZ221" s="1157"/>
      <c r="PIA221" s="1157"/>
      <c r="PIB221" s="1157"/>
      <c r="PIC221" s="1157"/>
      <c r="PID221" s="1157"/>
      <c r="PIE221" s="1157"/>
      <c r="PIF221" s="1157"/>
      <c r="PIG221" s="1157"/>
      <c r="PIH221" s="1157"/>
      <c r="PII221" s="1157"/>
      <c r="PIJ221" s="1157"/>
      <c r="PIK221" s="1157"/>
      <c r="PIL221" s="1157"/>
      <c r="PIM221" s="1157"/>
      <c r="PIN221" s="1157"/>
      <c r="PIO221" s="1157"/>
      <c r="PIP221" s="1157"/>
      <c r="PIQ221" s="1157"/>
      <c r="PIR221" s="1157"/>
      <c r="PIS221" s="1157"/>
      <c r="PIT221" s="1157"/>
      <c r="PIU221" s="1157"/>
      <c r="PIV221" s="1157"/>
      <c r="PIW221" s="1157"/>
      <c r="PIX221" s="1157"/>
      <c r="PIY221" s="1157"/>
      <c r="PIZ221" s="1157"/>
      <c r="PJA221" s="1157"/>
      <c r="PJB221" s="1157"/>
      <c r="PJC221" s="1157"/>
      <c r="PJD221" s="1157"/>
      <c r="PJE221" s="1157"/>
      <c r="PJF221" s="1157"/>
      <c r="PJG221" s="1157"/>
      <c r="PJH221" s="1157"/>
      <c r="PJI221" s="1157"/>
      <c r="PJJ221" s="1157"/>
      <c r="PJK221" s="1157"/>
      <c r="PJL221" s="1157"/>
      <c r="PJM221" s="1157"/>
      <c r="PJN221" s="1157"/>
      <c r="PJO221" s="1157"/>
      <c r="PJP221" s="1157"/>
      <c r="PJQ221" s="1157"/>
      <c r="PJR221" s="1157"/>
      <c r="PJS221" s="1157"/>
      <c r="PJT221" s="1157"/>
      <c r="PJU221" s="1157"/>
      <c r="PJV221" s="1157"/>
      <c r="PJW221" s="1157"/>
      <c r="PJX221" s="1157"/>
      <c r="PJY221" s="1157"/>
      <c r="PJZ221" s="1157"/>
      <c r="PKA221" s="1157"/>
      <c r="PKB221" s="1157"/>
      <c r="PKC221" s="1157"/>
      <c r="PKD221" s="1157"/>
      <c r="PKE221" s="1157"/>
      <c r="PKF221" s="1157"/>
      <c r="PKG221" s="1157"/>
      <c r="PKH221" s="1157"/>
      <c r="PKI221" s="1157"/>
      <c r="PKJ221" s="1157"/>
      <c r="PKK221" s="1157"/>
      <c r="PKL221" s="1157"/>
      <c r="PKM221" s="1157"/>
      <c r="PKN221" s="1157"/>
      <c r="PKO221" s="1157"/>
      <c r="PKP221" s="1157"/>
      <c r="PKQ221" s="1157"/>
      <c r="PKR221" s="1157"/>
      <c r="PKS221" s="1157"/>
      <c r="PKT221" s="1157"/>
      <c r="PKU221" s="1157"/>
      <c r="PKV221" s="1157"/>
      <c r="PKW221" s="1157"/>
      <c r="PKX221" s="1157"/>
      <c r="PKY221" s="1157"/>
      <c r="PKZ221" s="1157"/>
      <c r="PLA221" s="1157"/>
      <c r="PLB221" s="1157"/>
      <c r="PLC221" s="1157"/>
      <c r="PLD221" s="1157"/>
      <c r="PLE221" s="1157"/>
      <c r="PLF221" s="1157"/>
      <c r="PLG221" s="1157"/>
      <c r="PLH221" s="1157"/>
      <c r="PLI221" s="1157"/>
      <c r="PLJ221" s="1157"/>
      <c r="PLK221" s="1157"/>
      <c r="PLL221" s="1157"/>
      <c r="PLM221" s="1157"/>
      <c r="PLN221" s="1157"/>
      <c r="PLO221" s="1157"/>
      <c r="PLP221" s="1157"/>
      <c r="PLQ221" s="1157"/>
      <c r="PLR221" s="1157"/>
      <c r="PLS221" s="1157"/>
      <c r="PLT221" s="1157"/>
      <c r="PLU221" s="1157"/>
      <c r="PLV221" s="1157"/>
      <c r="PLW221" s="1157"/>
      <c r="PLX221" s="1157"/>
      <c r="PLY221" s="1157"/>
      <c r="PLZ221" s="1157"/>
      <c r="PMA221" s="1157"/>
      <c r="PMB221" s="1157"/>
      <c r="PMC221" s="1157"/>
      <c r="PMD221" s="1157"/>
      <c r="PME221" s="1157"/>
      <c r="PMF221" s="1157"/>
      <c r="PMG221" s="1157"/>
      <c r="PMH221" s="1157"/>
      <c r="PMI221" s="1157"/>
      <c r="PMJ221" s="1157"/>
      <c r="PMK221" s="1157"/>
      <c r="PML221" s="1157"/>
      <c r="PMM221" s="1157"/>
      <c r="PMN221" s="1157"/>
      <c r="PMO221" s="1157"/>
      <c r="PMP221" s="1157"/>
      <c r="PMQ221" s="1157"/>
      <c r="PMR221" s="1157"/>
      <c r="PMS221" s="1157"/>
      <c r="PMT221" s="1157"/>
      <c r="PMU221" s="1157"/>
      <c r="PMV221" s="1157"/>
      <c r="PMW221" s="1157"/>
      <c r="PMX221" s="1157"/>
      <c r="PMY221" s="1157"/>
      <c r="PMZ221" s="1157"/>
      <c r="PNA221" s="1157"/>
      <c r="PNB221" s="1157"/>
      <c r="PNC221" s="1157"/>
      <c r="PND221" s="1157"/>
      <c r="PNE221" s="1157"/>
      <c r="PNF221" s="1157"/>
      <c r="PNG221" s="1157"/>
      <c r="PNH221" s="1157"/>
      <c r="PNI221" s="1157"/>
      <c r="PNJ221" s="1157"/>
      <c r="PNK221" s="1157"/>
      <c r="PNL221" s="1157"/>
      <c r="PNM221" s="1157"/>
      <c r="PNN221" s="1157"/>
      <c r="PNO221" s="1157"/>
      <c r="PNP221" s="1157"/>
      <c r="PNQ221" s="1157"/>
      <c r="PNR221" s="1157"/>
      <c r="PNS221" s="1157"/>
      <c r="PNT221" s="1157"/>
      <c r="PNU221" s="1157"/>
      <c r="PNV221" s="1157"/>
      <c r="PNW221" s="1157"/>
      <c r="PNX221" s="1157"/>
      <c r="PNY221" s="1157"/>
      <c r="PNZ221" s="1157"/>
      <c r="POA221" s="1157"/>
      <c r="POB221" s="1157"/>
      <c r="POC221" s="1157"/>
      <c r="POD221" s="1157"/>
      <c r="POE221" s="1157"/>
      <c r="POF221" s="1157"/>
      <c r="POG221" s="1157"/>
      <c r="POH221" s="1157"/>
      <c r="POI221" s="1157"/>
      <c r="POJ221" s="1157"/>
      <c r="POK221" s="1157"/>
      <c r="POL221" s="1157"/>
      <c r="POM221" s="1157"/>
      <c r="PON221" s="1157"/>
      <c r="POO221" s="1157"/>
      <c r="POP221" s="1157"/>
      <c r="POQ221" s="1157"/>
      <c r="POR221" s="1157"/>
      <c r="POS221" s="1157"/>
      <c r="POT221" s="1157"/>
      <c r="POU221" s="1157"/>
      <c r="POV221" s="1157"/>
      <c r="POW221" s="1157"/>
      <c r="POX221" s="1157"/>
      <c r="POY221" s="1157"/>
      <c r="POZ221" s="1157"/>
      <c r="PPA221" s="1157"/>
      <c r="PPB221" s="1157"/>
      <c r="PPC221" s="1157"/>
      <c r="PPD221" s="1157"/>
      <c r="PPE221" s="1157"/>
      <c r="PPF221" s="1157"/>
      <c r="PPG221" s="1157"/>
      <c r="PPH221" s="1157"/>
      <c r="PPI221" s="1157"/>
      <c r="PPJ221" s="1157"/>
      <c r="PPK221" s="1157"/>
      <c r="PPL221" s="1157"/>
      <c r="PPM221" s="1157"/>
      <c r="PPN221" s="1157"/>
      <c r="PPO221" s="1157"/>
      <c r="PPP221" s="1157"/>
      <c r="PPQ221" s="1157"/>
      <c r="PPR221" s="1157"/>
      <c r="PPS221" s="1157"/>
      <c r="PPT221" s="1157"/>
      <c r="PPU221" s="1157"/>
      <c r="PPV221" s="1157"/>
      <c r="PPW221" s="1157"/>
      <c r="PPX221" s="1157"/>
      <c r="PPY221" s="1157"/>
      <c r="PPZ221" s="1157"/>
      <c r="PQA221" s="1157"/>
      <c r="PQB221" s="1157"/>
      <c r="PQC221" s="1157"/>
      <c r="PQD221" s="1157"/>
      <c r="PQE221" s="1157"/>
      <c r="PQF221" s="1157"/>
      <c r="PQG221" s="1157"/>
      <c r="PQH221" s="1157"/>
      <c r="PQI221" s="1157"/>
      <c r="PQJ221" s="1157"/>
      <c r="PQK221" s="1157"/>
      <c r="PQL221" s="1157"/>
      <c r="PQM221" s="1157"/>
      <c r="PQN221" s="1157"/>
      <c r="PQO221" s="1157"/>
      <c r="PQP221" s="1157"/>
      <c r="PQQ221" s="1157"/>
      <c r="PQR221" s="1157"/>
      <c r="PQS221" s="1157"/>
      <c r="PQT221" s="1157"/>
      <c r="PQU221" s="1157"/>
      <c r="PQV221" s="1157"/>
      <c r="PQW221" s="1157"/>
      <c r="PQX221" s="1157"/>
      <c r="PQY221" s="1157"/>
      <c r="PQZ221" s="1157"/>
      <c r="PRA221" s="1157"/>
      <c r="PRB221" s="1157"/>
      <c r="PRC221" s="1157"/>
      <c r="PRD221" s="1157"/>
      <c r="PRE221" s="1157"/>
      <c r="PRF221" s="1157"/>
      <c r="PRG221" s="1157"/>
      <c r="PRH221" s="1157"/>
      <c r="PRI221" s="1157"/>
      <c r="PRJ221" s="1157"/>
      <c r="PRK221" s="1157"/>
      <c r="PRL221" s="1157"/>
      <c r="PRM221" s="1157"/>
      <c r="PRN221" s="1157"/>
      <c r="PRO221" s="1157"/>
      <c r="PRP221" s="1157"/>
      <c r="PRQ221" s="1157"/>
      <c r="PRR221" s="1157"/>
      <c r="PRS221" s="1157"/>
      <c r="PRT221" s="1157"/>
      <c r="PRU221" s="1157"/>
      <c r="PRV221" s="1157"/>
      <c r="PRW221" s="1157"/>
      <c r="PRX221" s="1157"/>
      <c r="PRY221" s="1157"/>
      <c r="PRZ221" s="1157"/>
      <c r="PSA221" s="1157"/>
      <c r="PSB221" s="1157"/>
      <c r="PSC221" s="1157"/>
      <c r="PSD221" s="1157"/>
      <c r="PSE221" s="1157"/>
      <c r="PSF221" s="1157"/>
      <c r="PSG221" s="1157"/>
      <c r="PSH221" s="1157"/>
      <c r="PSI221" s="1157"/>
      <c r="PSJ221" s="1157"/>
      <c r="PSK221" s="1157"/>
      <c r="PSL221" s="1157"/>
      <c r="PSM221" s="1157"/>
      <c r="PSN221" s="1157"/>
      <c r="PSO221" s="1157"/>
      <c r="PSP221" s="1157"/>
      <c r="PSQ221" s="1157"/>
      <c r="PSR221" s="1157"/>
      <c r="PSS221" s="1157"/>
      <c r="PST221" s="1157"/>
      <c r="PSU221" s="1157"/>
      <c r="PSV221" s="1157"/>
      <c r="PSW221" s="1157"/>
      <c r="PSX221" s="1157"/>
      <c r="PSY221" s="1157"/>
      <c r="PSZ221" s="1157"/>
      <c r="PTA221" s="1157"/>
      <c r="PTB221" s="1157"/>
      <c r="PTC221" s="1157"/>
      <c r="PTD221" s="1157"/>
      <c r="PTE221" s="1157"/>
      <c r="PTF221" s="1157"/>
      <c r="PTG221" s="1157"/>
      <c r="PTH221" s="1157"/>
      <c r="PTI221" s="1157"/>
      <c r="PTJ221" s="1157"/>
      <c r="PTK221" s="1157"/>
      <c r="PTL221" s="1157"/>
      <c r="PTM221" s="1157"/>
      <c r="PTN221" s="1157"/>
      <c r="PTO221" s="1157"/>
      <c r="PTP221" s="1157"/>
      <c r="PTQ221" s="1157"/>
      <c r="PTR221" s="1157"/>
      <c r="PTS221" s="1157"/>
      <c r="PTT221" s="1157"/>
      <c r="PTU221" s="1157"/>
      <c r="PTV221" s="1157"/>
      <c r="PTW221" s="1157"/>
      <c r="PTX221" s="1157"/>
      <c r="PTY221" s="1157"/>
      <c r="PTZ221" s="1157"/>
      <c r="PUA221" s="1157"/>
      <c r="PUB221" s="1157"/>
      <c r="PUC221" s="1157"/>
      <c r="PUD221" s="1157"/>
      <c r="PUE221" s="1157"/>
      <c r="PUF221" s="1157"/>
      <c r="PUG221" s="1157"/>
      <c r="PUH221" s="1157"/>
      <c r="PUI221" s="1157"/>
      <c r="PUJ221" s="1157"/>
      <c r="PUK221" s="1157"/>
      <c r="PUL221" s="1157"/>
      <c r="PUM221" s="1157"/>
      <c r="PUN221" s="1157"/>
      <c r="PUO221" s="1157"/>
      <c r="PUP221" s="1157"/>
      <c r="PUQ221" s="1157"/>
      <c r="PUR221" s="1157"/>
      <c r="PUS221" s="1157"/>
      <c r="PUT221" s="1157"/>
      <c r="PUU221" s="1157"/>
      <c r="PUV221" s="1157"/>
      <c r="PUW221" s="1157"/>
      <c r="PUX221" s="1157"/>
      <c r="PUY221" s="1157"/>
      <c r="PUZ221" s="1157"/>
      <c r="PVA221" s="1157"/>
      <c r="PVB221" s="1157"/>
      <c r="PVC221" s="1157"/>
      <c r="PVD221" s="1157"/>
      <c r="PVE221" s="1157"/>
      <c r="PVF221" s="1157"/>
      <c r="PVG221" s="1157"/>
      <c r="PVH221" s="1157"/>
      <c r="PVI221" s="1157"/>
      <c r="PVJ221" s="1157"/>
      <c r="PVK221" s="1157"/>
      <c r="PVL221" s="1157"/>
      <c r="PVM221" s="1157"/>
      <c r="PVN221" s="1157"/>
      <c r="PVO221" s="1157"/>
      <c r="PVP221" s="1157"/>
      <c r="PVQ221" s="1157"/>
      <c r="PVR221" s="1157"/>
      <c r="PVS221" s="1157"/>
      <c r="PVT221" s="1157"/>
      <c r="PVU221" s="1157"/>
      <c r="PVV221" s="1157"/>
      <c r="PVW221" s="1157"/>
      <c r="PVX221" s="1157"/>
      <c r="PVY221" s="1157"/>
      <c r="PVZ221" s="1157"/>
      <c r="PWA221" s="1157"/>
      <c r="PWB221" s="1157"/>
      <c r="PWC221" s="1157"/>
      <c r="PWD221" s="1157"/>
      <c r="PWE221" s="1157"/>
      <c r="PWF221" s="1157"/>
      <c r="PWG221" s="1157"/>
      <c r="PWH221" s="1157"/>
      <c r="PWI221" s="1157"/>
      <c r="PWJ221" s="1157"/>
      <c r="PWK221" s="1157"/>
      <c r="PWL221" s="1157"/>
      <c r="PWM221" s="1157"/>
      <c r="PWN221" s="1157"/>
      <c r="PWO221" s="1157"/>
      <c r="PWP221" s="1157"/>
      <c r="PWQ221" s="1157"/>
      <c r="PWR221" s="1157"/>
      <c r="PWS221" s="1157"/>
      <c r="PWT221" s="1157"/>
      <c r="PWU221" s="1157"/>
      <c r="PWV221" s="1157"/>
      <c r="PWW221" s="1157"/>
      <c r="PWX221" s="1157"/>
      <c r="PWY221" s="1157"/>
      <c r="PWZ221" s="1157"/>
      <c r="PXA221" s="1157"/>
      <c r="PXB221" s="1157"/>
      <c r="PXC221" s="1157"/>
      <c r="PXD221" s="1157"/>
      <c r="PXE221" s="1157"/>
      <c r="PXF221" s="1157"/>
      <c r="PXG221" s="1157"/>
      <c r="PXH221" s="1157"/>
      <c r="PXI221" s="1157"/>
      <c r="PXJ221" s="1157"/>
      <c r="PXK221" s="1157"/>
      <c r="PXL221" s="1157"/>
      <c r="PXM221" s="1157"/>
      <c r="PXN221" s="1157"/>
      <c r="PXO221" s="1157"/>
      <c r="PXP221" s="1157"/>
      <c r="PXQ221" s="1157"/>
      <c r="PXR221" s="1157"/>
      <c r="PXS221" s="1157"/>
      <c r="PXT221" s="1157"/>
      <c r="PXU221" s="1157"/>
      <c r="PXV221" s="1157"/>
      <c r="PXW221" s="1157"/>
      <c r="PXX221" s="1157"/>
      <c r="PXY221" s="1157"/>
      <c r="PXZ221" s="1157"/>
      <c r="PYA221" s="1157"/>
      <c r="PYB221" s="1157"/>
      <c r="PYC221" s="1157"/>
      <c r="PYD221" s="1157"/>
      <c r="PYE221" s="1157"/>
      <c r="PYF221" s="1157"/>
      <c r="PYG221" s="1157"/>
      <c r="PYH221" s="1157"/>
      <c r="PYI221" s="1157"/>
      <c r="PYJ221" s="1157"/>
      <c r="PYK221" s="1157"/>
      <c r="PYL221" s="1157"/>
      <c r="PYM221" s="1157"/>
      <c r="PYN221" s="1157"/>
      <c r="PYO221" s="1157"/>
      <c r="PYP221" s="1157"/>
      <c r="PYQ221" s="1157"/>
      <c r="PYR221" s="1157"/>
      <c r="PYS221" s="1157"/>
      <c r="PYT221" s="1157"/>
      <c r="PYU221" s="1157"/>
      <c r="PYV221" s="1157"/>
      <c r="PYW221" s="1157"/>
      <c r="PYX221" s="1157"/>
      <c r="PYY221" s="1157"/>
      <c r="PYZ221" s="1157"/>
      <c r="PZA221" s="1157"/>
      <c r="PZB221" s="1157"/>
      <c r="PZC221" s="1157"/>
      <c r="PZD221" s="1157"/>
      <c r="PZE221" s="1157"/>
      <c r="PZF221" s="1157"/>
      <c r="PZG221" s="1157"/>
      <c r="PZH221" s="1157"/>
      <c r="PZI221" s="1157"/>
      <c r="PZJ221" s="1157"/>
      <c r="PZK221" s="1157"/>
      <c r="PZL221" s="1157"/>
      <c r="PZM221" s="1157"/>
      <c r="PZN221" s="1157"/>
      <c r="PZO221" s="1157"/>
      <c r="PZP221" s="1157"/>
      <c r="PZQ221" s="1157"/>
      <c r="PZR221" s="1157"/>
      <c r="PZS221" s="1157"/>
      <c r="PZT221" s="1157"/>
      <c r="PZU221" s="1157"/>
      <c r="PZV221" s="1157"/>
      <c r="PZW221" s="1157"/>
      <c r="PZX221" s="1157"/>
      <c r="PZY221" s="1157"/>
      <c r="PZZ221" s="1157"/>
      <c r="QAA221" s="1157"/>
      <c r="QAB221" s="1157"/>
      <c r="QAC221" s="1157"/>
      <c r="QAD221" s="1157"/>
      <c r="QAE221" s="1157"/>
      <c r="QAF221" s="1157"/>
      <c r="QAG221" s="1157"/>
      <c r="QAH221" s="1157"/>
      <c r="QAI221" s="1157"/>
      <c r="QAJ221" s="1157"/>
      <c r="QAK221" s="1157"/>
      <c r="QAL221" s="1157"/>
      <c r="QAM221" s="1157"/>
      <c r="QAN221" s="1157"/>
      <c r="QAO221" s="1157"/>
      <c r="QAP221" s="1157"/>
      <c r="QAQ221" s="1157"/>
      <c r="QAR221" s="1157"/>
      <c r="QAS221" s="1157"/>
      <c r="QAT221" s="1157"/>
      <c r="QAU221" s="1157"/>
      <c r="QAV221" s="1157"/>
      <c r="QAW221" s="1157"/>
      <c r="QAX221" s="1157"/>
      <c r="QAY221" s="1157"/>
      <c r="QAZ221" s="1157"/>
      <c r="QBA221" s="1157"/>
      <c r="QBB221" s="1157"/>
      <c r="QBC221" s="1157"/>
      <c r="QBD221" s="1157"/>
      <c r="QBE221" s="1157"/>
      <c r="QBF221" s="1157"/>
      <c r="QBG221" s="1157"/>
      <c r="QBH221" s="1157"/>
      <c r="QBI221" s="1157"/>
      <c r="QBJ221" s="1157"/>
      <c r="QBK221" s="1157"/>
      <c r="QBL221" s="1157"/>
      <c r="QBM221" s="1157"/>
      <c r="QBN221" s="1157"/>
      <c r="QBO221" s="1157"/>
      <c r="QBP221" s="1157"/>
      <c r="QBQ221" s="1157"/>
      <c r="QBR221" s="1157"/>
      <c r="QBS221" s="1157"/>
      <c r="QBT221" s="1157"/>
      <c r="QBU221" s="1157"/>
      <c r="QBV221" s="1157"/>
      <c r="QBW221" s="1157"/>
      <c r="QBX221" s="1157"/>
      <c r="QBY221" s="1157"/>
      <c r="QBZ221" s="1157"/>
      <c r="QCA221" s="1157"/>
      <c r="QCB221" s="1157"/>
      <c r="QCC221" s="1157"/>
      <c r="QCD221" s="1157"/>
      <c r="QCE221" s="1157"/>
      <c r="QCF221" s="1157"/>
      <c r="QCG221" s="1157"/>
      <c r="QCH221" s="1157"/>
      <c r="QCI221" s="1157"/>
      <c r="QCJ221" s="1157"/>
      <c r="QCK221" s="1157"/>
      <c r="QCL221" s="1157"/>
      <c r="QCM221" s="1157"/>
      <c r="QCN221" s="1157"/>
      <c r="QCO221" s="1157"/>
      <c r="QCP221" s="1157"/>
      <c r="QCQ221" s="1157"/>
      <c r="QCR221" s="1157"/>
      <c r="QCS221" s="1157"/>
      <c r="QCT221" s="1157"/>
      <c r="QCU221" s="1157"/>
      <c r="QCV221" s="1157"/>
      <c r="QCW221" s="1157"/>
      <c r="QCX221" s="1157"/>
      <c r="QCY221" s="1157"/>
      <c r="QCZ221" s="1157"/>
      <c r="QDA221" s="1157"/>
      <c r="QDB221" s="1157"/>
      <c r="QDC221" s="1157"/>
      <c r="QDD221" s="1157"/>
      <c r="QDE221" s="1157"/>
      <c r="QDF221" s="1157"/>
      <c r="QDG221" s="1157"/>
      <c r="QDH221" s="1157"/>
      <c r="QDI221" s="1157"/>
      <c r="QDJ221" s="1157"/>
      <c r="QDK221" s="1157"/>
      <c r="QDL221" s="1157"/>
      <c r="QDM221" s="1157"/>
      <c r="QDN221" s="1157"/>
      <c r="QDO221" s="1157"/>
      <c r="QDP221" s="1157"/>
      <c r="QDQ221" s="1157"/>
      <c r="QDR221" s="1157"/>
      <c r="QDS221" s="1157"/>
      <c r="QDT221" s="1157"/>
      <c r="QDU221" s="1157"/>
      <c r="QDV221" s="1157"/>
      <c r="QDW221" s="1157"/>
      <c r="QDX221" s="1157"/>
      <c r="QDY221" s="1157"/>
      <c r="QDZ221" s="1157"/>
      <c r="QEA221" s="1157"/>
      <c r="QEB221" s="1157"/>
      <c r="QEC221" s="1157"/>
      <c r="QED221" s="1157"/>
      <c r="QEE221" s="1157"/>
      <c r="QEF221" s="1157"/>
      <c r="QEG221" s="1157"/>
      <c r="QEH221" s="1157"/>
      <c r="QEI221" s="1157"/>
      <c r="QEJ221" s="1157"/>
      <c r="QEK221" s="1157"/>
      <c r="QEL221" s="1157"/>
      <c r="QEM221" s="1157"/>
      <c r="QEN221" s="1157"/>
      <c r="QEO221" s="1157"/>
      <c r="QEP221" s="1157"/>
      <c r="QEQ221" s="1157"/>
      <c r="QER221" s="1157"/>
      <c r="QES221" s="1157"/>
      <c r="QET221" s="1157"/>
      <c r="QEU221" s="1157"/>
      <c r="QEV221" s="1157"/>
      <c r="QEW221" s="1157"/>
      <c r="QEX221" s="1157"/>
      <c r="QEY221" s="1157"/>
      <c r="QEZ221" s="1157"/>
      <c r="QFA221" s="1157"/>
      <c r="QFB221" s="1157"/>
      <c r="QFC221" s="1157"/>
      <c r="QFD221" s="1157"/>
      <c r="QFE221" s="1157"/>
      <c r="QFF221" s="1157"/>
      <c r="QFG221" s="1157"/>
      <c r="QFH221" s="1157"/>
      <c r="QFI221" s="1157"/>
      <c r="QFJ221" s="1157"/>
      <c r="QFK221" s="1157"/>
      <c r="QFL221" s="1157"/>
      <c r="QFM221" s="1157"/>
      <c r="QFN221" s="1157"/>
      <c r="QFO221" s="1157"/>
      <c r="QFP221" s="1157"/>
      <c r="QFQ221" s="1157"/>
      <c r="QFR221" s="1157"/>
      <c r="QFS221" s="1157"/>
      <c r="QFT221" s="1157"/>
      <c r="QFU221" s="1157"/>
      <c r="QFV221" s="1157"/>
      <c r="QFW221" s="1157"/>
      <c r="QFX221" s="1157"/>
      <c r="QFY221" s="1157"/>
      <c r="QFZ221" s="1157"/>
      <c r="QGA221" s="1157"/>
      <c r="QGB221" s="1157"/>
      <c r="QGC221" s="1157"/>
      <c r="QGD221" s="1157"/>
      <c r="QGE221" s="1157"/>
      <c r="QGF221" s="1157"/>
      <c r="QGG221" s="1157"/>
      <c r="QGH221" s="1157"/>
      <c r="QGI221" s="1157"/>
      <c r="QGJ221" s="1157"/>
      <c r="QGK221" s="1157"/>
      <c r="QGL221" s="1157"/>
      <c r="QGM221" s="1157"/>
      <c r="QGN221" s="1157"/>
      <c r="QGO221" s="1157"/>
      <c r="QGP221" s="1157"/>
      <c r="QGQ221" s="1157"/>
      <c r="QGR221" s="1157"/>
      <c r="QGS221" s="1157"/>
      <c r="QGT221" s="1157"/>
      <c r="QGU221" s="1157"/>
      <c r="QGV221" s="1157"/>
      <c r="QGW221" s="1157"/>
      <c r="QGX221" s="1157"/>
      <c r="QGY221" s="1157"/>
      <c r="QGZ221" s="1157"/>
      <c r="QHA221" s="1157"/>
      <c r="QHB221" s="1157"/>
      <c r="QHC221" s="1157"/>
      <c r="QHD221" s="1157"/>
      <c r="QHE221" s="1157"/>
      <c r="QHF221" s="1157"/>
      <c r="QHG221" s="1157"/>
      <c r="QHH221" s="1157"/>
      <c r="QHI221" s="1157"/>
      <c r="QHJ221" s="1157"/>
      <c r="QHK221" s="1157"/>
      <c r="QHL221" s="1157"/>
      <c r="QHM221" s="1157"/>
      <c r="QHN221" s="1157"/>
      <c r="QHO221" s="1157"/>
      <c r="QHP221" s="1157"/>
      <c r="QHQ221" s="1157"/>
      <c r="QHR221" s="1157"/>
      <c r="QHS221" s="1157"/>
      <c r="QHT221" s="1157"/>
      <c r="QHU221" s="1157"/>
      <c r="QHV221" s="1157"/>
      <c r="QHW221" s="1157"/>
      <c r="QHX221" s="1157"/>
      <c r="QHY221" s="1157"/>
      <c r="QHZ221" s="1157"/>
      <c r="QIA221" s="1157"/>
      <c r="QIB221" s="1157"/>
      <c r="QIC221" s="1157"/>
      <c r="QID221" s="1157"/>
      <c r="QIE221" s="1157"/>
      <c r="QIF221" s="1157"/>
      <c r="QIG221" s="1157"/>
      <c r="QIH221" s="1157"/>
      <c r="QII221" s="1157"/>
      <c r="QIJ221" s="1157"/>
      <c r="QIK221" s="1157"/>
      <c r="QIL221" s="1157"/>
      <c r="QIM221" s="1157"/>
      <c r="QIN221" s="1157"/>
      <c r="QIO221" s="1157"/>
      <c r="QIP221" s="1157"/>
      <c r="QIQ221" s="1157"/>
      <c r="QIR221" s="1157"/>
      <c r="QIS221" s="1157"/>
      <c r="QIT221" s="1157"/>
      <c r="QIU221" s="1157"/>
      <c r="QIV221" s="1157"/>
      <c r="QIW221" s="1157"/>
      <c r="QIX221" s="1157"/>
      <c r="QIY221" s="1157"/>
      <c r="QIZ221" s="1157"/>
      <c r="QJA221" s="1157"/>
      <c r="QJB221" s="1157"/>
      <c r="QJC221" s="1157"/>
      <c r="QJD221" s="1157"/>
      <c r="QJE221" s="1157"/>
      <c r="QJF221" s="1157"/>
      <c r="QJG221" s="1157"/>
      <c r="QJH221" s="1157"/>
      <c r="QJI221" s="1157"/>
      <c r="QJJ221" s="1157"/>
      <c r="QJK221" s="1157"/>
      <c r="QJL221" s="1157"/>
      <c r="QJM221" s="1157"/>
      <c r="QJN221" s="1157"/>
      <c r="QJO221" s="1157"/>
      <c r="QJP221" s="1157"/>
      <c r="QJQ221" s="1157"/>
      <c r="QJR221" s="1157"/>
      <c r="QJS221" s="1157"/>
      <c r="QJT221" s="1157"/>
      <c r="QJU221" s="1157"/>
      <c r="QJV221" s="1157"/>
      <c r="QJW221" s="1157"/>
      <c r="QJX221" s="1157"/>
      <c r="QJY221" s="1157"/>
      <c r="QJZ221" s="1157"/>
      <c r="QKA221" s="1157"/>
      <c r="QKB221" s="1157"/>
      <c r="QKC221" s="1157"/>
      <c r="QKD221" s="1157"/>
      <c r="QKE221" s="1157"/>
      <c r="QKF221" s="1157"/>
      <c r="QKG221" s="1157"/>
      <c r="QKH221" s="1157"/>
      <c r="QKI221" s="1157"/>
      <c r="QKJ221" s="1157"/>
      <c r="QKK221" s="1157"/>
      <c r="QKL221" s="1157"/>
      <c r="QKM221" s="1157"/>
      <c r="QKN221" s="1157"/>
      <c r="QKO221" s="1157"/>
      <c r="QKP221" s="1157"/>
      <c r="QKQ221" s="1157"/>
      <c r="QKR221" s="1157"/>
      <c r="QKS221" s="1157"/>
      <c r="QKT221" s="1157"/>
      <c r="QKU221" s="1157"/>
      <c r="QKV221" s="1157"/>
      <c r="QKW221" s="1157"/>
      <c r="QKX221" s="1157"/>
      <c r="QKY221" s="1157"/>
      <c r="QKZ221" s="1157"/>
      <c r="QLA221" s="1157"/>
      <c r="QLB221" s="1157"/>
      <c r="QLC221" s="1157"/>
      <c r="QLD221" s="1157"/>
      <c r="QLE221" s="1157"/>
      <c r="QLF221" s="1157"/>
      <c r="QLG221" s="1157"/>
      <c r="QLH221" s="1157"/>
      <c r="QLI221" s="1157"/>
      <c r="QLJ221" s="1157"/>
      <c r="QLK221" s="1157"/>
      <c r="QLL221" s="1157"/>
      <c r="QLM221" s="1157"/>
      <c r="QLN221" s="1157"/>
      <c r="QLO221" s="1157"/>
      <c r="QLP221" s="1157"/>
      <c r="QLQ221" s="1157"/>
      <c r="QLR221" s="1157"/>
      <c r="QLS221" s="1157"/>
      <c r="QLT221" s="1157"/>
      <c r="QLU221" s="1157"/>
      <c r="QLV221" s="1157"/>
      <c r="QLW221" s="1157"/>
      <c r="QLX221" s="1157"/>
      <c r="QLY221" s="1157"/>
      <c r="QLZ221" s="1157"/>
      <c r="QMA221" s="1157"/>
      <c r="QMB221" s="1157"/>
      <c r="QMC221" s="1157"/>
      <c r="QMD221" s="1157"/>
      <c r="QME221" s="1157"/>
      <c r="QMF221" s="1157"/>
      <c r="QMG221" s="1157"/>
      <c r="QMH221" s="1157"/>
      <c r="QMI221" s="1157"/>
      <c r="QMJ221" s="1157"/>
      <c r="QMK221" s="1157"/>
      <c r="QML221" s="1157"/>
      <c r="QMM221" s="1157"/>
      <c r="QMN221" s="1157"/>
      <c r="QMO221" s="1157"/>
      <c r="QMP221" s="1157"/>
      <c r="QMQ221" s="1157"/>
      <c r="QMR221" s="1157"/>
      <c r="QMS221" s="1157"/>
      <c r="QMT221" s="1157"/>
      <c r="QMU221" s="1157"/>
      <c r="QMV221" s="1157"/>
      <c r="QMW221" s="1157"/>
      <c r="QMX221" s="1157"/>
      <c r="QMY221" s="1157"/>
      <c r="QMZ221" s="1157"/>
      <c r="QNA221" s="1157"/>
      <c r="QNB221" s="1157"/>
      <c r="QNC221" s="1157"/>
      <c r="QND221" s="1157"/>
      <c r="QNE221" s="1157"/>
      <c r="QNF221" s="1157"/>
      <c r="QNG221" s="1157"/>
      <c r="QNH221" s="1157"/>
      <c r="QNI221" s="1157"/>
      <c r="QNJ221" s="1157"/>
      <c r="QNK221" s="1157"/>
      <c r="QNL221" s="1157"/>
      <c r="QNM221" s="1157"/>
      <c r="QNN221" s="1157"/>
      <c r="QNO221" s="1157"/>
      <c r="QNP221" s="1157"/>
      <c r="QNQ221" s="1157"/>
      <c r="QNR221" s="1157"/>
      <c r="QNS221" s="1157"/>
      <c r="QNT221" s="1157"/>
      <c r="QNU221" s="1157"/>
      <c r="QNV221" s="1157"/>
      <c r="QNW221" s="1157"/>
      <c r="QNX221" s="1157"/>
      <c r="QNY221" s="1157"/>
      <c r="QNZ221" s="1157"/>
      <c r="QOA221" s="1157"/>
      <c r="QOB221" s="1157"/>
      <c r="QOC221" s="1157"/>
      <c r="QOD221" s="1157"/>
      <c r="QOE221" s="1157"/>
      <c r="QOF221" s="1157"/>
      <c r="QOG221" s="1157"/>
      <c r="QOH221" s="1157"/>
      <c r="QOI221" s="1157"/>
      <c r="QOJ221" s="1157"/>
      <c r="QOK221" s="1157"/>
      <c r="QOL221" s="1157"/>
      <c r="QOM221" s="1157"/>
      <c r="QON221" s="1157"/>
      <c r="QOO221" s="1157"/>
      <c r="QOP221" s="1157"/>
      <c r="QOQ221" s="1157"/>
      <c r="QOR221" s="1157"/>
      <c r="QOS221" s="1157"/>
      <c r="QOT221" s="1157"/>
      <c r="QOU221" s="1157"/>
      <c r="QOV221" s="1157"/>
      <c r="QOW221" s="1157"/>
      <c r="QOX221" s="1157"/>
      <c r="QOY221" s="1157"/>
      <c r="QOZ221" s="1157"/>
      <c r="QPA221" s="1157"/>
      <c r="QPB221" s="1157"/>
      <c r="QPC221" s="1157"/>
      <c r="QPD221" s="1157"/>
      <c r="QPE221" s="1157"/>
      <c r="QPF221" s="1157"/>
      <c r="QPG221" s="1157"/>
      <c r="QPH221" s="1157"/>
      <c r="QPI221" s="1157"/>
      <c r="QPJ221" s="1157"/>
      <c r="QPK221" s="1157"/>
      <c r="QPL221" s="1157"/>
      <c r="QPM221" s="1157"/>
      <c r="QPN221" s="1157"/>
      <c r="QPO221" s="1157"/>
      <c r="QPP221" s="1157"/>
      <c r="QPQ221" s="1157"/>
      <c r="QPR221" s="1157"/>
      <c r="QPS221" s="1157"/>
      <c r="QPT221" s="1157"/>
      <c r="QPU221" s="1157"/>
      <c r="QPV221" s="1157"/>
      <c r="QPW221" s="1157"/>
      <c r="QPX221" s="1157"/>
      <c r="QPY221" s="1157"/>
      <c r="QPZ221" s="1157"/>
      <c r="QQA221" s="1157"/>
      <c r="QQB221" s="1157"/>
      <c r="QQC221" s="1157"/>
      <c r="QQD221" s="1157"/>
      <c r="QQE221" s="1157"/>
      <c r="QQF221" s="1157"/>
      <c r="QQG221" s="1157"/>
      <c r="QQH221" s="1157"/>
      <c r="QQI221" s="1157"/>
      <c r="QQJ221" s="1157"/>
      <c r="QQK221" s="1157"/>
      <c r="QQL221" s="1157"/>
      <c r="QQM221" s="1157"/>
      <c r="QQN221" s="1157"/>
      <c r="QQO221" s="1157"/>
      <c r="QQP221" s="1157"/>
      <c r="QQQ221" s="1157"/>
      <c r="QQR221" s="1157"/>
      <c r="QQS221" s="1157"/>
      <c r="QQT221" s="1157"/>
      <c r="QQU221" s="1157"/>
      <c r="QQV221" s="1157"/>
      <c r="QQW221" s="1157"/>
      <c r="QQX221" s="1157"/>
      <c r="QQY221" s="1157"/>
      <c r="QQZ221" s="1157"/>
      <c r="QRA221" s="1157"/>
      <c r="QRB221" s="1157"/>
      <c r="QRC221" s="1157"/>
      <c r="QRD221" s="1157"/>
      <c r="QRE221" s="1157"/>
      <c r="QRF221" s="1157"/>
      <c r="QRG221" s="1157"/>
      <c r="QRH221" s="1157"/>
      <c r="QRI221" s="1157"/>
      <c r="QRJ221" s="1157"/>
      <c r="QRK221" s="1157"/>
      <c r="QRL221" s="1157"/>
      <c r="QRM221" s="1157"/>
      <c r="QRN221" s="1157"/>
      <c r="QRO221" s="1157"/>
      <c r="QRP221" s="1157"/>
      <c r="QRQ221" s="1157"/>
      <c r="QRR221" s="1157"/>
      <c r="QRS221" s="1157"/>
      <c r="QRT221" s="1157"/>
      <c r="QRU221" s="1157"/>
      <c r="QRV221" s="1157"/>
      <c r="QRW221" s="1157"/>
      <c r="QRX221" s="1157"/>
      <c r="QRY221" s="1157"/>
      <c r="QRZ221" s="1157"/>
      <c r="QSA221" s="1157"/>
      <c r="QSB221" s="1157"/>
      <c r="QSC221" s="1157"/>
      <c r="QSD221" s="1157"/>
      <c r="QSE221" s="1157"/>
      <c r="QSF221" s="1157"/>
      <c r="QSG221" s="1157"/>
      <c r="QSH221" s="1157"/>
      <c r="QSI221" s="1157"/>
      <c r="QSJ221" s="1157"/>
      <c r="QSK221" s="1157"/>
      <c r="QSL221" s="1157"/>
      <c r="QSM221" s="1157"/>
      <c r="QSN221" s="1157"/>
      <c r="QSO221" s="1157"/>
      <c r="QSP221" s="1157"/>
      <c r="QSQ221" s="1157"/>
      <c r="QSR221" s="1157"/>
      <c r="QSS221" s="1157"/>
      <c r="QST221" s="1157"/>
      <c r="QSU221" s="1157"/>
      <c r="QSV221" s="1157"/>
      <c r="QSW221" s="1157"/>
      <c r="QSX221" s="1157"/>
      <c r="QSY221" s="1157"/>
      <c r="QSZ221" s="1157"/>
      <c r="QTA221" s="1157"/>
      <c r="QTB221" s="1157"/>
      <c r="QTC221" s="1157"/>
      <c r="QTD221" s="1157"/>
      <c r="QTE221" s="1157"/>
      <c r="QTF221" s="1157"/>
      <c r="QTG221" s="1157"/>
      <c r="QTH221" s="1157"/>
      <c r="QTI221" s="1157"/>
      <c r="QTJ221" s="1157"/>
      <c r="QTK221" s="1157"/>
      <c r="QTL221" s="1157"/>
      <c r="QTM221" s="1157"/>
      <c r="QTN221" s="1157"/>
      <c r="QTO221" s="1157"/>
      <c r="QTP221" s="1157"/>
      <c r="QTQ221" s="1157"/>
      <c r="QTR221" s="1157"/>
      <c r="QTS221" s="1157"/>
      <c r="QTT221" s="1157"/>
      <c r="QTU221" s="1157"/>
      <c r="QTV221" s="1157"/>
      <c r="QTW221" s="1157"/>
      <c r="QTX221" s="1157"/>
      <c r="QTY221" s="1157"/>
      <c r="QTZ221" s="1157"/>
      <c r="QUA221" s="1157"/>
      <c r="QUB221" s="1157"/>
      <c r="QUC221" s="1157"/>
      <c r="QUD221" s="1157"/>
      <c r="QUE221" s="1157"/>
      <c r="QUF221" s="1157"/>
      <c r="QUG221" s="1157"/>
      <c r="QUH221" s="1157"/>
      <c r="QUI221" s="1157"/>
      <c r="QUJ221" s="1157"/>
      <c r="QUK221" s="1157"/>
      <c r="QUL221" s="1157"/>
      <c r="QUM221" s="1157"/>
      <c r="QUN221" s="1157"/>
      <c r="QUO221" s="1157"/>
      <c r="QUP221" s="1157"/>
      <c r="QUQ221" s="1157"/>
      <c r="QUR221" s="1157"/>
      <c r="QUS221" s="1157"/>
      <c r="QUT221" s="1157"/>
      <c r="QUU221" s="1157"/>
      <c r="QUV221" s="1157"/>
      <c r="QUW221" s="1157"/>
      <c r="QUX221" s="1157"/>
      <c r="QUY221" s="1157"/>
      <c r="QUZ221" s="1157"/>
      <c r="QVA221" s="1157"/>
      <c r="QVB221" s="1157"/>
      <c r="QVC221" s="1157"/>
      <c r="QVD221" s="1157"/>
      <c r="QVE221" s="1157"/>
      <c r="QVF221" s="1157"/>
      <c r="QVG221" s="1157"/>
      <c r="QVH221" s="1157"/>
      <c r="QVI221" s="1157"/>
      <c r="QVJ221" s="1157"/>
      <c r="QVK221" s="1157"/>
      <c r="QVL221" s="1157"/>
      <c r="QVM221" s="1157"/>
      <c r="QVN221" s="1157"/>
      <c r="QVO221" s="1157"/>
      <c r="QVP221" s="1157"/>
      <c r="QVQ221" s="1157"/>
      <c r="QVR221" s="1157"/>
      <c r="QVS221" s="1157"/>
      <c r="QVT221" s="1157"/>
      <c r="QVU221" s="1157"/>
      <c r="QVV221" s="1157"/>
      <c r="QVW221" s="1157"/>
      <c r="QVX221" s="1157"/>
      <c r="QVY221" s="1157"/>
      <c r="QVZ221" s="1157"/>
      <c r="QWA221" s="1157"/>
      <c r="QWB221" s="1157"/>
      <c r="QWC221" s="1157"/>
      <c r="QWD221" s="1157"/>
      <c r="QWE221" s="1157"/>
      <c r="QWF221" s="1157"/>
      <c r="QWG221" s="1157"/>
      <c r="QWH221" s="1157"/>
      <c r="QWI221" s="1157"/>
      <c r="QWJ221" s="1157"/>
      <c r="QWK221" s="1157"/>
      <c r="QWL221" s="1157"/>
      <c r="QWM221" s="1157"/>
      <c r="QWN221" s="1157"/>
      <c r="QWO221" s="1157"/>
      <c r="QWP221" s="1157"/>
      <c r="QWQ221" s="1157"/>
      <c r="QWR221" s="1157"/>
      <c r="QWS221" s="1157"/>
      <c r="QWT221" s="1157"/>
      <c r="QWU221" s="1157"/>
      <c r="QWV221" s="1157"/>
      <c r="QWW221" s="1157"/>
      <c r="QWX221" s="1157"/>
      <c r="QWY221" s="1157"/>
      <c r="QWZ221" s="1157"/>
      <c r="QXA221" s="1157"/>
      <c r="QXB221" s="1157"/>
      <c r="QXC221" s="1157"/>
      <c r="QXD221" s="1157"/>
      <c r="QXE221" s="1157"/>
      <c r="QXF221" s="1157"/>
      <c r="QXG221" s="1157"/>
      <c r="QXH221" s="1157"/>
      <c r="QXI221" s="1157"/>
      <c r="QXJ221" s="1157"/>
      <c r="QXK221" s="1157"/>
      <c r="QXL221" s="1157"/>
      <c r="QXM221" s="1157"/>
      <c r="QXN221" s="1157"/>
      <c r="QXO221" s="1157"/>
      <c r="QXP221" s="1157"/>
      <c r="QXQ221" s="1157"/>
      <c r="QXR221" s="1157"/>
      <c r="QXS221" s="1157"/>
      <c r="QXT221" s="1157"/>
      <c r="QXU221" s="1157"/>
      <c r="QXV221" s="1157"/>
      <c r="QXW221" s="1157"/>
      <c r="QXX221" s="1157"/>
      <c r="QXY221" s="1157"/>
      <c r="QXZ221" s="1157"/>
      <c r="QYA221" s="1157"/>
      <c r="QYB221" s="1157"/>
      <c r="QYC221" s="1157"/>
      <c r="QYD221" s="1157"/>
      <c r="QYE221" s="1157"/>
      <c r="QYF221" s="1157"/>
      <c r="QYG221" s="1157"/>
      <c r="QYH221" s="1157"/>
      <c r="QYI221" s="1157"/>
      <c r="QYJ221" s="1157"/>
      <c r="QYK221" s="1157"/>
      <c r="QYL221" s="1157"/>
      <c r="QYM221" s="1157"/>
      <c r="QYN221" s="1157"/>
      <c r="QYO221" s="1157"/>
      <c r="QYP221" s="1157"/>
      <c r="QYQ221" s="1157"/>
      <c r="QYR221" s="1157"/>
      <c r="QYS221" s="1157"/>
      <c r="QYT221" s="1157"/>
      <c r="QYU221" s="1157"/>
      <c r="QYV221" s="1157"/>
      <c r="QYW221" s="1157"/>
      <c r="QYX221" s="1157"/>
      <c r="QYY221" s="1157"/>
      <c r="QYZ221" s="1157"/>
      <c r="QZA221" s="1157"/>
      <c r="QZB221" s="1157"/>
      <c r="QZC221" s="1157"/>
      <c r="QZD221" s="1157"/>
      <c r="QZE221" s="1157"/>
      <c r="QZF221" s="1157"/>
      <c r="QZG221" s="1157"/>
      <c r="QZH221" s="1157"/>
      <c r="QZI221" s="1157"/>
      <c r="QZJ221" s="1157"/>
      <c r="QZK221" s="1157"/>
      <c r="QZL221" s="1157"/>
      <c r="QZM221" s="1157"/>
      <c r="QZN221" s="1157"/>
      <c r="QZO221" s="1157"/>
      <c r="QZP221" s="1157"/>
      <c r="QZQ221" s="1157"/>
      <c r="QZR221" s="1157"/>
      <c r="QZS221" s="1157"/>
      <c r="QZT221" s="1157"/>
      <c r="QZU221" s="1157"/>
      <c r="QZV221" s="1157"/>
      <c r="QZW221" s="1157"/>
      <c r="QZX221" s="1157"/>
      <c r="QZY221" s="1157"/>
      <c r="QZZ221" s="1157"/>
      <c r="RAA221" s="1157"/>
      <c r="RAB221" s="1157"/>
      <c r="RAC221" s="1157"/>
      <c r="RAD221" s="1157"/>
      <c r="RAE221" s="1157"/>
      <c r="RAF221" s="1157"/>
      <c r="RAG221" s="1157"/>
      <c r="RAH221" s="1157"/>
      <c r="RAI221" s="1157"/>
      <c r="RAJ221" s="1157"/>
      <c r="RAK221" s="1157"/>
      <c r="RAL221" s="1157"/>
      <c r="RAM221" s="1157"/>
      <c r="RAN221" s="1157"/>
      <c r="RAO221" s="1157"/>
      <c r="RAP221" s="1157"/>
      <c r="RAQ221" s="1157"/>
      <c r="RAR221" s="1157"/>
      <c r="RAS221" s="1157"/>
      <c r="RAT221" s="1157"/>
      <c r="RAU221" s="1157"/>
      <c r="RAV221" s="1157"/>
      <c r="RAW221" s="1157"/>
      <c r="RAX221" s="1157"/>
      <c r="RAY221" s="1157"/>
      <c r="RAZ221" s="1157"/>
      <c r="RBA221" s="1157"/>
      <c r="RBB221" s="1157"/>
      <c r="RBC221" s="1157"/>
      <c r="RBD221" s="1157"/>
      <c r="RBE221" s="1157"/>
      <c r="RBF221" s="1157"/>
      <c r="RBG221" s="1157"/>
      <c r="RBH221" s="1157"/>
      <c r="RBI221" s="1157"/>
      <c r="RBJ221" s="1157"/>
      <c r="RBK221" s="1157"/>
      <c r="RBL221" s="1157"/>
      <c r="RBM221" s="1157"/>
      <c r="RBN221" s="1157"/>
      <c r="RBO221" s="1157"/>
      <c r="RBP221" s="1157"/>
      <c r="RBQ221" s="1157"/>
      <c r="RBR221" s="1157"/>
      <c r="RBS221" s="1157"/>
      <c r="RBT221" s="1157"/>
      <c r="RBU221" s="1157"/>
      <c r="RBV221" s="1157"/>
      <c r="RBW221" s="1157"/>
      <c r="RBX221" s="1157"/>
      <c r="RBY221" s="1157"/>
      <c r="RBZ221" s="1157"/>
      <c r="RCA221" s="1157"/>
      <c r="RCB221" s="1157"/>
      <c r="RCC221" s="1157"/>
      <c r="RCD221" s="1157"/>
      <c r="RCE221" s="1157"/>
      <c r="RCF221" s="1157"/>
      <c r="RCG221" s="1157"/>
      <c r="RCH221" s="1157"/>
      <c r="RCI221" s="1157"/>
      <c r="RCJ221" s="1157"/>
      <c r="RCK221" s="1157"/>
      <c r="RCL221" s="1157"/>
      <c r="RCM221" s="1157"/>
      <c r="RCN221" s="1157"/>
      <c r="RCO221" s="1157"/>
      <c r="RCP221" s="1157"/>
      <c r="RCQ221" s="1157"/>
      <c r="RCR221" s="1157"/>
      <c r="RCS221" s="1157"/>
      <c r="RCT221" s="1157"/>
      <c r="RCU221" s="1157"/>
      <c r="RCV221" s="1157"/>
      <c r="RCW221" s="1157"/>
      <c r="RCX221" s="1157"/>
      <c r="RCY221" s="1157"/>
      <c r="RCZ221" s="1157"/>
      <c r="RDA221" s="1157"/>
      <c r="RDB221" s="1157"/>
      <c r="RDC221" s="1157"/>
      <c r="RDD221" s="1157"/>
      <c r="RDE221" s="1157"/>
      <c r="RDF221" s="1157"/>
      <c r="RDG221" s="1157"/>
      <c r="RDH221" s="1157"/>
      <c r="RDI221" s="1157"/>
      <c r="RDJ221" s="1157"/>
      <c r="RDK221" s="1157"/>
      <c r="RDL221" s="1157"/>
      <c r="RDM221" s="1157"/>
      <c r="RDN221" s="1157"/>
      <c r="RDO221" s="1157"/>
      <c r="RDP221" s="1157"/>
      <c r="RDQ221" s="1157"/>
      <c r="RDR221" s="1157"/>
      <c r="RDS221" s="1157"/>
      <c r="RDT221" s="1157"/>
      <c r="RDU221" s="1157"/>
      <c r="RDV221" s="1157"/>
      <c r="RDW221" s="1157"/>
      <c r="RDX221" s="1157"/>
      <c r="RDY221" s="1157"/>
      <c r="RDZ221" s="1157"/>
      <c r="REA221" s="1157"/>
      <c r="REB221" s="1157"/>
      <c r="REC221" s="1157"/>
      <c r="RED221" s="1157"/>
      <c r="REE221" s="1157"/>
      <c r="REF221" s="1157"/>
      <c r="REG221" s="1157"/>
      <c r="REH221" s="1157"/>
      <c r="REI221" s="1157"/>
      <c r="REJ221" s="1157"/>
      <c r="REK221" s="1157"/>
      <c r="REL221" s="1157"/>
      <c r="REM221" s="1157"/>
      <c r="REN221" s="1157"/>
      <c r="REO221" s="1157"/>
      <c r="REP221" s="1157"/>
      <c r="REQ221" s="1157"/>
      <c r="RER221" s="1157"/>
      <c r="RES221" s="1157"/>
      <c r="RET221" s="1157"/>
      <c r="REU221" s="1157"/>
      <c r="REV221" s="1157"/>
      <c r="REW221" s="1157"/>
      <c r="REX221" s="1157"/>
      <c r="REY221" s="1157"/>
      <c r="REZ221" s="1157"/>
      <c r="RFA221" s="1157"/>
      <c r="RFB221" s="1157"/>
      <c r="RFC221" s="1157"/>
      <c r="RFD221" s="1157"/>
      <c r="RFE221" s="1157"/>
      <c r="RFF221" s="1157"/>
      <c r="RFG221" s="1157"/>
      <c r="RFH221" s="1157"/>
      <c r="RFI221" s="1157"/>
      <c r="RFJ221" s="1157"/>
      <c r="RFK221" s="1157"/>
      <c r="RFL221" s="1157"/>
      <c r="RFM221" s="1157"/>
      <c r="RFN221" s="1157"/>
      <c r="RFO221" s="1157"/>
      <c r="RFP221" s="1157"/>
      <c r="RFQ221" s="1157"/>
      <c r="RFR221" s="1157"/>
      <c r="RFS221" s="1157"/>
      <c r="RFT221" s="1157"/>
      <c r="RFU221" s="1157"/>
      <c r="RFV221" s="1157"/>
      <c r="RFW221" s="1157"/>
      <c r="RFX221" s="1157"/>
      <c r="RFY221" s="1157"/>
      <c r="RFZ221" s="1157"/>
      <c r="RGA221" s="1157"/>
      <c r="RGB221" s="1157"/>
      <c r="RGC221" s="1157"/>
      <c r="RGD221" s="1157"/>
      <c r="RGE221" s="1157"/>
      <c r="RGF221" s="1157"/>
      <c r="RGG221" s="1157"/>
      <c r="RGH221" s="1157"/>
      <c r="RGI221" s="1157"/>
      <c r="RGJ221" s="1157"/>
      <c r="RGK221" s="1157"/>
      <c r="RGL221" s="1157"/>
      <c r="RGM221" s="1157"/>
      <c r="RGN221" s="1157"/>
      <c r="RGO221" s="1157"/>
      <c r="RGP221" s="1157"/>
      <c r="RGQ221" s="1157"/>
      <c r="RGR221" s="1157"/>
      <c r="RGS221" s="1157"/>
      <c r="RGT221" s="1157"/>
      <c r="RGU221" s="1157"/>
      <c r="RGV221" s="1157"/>
      <c r="RGW221" s="1157"/>
      <c r="RGX221" s="1157"/>
      <c r="RGY221" s="1157"/>
      <c r="RGZ221" s="1157"/>
      <c r="RHA221" s="1157"/>
      <c r="RHB221" s="1157"/>
      <c r="RHC221" s="1157"/>
      <c r="RHD221" s="1157"/>
      <c r="RHE221" s="1157"/>
      <c r="RHF221" s="1157"/>
      <c r="RHG221" s="1157"/>
      <c r="RHH221" s="1157"/>
      <c r="RHI221" s="1157"/>
      <c r="RHJ221" s="1157"/>
      <c r="RHK221" s="1157"/>
      <c r="RHL221" s="1157"/>
      <c r="RHM221" s="1157"/>
      <c r="RHN221" s="1157"/>
      <c r="RHO221" s="1157"/>
      <c r="RHP221" s="1157"/>
      <c r="RHQ221" s="1157"/>
      <c r="RHR221" s="1157"/>
      <c r="RHS221" s="1157"/>
      <c r="RHT221" s="1157"/>
      <c r="RHU221" s="1157"/>
      <c r="RHV221" s="1157"/>
      <c r="RHW221" s="1157"/>
      <c r="RHX221" s="1157"/>
      <c r="RHY221" s="1157"/>
      <c r="RHZ221" s="1157"/>
      <c r="RIA221" s="1157"/>
      <c r="RIB221" s="1157"/>
      <c r="RIC221" s="1157"/>
      <c r="RID221" s="1157"/>
      <c r="RIE221" s="1157"/>
      <c r="RIF221" s="1157"/>
      <c r="RIG221" s="1157"/>
      <c r="RIH221" s="1157"/>
      <c r="RII221" s="1157"/>
      <c r="RIJ221" s="1157"/>
      <c r="RIK221" s="1157"/>
      <c r="RIL221" s="1157"/>
      <c r="RIM221" s="1157"/>
      <c r="RIN221" s="1157"/>
      <c r="RIO221" s="1157"/>
      <c r="RIP221" s="1157"/>
      <c r="RIQ221" s="1157"/>
      <c r="RIR221" s="1157"/>
      <c r="RIS221" s="1157"/>
      <c r="RIT221" s="1157"/>
      <c r="RIU221" s="1157"/>
      <c r="RIV221" s="1157"/>
      <c r="RIW221" s="1157"/>
      <c r="RIX221" s="1157"/>
      <c r="RIY221" s="1157"/>
      <c r="RIZ221" s="1157"/>
      <c r="RJA221" s="1157"/>
      <c r="RJB221" s="1157"/>
      <c r="RJC221" s="1157"/>
      <c r="RJD221" s="1157"/>
      <c r="RJE221" s="1157"/>
      <c r="RJF221" s="1157"/>
      <c r="RJG221" s="1157"/>
      <c r="RJH221" s="1157"/>
      <c r="RJI221" s="1157"/>
      <c r="RJJ221" s="1157"/>
      <c r="RJK221" s="1157"/>
      <c r="RJL221" s="1157"/>
      <c r="RJM221" s="1157"/>
      <c r="RJN221" s="1157"/>
      <c r="RJO221" s="1157"/>
      <c r="RJP221" s="1157"/>
      <c r="RJQ221" s="1157"/>
      <c r="RJR221" s="1157"/>
      <c r="RJS221" s="1157"/>
      <c r="RJT221" s="1157"/>
      <c r="RJU221" s="1157"/>
      <c r="RJV221" s="1157"/>
      <c r="RJW221" s="1157"/>
      <c r="RJX221" s="1157"/>
      <c r="RJY221" s="1157"/>
      <c r="RJZ221" s="1157"/>
      <c r="RKA221" s="1157"/>
      <c r="RKB221" s="1157"/>
      <c r="RKC221" s="1157"/>
      <c r="RKD221" s="1157"/>
      <c r="RKE221" s="1157"/>
      <c r="RKF221" s="1157"/>
      <c r="RKG221" s="1157"/>
      <c r="RKH221" s="1157"/>
      <c r="RKI221" s="1157"/>
      <c r="RKJ221" s="1157"/>
      <c r="RKK221" s="1157"/>
      <c r="RKL221" s="1157"/>
      <c r="RKM221" s="1157"/>
      <c r="RKN221" s="1157"/>
      <c r="RKO221" s="1157"/>
      <c r="RKP221" s="1157"/>
      <c r="RKQ221" s="1157"/>
      <c r="RKR221" s="1157"/>
      <c r="RKS221" s="1157"/>
      <c r="RKT221" s="1157"/>
      <c r="RKU221" s="1157"/>
      <c r="RKV221" s="1157"/>
      <c r="RKW221" s="1157"/>
      <c r="RKX221" s="1157"/>
      <c r="RKY221" s="1157"/>
      <c r="RKZ221" s="1157"/>
      <c r="RLA221" s="1157"/>
      <c r="RLB221" s="1157"/>
      <c r="RLC221" s="1157"/>
      <c r="RLD221" s="1157"/>
      <c r="RLE221" s="1157"/>
      <c r="RLF221" s="1157"/>
      <c r="RLG221" s="1157"/>
      <c r="RLH221" s="1157"/>
      <c r="RLI221" s="1157"/>
      <c r="RLJ221" s="1157"/>
      <c r="RLK221" s="1157"/>
      <c r="RLL221" s="1157"/>
      <c r="RLM221" s="1157"/>
      <c r="RLN221" s="1157"/>
      <c r="RLO221" s="1157"/>
      <c r="RLP221" s="1157"/>
      <c r="RLQ221" s="1157"/>
      <c r="RLR221" s="1157"/>
      <c r="RLS221" s="1157"/>
      <c r="RLT221" s="1157"/>
      <c r="RLU221" s="1157"/>
      <c r="RLV221" s="1157"/>
      <c r="RLW221" s="1157"/>
      <c r="RLX221" s="1157"/>
      <c r="RLY221" s="1157"/>
      <c r="RLZ221" s="1157"/>
      <c r="RMA221" s="1157"/>
      <c r="RMB221" s="1157"/>
      <c r="RMC221" s="1157"/>
      <c r="RMD221" s="1157"/>
      <c r="RME221" s="1157"/>
      <c r="RMF221" s="1157"/>
      <c r="RMG221" s="1157"/>
      <c r="RMH221" s="1157"/>
      <c r="RMI221" s="1157"/>
      <c r="RMJ221" s="1157"/>
      <c r="RMK221" s="1157"/>
      <c r="RML221" s="1157"/>
      <c r="RMM221" s="1157"/>
      <c r="RMN221" s="1157"/>
      <c r="RMO221" s="1157"/>
      <c r="RMP221" s="1157"/>
      <c r="RMQ221" s="1157"/>
      <c r="RMR221" s="1157"/>
      <c r="RMS221" s="1157"/>
      <c r="RMT221" s="1157"/>
      <c r="RMU221" s="1157"/>
      <c r="RMV221" s="1157"/>
      <c r="RMW221" s="1157"/>
      <c r="RMX221" s="1157"/>
      <c r="RMY221" s="1157"/>
      <c r="RMZ221" s="1157"/>
      <c r="RNA221" s="1157"/>
      <c r="RNB221" s="1157"/>
      <c r="RNC221" s="1157"/>
      <c r="RND221" s="1157"/>
      <c r="RNE221" s="1157"/>
      <c r="RNF221" s="1157"/>
      <c r="RNG221" s="1157"/>
      <c r="RNH221" s="1157"/>
      <c r="RNI221" s="1157"/>
      <c r="RNJ221" s="1157"/>
      <c r="RNK221" s="1157"/>
      <c r="RNL221" s="1157"/>
      <c r="RNM221" s="1157"/>
      <c r="RNN221" s="1157"/>
      <c r="RNO221" s="1157"/>
      <c r="RNP221" s="1157"/>
      <c r="RNQ221" s="1157"/>
      <c r="RNR221" s="1157"/>
      <c r="RNS221" s="1157"/>
      <c r="RNT221" s="1157"/>
      <c r="RNU221" s="1157"/>
      <c r="RNV221" s="1157"/>
      <c r="RNW221" s="1157"/>
      <c r="RNX221" s="1157"/>
      <c r="RNY221" s="1157"/>
      <c r="RNZ221" s="1157"/>
      <c r="ROA221" s="1157"/>
      <c r="ROB221" s="1157"/>
      <c r="ROC221" s="1157"/>
      <c r="ROD221" s="1157"/>
      <c r="ROE221" s="1157"/>
      <c r="ROF221" s="1157"/>
      <c r="ROG221" s="1157"/>
      <c r="ROH221" s="1157"/>
      <c r="ROI221" s="1157"/>
      <c r="ROJ221" s="1157"/>
      <c r="ROK221" s="1157"/>
      <c r="ROL221" s="1157"/>
      <c r="ROM221" s="1157"/>
      <c r="RON221" s="1157"/>
      <c r="ROO221" s="1157"/>
      <c r="ROP221" s="1157"/>
      <c r="ROQ221" s="1157"/>
      <c r="ROR221" s="1157"/>
      <c r="ROS221" s="1157"/>
      <c r="ROT221" s="1157"/>
      <c r="ROU221" s="1157"/>
      <c r="ROV221" s="1157"/>
      <c r="ROW221" s="1157"/>
      <c r="ROX221" s="1157"/>
      <c r="ROY221" s="1157"/>
      <c r="ROZ221" s="1157"/>
      <c r="RPA221" s="1157"/>
      <c r="RPB221" s="1157"/>
      <c r="RPC221" s="1157"/>
      <c r="RPD221" s="1157"/>
      <c r="RPE221" s="1157"/>
      <c r="RPF221" s="1157"/>
      <c r="RPG221" s="1157"/>
      <c r="RPH221" s="1157"/>
      <c r="RPI221" s="1157"/>
      <c r="RPJ221" s="1157"/>
      <c r="RPK221" s="1157"/>
      <c r="RPL221" s="1157"/>
      <c r="RPM221" s="1157"/>
      <c r="RPN221" s="1157"/>
      <c r="RPO221" s="1157"/>
      <c r="RPP221" s="1157"/>
      <c r="RPQ221" s="1157"/>
      <c r="RPR221" s="1157"/>
      <c r="RPS221" s="1157"/>
      <c r="RPT221" s="1157"/>
      <c r="RPU221" s="1157"/>
      <c r="RPV221" s="1157"/>
      <c r="RPW221" s="1157"/>
      <c r="RPX221" s="1157"/>
      <c r="RPY221" s="1157"/>
      <c r="RPZ221" s="1157"/>
      <c r="RQA221" s="1157"/>
      <c r="RQB221" s="1157"/>
      <c r="RQC221" s="1157"/>
      <c r="RQD221" s="1157"/>
      <c r="RQE221" s="1157"/>
      <c r="RQF221" s="1157"/>
      <c r="RQG221" s="1157"/>
      <c r="RQH221" s="1157"/>
      <c r="RQI221" s="1157"/>
      <c r="RQJ221" s="1157"/>
      <c r="RQK221" s="1157"/>
      <c r="RQL221" s="1157"/>
      <c r="RQM221" s="1157"/>
      <c r="RQN221" s="1157"/>
      <c r="RQO221" s="1157"/>
      <c r="RQP221" s="1157"/>
      <c r="RQQ221" s="1157"/>
      <c r="RQR221" s="1157"/>
      <c r="RQS221" s="1157"/>
      <c r="RQT221" s="1157"/>
      <c r="RQU221" s="1157"/>
      <c r="RQV221" s="1157"/>
      <c r="RQW221" s="1157"/>
      <c r="RQX221" s="1157"/>
      <c r="RQY221" s="1157"/>
      <c r="RQZ221" s="1157"/>
      <c r="RRA221" s="1157"/>
      <c r="RRB221" s="1157"/>
      <c r="RRC221" s="1157"/>
      <c r="RRD221" s="1157"/>
      <c r="RRE221" s="1157"/>
      <c r="RRF221" s="1157"/>
      <c r="RRG221" s="1157"/>
      <c r="RRH221" s="1157"/>
      <c r="RRI221" s="1157"/>
      <c r="RRJ221" s="1157"/>
      <c r="RRK221" s="1157"/>
      <c r="RRL221" s="1157"/>
      <c r="RRM221" s="1157"/>
      <c r="RRN221" s="1157"/>
      <c r="RRO221" s="1157"/>
      <c r="RRP221" s="1157"/>
      <c r="RRQ221" s="1157"/>
      <c r="RRR221" s="1157"/>
      <c r="RRS221" s="1157"/>
      <c r="RRT221" s="1157"/>
      <c r="RRU221" s="1157"/>
      <c r="RRV221" s="1157"/>
      <c r="RRW221" s="1157"/>
      <c r="RRX221" s="1157"/>
      <c r="RRY221" s="1157"/>
      <c r="RRZ221" s="1157"/>
      <c r="RSA221" s="1157"/>
      <c r="RSB221" s="1157"/>
      <c r="RSC221" s="1157"/>
      <c r="RSD221" s="1157"/>
      <c r="RSE221" s="1157"/>
      <c r="RSF221" s="1157"/>
      <c r="RSG221" s="1157"/>
      <c r="RSH221" s="1157"/>
      <c r="RSI221" s="1157"/>
      <c r="RSJ221" s="1157"/>
      <c r="RSK221" s="1157"/>
      <c r="RSL221" s="1157"/>
      <c r="RSM221" s="1157"/>
      <c r="RSN221" s="1157"/>
      <c r="RSO221" s="1157"/>
      <c r="RSP221" s="1157"/>
      <c r="RSQ221" s="1157"/>
      <c r="RSR221" s="1157"/>
      <c r="RSS221" s="1157"/>
      <c r="RST221" s="1157"/>
      <c r="RSU221" s="1157"/>
      <c r="RSV221" s="1157"/>
      <c r="RSW221" s="1157"/>
      <c r="RSX221" s="1157"/>
      <c r="RSY221" s="1157"/>
      <c r="RSZ221" s="1157"/>
      <c r="RTA221" s="1157"/>
      <c r="RTB221" s="1157"/>
      <c r="RTC221" s="1157"/>
      <c r="RTD221" s="1157"/>
      <c r="RTE221" s="1157"/>
      <c r="RTF221" s="1157"/>
      <c r="RTG221" s="1157"/>
      <c r="RTH221" s="1157"/>
      <c r="RTI221" s="1157"/>
      <c r="RTJ221" s="1157"/>
      <c r="RTK221" s="1157"/>
      <c r="RTL221" s="1157"/>
      <c r="RTM221" s="1157"/>
      <c r="RTN221" s="1157"/>
      <c r="RTO221" s="1157"/>
      <c r="RTP221" s="1157"/>
      <c r="RTQ221" s="1157"/>
      <c r="RTR221" s="1157"/>
      <c r="RTS221" s="1157"/>
      <c r="RTT221" s="1157"/>
      <c r="RTU221" s="1157"/>
      <c r="RTV221" s="1157"/>
      <c r="RTW221" s="1157"/>
      <c r="RTX221" s="1157"/>
      <c r="RTY221" s="1157"/>
      <c r="RTZ221" s="1157"/>
      <c r="RUA221" s="1157"/>
      <c r="RUB221" s="1157"/>
      <c r="RUC221" s="1157"/>
      <c r="RUD221" s="1157"/>
      <c r="RUE221" s="1157"/>
      <c r="RUF221" s="1157"/>
      <c r="RUG221" s="1157"/>
      <c r="RUH221" s="1157"/>
      <c r="RUI221" s="1157"/>
      <c r="RUJ221" s="1157"/>
      <c r="RUK221" s="1157"/>
      <c r="RUL221" s="1157"/>
      <c r="RUM221" s="1157"/>
      <c r="RUN221" s="1157"/>
      <c r="RUO221" s="1157"/>
      <c r="RUP221" s="1157"/>
      <c r="RUQ221" s="1157"/>
      <c r="RUR221" s="1157"/>
      <c r="RUS221" s="1157"/>
      <c r="RUT221" s="1157"/>
      <c r="RUU221" s="1157"/>
      <c r="RUV221" s="1157"/>
      <c r="RUW221" s="1157"/>
      <c r="RUX221" s="1157"/>
      <c r="RUY221" s="1157"/>
      <c r="RUZ221" s="1157"/>
      <c r="RVA221" s="1157"/>
      <c r="RVB221" s="1157"/>
      <c r="RVC221" s="1157"/>
      <c r="RVD221" s="1157"/>
      <c r="RVE221" s="1157"/>
      <c r="RVF221" s="1157"/>
      <c r="RVG221" s="1157"/>
      <c r="RVH221" s="1157"/>
      <c r="RVI221" s="1157"/>
      <c r="RVJ221" s="1157"/>
      <c r="RVK221" s="1157"/>
      <c r="RVL221" s="1157"/>
      <c r="RVM221" s="1157"/>
      <c r="RVN221" s="1157"/>
      <c r="RVO221" s="1157"/>
      <c r="RVP221" s="1157"/>
      <c r="RVQ221" s="1157"/>
      <c r="RVR221" s="1157"/>
      <c r="RVS221" s="1157"/>
      <c r="RVT221" s="1157"/>
      <c r="RVU221" s="1157"/>
      <c r="RVV221" s="1157"/>
      <c r="RVW221" s="1157"/>
      <c r="RVX221" s="1157"/>
      <c r="RVY221" s="1157"/>
      <c r="RVZ221" s="1157"/>
      <c r="RWA221" s="1157"/>
      <c r="RWB221" s="1157"/>
      <c r="RWC221" s="1157"/>
      <c r="RWD221" s="1157"/>
      <c r="RWE221" s="1157"/>
      <c r="RWF221" s="1157"/>
      <c r="RWG221" s="1157"/>
      <c r="RWH221" s="1157"/>
      <c r="RWI221" s="1157"/>
      <c r="RWJ221" s="1157"/>
      <c r="RWK221" s="1157"/>
      <c r="RWL221" s="1157"/>
      <c r="RWM221" s="1157"/>
      <c r="RWN221" s="1157"/>
      <c r="RWO221" s="1157"/>
      <c r="RWP221" s="1157"/>
      <c r="RWQ221" s="1157"/>
      <c r="RWR221" s="1157"/>
      <c r="RWS221" s="1157"/>
      <c r="RWT221" s="1157"/>
      <c r="RWU221" s="1157"/>
      <c r="RWV221" s="1157"/>
      <c r="RWW221" s="1157"/>
      <c r="RWX221" s="1157"/>
      <c r="RWY221" s="1157"/>
      <c r="RWZ221" s="1157"/>
      <c r="RXA221" s="1157"/>
      <c r="RXB221" s="1157"/>
      <c r="RXC221" s="1157"/>
      <c r="RXD221" s="1157"/>
      <c r="RXE221" s="1157"/>
      <c r="RXF221" s="1157"/>
      <c r="RXG221" s="1157"/>
      <c r="RXH221" s="1157"/>
      <c r="RXI221" s="1157"/>
      <c r="RXJ221" s="1157"/>
      <c r="RXK221" s="1157"/>
      <c r="RXL221" s="1157"/>
      <c r="RXM221" s="1157"/>
      <c r="RXN221" s="1157"/>
      <c r="RXO221" s="1157"/>
      <c r="RXP221" s="1157"/>
      <c r="RXQ221" s="1157"/>
      <c r="RXR221" s="1157"/>
      <c r="RXS221" s="1157"/>
      <c r="RXT221" s="1157"/>
      <c r="RXU221" s="1157"/>
      <c r="RXV221" s="1157"/>
      <c r="RXW221" s="1157"/>
      <c r="RXX221" s="1157"/>
      <c r="RXY221" s="1157"/>
      <c r="RXZ221" s="1157"/>
      <c r="RYA221" s="1157"/>
      <c r="RYB221" s="1157"/>
      <c r="RYC221" s="1157"/>
      <c r="RYD221" s="1157"/>
      <c r="RYE221" s="1157"/>
      <c r="RYF221" s="1157"/>
      <c r="RYG221" s="1157"/>
      <c r="RYH221" s="1157"/>
      <c r="RYI221" s="1157"/>
      <c r="RYJ221" s="1157"/>
      <c r="RYK221" s="1157"/>
      <c r="RYL221" s="1157"/>
      <c r="RYM221" s="1157"/>
      <c r="RYN221" s="1157"/>
      <c r="RYO221" s="1157"/>
      <c r="RYP221" s="1157"/>
      <c r="RYQ221" s="1157"/>
      <c r="RYR221" s="1157"/>
      <c r="RYS221" s="1157"/>
      <c r="RYT221" s="1157"/>
      <c r="RYU221" s="1157"/>
      <c r="RYV221" s="1157"/>
      <c r="RYW221" s="1157"/>
      <c r="RYX221" s="1157"/>
      <c r="RYY221" s="1157"/>
      <c r="RYZ221" s="1157"/>
      <c r="RZA221" s="1157"/>
      <c r="RZB221" s="1157"/>
      <c r="RZC221" s="1157"/>
      <c r="RZD221" s="1157"/>
      <c r="RZE221" s="1157"/>
      <c r="RZF221" s="1157"/>
      <c r="RZG221" s="1157"/>
      <c r="RZH221" s="1157"/>
      <c r="RZI221" s="1157"/>
      <c r="RZJ221" s="1157"/>
      <c r="RZK221" s="1157"/>
      <c r="RZL221" s="1157"/>
      <c r="RZM221" s="1157"/>
      <c r="RZN221" s="1157"/>
      <c r="RZO221" s="1157"/>
      <c r="RZP221" s="1157"/>
      <c r="RZQ221" s="1157"/>
      <c r="RZR221" s="1157"/>
      <c r="RZS221" s="1157"/>
      <c r="RZT221" s="1157"/>
      <c r="RZU221" s="1157"/>
      <c r="RZV221" s="1157"/>
      <c r="RZW221" s="1157"/>
      <c r="RZX221" s="1157"/>
      <c r="RZY221" s="1157"/>
      <c r="RZZ221" s="1157"/>
      <c r="SAA221" s="1157"/>
      <c r="SAB221" s="1157"/>
      <c r="SAC221" s="1157"/>
      <c r="SAD221" s="1157"/>
      <c r="SAE221" s="1157"/>
      <c r="SAF221" s="1157"/>
      <c r="SAG221" s="1157"/>
      <c r="SAH221" s="1157"/>
      <c r="SAI221" s="1157"/>
      <c r="SAJ221" s="1157"/>
      <c r="SAK221" s="1157"/>
      <c r="SAL221" s="1157"/>
      <c r="SAM221" s="1157"/>
      <c r="SAN221" s="1157"/>
      <c r="SAO221" s="1157"/>
      <c r="SAP221" s="1157"/>
      <c r="SAQ221" s="1157"/>
      <c r="SAR221" s="1157"/>
      <c r="SAS221" s="1157"/>
      <c r="SAT221" s="1157"/>
      <c r="SAU221" s="1157"/>
      <c r="SAV221" s="1157"/>
      <c r="SAW221" s="1157"/>
      <c r="SAX221" s="1157"/>
      <c r="SAY221" s="1157"/>
      <c r="SAZ221" s="1157"/>
      <c r="SBA221" s="1157"/>
      <c r="SBB221" s="1157"/>
      <c r="SBC221" s="1157"/>
      <c r="SBD221" s="1157"/>
      <c r="SBE221" s="1157"/>
      <c r="SBF221" s="1157"/>
      <c r="SBG221" s="1157"/>
      <c r="SBH221" s="1157"/>
      <c r="SBI221" s="1157"/>
      <c r="SBJ221" s="1157"/>
      <c r="SBK221" s="1157"/>
      <c r="SBL221" s="1157"/>
      <c r="SBM221" s="1157"/>
      <c r="SBN221" s="1157"/>
      <c r="SBO221" s="1157"/>
      <c r="SBP221" s="1157"/>
      <c r="SBQ221" s="1157"/>
      <c r="SBR221" s="1157"/>
      <c r="SBS221" s="1157"/>
      <c r="SBT221" s="1157"/>
      <c r="SBU221" s="1157"/>
      <c r="SBV221" s="1157"/>
      <c r="SBW221" s="1157"/>
      <c r="SBX221" s="1157"/>
      <c r="SBY221" s="1157"/>
      <c r="SBZ221" s="1157"/>
      <c r="SCA221" s="1157"/>
      <c r="SCB221" s="1157"/>
      <c r="SCC221" s="1157"/>
      <c r="SCD221" s="1157"/>
      <c r="SCE221" s="1157"/>
      <c r="SCF221" s="1157"/>
      <c r="SCG221" s="1157"/>
      <c r="SCH221" s="1157"/>
      <c r="SCI221" s="1157"/>
      <c r="SCJ221" s="1157"/>
      <c r="SCK221" s="1157"/>
      <c r="SCL221" s="1157"/>
      <c r="SCM221" s="1157"/>
      <c r="SCN221" s="1157"/>
      <c r="SCO221" s="1157"/>
      <c r="SCP221" s="1157"/>
      <c r="SCQ221" s="1157"/>
      <c r="SCR221" s="1157"/>
      <c r="SCS221" s="1157"/>
      <c r="SCT221" s="1157"/>
      <c r="SCU221" s="1157"/>
      <c r="SCV221" s="1157"/>
      <c r="SCW221" s="1157"/>
      <c r="SCX221" s="1157"/>
      <c r="SCY221" s="1157"/>
      <c r="SCZ221" s="1157"/>
      <c r="SDA221" s="1157"/>
      <c r="SDB221" s="1157"/>
      <c r="SDC221" s="1157"/>
      <c r="SDD221" s="1157"/>
      <c r="SDE221" s="1157"/>
      <c r="SDF221" s="1157"/>
      <c r="SDG221" s="1157"/>
      <c r="SDH221" s="1157"/>
      <c r="SDI221" s="1157"/>
      <c r="SDJ221" s="1157"/>
      <c r="SDK221" s="1157"/>
      <c r="SDL221" s="1157"/>
      <c r="SDM221" s="1157"/>
      <c r="SDN221" s="1157"/>
      <c r="SDO221" s="1157"/>
      <c r="SDP221" s="1157"/>
      <c r="SDQ221" s="1157"/>
      <c r="SDR221" s="1157"/>
      <c r="SDS221" s="1157"/>
      <c r="SDT221" s="1157"/>
      <c r="SDU221" s="1157"/>
      <c r="SDV221" s="1157"/>
      <c r="SDW221" s="1157"/>
      <c r="SDX221" s="1157"/>
      <c r="SDY221" s="1157"/>
      <c r="SDZ221" s="1157"/>
      <c r="SEA221" s="1157"/>
      <c r="SEB221" s="1157"/>
      <c r="SEC221" s="1157"/>
      <c r="SED221" s="1157"/>
      <c r="SEE221" s="1157"/>
      <c r="SEF221" s="1157"/>
      <c r="SEG221" s="1157"/>
      <c r="SEH221" s="1157"/>
      <c r="SEI221" s="1157"/>
      <c r="SEJ221" s="1157"/>
      <c r="SEK221" s="1157"/>
      <c r="SEL221" s="1157"/>
      <c r="SEM221" s="1157"/>
      <c r="SEN221" s="1157"/>
      <c r="SEO221" s="1157"/>
      <c r="SEP221" s="1157"/>
      <c r="SEQ221" s="1157"/>
      <c r="SER221" s="1157"/>
      <c r="SES221" s="1157"/>
      <c r="SET221" s="1157"/>
      <c r="SEU221" s="1157"/>
      <c r="SEV221" s="1157"/>
      <c r="SEW221" s="1157"/>
      <c r="SEX221" s="1157"/>
      <c r="SEY221" s="1157"/>
      <c r="SEZ221" s="1157"/>
      <c r="SFA221" s="1157"/>
      <c r="SFB221" s="1157"/>
      <c r="SFC221" s="1157"/>
      <c r="SFD221" s="1157"/>
      <c r="SFE221" s="1157"/>
      <c r="SFF221" s="1157"/>
      <c r="SFG221" s="1157"/>
      <c r="SFH221" s="1157"/>
      <c r="SFI221" s="1157"/>
      <c r="SFJ221" s="1157"/>
      <c r="SFK221" s="1157"/>
      <c r="SFL221" s="1157"/>
      <c r="SFM221" s="1157"/>
      <c r="SFN221" s="1157"/>
      <c r="SFO221" s="1157"/>
      <c r="SFP221" s="1157"/>
      <c r="SFQ221" s="1157"/>
      <c r="SFR221" s="1157"/>
      <c r="SFS221" s="1157"/>
      <c r="SFT221" s="1157"/>
      <c r="SFU221" s="1157"/>
      <c r="SFV221" s="1157"/>
      <c r="SFW221" s="1157"/>
      <c r="SFX221" s="1157"/>
      <c r="SFY221" s="1157"/>
      <c r="SFZ221" s="1157"/>
      <c r="SGA221" s="1157"/>
      <c r="SGB221" s="1157"/>
      <c r="SGC221" s="1157"/>
      <c r="SGD221" s="1157"/>
      <c r="SGE221" s="1157"/>
      <c r="SGF221" s="1157"/>
      <c r="SGG221" s="1157"/>
      <c r="SGH221" s="1157"/>
      <c r="SGI221" s="1157"/>
      <c r="SGJ221" s="1157"/>
      <c r="SGK221" s="1157"/>
      <c r="SGL221" s="1157"/>
      <c r="SGM221" s="1157"/>
      <c r="SGN221" s="1157"/>
      <c r="SGO221" s="1157"/>
      <c r="SGP221" s="1157"/>
      <c r="SGQ221" s="1157"/>
      <c r="SGR221" s="1157"/>
      <c r="SGS221" s="1157"/>
      <c r="SGT221" s="1157"/>
      <c r="SGU221" s="1157"/>
      <c r="SGV221" s="1157"/>
      <c r="SGW221" s="1157"/>
      <c r="SGX221" s="1157"/>
      <c r="SGY221" s="1157"/>
      <c r="SGZ221" s="1157"/>
      <c r="SHA221" s="1157"/>
      <c r="SHB221" s="1157"/>
      <c r="SHC221" s="1157"/>
      <c r="SHD221" s="1157"/>
      <c r="SHE221" s="1157"/>
      <c r="SHF221" s="1157"/>
      <c r="SHG221" s="1157"/>
      <c r="SHH221" s="1157"/>
      <c r="SHI221" s="1157"/>
      <c r="SHJ221" s="1157"/>
      <c r="SHK221" s="1157"/>
      <c r="SHL221" s="1157"/>
      <c r="SHM221" s="1157"/>
      <c r="SHN221" s="1157"/>
      <c r="SHO221" s="1157"/>
      <c r="SHP221" s="1157"/>
      <c r="SHQ221" s="1157"/>
      <c r="SHR221" s="1157"/>
      <c r="SHS221" s="1157"/>
      <c r="SHT221" s="1157"/>
      <c r="SHU221" s="1157"/>
      <c r="SHV221" s="1157"/>
      <c r="SHW221" s="1157"/>
      <c r="SHX221" s="1157"/>
      <c r="SHY221" s="1157"/>
      <c r="SHZ221" s="1157"/>
      <c r="SIA221" s="1157"/>
      <c r="SIB221" s="1157"/>
      <c r="SIC221" s="1157"/>
      <c r="SID221" s="1157"/>
      <c r="SIE221" s="1157"/>
      <c r="SIF221" s="1157"/>
      <c r="SIG221" s="1157"/>
      <c r="SIH221" s="1157"/>
      <c r="SII221" s="1157"/>
      <c r="SIJ221" s="1157"/>
      <c r="SIK221" s="1157"/>
      <c r="SIL221" s="1157"/>
      <c r="SIM221" s="1157"/>
      <c r="SIN221" s="1157"/>
      <c r="SIO221" s="1157"/>
      <c r="SIP221" s="1157"/>
      <c r="SIQ221" s="1157"/>
      <c r="SIR221" s="1157"/>
      <c r="SIS221" s="1157"/>
      <c r="SIT221" s="1157"/>
      <c r="SIU221" s="1157"/>
      <c r="SIV221" s="1157"/>
      <c r="SIW221" s="1157"/>
      <c r="SIX221" s="1157"/>
      <c r="SIY221" s="1157"/>
      <c r="SIZ221" s="1157"/>
      <c r="SJA221" s="1157"/>
      <c r="SJB221" s="1157"/>
      <c r="SJC221" s="1157"/>
      <c r="SJD221" s="1157"/>
      <c r="SJE221" s="1157"/>
      <c r="SJF221" s="1157"/>
      <c r="SJG221" s="1157"/>
      <c r="SJH221" s="1157"/>
      <c r="SJI221" s="1157"/>
      <c r="SJJ221" s="1157"/>
      <c r="SJK221" s="1157"/>
      <c r="SJL221" s="1157"/>
      <c r="SJM221" s="1157"/>
      <c r="SJN221" s="1157"/>
      <c r="SJO221" s="1157"/>
      <c r="SJP221" s="1157"/>
      <c r="SJQ221" s="1157"/>
      <c r="SJR221" s="1157"/>
      <c r="SJS221" s="1157"/>
      <c r="SJT221" s="1157"/>
      <c r="SJU221" s="1157"/>
      <c r="SJV221" s="1157"/>
      <c r="SJW221" s="1157"/>
      <c r="SJX221" s="1157"/>
      <c r="SJY221" s="1157"/>
      <c r="SJZ221" s="1157"/>
      <c r="SKA221" s="1157"/>
      <c r="SKB221" s="1157"/>
      <c r="SKC221" s="1157"/>
      <c r="SKD221" s="1157"/>
      <c r="SKE221" s="1157"/>
      <c r="SKF221" s="1157"/>
      <c r="SKG221" s="1157"/>
      <c r="SKH221" s="1157"/>
      <c r="SKI221" s="1157"/>
      <c r="SKJ221" s="1157"/>
      <c r="SKK221" s="1157"/>
      <c r="SKL221" s="1157"/>
      <c r="SKM221" s="1157"/>
      <c r="SKN221" s="1157"/>
      <c r="SKO221" s="1157"/>
      <c r="SKP221" s="1157"/>
      <c r="SKQ221" s="1157"/>
      <c r="SKR221" s="1157"/>
      <c r="SKS221" s="1157"/>
      <c r="SKT221" s="1157"/>
      <c r="SKU221" s="1157"/>
      <c r="SKV221" s="1157"/>
      <c r="SKW221" s="1157"/>
      <c r="SKX221" s="1157"/>
      <c r="SKY221" s="1157"/>
      <c r="SKZ221" s="1157"/>
      <c r="SLA221" s="1157"/>
      <c r="SLB221" s="1157"/>
      <c r="SLC221" s="1157"/>
      <c r="SLD221" s="1157"/>
      <c r="SLE221" s="1157"/>
      <c r="SLF221" s="1157"/>
      <c r="SLG221" s="1157"/>
      <c r="SLH221" s="1157"/>
      <c r="SLI221" s="1157"/>
      <c r="SLJ221" s="1157"/>
      <c r="SLK221" s="1157"/>
      <c r="SLL221" s="1157"/>
      <c r="SLM221" s="1157"/>
      <c r="SLN221" s="1157"/>
      <c r="SLO221" s="1157"/>
      <c r="SLP221" s="1157"/>
      <c r="SLQ221" s="1157"/>
      <c r="SLR221" s="1157"/>
      <c r="SLS221" s="1157"/>
      <c r="SLT221" s="1157"/>
      <c r="SLU221" s="1157"/>
      <c r="SLV221" s="1157"/>
      <c r="SLW221" s="1157"/>
      <c r="SLX221" s="1157"/>
      <c r="SLY221" s="1157"/>
      <c r="SLZ221" s="1157"/>
      <c r="SMA221" s="1157"/>
      <c r="SMB221" s="1157"/>
      <c r="SMC221" s="1157"/>
      <c r="SMD221" s="1157"/>
      <c r="SME221" s="1157"/>
      <c r="SMF221" s="1157"/>
      <c r="SMG221" s="1157"/>
      <c r="SMH221" s="1157"/>
      <c r="SMI221" s="1157"/>
      <c r="SMJ221" s="1157"/>
      <c r="SMK221" s="1157"/>
      <c r="SML221" s="1157"/>
      <c r="SMM221" s="1157"/>
      <c r="SMN221" s="1157"/>
      <c r="SMO221" s="1157"/>
      <c r="SMP221" s="1157"/>
      <c r="SMQ221" s="1157"/>
      <c r="SMR221" s="1157"/>
      <c r="SMS221" s="1157"/>
      <c r="SMT221" s="1157"/>
      <c r="SMU221" s="1157"/>
      <c r="SMV221" s="1157"/>
      <c r="SMW221" s="1157"/>
      <c r="SMX221" s="1157"/>
      <c r="SMY221" s="1157"/>
      <c r="SMZ221" s="1157"/>
      <c r="SNA221" s="1157"/>
      <c r="SNB221" s="1157"/>
      <c r="SNC221" s="1157"/>
      <c r="SND221" s="1157"/>
      <c r="SNE221" s="1157"/>
      <c r="SNF221" s="1157"/>
      <c r="SNG221" s="1157"/>
      <c r="SNH221" s="1157"/>
      <c r="SNI221" s="1157"/>
      <c r="SNJ221" s="1157"/>
      <c r="SNK221" s="1157"/>
      <c r="SNL221" s="1157"/>
      <c r="SNM221" s="1157"/>
      <c r="SNN221" s="1157"/>
      <c r="SNO221" s="1157"/>
      <c r="SNP221" s="1157"/>
      <c r="SNQ221" s="1157"/>
      <c r="SNR221" s="1157"/>
      <c r="SNS221" s="1157"/>
      <c r="SNT221" s="1157"/>
      <c r="SNU221" s="1157"/>
      <c r="SNV221" s="1157"/>
      <c r="SNW221" s="1157"/>
      <c r="SNX221" s="1157"/>
      <c r="SNY221" s="1157"/>
      <c r="SNZ221" s="1157"/>
      <c r="SOA221" s="1157"/>
      <c r="SOB221" s="1157"/>
      <c r="SOC221" s="1157"/>
      <c r="SOD221" s="1157"/>
      <c r="SOE221" s="1157"/>
      <c r="SOF221" s="1157"/>
      <c r="SOG221" s="1157"/>
      <c r="SOH221" s="1157"/>
      <c r="SOI221" s="1157"/>
      <c r="SOJ221" s="1157"/>
      <c r="SOK221" s="1157"/>
      <c r="SOL221" s="1157"/>
      <c r="SOM221" s="1157"/>
      <c r="SON221" s="1157"/>
      <c r="SOO221" s="1157"/>
      <c r="SOP221" s="1157"/>
      <c r="SOQ221" s="1157"/>
      <c r="SOR221" s="1157"/>
      <c r="SOS221" s="1157"/>
      <c r="SOT221" s="1157"/>
      <c r="SOU221" s="1157"/>
      <c r="SOV221" s="1157"/>
      <c r="SOW221" s="1157"/>
      <c r="SOX221" s="1157"/>
      <c r="SOY221" s="1157"/>
      <c r="SOZ221" s="1157"/>
      <c r="SPA221" s="1157"/>
      <c r="SPB221" s="1157"/>
      <c r="SPC221" s="1157"/>
      <c r="SPD221" s="1157"/>
      <c r="SPE221" s="1157"/>
      <c r="SPF221" s="1157"/>
      <c r="SPG221" s="1157"/>
      <c r="SPH221" s="1157"/>
      <c r="SPI221" s="1157"/>
      <c r="SPJ221" s="1157"/>
      <c r="SPK221" s="1157"/>
      <c r="SPL221" s="1157"/>
      <c r="SPM221" s="1157"/>
      <c r="SPN221" s="1157"/>
      <c r="SPO221" s="1157"/>
      <c r="SPP221" s="1157"/>
      <c r="SPQ221" s="1157"/>
      <c r="SPR221" s="1157"/>
      <c r="SPS221" s="1157"/>
      <c r="SPT221" s="1157"/>
      <c r="SPU221" s="1157"/>
      <c r="SPV221" s="1157"/>
      <c r="SPW221" s="1157"/>
      <c r="SPX221" s="1157"/>
      <c r="SPY221" s="1157"/>
      <c r="SPZ221" s="1157"/>
      <c r="SQA221" s="1157"/>
      <c r="SQB221" s="1157"/>
      <c r="SQC221" s="1157"/>
      <c r="SQD221" s="1157"/>
      <c r="SQE221" s="1157"/>
      <c r="SQF221" s="1157"/>
      <c r="SQG221" s="1157"/>
      <c r="SQH221" s="1157"/>
      <c r="SQI221" s="1157"/>
      <c r="SQJ221" s="1157"/>
      <c r="SQK221" s="1157"/>
      <c r="SQL221" s="1157"/>
      <c r="SQM221" s="1157"/>
      <c r="SQN221" s="1157"/>
      <c r="SQO221" s="1157"/>
      <c r="SQP221" s="1157"/>
      <c r="SQQ221" s="1157"/>
      <c r="SQR221" s="1157"/>
      <c r="SQS221" s="1157"/>
      <c r="SQT221" s="1157"/>
      <c r="SQU221" s="1157"/>
      <c r="SQV221" s="1157"/>
      <c r="SQW221" s="1157"/>
      <c r="SQX221" s="1157"/>
      <c r="SQY221" s="1157"/>
      <c r="SQZ221" s="1157"/>
      <c r="SRA221" s="1157"/>
      <c r="SRB221" s="1157"/>
      <c r="SRC221" s="1157"/>
      <c r="SRD221" s="1157"/>
      <c r="SRE221" s="1157"/>
      <c r="SRF221" s="1157"/>
      <c r="SRG221" s="1157"/>
      <c r="SRH221" s="1157"/>
      <c r="SRI221" s="1157"/>
      <c r="SRJ221" s="1157"/>
      <c r="SRK221" s="1157"/>
      <c r="SRL221" s="1157"/>
      <c r="SRM221" s="1157"/>
      <c r="SRN221" s="1157"/>
      <c r="SRO221" s="1157"/>
      <c r="SRP221" s="1157"/>
      <c r="SRQ221" s="1157"/>
      <c r="SRR221" s="1157"/>
      <c r="SRS221" s="1157"/>
      <c r="SRT221" s="1157"/>
      <c r="SRU221" s="1157"/>
      <c r="SRV221" s="1157"/>
      <c r="SRW221" s="1157"/>
      <c r="SRX221" s="1157"/>
      <c r="SRY221" s="1157"/>
      <c r="SRZ221" s="1157"/>
      <c r="SSA221" s="1157"/>
      <c r="SSB221" s="1157"/>
      <c r="SSC221" s="1157"/>
      <c r="SSD221" s="1157"/>
      <c r="SSE221" s="1157"/>
      <c r="SSF221" s="1157"/>
      <c r="SSG221" s="1157"/>
      <c r="SSH221" s="1157"/>
      <c r="SSI221" s="1157"/>
      <c r="SSJ221" s="1157"/>
      <c r="SSK221" s="1157"/>
      <c r="SSL221" s="1157"/>
      <c r="SSM221" s="1157"/>
      <c r="SSN221" s="1157"/>
      <c r="SSO221" s="1157"/>
      <c r="SSP221" s="1157"/>
      <c r="SSQ221" s="1157"/>
      <c r="SSR221" s="1157"/>
      <c r="SSS221" s="1157"/>
      <c r="SST221" s="1157"/>
      <c r="SSU221" s="1157"/>
      <c r="SSV221" s="1157"/>
      <c r="SSW221" s="1157"/>
      <c r="SSX221" s="1157"/>
      <c r="SSY221" s="1157"/>
      <c r="SSZ221" s="1157"/>
      <c r="STA221" s="1157"/>
      <c r="STB221" s="1157"/>
      <c r="STC221" s="1157"/>
      <c r="STD221" s="1157"/>
      <c r="STE221" s="1157"/>
      <c r="STF221" s="1157"/>
      <c r="STG221" s="1157"/>
      <c r="STH221" s="1157"/>
      <c r="STI221" s="1157"/>
      <c r="STJ221" s="1157"/>
      <c r="STK221" s="1157"/>
      <c r="STL221" s="1157"/>
      <c r="STM221" s="1157"/>
      <c r="STN221" s="1157"/>
      <c r="STO221" s="1157"/>
      <c r="STP221" s="1157"/>
      <c r="STQ221" s="1157"/>
      <c r="STR221" s="1157"/>
      <c r="STS221" s="1157"/>
      <c r="STT221" s="1157"/>
      <c r="STU221" s="1157"/>
      <c r="STV221" s="1157"/>
      <c r="STW221" s="1157"/>
      <c r="STX221" s="1157"/>
      <c r="STY221" s="1157"/>
      <c r="STZ221" s="1157"/>
      <c r="SUA221" s="1157"/>
      <c r="SUB221" s="1157"/>
      <c r="SUC221" s="1157"/>
      <c r="SUD221" s="1157"/>
      <c r="SUE221" s="1157"/>
      <c r="SUF221" s="1157"/>
      <c r="SUG221" s="1157"/>
      <c r="SUH221" s="1157"/>
      <c r="SUI221" s="1157"/>
      <c r="SUJ221" s="1157"/>
      <c r="SUK221" s="1157"/>
      <c r="SUL221" s="1157"/>
      <c r="SUM221" s="1157"/>
      <c r="SUN221" s="1157"/>
      <c r="SUO221" s="1157"/>
      <c r="SUP221" s="1157"/>
      <c r="SUQ221" s="1157"/>
      <c r="SUR221" s="1157"/>
      <c r="SUS221" s="1157"/>
      <c r="SUT221" s="1157"/>
      <c r="SUU221" s="1157"/>
      <c r="SUV221" s="1157"/>
      <c r="SUW221" s="1157"/>
      <c r="SUX221" s="1157"/>
      <c r="SUY221" s="1157"/>
      <c r="SUZ221" s="1157"/>
      <c r="SVA221" s="1157"/>
      <c r="SVB221" s="1157"/>
      <c r="SVC221" s="1157"/>
      <c r="SVD221" s="1157"/>
      <c r="SVE221" s="1157"/>
      <c r="SVF221" s="1157"/>
      <c r="SVG221" s="1157"/>
      <c r="SVH221" s="1157"/>
      <c r="SVI221" s="1157"/>
      <c r="SVJ221" s="1157"/>
      <c r="SVK221" s="1157"/>
      <c r="SVL221" s="1157"/>
      <c r="SVM221" s="1157"/>
      <c r="SVN221" s="1157"/>
      <c r="SVO221" s="1157"/>
      <c r="SVP221" s="1157"/>
      <c r="SVQ221" s="1157"/>
      <c r="SVR221" s="1157"/>
      <c r="SVS221" s="1157"/>
      <c r="SVT221" s="1157"/>
      <c r="SVU221" s="1157"/>
      <c r="SVV221" s="1157"/>
      <c r="SVW221" s="1157"/>
      <c r="SVX221" s="1157"/>
      <c r="SVY221" s="1157"/>
      <c r="SVZ221" s="1157"/>
      <c r="SWA221" s="1157"/>
      <c r="SWB221" s="1157"/>
      <c r="SWC221" s="1157"/>
      <c r="SWD221" s="1157"/>
      <c r="SWE221" s="1157"/>
      <c r="SWF221" s="1157"/>
      <c r="SWG221" s="1157"/>
      <c r="SWH221" s="1157"/>
      <c r="SWI221" s="1157"/>
      <c r="SWJ221" s="1157"/>
      <c r="SWK221" s="1157"/>
      <c r="SWL221" s="1157"/>
      <c r="SWM221" s="1157"/>
      <c r="SWN221" s="1157"/>
      <c r="SWO221" s="1157"/>
      <c r="SWP221" s="1157"/>
      <c r="SWQ221" s="1157"/>
      <c r="SWR221" s="1157"/>
      <c r="SWS221" s="1157"/>
      <c r="SWT221" s="1157"/>
      <c r="SWU221" s="1157"/>
      <c r="SWV221" s="1157"/>
      <c r="SWW221" s="1157"/>
      <c r="SWX221" s="1157"/>
      <c r="SWY221" s="1157"/>
      <c r="SWZ221" s="1157"/>
      <c r="SXA221" s="1157"/>
      <c r="SXB221" s="1157"/>
      <c r="SXC221" s="1157"/>
      <c r="SXD221" s="1157"/>
      <c r="SXE221" s="1157"/>
      <c r="SXF221" s="1157"/>
      <c r="SXG221" s="1157"/>
      <c r="SXH221" s="1157"/>
      <c r="SXI221" s="1157"/>
      <c r="SXJ221" s="1157"/>
      <c r="SXK221" s="1157"/>
      <c r="SXL221" s="1157"/>
      <c r="SXM221" s="1157"/>
      <c r="SXN221" s="1157"/>
      <c r="SXO221" s="1157"/>
      <c r="SXP221" s="1157"/>
      <c r="SXQ221" s="1157"/>
      <c r="SXR221" s="1157"/>
      <c r="SXS221" s="1157"/>
      <c r="SXT221" s="1157"/>
      <c r="SXU221" s="1157"/>
      <c r="SXV221" s="1157"/>
      <c r="SXW221" s="1157"/>
      <c r="SXX221" s="1157"/>
      <c r="SXY221" s="1157"/>
      <c r="SXZ221" s="1157"/>
      <c r="SYA221" s="1157"/>
      <c r="SYB221" s="1157"/>
      <c r="SYC221" s="1157"/>
      <c r="SYD221" s="1157"/>
      <c r="SYE221" s="1157"/>
      <c r="SYF221" s="1157"/>
      <c r="SYG221" s="1157"/>
      <c r="SYH221" s="1157"/>
      <c r="SYI221" s="1157"/>
      <c r="SYJ221" s="1157"/>
      <c r="SYK221" s="1157"/>
      <c r="SYL221" s="1157"/>
      <c r="SYM221" s="1157"/>
      <c r="SYN221" s="1157"/>
      <c r="SYO221" s="1157"/>
      <c r="SYP221" s="1157"/>
      <c r="SYQ221" s="1157"/>
      <c r="SYR221" s="1157"/>
      <c r="SYS221" s="1157"/>
      <c r="SYT221" s="1157"/>
      <c r="SYU221" s="1157"/>
      <c r="SYV221" s="1157"/>
      <c r="SYW221" s="1157"/>
      <c r="SYX221" s="1157"/>
      <c r="SYY221" s="1157"/>
      <c r="SYZ221" s="1157"/>
      <c r="SZA221" s="1157"/>
      <c r="SZB221" s="1157"/>
      <c r="SZC221" s="1157"/>
      <c r="SZD221" s="1157"/>
      <c r="SZE221" s="1157"/>
      <c r="SZF221" s="1157"/>
      <c r="SZG221" s="1157"/>
      <c r="SZH221" s="1157"/>
      <c r="SZI221" s="1157"/>
      <c r="SZJ221" s="1157"/>
      <c r="SZK221" s="1157"/>
      <c r="SZL221" s="1157"/>
      <c r="SZM221" s="1157"/>
      <c r="SZN221" s="1157"/>
      <c r="SZO221" s="1157"/>
      <c r="SZP221" s="1157"/>
      <c r="SZQ221" s="1157"/>
      <c r="SZR221" s="1157"/>
      <c r="SZS221" s="1157"/>
      <c r="SZT221" s="1157"/>
      <c r="SZU221" s="1157"/>
      <c r="SZV221" s="1157"/>
      <c r="SZW221" s="1157"/>
      <c r="SZX221" s="1157"/>
      <c r="SZY221" s="1157"/>
      <c r="SZZ221" s="1157"/>
      <c r="TAA221" s="1157"/>
      <c r="TAB221" s="1157"/>
      <c r="TAC221" s="1157"/>
      <c r="TAD221" s="1157"/>
      <c r="TAE221" s="1157"/>
      <c r="TAF221" s="1157"/>
      <c r="TAG221" s="1157"/>
      <c r="TAH221" s="1157"/>
      <c r="TAI221" s="1157"/>
      <c r="TAJ221" s="1157"/>
      <c r="TAK221" s="1157"/>
      <c r="TAL221" s="1157"/>
      <c r="TAM221" s="1157"/>
      <c r="TAN221" s="1157"/>
      <c r="TAO221" s="1157"/>
      <c r="TAP221" s="1157"/>
      <c r="TAQ221" s="1157"/>
      <c r="TAR221" s="1157"/>
      <c r="TAS221" s="1157"/>
      <c r="TAT221" s="1157"/>
      <c r="TAU221" s="1157"/>
      <c r="TAV221" s="1157"/>
      <c r="TAW221" s="1157"/>
      <c r="TAX221" s="1157"/>
      <c r="TAY221" s="1157"/>
      <c r="TAZ221" s="1157"/>
      <c r="TBA221" s="1157"/>
      <c r="TBB221" s="1157"/>
      <c r="TBC221" s="1157"/>
      <c r="TBD221" s="1157"/>
      <c r="TBE221" s="1157"/>
      <c r="TBF221" s="1157"/>
      <c r="TBG221" s="1157"/>
      <c r="TBH221" s="1157"/>
      <c r="TBI221" s="1157"/>
      <c r="TBJ221" s="1157"/>
      <c r="TBK221" s="1157"/>
      <c r="TBL221" s="1157"/>
      <c r="TBM221" s="1157"/>
      <c r="TBN221" s="1157"/>
      <c r="TBO221" s="1157"/>
      <c r="TBP221" s="1157"/>
      <c r="TBQ221" s="1157"/>
      <c r="TBR221" s="1157"/>
      <c r="TBS221" s="1157"/>
      <c r="TBT221" s="1157"/>
      <c r="TBU221" s="1157"/>
      <c r="TBV221" s="1157"/>
      <c r="TBW221" s="1157"/>
      <c r="TBX221" s="1157"/>
      <c r="TBY221" s="1157"/>
      <c r="TBZ221" s="1157"/>
      <c r="TCA221" s="1157"/>
      <c r="TCB221" s="1157"/>
      <c r="TCC221" s="1157"/>
      <c r="TCD221" s="1157"/>
      <c r="TCE221" s="1157"/>
      <c r="TCF221" s="1157"/>
      <c r="TCG221" s="1157"/>
      <c r="TCH221" s="1157"/>
      <c r="TCI221" s="1157"/>
      <c r="TCJ221" s="1157"/>
      <c r="TCK221" s="1157"/>
      <c r="TCL221" s="1157"/>
      <c r="TCM221" s="1157"/>
      <c r="TCN221" s="1157"/>
      <c r="TCO221" s="1157"/>
      <c r="TCP221" s="1157"/>
      <c r="TCQ221" s="1157"/>
      <c r="TCR221" s="1157"/>
      <c r="TCS221" s="1157"/>
      <c r="TCT221" s="1157"/>
      <c r="TCU221" s="1157"/>
      <c r="TCV221" s="1157"/>
      <c r="TCW221" s="1157"/>
      <c r="TCX221" s="1157"/>
      <c r="TCY221" s="1157"/>
      <c r="TCZ221" s="1157"/>
      <c r="TDA221" s="1157"/>
      <c r="TDB221" s="1157"/>
      <c r="TDC221" s="1157"/>
      <c r="TDD221" s="1157"/>
      <c r="TDE221" s="1157"/>
      <c r="TDF221" s="1157"/>
      <c r="TDG221" s="1157"/>
      <c r="TDH221" s="1157"/>
      <c r="TDI221" s="1157"/>
      <c r="TDJ221" s="1157"/>
      <c r="TDK221" s="1157"/>
      <c r="TDL221" s="1157"/>
      <c r="TDM221" s="1157"/>
      <c r="TDN221" s="1157"/>
      <c r="TDO221" s="1157"/>
      <c r="TDP221" s="1157"/>
      <c r="TDQ221" s="1157"/>
      <c r="TDR221" s="1157"/>
      <c r="TDS221" s="1157"/>
      <c r="TDT221" s="1157"/>
      <c r="TDU221" s="1157"/>
      <c r="TDV221" s="1157"/>
      <c r="TDW221" s="1157"/>
      <c r="TDX221" s="1157"/>
      <c r="TDY221" s="1157"/>
      <c r="TDZ221" s="1157"/>
      <c r="TEA221" s="1157"/>
      <c r="TEB221" s="1157"/>
      <c r="TEC221" s="1157"/>
      <c r="TED221" s="1157"/>
      <c r="TEE221" s="1157"/>
      <c r="TEF221" s="1157"/>
      <c r="TEG221" s="1157"/>
      <c r="TEH221" s="1157"/>
      <c r="TEI221" s="1157"/>
      <c r="TEJ221" s="1157"/>
      <c r="TEK221" s="1157"/>
      <c r="TEL221" s="1157"/>
      <c r="TEM221" s="1157"/>
      <c r="TEN221" s="1157"/>
      <c r="TEO221" s="1157"/>
      <c r="TEP221" s="1157"/>
      <c r="TEQ221" s="1157"/>
      <c r="TER221" s="1157"/>
      <c r="TES221" s="1157"/>
      <c r="TET221" s="1157"/>
      <c r="TEU221" s="1157"/>
      <c r="TEV221" s="1157"/>
      <c r="TEW221" s="1157"/>
      <c r="TEX221" s="1157"/>
      <c r="TEY221" s="1157"/>
      <c r="TEZ221" s="1157"/>
      <c r="TFA221" s="1157"/>
      <c r="TFB221" s="1157"/>
      <c r="TFC221" s="1157"/>
      <c r="TFD221" s="1157"/>
      <c r="TFE221" s="1157"/>
      <c r="TFF221" s="1157"/>
      <c r="TFG221" s="1157"/>
      <c r="TFH221" s="1157"/>
      <c r="TFI221" s="1157"/>
      <c r="TFJ221" s="1157"/>
      <c r="TFK221" s="1157"/>
      <c r="TFL221" s="1157"/>
      <c r="TFM221" s="1157"/>
      <c r="TFN221" s="1157"/>
      <c r="TFO221" s="1157"/>
      <c r="TFP221" s="1157"/>
      <c r="TFQ221" s="1157"/>
      <c r="TFR221" s="1157"/>
      <c r="TFS221" s="1157"/>
      <c r="TFT221" s="1157"/>
      <c r="TFU221" s="1157"/>
      <c r="TFV221" s="1157"/>
      <c r="TFW221" s="1157"/>
      <c r="TFX221" s="1157"/>
      <c r="TFY221" s="1157"/>
      <c r="TFZ221" s="1157"/>
      <c r="TGA221" s="1157"/>
      <c r="TGB221" s="1157"/>
      <c r="TGC221" s="1157"/>
      <c r="TGD221" s="1157"/>
      <c r="TGE221" s="1157"/>
      <c r="TGF221" s="1157"/>
      <c r="TGG221" s="1157"/>
      <c r="TGH221" s="1157"/>
      <c r="TGI221" s="1157"/>
      <c r="TGJ221" s="1157"/>
      <c r="TGK221" s="1157"/>
      <c r="TGL221" s="1157"/>
      <c r="TGM221" s="1157"/>
      <c r="TGN221" s="1157"/>
      <c r="TGO221" s="1157"/>
      <c r="TGP221" s="1157"/>
      <c r="TGQ221" s="1157"/>
      <c r="TGR221" s="1157"/>
      <c r="TGS221" s="1157"/>
      <c r="TGT221" s="1157"/>
      <c r="TGU221" s="1157"/>
      <c r="TGV221" s="1157"/>
      <c r="TGW221" s="1157"/>
      <c r="TGX221" s="1157"/>
      <c r="TGY221" s="1157"/>
      <c r="TGZ221" s="1157"/>
      <c r="THA221" s="1157"/>
      <c r="THB221" s="1157"/>
      <c r="THC221" s="1157"/>
      <c r="THD221" s="1157"/>
      <c r="THE221" s="1157"/>
      <c r="THF221" s="1157"/>
      <c r="THG221" s="1157"/>
      <c r="THH221" s="1157"/>
      <c r="THI221" s="1157"/>
      <c r="THJ221" s="1157"/>
      <c r="THK221" s="1157"/>
      <c r="THL221" s="1157"/>
      <c r="THM221" s="1157"/>
      <c r="THN221" s="1157"/>
      <c r="THO221" s="1157"/>
      <c r="THP221" s="1157"/>
      <c r="THQ221" s="1157"/>
      <c r="THR221" s="1157"/>
      <c r="THS221" s="1157"/>
      <c r="THT221" s="1157"/>
      <c r="THU221" s="1157"/>
      <c r="THV221" s="1157"/>
      <c r="THW221" s="1157"/>
      <c r="THX221" s="1157"/>
      <c r="THY221" s="1157"/>
      <c r="THZ221" s="1157"/>
      <c r="TIA221" s="1157"/>
      <c r="TIB221" s="1157"/>
      <c r="TIC221" s="1157"/>
      <c r="TID221" s="1157"/>
      <c r="TIE221" s="1157"/>
      <c r="TIF221" s="1157"/>
      <c r="TIG221" s="1157"/>
      <c r="TIH221" s="1157"/>
      <c r="TII221" s="1157"/>
      <c r="TIJ221" s="1157"/>
      <c r="TIK221" s="1157"/>
      <c r="TIL221" s="1157"/>
      <c r="TIM221" s="1157"/>
      <c r="TIN221" s="1157"/>
      <c r="TIO221" s="1157"/>
      <c r="TIP221" s="1157"/>
      <c r="TIQ221" s="1157"/>
      <c r="TIR221" s="1157"/>
      <c r="TIS221" s="1157"/>
      <c r="TIT221" s="1157"/>
      <c r="TIU221" s="1157"/>
      <c r="TIV221" s="1157"/>
      <c r="TIW221" s="1157"/>
      <c r="TIX221" s="1157"/>
      <c r="TIY221" s="1157"/>
      <c r="TIZ221" s="1157"/>
      <c r="TJA221" s="1157"/>
      <c r="TJB221" s="1157"/>
      <c r="TJC221" s="1157"/>
      <c r="TJD221" s="1157"/>
      <c r="TJE221" s="1157"/>
      <c r="TJF221" s="1157"/>
      <c r="TJG221" s="1157"/>
      <c r="TJH221" s="1157"/>
      <c r="TJI221" s="1157"/>
      <c r="TJJ221" s="1157"/>
      <c r="TJK221" s="1157"/>
      <c r="TJL221" s="1157"/>
      <c r="TJM221" s="1157"/>
      <c r="TJN221" s="1157"/>
      <c r="TJO221" s="1157"/>
      <c r="TJP221" s="1157"/>
      <c r="TJQ221" s="1157"/>
      <c r="TJR221" s="1157"/>
      <c r="TJS221" s="1157"/>
      <c r="TJT221" s="1157"/>
      <c r="TJU221" s="1157"/>
      <c r="TJV221" s="1157"/>
      <c r="TJW221" s="1157"/>
      <c r="TJX221" s="1157"/>
      <c r="TJY221" s="1157"/>
      <c r="TJZ221" s="1157"/>
      <c r="TKA221" s="1157"/>
      <c r="TKB221" s="1157"/>
      <c r="TKC221" s="1157"/>
      <c r="TKD221" s="1157"/>
      <c r="TKE221" s="1157"/>
      <c r="TKF221" s="1157"/>
      <c r="TKG221" s="1157"/>
      <c r="TKH221" s="1157"/>
      <c r="TKI221" s="1157"/>
      <c r="TKJ221" s="1157"/>
      <c r="TKK221" s="1157"/>
      <c r="TKL221" s="1157"/>
      <c r="TKM221" s="1157"/>
      <c r="TKN221" s="1157"/>
      <c r="TKO221" s="1157"/>
      <c r="TKP221" s="1157"/>
      <c r="TKQ221" s="1157"/>
      <c r="TKR221" s="1157"/>
      <c r="TKS221" s="1157"/>
      <c r="TKT221" s="1157"/>
      <c r="TKU221" s="1157"/>
      <c r="TKV221" s="1157"/>
      <c r="TKW221" s="1157"/>
      <c r="TKX221" s="1157"/>
      <c r="TKY221" s="1157"/>
      <c r="TKZ221" s="1157"/>
      <c r="TLA221" s="1157"/>
      <c r="TLB221" s="1157"/>
      <c r="TLC221" s="1157"/>
      <c r="TLD221" s="1157"/>
      <c r="TLE221" s="1157"/>
      <c r="TLF221" s="1157"/>
      <c r="TLG221" s="1157"/>
      <c r="TLH221" s="1157"/>
      <c r="TLI221" s="1157"/>
      <c r="TLJ221" s="1157"/>
      <c r="TLK221" s="1157"/>
      <c r="TLL221" s="1157"/>
      <c r="TLM221" s="1157"/>
      <c r="TLN221" s="1157"/>
      <c r="TLO221" s="1157"/>
      <c r="TLP221" s="1157"/>
      <c r="TLQ221" s="1157"/>
      <c r="TLR221" s="1157"/>
      <c r="TLS221" s="1157"/>
      <c r="TLT221" s="1157"/>
      <c r="TLU221" s="1157"/>
      <c r="TLV221" s="1157"/>
      <c r="TLW221" s="1157"/>
      <c r="TLX221" s="1157"/>
      <c r="TLY221" s="1157"/>
      <c r="TLZ221" s="1157"/>
      <c r="TMA221" s="1157"/>
      <c r="TMB221" s="1157"/>
      <c r="TMC221" s="1157"/>
      <c r="TMD221" s="1157"/>
      <c r="TME221" s="1157"/>
      <c r="TMF221" s="1157"/>
      <c r="TMG221" s="1157"/>
      <c r="TMH221" s="1157"/>
      <c r="TMI221" s="1157"/>
      <c r="TMJ221" s="1157"/>
      <c r="TMK221" s="1157"/>
      <c r="TML221" s="1157"/>
      <c r="TMM221" s="1157"/>
      <c r="TMN221" s="1157"/>
      <c r="TMO221" s="1157"/>
      <c r="TMP221" s="1157"/>
      <c r="TMQ221" s="1157"/>
      <c r="TMR221" s="1157"/>
      <c r="TMS221" s="1157"/>
      <c r="TMT221" s="1157"/>
      <c r="TMU221" s="1157"/>
      <c r="TMV221" s="1157"/>
      <c r="TMW221" s="1157"/>
      <c r="TMX221" s="1157"/>
      <c r="TMY221" s="1157"/>
      <c r="TMZ221" s="1157"/>
      <c r="TNA221" s="1157"/>
      <c r="TNB221" s="1157"/>
      <c r="TNC221" s="1157"/>
      <c r="TND221" s="1157"/>
      <c r="TNE221" s="1157"/>
      <c r="TNF221" s="1157"/>
      <c r="TNG221" s="1157"/>
      <c r="TNH221" s="1157"/>
      <c r="TNI221" s="1157"/>
      <c r="TNJ221" s="1157"/>
      <c r="TNK221" s="1157"/>
      <c r="TNL221" s="1157"/>
      <c r="TNM221" s="1157"/>
      <c r="TNN221" s="1157"/>
      <c r="TNO221" s="1157"/>
      <c r="TNP221" s="1157"/>
      <c r="TNQ221" s="1157"/>
      <c r="TNR221" s="1157"/>
      <c r="TNS221" s="1157"/>
      <c r="TNT221" s="1157"/>
      <c r="TNU221" s="1157"/>
      <c r="TNV221" s="1157"/>
      <c r="TNW221" s="1157"/>
      <c r="TNX221" s="1157"/>
      <c r="TNY221" s="1157"/>
      <c r="TNZ221" s="1157"/>
      <c r="TOA221" s="1157"/>
      <c r="TOB221" s="1157"/>
      <c r="TOC221" s="1157"/>
      <c r="TOD221" s="1157"/>
      <c r="TOE221" s="1157"/>
      <c r="TOF221" s="1157"/>
      <c r="TOG221" s="1157"/>
      <c r="TOH221" s="1157"/>
      <c r="TOI221" s="1157"/>
      <c r="TOJ221" s="1157"/>
      <c r="TOK221" s="1157"/>
      <c r="TOL221" s="1157"/>
      <c r="TOM221" s="1157"/>
      <c r="TON221" s="1157"/>
      <c r="TOO221" s="1157"/>
      <c r="TOP221" s="1157"/>
      <c r="TOQ221" s="1157"/>
      <c r="TOR221" s="1157"/>
      <c r="TOS221" s="1157"/>
      <c r="TOT221" s="1157"/>
      <c r="TOU221" s="1157"/>
      <c r="TOV221" s="1157"/>
      <c r="TOW221" s="1157"/>
      <c r="TOX221" s="1157"/>
      <c r="TOY221" s="1157"/>
      <c r="TOZ221" s="1157"/>
      <c r="TPA221" s="1157"/>
      <c r="TPB221" s="1157"/>
      <c r="TPC221" s="1157"/>
      <c r="TPD221" s="1157"/>
      <c r="TPE221" s="1157"/>
      <c r="TPF221" s="1157"/>
      <c r="TPG221" s="1157"/>
      <c r="TPH221" s="1157"/>
      <c r="TPI221" s="1157"/>
      <c r="TPJ221" s="1157"/>
      <c r="TPK221" s="1157"/>
      <c r="TPL221" s="1157"/>
      <c r="TPM221" s="1157"/>
      <c r="TPN221" s="1157"/>
      <c r="TPO221" s="1157"/>
      <c r="TPP221" s="1157"/>
      <c r="TPQ221" s="1157"/>
      <c r="TPR221" s="1157"/>
      <c r="TPS221" s="1157"/>
      <c r="TPT221" s="1157"/>
      <c r="TPU221" s="1157"/>
      <c r="TPV221" s="1157"/>
      <c r="TPW221" s="1157"/>
      <c r="TPX221" s="1157"/>
      <c r="TPY221" s="1157"/>
      <c r="TPZ221" s="1157"/>
      <c r="TQA221" s="1157"/>
      <c r="TQB221" s="1157"/>
      <c r="TQC221" s="1157"/>
      <c r="TQD221" s="1157"/>
      <c r="TQE221" s="1157"/>
      <c r="TQF221" s="1157"/>
      <c r="TQG221" s="1157"/>
      <c r="TQH221" s="1157"/>
      <c r="TQI221" s="1157"/>
      <c r="TQJ221" s="1157"/>
      <c r="TQK221" s="1157"/>
      <c r="TQL221" s="1157"/>
      <c r="TQM221" s="1157"/>
      <c r="TQN221" s="1157"/>
      <c r="TQO221" s="1157"/>
      <c r="TQP221" s="1157"/>
      <c r="TQQ221" s="1157"/>
      <c r="TQR221" s="1157"/>
      <c r="TQS221" s="1157"/>
      <c r="TQT221" s="1157"/>
      <c r="TQU221" s="1157"/>
      <c r="TQV221" s="1157"/>
      <c r="TQW221" s="1157"/>
      <c r="TQX221" s="1157"/>
      <c r="TQY221" s="1157"/>
      <c r="TQZ221" s="1157"/>
      <c r="TRA221" s="1157"/>
      <c r="TRB221" s="1157"/>
      <c r="TRC221" s="1157"/>
      <c r="TRD221" s="1157"/>
      <c r="TRE221" s="1157"/>
      <c r="TRF221" s="1157"/>
      <c r="TRG221" s="1157"/>
      <c r="TRH221" s="1157"/>
      <c r="TRI221" s="1157"/>
      <c r="TRJ221" s="1157"/>
      <c r="TRK221" s="1157"/>
      <c r="TRL221" s="1157"/>
      <c r="TRM221" s="1157"/>
      <c r="TRN221" s="1157"/>
      <c r="TRO221" s="1157"/>
      <c r="TRP221" s="1157"/>
      <c r="TRQ221" s="1157"/>
      <c r="TRR221" s="1157"/>
      <c r="TRS221" s="1157"/>
      <c r="TRT221" s="1157"/>
      <c r="TRU221" s="1157"/>
      <c r="TRV221" s="1157"/>
      <c r="TRW221" s="1157"/>
      <c r="TRX221" s="1157"/>
      <c r="TRY221" s="1157"/>
      <c r="TRZ221" s="1157"/>
      <c r="TSA221" s="1157"/>
      <c r="TSB221" s="1157"/>
      <c r="TSC221" s="1157"/>
      <c r="TSD221" s="1157"/>
      <c r="TSE221" s="1157"/>
      <c r="TSF221" s="1157"/>
      <c r="TSG221" s="1157"/>
      <c r="TSH221" s="1157"/>
      <c r="TSI221" s="1157"/>
      <c r="TSJ221" s="1157"/>
      <c r="TSK221" s="1157"/>
      <c r="TSL221" s="1157"/>
      <c r="TSM221" s="1157"/>
      <c r="TSN221" s="1157"/>
      <c r="TSO221" s="1157"/>
      <c r="TSP221" s="1157"/>
      <c r="TSQ221" s="1157"/>
      <c r="TSR221" s="1157"/>
      <c r="TSS221" s="1157"/>
      <c r="TST221" s="1157"/>
      <c r="TSU221" s="1157"/>
      <c r="TSV221" s="1157"/>
      <c r="TSW221" s="1157"/>
      <c r="TSX221" s="1157"/>
      <c r="TSY221" s="1157"/>
      <c r="TSZ221" s="1157"/>
      <c r="TTA221" s="1157"/>
      <c r="TTB221" s="1157"/>
      <c r="TTC221" s="1157"/>
      <c r="TTD221" s="1157"/>
      <c r="TTE221" s="1157"/>
      <c r="TTF221" s="1157"/>
      <c r="TTG221" s="1157"/>
      <c r="TTH221" s="1157"/>
      <c r="TTI221" s="1157"/>
      <c r="TTJ221" s="1157"/>
      <c r="TTK221" s="1157"/>
      <c r="TTL221" s="1157"/>
      <c r="TTM221" s="1157"/>
      <c r="TTN221" s="1157"/>
      <c r="TTO221" s="1157"/>
      <c r="TTP221" s="1157"/>
      <c r="TTQ221" s="1157"/>
      <c r="TTR221" s="1157"/>
      <c r="TTS221" s="1157"/>
      <c r="TTT221" s="1157"/>
      <c r="TTU221" s="1157"/>
      <c r="TTV221" s="1157"/>
      <c r="TTW221" s="1157"/>
      <c r="TTX221" s="1157"/>
      <c r="TTY221" s="1157"/>
      <c r="TTZ221" s="1157"/>
      <c r="TUA221" s="1157"/>
      <c r="TUB221" s="1157"/>
      <c r="TUC221" s="1157"/>
      <c r="TUD221" s="1157"/>
      <c r="TUE221" s="1157"/>
      <c r="TUF221" s="1157"/>
      <c r="TUG221" s="1157"/>
      <c r="TUH221" s="1157"/>
      <c r="TUI221" s="1157"/>
      <c r="TUJ221" s="1157"/>
      <c r="TUK221" s="1157"/>
      <c r="TUL221" s="1157"/>
      <c r="TUM221" s="1157"/>
      <c r="TUN221" s="1157"/>
      <c r="TUO221" s="1157"/>
      <c r="TUP221" s="1157"/>
      <c r="TUQ221" s="1157"/>
      <c r="TUR221" s="1157"/>
      <c r="TUS221" s="1157"/>
      <c r="TUT221" s="1157"/>
      <c r="TUU221" s="1157"/>
      <c r="TUV221" s="1157"/>
      <c r="TUW221" s="1157"/>
      <c r="TUX221" s="1157"/>
      <c r="TUY221" s="1157"/>
      <c r="TUZ221" s="1157"/>
      <c r="TVA221" s="1157"/>
      <c r="TVB221" s="1157"/>
      <c r="TVC221" s="1157"/>
      <c r="TVD221" s="1157"/>
      <c r="TVE221" s="1157"/>
      <c r="TVF221" s="1157"/>
      <c r="TVG221" s="1157"/>
      <c r="TVH221" s="1157"/>
      <c r="TVI221" s="1157"/>
      <c r="TVJ221" s="1157"/>
      <c r="TVK221" s="1157"/>
      <c r="TVL221" s="1157"/>
      <c r="TVM221" s="1157"/>
      <c r="TVN221" s="1157"/>
      <c r="TVO221" s="1157"/>
      <c r="TVP221" s="1157"/>
      <c r="TVQ221" s="1157"/>
      <c r="TVR221" s="1157"/>
      <c r="TVS221" s="1157"/>
      <c r="TVT221" s="1157"/>
      <c r="TVU221" s="1157"/>
      <c r="TVV221" s="1157"/>
      <c r="TVW221" s="1157"/>
      <c r="TVX221" s="1157"/>
      <c r="TVY221" s="1157"/>
      <c r="TVZ221" s="1157"/>
      <c r="TWA221" s="1157"/>
      <c r="TWB221" s="1157"/>
      <c r="TWC221" s="1157"/>
      <c r="TWD221" s="1157"/>
      <c r="TWE221" s="1157"/>
      <c r="TWF221" s="1157"/>
      <c r="TWG221" s="1157"/>
      <c r="TWH221" s="1157"/>
      <c r="TWI221" s="1157"/>
      <c r="TWJ221" s="1157"/>
      <c r="TWK221" s="1157"/>
      <c r="TWL221" s="1157"/>
      <c r="TWM221" s="1157"/>
      <c r="TWN221" s="1157"/>
      <c r="TWO221" s="1157"/>
      <c r="TWP221" s="1157"/>
      <c r="TWQ221" s="1157"/>
      <c r="TWR221" s="1157"/>
      <c r="TWS221" s="1157"/>
      <c r="TWT221" s="1157"/>
      <c r="TWU221" s="1157"/>
      <c r="TWV221" s="1157"/>
      <c r="TWW221" s="1157"/>
      <c r="TWX221" s="1157"/>
      <c r="TWY221" s="1157"/>
      <c r="TWZ221" s="1157"/>
      <c r="TXA221" s="1157"/>
      <c r="TXB221" s="1157"/>
      <c r="TXC221" s="1157"/>
      <c r="TXD221" s="1157"/>
      <c r="TXE221" s="1157"/>
      <c r="TXF221" s="1157"/>
      <c r="TXG221" s="1157"/>
      <c r="TXH221" s="1157"/>
      <c r="TXI221" s="1157"/>
      <c r="TXJ221" s="1157"/>
      <c r="TXK221" s="1157"/>
      <c r="TXL221" s="1157"/>
      <c r="TXM221" s="1157"/>
      <c r="TXN221" s="1157"/>
      <c r="TXO221" s="1157"/>
      <c r="TXP221" s="1157"/>
      <c r="TXQ221" s="1157"/>
      <c r="TXR221" s="1157"/>
      <c r="TXS221" s="1157"/>
      <c r="TXT221" s="1157"/>
      <c r="TXU221" s="1157"/>
      <c r="TXV221" s="1157"/>
      <c r="TXW221" s="1157"/>
      <c r="TXX221" s="1157"/>
      <c r="TXY221" s="1157"/>
      <c r="TXZ221" s="1157"/>
      <c r="TYA221" s="1157"/>
      <c r="TYB221" s="1157"/>
      <c r="TYC221" s="1157"/>
      <c r="TYD221" s="1157"/>
      <c r="TYE221" s="1157"/>
      <c r="TYF221" s="1157"/>
      <c r="TYG221" s="1157"/>
      <c r="TYH221" s="1157"/>
      <c r="TYI221" s="1157"/>
      <c r="TYJ221" s="1157"/>
      <c r="TYK221" s="1157"/>
      <c r="TYL221" s="1157"/>
      <c r="TYM221" s="1157"/>
      <c r="TYN221" s="1157"/>
      <c r="TYO221" s="1157"/>
      <c r="TYP221" s="1157"/>
      <c r="TYQ221" s="1157"/>
      <c r="TYR221" s="1157"/>
      <c r="TYS221" s="1157"/>
      <c r="TYT221" s="1157"/>
      <c r="TYU221" s="1157"/>
      <c r="TYV221" s="1157"/>
      <c r="TYW221" s="1157"/>
      <c r="TYX221" s="1157"/>
      <c r="TYY221" s="1157"/>
      <c r="TYZ221" s="1157"/>
      <c r="TZA221" s="1157"/>
      <c r="TZB221" s="1157"/>
      <c r="TZC221" s="1157"/>
      <c r="TZD221" s="1157"/>
      <c r="TZE221" s="1157"/>
      <c r="TZF221" s="1157"/>
      <c r="TZG221" s="1157"/>
      <c r="TZH221" s="1157"/>
      <c r="TZI221" s="1157"/>
      <c r="TZJ221" s="1157"/>
      <c r="TZK221" s="1157"/>
      <c r="TZL221" s="1157"/>
      <c r="TZM221" s="1157"/>
      <c r="TZN221" s="1157"/>
      <c r="TZO221" s="1157"/>
      <c r="TZP221" s="1157"/>
      <c r="TZQ221" s="1157"/>
      <c r="TZR221" s="1157"/>
      <c r="TZS221" s="1157"/>
      <c r="TZT221" s="1157"/>
      <c r="TZU221" s="1157"/>
      <c r="TZV221" s="1157"/>
      <c r="TZW221" s="1157"/>
      <c r="TZX221" s="1157"/>
      <c r="TZY221" s="1157"/>
      <c r="TZZ221" s="1157"/>
      <c r="UAA221" s="1157"/>
      <c r="UAB221" s="1157"/>
      <c r="UAC221" s="1157"/>
      <c r="UAD221" s="1157"/>
      <c r="UAE221" s="1157"/>
      <c r="UAF221" s="1157"/>
      <c r="UAG221" s="1157"/>
      <c r="UAH221" s="1157"/>
      <c r="UAI221" s="1157"/>
      <c r="UAJ221" s="1157"/>
      <c r="UAK221" s="1157"/>
      <c r="UAL221" s="1157"/>
      <c r="UAM221" s="1157"/>
      <c r="UAN221" s="1157"/>
      <c r="UAO221" s="1157"/>
      <c r="UAP221" s="1157"/>
      <c r="UAQ221" s="1157"/>
      <c r="UAR221" s="1157"/>
      <c r="UAS221" s="1157"/>
      <c r="UAT221" s="1157"/>
      <c r="UAU221" s="1157"/>
      <c r="UAV221" s="1157"/>
      <c r="UAW221" s="1157"/>
      <c r="UAX221" s="1157"/>
      <c r="UAY221" s="1157"/>
      <c r="UAZ221" s="1157"/>
      <c r="UBA221" s="1157"/>
      <c r="UBB221" s="1157"/>
      <c r="UBC221" s="1157"/>
      <c r="UBD221" s="1157"/>
      <c r="UBE221" s="1157"/>
      <c r="UBF221" s="1157"/>
      <c r="UBG221" s="1157"/>
      <c r="UBH221" s="1157"/>
      <c r="UBI221" s="1157"/>
      <c r="UBJ221" s="1157"/>
      <c r="UBK221" s="1157"/>
      <c r="UBL221" s="1157"/>
      <c r="UBM221" s="1157"/>
      <c r="UBN221" s="1157"/>
      <c r="UBO221" s="1157"/>
      <c r="UBP221" s="1157"/>
      <c r="UBQ221" s="1157"/>
      <c r="UBR221" s="1157"/>
      <c r="UBS221" s="1157"/>
      <c r="UBT221" s="1157"/>
      <c r="UBU221" s="1157"/>
      <c r="UBV221" s="1157"/>
      <c r="UBW221" s="1157"/>
      <c r="UBX221" s="1157"/>
      <c r="UBY221" s="1157"/>
      <c r="UBZ221" s="1157"/>
      <c r="UCA221" s="1157"/>
      <c r="UCB221" s="1157"/>
      <c r="UCC221" s="1157"/>
      <c r="UCD221" s="1157"/>
      <c r="UCE221" s="1157"/>
      <c r="UCF221" s="1157"/>
      <c r="UCG221" s="1157"/>
      <c r="UCH221" s="1157"/>
      <c r="UCI221" s="1157"/>
      <c r="UCJ221" s="1157"/>
      <c r="UCK221" s="1157"/>
      <c r="UCL221" s="1157"/>
      <c r="UCM221" s="1157"/>
      <c r="UCN221" s="1157"/>
      <c r="UCO221" s="1157"/>
      <c r="UCP221" s="1157"/>
      <c r="UCQ221" s="1157"/>
      <c r="UCR221" s="1157"/>
      <c r="UCS221" s="1157"/>
      <c r="UCT221" s="1157"/>
      <c r="UCU221" s="1157"/>
      <c r="UCV221" s="1157"/>
      <c r="UCW221" s="1157"/>
      <c r="UCX221" s="1157"/>
      <c r="UCY221" s="1157"/>
      <c r="UCZ221" s="1157"/>
      <c r="UDA221" s="1157"/>
      <c r="UDB221" s="1157"/>
      <c r="UDC221" s="1157"/>
      <c r="UDD221" s="1157"/>
      <c r="UDE221" s="1157"/>
      <c r="UDF221" s="1157"/>
      <c r="UDG221" s="1157"/>
      <c r="UDH221" s="1157"/>
      <c r="UDI221" s="1157"/>
      <c r="UDJ221" s="1157"/>
      <c r="UDK221" s="1157"/>
      <c r="UDL221" s="1157"/>
      <c r="UDM221" s="1157"/>
      <c r="UDN221" s="1157"/>
      <c r="UDO221" s="1157"/>
      <c r="UDP221" s="1157"/>
      <c r="UDQ221" s="1157"/>
      <c r="UDR221" s="1157"/>
      <c r="UDS221" s="1157"/>
      <c r="UDT221" s="1157"/>
      <c r="UDU221" s="1157"/>
      <c r="UDV221" s="1157"/>
      <c r="UDW221" s="1157"/>
      <c r="UDX221" s="1157"/>
      <c r="UDY221" s="1157"/>
      <c r="UDZ221" s="1157"/>
      <c r="UEA221" s="1157"/>
      <c r="UEB221" s="1157"/>
      <c r="UEC221" s="1157"/>
      <c r="UED221" s="1157"/>
      <c r="UEE221" s="1157"/>
      <c r="UEF221" s="1157"/>
      <c r="UEG221" s="1157"/>
      <c r="UEH221" s="1157"/>
      <c r="UEI221" s="1157"/>
      <c r="UEJ221" s="1157"/>
      <c r="UEK221" s="1157"/>
      <c r="UEL221" s="1157"/>
      <c r="UEM221" s="1157"/>
      <c r="UEN221" s="1157"/>
      <c r="UEO221" s="1157"/>
      <c r="UEP221" s="1157"/>
      <c r="UEQ221" s="1157"/>
      <c r="UER221" s="1157"/>
      <c r="UES221" s="1157"/>
      <c r="UET221" s="1157"/>
      <c r="UEU221" s="1157"/>
      <c r="UEV221" s="1157"/>
      <c r="UEW221" s="1157"/>
      <c r="UEX221" s="1157"/>
      <c r="UEY221" s="1157"/>
      <c r="UEZ221" s="1157"/>
      <c r="UFA221" s="1157"/>
      <c r="UFB221" s="1157"/>
      <c r="UFC221" s="1157"/>
      <c r="UFD221" s="1157"/>
      <c r="UFE221" s="1157"/>
      <c r="UFF221" s="1157"/>
      <c r="UFG221" s="1157"/>
      <c r="UFH221" s="1157"/>
      <c r="UFI221" s="1157"/>
      <c r="UFJ221" s="1157"/>
      <c r="UFK221" s="1157"/>
      <c r="UFL221" s="1157"/>
      <c r="UFM221" s="1157"/>
      <c r="UFN221" s="1157"/>
      <c r="UFO221" s="1157"/>
      <c r="UFP221" s="1157"/>
      <c r="UFQ221" s="1157"/>
      <c r="UFR221" s="1157"/>
      <c r="UFS221" s="1157"/>
      <c r="UFT221" s="1157"/>
      <c r="UFU221" s="1157"/>
      <c r="UFV221" s="1157"/>
      <c r="UFW221" s="1157"/>
      <c r="UFX221" s="1157"/>
      <c r="UFY221" s="1157"/>
      <c r="UFZ221" s="1157"/>
      <c r="UGA221" s="1157"/>
      <c r="UGB221" s="1157"/>
      <c r="UGC221" s="1157"/>
      <c r="UGD221" s="1157"/>
      <c r="UGE221" s="1157"/>
      <c r="UGF221" s="1157"/>
      <c r="UGG221" s="1157"/>
      <c r="UGH221" s="1157"/>
      <c r="UGI221" s="1157"/>
      <c r="UGJ221" s="1157"/>
      <c r="UGK221" s="1157"/>
      <c r="UGL221" s="1157"/>
      <c r="UGM221" s="1157"/>
      <c r="UGN221" s="1157"/>
      <c r="UGO221" s="1157"/>
      <c r="UGP221" s="1157"/>
      <c r="UGQ221" s="1157"/>
      <c r="UGR221" s="1157"/>
      <c r="UGS221" s="1157"/>
      <c r="UGT221" s="1157"/>
      <c r="UGU221" s="1157"/>
      <c r="UGV221" s="1157"/>
      <c r="UGW221" s="1157"/>
      <c r="UGX221" s="1157"/>
      <c r="UGY221" s="1157"/>
      <c r="UGZ221" s="1157"/>
      <c r="UHA221" s="1157"/>
      <c r="UHB221" s="1157"/>
      <c r="UHC221" s="1157"/>
      <c r="UHD221" s="1157"/>
      <c r="UHE221" s="1157"/>
      <c r="UHF221" s="1157"/>
      <c r="UHG221" s="1157"/>
      <c r="UHH221" s="1157"/>
      <c r="UHI221" s="1157"/>
      <c r="UHJ221" s="1157"/>
      <c r="UHK221" s="1157"/>
      <c r="UHL221" s="1157"/>
      <c r="UHM221" s="1157"/>
      <c r="UHN221" s="1157"/>
      <c r="UHO221" s="1157"/>
      <c r="UHP221" s="1157"/>
      <c r="UHQ221" s="1157"/>
      <c r="UHR221" s="1157"/>
      <c r="UHS221" s="1157"/>
      <c r="UHT221" s="1157"/>
      <c r="UHU221" s="1157"/>
      <c r="UHV221" s="1157"/>
      <c r="UHW221" s="1157"/>
      <c r="UHX221" s="1157"/>
      <c r="UHY221" s="1157"/>
      <c r="UHZ221" s="1157"/>
      <c r="UIA221" s="1157"/>
      <c r="UIB221" s="1157"/>
      <c r="UIC221" s="1157"/>
      <c r="UID221" s="1157"/>
      <c r="UIE221" s="1157"/>
      <c r="UIF221" s="1157"/>
      <c r="UIG221" s="1157"/>
      <c r="UIH221" s="1157"/>
      <c r="UII221" s="1157"/>
      <c r="UIJ221" s="1157"/>
      <c r="UIK221" s="1157"/>
      <c r="UIL221" s="1157"/>
      <c r="UIM221" s="1157"/>
      <c r="UIN221" s="1157"/>
      <c r="UIO221" s="1157"/>
      <c r="UIP221" s="1157"/>
      <c r="UIQ221" s="1157"/>
      <c r="UIR221" s="1157"/>
      <c r="UIS221" s="1157"/>
      <c r="UIT221" s="1157"/>
      <c r="UIU221" s="1157"/>
      <c r="UIV221" s="1157"/>
      <c r="UIW221" s="1157"/>
      <c r="UIX221" s="1157"/>
      <c r="UIY221" s="1157"/>
      <c r="UIZ221" s="1157"/>
      <c r="UJA221" s="1157"/>
      <c r="UJB221" s="1157"/>
      <c r="UJC221" s="1157"/>
      <c r="UJD221" s="1157"/>
      <c r="UJE221" s="1157"/>
      <c r="UJF221" s="1157"/>
      <c r="UJG221" s="1157"/>
      <c r="UJH221" s="1157"/>
      <c r="UJI221" s="1157"/>
      <c r="UJJ221" s="1157"/>
      <c r="UJK221" s="1157"/>
      <c r="UJL221" s="1157"/>
      <c r="UJM221" s="1157"/>
      <c r="UJN221" s="1157"/>
      <c r="UJO221" s="1157"/>
      <c r="UJP221" s="1157"/>
      <c r="UJQ221" s="1157"/>
      <c r="UJR221" s="1157"/>
      <c r="UJS221" s="1157"/>
      <c r="UJT221" s="1157"/>
      <c r="UJU221" s="1157"/>
      <c r="UJV221" s="1157"/>
      <c r="UJW221" s="1157"/>
      <c r="UJX221" s="1157"/>
      <c r="UJY221" s="1157"/>
      <c r="UJZ221" s="1157"/>
      <c r="UKA221" s="1157"/>
      <c r="UKB221" s="1157"/>
      <c r="UKC221" s="1157"/>
      <c r="UKD221" s="1157"/>
      <c r="UKE221" s="1157"/>
      <c r="UKF221" s="1157"/>
      <c r="UKG221" s="1157"/>
      <c r="UKH221" s="1157"/>
      <c r="UKI221" s="1157"/>
      <c r="UKJ221" s="1157"/>
      <c r="UKK221" s="1157"/>
      <c r="UKL221" s="1157"/>
      <c r="UKM221" s="1157"/>
      <c r="UKN221" s="1157"/>
      <c r="UKO221" s="1157"/>
      <c r="UKP221" s="1157"/>
      <c r="UKQ221" s="1157"/>
      <c r="UKR221" s="1157"/>
      <c r="UKS221" s="1157"/>
      <c r="UKT221" s="1157"/>
      <c r="UKU221" s="1157"/>
      <c r="UKV221" s="1157"/>
      <c r="UKW221" s="1157"/>
      <c r="UKX221" s="1157"/>
      <c r="UKY221" s="1157"/>
      <c r="UKZ221" s="1157"/>
      <c r="ULA221" s="1157"/>
      <c r="ULB221" s="1157"/>
      <c r="ULC221" s="1157"/>
      <c r="ULD221" s="1157"/>
      <c r="ULE221" s="1157"/>
      <c r="ULF221" s="1157"/>
      <c r="ULG221" s="1157"/>
      <c r="ULH221" s="1157"/>
      <c r="ULI221" s="1157"/>
      <c r="ULJ221" s="1157"/>
      <c r="ULK221" s="1157"/>
      <c r="ULL221" s="1157"/>
      <c r="ULM221" s="1157"/>
      <c r="ULN221" s="1157"/>
      <c r="ULO221" s="1157"/>
      <c r="ULP221" s="1157"/>
      <c r="ULQ221" s="1157"/>
      <c r="ULR221" s="1157"/>
      <c r="ULS221" s="1157"/>
      <c r="ULT221" s="1157"/>
      <c r="ULU221" s="1157"/>
      <c r="ULV221" s="1157"/>
      <c r="ULW221" s="1157"/>
      <c r="ULX221" s="1157"/>
      <c r="ULY221" s="1157"/>
      <c r="ULZ221" s="1157"/>
      <c r="UMA221" s="1157"/>
      <c r="UMB221" s="1157"/>
      <c r="UMC221" s="1157"/>
      <c r="UMD221" s="1157"/>
      <c r="UME221" s="1157"/>
      <c r="UMF221" s="1157"/>
      <c r="UMG221" s="1157"/>
      <c r="UMH221" s="1157"/>
      <c r="UMI221" s="1157"/>
      <c r="UMJ221" s="1157"/>
      <c r="UMK221" s="1157"/>
      <c r="UML221" s="1157"/>
      <c r="UMM221" s="1157"/>
      <c r="UMN221" s="1157"/>
      <c r="UMO221" s="1157"/>
      <c r="UMP221" s="1157"/>
      <c r="UMQ221" s="1157"/>
      <c r="UMR221" s="1157"/>
      <c r="UMS221" s="1157"/>
      <c r="UMT221" s="1157"/>
      <c r="UMU221" s="1157"/>
      <c r="UMV221" s="1157"/>
      <c r="UMW221" s="1157"/>
      <c r="UMX221" s="1157"/>
      <c r="UMY221" s="1157"/>
      <c r="UMZ221" s="1157"/>
      <c r="UNA221" s="1157"/>
      <c r="UNB221" s="1157"/>
      <c r="UNC221" s="1157"/>
      <c r="UND221" s="1157"/>
      <c r="UNE221" s="1157"/>
      <c r="UNF221" s="1157"/>
      <c r="UNG221" s="1157"/>
      <c r="UNH221" s="1157"/>
      <c r="UNI221" s="1157"/>
      <c r="UNJ221" s="1157"/>
      <c r="UNK221" s="1157"/>
      <c r="UNL221" s="1157"/>
      <c r="UNM221" s="1157"/>
      <c r="UNN221" s="1157"/>
      <c r="UNO221" s="1157"/>
      <c r="UNP221" s="1157"/>
      <c r="UNQ221" s="1157"/>
      <c r="UNR221" s="1157"/>
      <c r="UNS221" s="1157"/>
      <c r="UNT221" s="1157"/>
      <c r="UNU221" s="1157"/>
      <c r="UNV221" s="1157"/>
      <c r="UNW221" s="1157"/>
      <c r="UNX221" s="1157"/>
      <c r="UNY221" s="1157"/>
      <c r="UNZ221" s="1157"/>
      <c r="UOA221" s="1157"/>
      <c r="UOB221" s="1157"/>
      <c r="UOC221" s="1157"/>
      <c r="UOD221" s="1157"/>
      <c r="UOE221" s="1157"/>
      <c r="UOF221" s="1157"/>
      <c r="UOG221" s="1157"/>
      <c r="UOH221" s="1157"/>
      <c r="UOI221" s="1157"/>
      <c r="UOJ221" s="1157"/>
      <c r="UOK221" s="1157"/>
      <c r="UOL221" s="1157"/>
      <c r="UOM221" s="1157"/>
      <c r="UON221" s="1157"/>
      <c r="UOO221" s="1157"/>
      <c r="UOP221" s="1157"/>
      <c r="UOQ221" s="1157"/>
      <c r="UOR221" s="1157"/>
      <c r="UOS221" s="1157"/>
      <c r="UOT221" s="1157"/>
      <c r="UOU221" s="1157"/>
      <c r="UOV221" s="1157"/>
      <c r="UOW221" s="1157"/>
      <c r="UOX221" s="1157"/>
      <c r="UOY221" s="1157"/>
      <c r="UOZ221" s="1157"/>
      <c r="UPA221" s="1157"/>
      <c r="UPB221" s="1157"/>
      <c r="UPC221" s="1157"/>
      <c r="UPD221" s="1157"/>
      <c r="UPE221" s="1157"/>
      <c r="UPF221" s="1157"/>
      <c r="UPG221" s="1157"/>
      <c r="UPH221" s="1157"/>
      <c r="UPI221" s="1157"/>
      <c r="UPJ221" s="1157"/>
      <c r="UPK221" s="1157"/>
      <c r="UPL221" s="1157"/>
      <c r="UPM221" s="1157"/>
      <c r="UPN221" s="1157"/>
      <c r="UPO221" s="1157"/>
      <c r="UPP221" s="1157"/>
      <c r="UPQ221" s="1157"/>
      <c r="UPR221" s="1157"/>
      <c r="UPS221" s="1157"/>
      <c r="UPT221" s="1157"/>
      <c r="UPU221" s="1157"/>
      <c r="UPV221" s="1157"/>
      <c r="UPW221" s="1157"/>
      <c r="UPX221" s="1157"/>
      <c r="UPY221" s="1157"/>
      <c r="UPZ221" s="1157"/>
      <c r="UQA221" s="1157"/>
      <c r="UQB221" s="1157"/>
      <c r="UQC221" s="1157"/>
      <c r="UQD221" s="1157"/>
      <c r="UQE221" s="1157"/>
      <c r="UQF221" s="1157"/>
      <c r="UQG221" s="1157"/>
      <c r="UQH221" s="1157"/>
      <c r="UQI221" s="1157"/>
      <c r="UQJ221" s="1157"/>
      <c r="UQK221" s="1157"/>
      <c r="UQL221" s="1157"/>
      <c r="UQM221" s="1157"/>
      <c r="UQN221" s="1157"/>
      <c r="UQO221" s="1157"/>
      <c r="UQP221" s="1157"/>
      <c r="UQQ221" s="1157"/>
      <c r="UQR221" s="1157"/>
      <c r="UQS221" s="1157"/>
      <c r="UQT221" s="1157"/>
      <c r="UQU221" s="1157"/>
      <c r="UQV221" s="1157"/>
      <c r="UQW221" s="1157"/>
      <c r="UQX221" s="1157"/>
      <c r="UQY221" s="1157"/>
      <c r="UQZ221" s="1157"/>
      <c r="URA221" s="1157"/>
      <c r="URB221" s="1157"/>
      <c r="URC221" s="1157"/>
      <c r="URD221" s="1157"/>
      <c r="URE221" s="1157"/>
      <c r="URF221" s="1157"/>
      <c r="URG221" s="1157"/>
      <c r="URH221" s="1157"/>
      <c r="URI221" s="1157"/>
      <c r="URJ221" s="1157"/>
      <c r="URK221" s="1157"/>
      <c r="URL221" s="1157"/>
      <c r="URM221" s="1157"/>
      <c r="URN221" s="1157"/>
      <c r="URO221" s="1157"/>
      <c r="URP221" s="1157"/>
      <c r="URQ221" s="1157"/>
      <c r="URR221" s="1157"/>
      <c r="URS221" s="1157"/>
      <c r="URT221" s="1157"/>
      <c r="URU221" s="1157"/>
      <c r="URV221" s="1157"/>
      <c r="URW221" s="1157"/>
      <c r="URX221" s="1157"/>
      <c r="URY221" s="1157"/>
      <c r="URZ221" s="1157"/>
      <c r="USA221" s="1157"/>
      <c r="USB221" s="1157"/>
      <c r="USC221" s="1157"/>
      <c r="USD221" s="1157"/>
      <c r="USE221" s="1157"/>
      <c r="USF221" s="1157"/>
      <c r="USG221" s="1157"/>
      <c r="USH221" s="1157"/>
      <c r="USI221" s="1157"/>
      <c r="USJ221" s="1157"/>
      <c r="USK221" s="1157"/>
      <c r="USL221" s="1157"/>
      <c r="USM221" s="1157"/>
      <c r="USN221" s="1157"/>
      <c r="USO221" s="1157"/>
      <c r="USP221" s="1157"/>
      <c r="USQ221" s="1157"/>
      <c r="USR221" s="1157"/>
      <c r="USS221" s="1157"/>
      <c r="UST221" s="1157"/>
      <c r="USU221" s="1157"/>
      <c r="USV221" s="1157"/>
      <c r="USW221" s="1157"/>
      <c r="USX221" s="1157"/>
      <c r="USY221" s="1157"/>
      <c r="USZ221" s="1157"/>
      <c r="UTA221" s="1157"/>
      <c r="UTB221" s="1157"/>
      <c r="UTC221" s="1157"/>
      <c r="UTD221" s="1157"/>
      <c r="UTE221" s="1157"/>
      <c r="UTF221" s="1157"/>
      <c r="UTG221" s="1157"/>
      <c r="UTH221" s="1157"/>
      <c r="UTI221" s="1157"/>
      <c r="UTJ221" s="1157"/>
      <c r="UTK221" s="1157"/>
      <c r="UTL221" s="1157"/>
      <c r="UTM221" s="1157"/>
      <c r="UTN221" s="1157"/>
      <c r="UTO221" s="1157"/>
      <c r="UTP221" s="1157"/>
      <c r="UTQ221" s="1157"/>
      <c r="UTR221" s="1157"/>
      <c r="UTS221" s="1157"/>
      <c r="UTT221" s="1157"/>
      <c r="UTU221" s="1157"/>
      <c r="UTV221" s="1157"/>
      <c r="UTW221" s="1157"/>
      <c r="UTX221" s="1157"/>
      <c r="UTY221" s="1157"/>
      <c r="UTZ221" s="1157"/>
      <c r="UUA221" s="1157"/>
      <c r="UUB221" s="1157"/>
      <c r="UUC221" s="1157"/>
      <c r="UUD221" s="1157"/>
      <c r="UUE221" s="1157"/>
      <c r="UUF221" s="1157"/>
      <c r="UUG221" s="1157"/>
      <c r="UUH221" s="1157"/>
      <c r="UUI221" s="1157"/>
      <c r="UUJ221" s="1157"/>
      <c r="UUK221" s="1157"/>
      <c r="UUL221" s="1157"/>
      <c r="UUM221" s="1157"/>
      <c r="UUN221" s="1157"/>
      <c r="UUO221" s="1157"/>
      <c r="UUP221" s="1157"/>
      <c r="UUQ221" s="1157"/>
      <c r="UUR221" s="1157"/>
      <c r="UUS221" s="1157"/>
      <c r="UUT221" s="1157"/>
      <c r="UUU221" s="1157"/>
      <c r="UUV221" s="1157"/>
      <c r="UUW221" s="1157"/>
      <c r="UUX221" s="1157"/>
      <c r="UUY221" s="1157"/>
      <c r="UUZ221" s="1157"/>
      <c r="UVA221" s="1157"/>
      <c r="UVB221" s="1157"/>
      <c r="UVC221" s="1157"/>
      <c r="UVD221" s="1157"/>
      <c r="UVE221" s="1157"/>
      <c r="UVF221" s="1157"/>
      <c r="UVG221" s="1157"/>
      <c r="UVH221" s="1157"/>
      <c r="UVI221" s="1157"/>
      <c r="UVJ221" s="1157"/>
      <c r="UVK221" s="1157"/>
      <c r="UVL221" s="1157"/>
      <c r="UVM221" s="1157"/>
      <c r="UVN221" s="1157"/>
      <c r="UVO221" s="1157"/>
      <c r="UVP221" s="1157"/>
      <c r="UVQ221" s="1157"/>
      <c r="UVR221" s="1157"/>
      <c r="UVS221" s="1157"/>
      <c r="UVT221" s="1157"/>
      <c r="UVU221" s="1157"/>
      <c r="UVV221" s="1157"/>
      <c r="UVW221" s="1157"/>
      <c r="UVX221" s="1157"/>
      <c r="UVY221" s="1157"/>
      <c r="UVZ221" s="1157"/>
      <c r="UWA221" s="1157"/>
      <c r="UWB221" s="1157"/>
      <c r="UWC221" s="1157"/>
      <c r="UWD221" s="1157"/>
      <c r="UWE221" s="1157"/>
      <c r="UWF221" s="1157"/>
      <c r="UWG221" s="1157"/>
      <c r="UWH221" s="1157"/>
      <c r="UWI221" s="1157"/>
      <c r="UWJ221" s="1157"/>
      <c r="UWK221" s="1157"/>
      <c r="UWL221" s="1157"/>
      <c r="UWM221" s="1157"/>
      <c r="UWN221" s="1157"/>
      <c r="UWO221" s="1157"/>
      <c r="UWP221" s="1157"/>
      <c r="UWQ221" s="1157"/>
      <c r="UWR221" s="1157"/>
      <c r="UWS221" s="1157"/>
      <c r="UWT221" s="1157"/>
      <c r="UWU221" s="1157"/>
      <c r="UWV221" s="1157"/>
      <c r="UWW221" s="1157"/>
      <c r="UWX221" s="1157"/>
      <c r="UWY221" s="1157"/>
      <c r="UWZ221" s="1157"/>
      <c r="UXA221" s="1157"/>
      <c r="UXB221" s="1157"/>
      <c r="UXC221" s="1157"/>
      <c r="UXD221" s="1157"/>
      <c r="UXE221" s="1157"/>
      <c r="UXF221" s="1157"/>
      <c r="UXG221" s="1157"/>
      <c r="UXH221" s="1157"/>
      <c r="UXI221" s="1157"/>
      <c r="UXJ221" s="1157"/>
      <c r="UXK221" s="1157"/>
      <c r="UXL221" s="1157"/>
      <c r="UXM221" s="1157"/>
      <c r="UXN221" s="1157"/>
      <c r="UXO221" s="1157"/>
      <c r="UXP221" s="1157"/>
      <c r="UXQ221" s="1157"/>
      <c r="UXR221" s="1157"/>
      <c r="UXS221" s="1157"/>
      <c r="UXT221" s="1157"/>
      <c r="UXU221" s="1157"/>
      <c r="UXV221" s="1157"/>
      <c r="UXW221" s="1157"/>
      <c r="UXX221" s="1157"/>
      <c r="UXY221" s="1157"/>
      <c r="UXZ221" s="1157"/>
      <c r="UYA221" s="1157"/>
      <c r="UYB221" s="1157"/>
      <c r="UYC221" s="1157"/>
      <c r="UYD221" s="1157"/>
      <c r="UYE221" s="1157"/>
      <c r="UYF221" s="1157"/>
      <c r="UYG221" s="1157"/>
      <c r="UYH221" s="1157"/>
      <c r="UYI221" s="1157"/>
      <c r="UYJ221" s="1157"/>
      <c r="UYK221" s="1157"/>
      <c r="UYL221" s="1157"/>
      <c r="UYM221" s="1157"/>
      <c r="UYN221" s="1157"/>
      <c r="UYO221" s="1157"/>
      <c r="UYP221" s="1157"/>
      <c r="UYQ221" s="1157"/>
      <c r="UYR221" s="1157"/>
      <c r="UYS221" s="1157"/>
      <c r="UYT221" s="1157"/>
      <c r="UYU221" s="1157"/>
      <c r="UYV221" s="1157"/>
      <c r="UYW221" s="1157"/>
      <c r="UYX221" s="1157"/>
      <c r="UYY221" s="1157"/>
      <c r="UYZ221" s="1157"/>
      <c r="UZA221" s="1157"/>
      <c r="UZB221" s="1157"/>
      <c r="UZC221" s="1157"/>
      <c r="UZD221" s="1157"/>
      <c r="UZE221" s="1157"/>
      <c r="UZF221" s="1157"/>
      <c r="UZG221" s="1157"/>
      <c r="UZH221" s="1157"/>
      <c r="UZI221" s="1157"/>
      <c r="UZJ221" s="1157"/>
      <c r="UZK221" s="1157"/>
      <c r="UZL221" s="1157"/>
      <c r="UZM221" s="1157"/>
      <c r="UZN221" s="1157"/>
      <c r="UZO221" s="1157"/>
      <c r="UZP221" s="1157"/>
      <c r="UZQ221" s="1157"/>
      <c r="UZR221" s="1157"/>
      <c r="UZS221" s="1157"/>
      <c r="UZT221" s="1157"/>
      <c r="UZU221" s="1157"/>
      <c r="UZV221" s="1157"/>
      <c r="UZW221" s="1157"/>
      <c r="UZX221" s="1157"/>
      <c r="UZY221" s="1157"/>
      <c r="UZZ221" s="1157"/>
      <c r="VAA221" s="1157"/>
      <c r="VAB221" s="1157"/>
      <c r="VAC221" s="1157"/>
      <c r="VAD221" s="1157"/>
      <c r="VAE221" s="1157"/>
      <c r="VAF221" s="1157"/>
      <c r="VAG221" s="1157"/>
      <c r="VAH221" s="1157"/>
      <c r="VAI221" s="1157"/>
      <c r="VAJ221" s="1157"/>
      <c r="VAK221" s="1157"/>
      <c r="VAL221" s="1157"/>
      <c r="VAM221" s="1157"/>
      <c r="VAN221" s="1157"/>
      <c r="VAO221" s="1157"/>
      <c r="VAP221" s="1157"/>
      <c r="VAQ221" s="1157"/>
      <c r="VAR221" s="1157"/>
      <c r="VAS221" s="1157"/>
      <c r="VAT221" s="1157"/>
      <c r="VAU221" s="1157"/>
      <c r="VAV221" s="1157"/>
      <c r="VAW221" s="1157"/>
      <c r="VAX221" s="1157"/>
      <c r="VAY221" s="1157"/>
      <c r="VAZ221" s="1157"/>
      <c r="VBA221" s="1157"/>
      <c r="VBB221" s="1157"/>
      <c r="VBC221" s="1157"/>
      <c r="VBD221" s="1157"/>
      <c r="VBE221" s="1157"/>
      <c r="VBF221" s="1157"/>
      <c r="VBG221" s="1157"/>
      <c r="VBH221" s="1157"/>
      <c r="VBI221" s="1157"/>
      <c r="VBJ221" s="1157"/>
      <c r="VBK221" s="1157"/>
      <c r="VBL221" s="1157"/>
      <c r="VBM221" s="1157"/>
      <c r="VBN221" s="1157"/>
      <c r="VBO221" s="1157"/>
      <c r="VBP221" s="1157"/>
      <c r="VBQ221" s="1157"/>
      <c r="VBR221" s="1157"/>
      <c r="VBS221" s="1157"/>
      <c r="VBT221" s="1157"/>
      <c r="VBU221" s="1157"/>
      <c r="VBV221" s="1157"/>
      <c r="VBW221" s="1157"/>
      <c r="VBX221" s="1157"/>
      <c r="VBY221" s="1157"/>
      <c r="VBZ221" s="1157"/>
      <c r="VCA221" s="1157"/>
      <c r="VCB221" s="1157"/>
      <c r="VCC221" s="1157"/>
      <c r="VCD221" s="1157"/>
      <c r="VCE221" s="1157"/>
      <c r="VCF221" s="1157"/>
      <c r="VCG221" s="1157"/>
      <c r="VCH221" s="1157"/>
      <c r="VCI221" s="1157"/>
      <c r="VCJ221" s="1157"/>
      <c r="VCK221" s="1157"/>
      <c r="VCL221" s="1157"/>
      <c r="VCM221" s="1157"/>
      <c r="VCN221" s="1157"/>
      <c r="VCO221" s="1157"/>
      <c r="VCP221" s="1157"/>
      <c r="VCQ221" s="1157"/>
      <c r="VCR221" s="1157"/>
      <c r="VCS221" s="1157"/>
      <c r="VCT221" s="1157"/>
      <c r="VCU221" s="1157"/>
      <c r="VCV221" s="1157"/>
      <c r="VCW221" s="1157"/>
      <c r="VCX221" s="1157"/>
      <c r="VCY221" s="1157"/>
      <c r="VCZ221" s="1157"/>
      <c r="VDA221" s="1157"/>
      <c r="VDB221" s="1157"/>
      <c r="VDC221" s="1157"/>
      <c r="VDD221" s="1157"/>
      <c r="VDE221" s="1157"/>
      <c r="VDF221" s="1157"/>
      <c r="VDG221" s="1157"/>
      <c r="VDH221" s="1157"/>
      <c r="VDI221" s="1157"/>
      <c r="VDJ221" s="1157"/>
      <c r="VDK221" s="1157"/>
      <c r="VDL221" s="1157"/>
      <c r="VDM221" s="1157"/>
      <c r="VDN221" s="1157"/>
      <c r="VDO221" s="1157"/>
      <c r="VDP221" s="1157"/>
      <c r="VDQ221" s="1157"/>
      <c r="VDR221" s="1157"/>
      <c r="VDS221" s="1157"/>
      <c r="VDT221" s="1157"/>
      <c r="VDU221" s="1157"/>
      <c r="VDV221" s="1157"/>
      <c r="VDW221" s="1157"/>
      <c r="VDX221" s="1157"/>
      <c r="VDY221" s="1157"/>
      <c r="VDZ221" s="1157"/>
      <c r="VEA221" s="1157"/>
      <c r="VEB221" s="1157"/>
      <c r="VEC221" s="1157"/>
      <c r="VED221" s="1157"/>
      <c r="VEE221" s="1157"/>
      <c r="VEF221" s="1157"/>
      <c r="VEG221" s="1157"/>
      <c r="VEH221" s="1157"/>
      <c r="VEI221" s="1157"/>
      <c r="VEJ221" s="1157"/>
      <c r="VEK221" s="1157"/>
      <c r="VEL221" s="1157"/>
      <c r="VEM221" s="1157"/>
      <c r="VEN221" s="1157"/>
      <c r="VEO221" s="1157"/>
      <c r="VEP221" s="1157"/>
      <c r="VEQ221" s="1157"/>
      <c r="VER221" s="1157"/>
      <c r="VES221" s="1157"/>
      <c r="VET221" s="1157"/>
      <c r="VEU221" s="1157"/>
      <c r="VEV221" s="1157"/>
      <c r="VEW221" s="1157"/>
      <c r="VEX221" s="1157"/>
      <c r="VEY221" s="1157"/>
      <c r="VEZ221" s="1157"/>
      <c r="VFA221" s="1157"/>
      <c r="VFB221" s="1157"/>
      <c r="VFC221" s="1157"/>
      <c r="VFD221" s="1157"/>
      <c r="VFE221" s="1157"/>
      <c r="VFF221" s="1157"/>
      <c r="VFG221" s="1157"/>
      <c r="VFH221" s="1157"/>
      <c r="VFI221" s="1157"/>
      <c r="VFJ221" s="1157"/>
      <c r="VFK221" s="1157"/>
      <c r="VFL221" s="1157"/>
      <c r="VFM221" s="1157"/>
      <c r="VFN221" s="1157"/>
      <c r="VFO221" s="1157"/>
      <c r="VFP221" s="1157"/>
      <c r="VFQ221" s="1157"/>
      <c r="VFR221" s="1157"/>
      <c r="VFS221" s="1157"/>
      <c r="VFT221" s="1157"/>
      <c r="VFU221" s="1157"/>
      <c r="VFV221" s="1157"/>
      <c r="VFW221" s="1157"/>
      <c r="VFX221" s="1157"/>
      <c r="VFY221" s="1157"/>
      <c r="VFZ221" s="1157"/>
      <c r="VGA221" s="1157"/>
      <c r="VGB221" s="1157"/>
      <c r="VGC221" s="1157"/>
      <c r="VGD221" s="1157"/>
      <c r="VGE221" s="1157"/>
      <c r="VGF221" s="1157"/>
      <c r="VGG221" s="1157"/>
      <c r="VGH221" s="1157"/>
      <c r="VGI221" s="1157"/>
      <c r="VGJ221" s="1157"/>
      <c r="VGK221" s="1157"/>
      <c r="VGL221" s="1157"/>
      <c r="VGM221" s="1157"/>
      <c r="VGN221" s="1157"/>
      <c r="VGO221" s="1157"/>
      <c r="VGP221" s="1157"/>
      <c r="VGQ221" s="1157"/>
      <c r="VGR221" s="1157"/>
      <c r="VGS221" s="1157"/>
      <c r="VGT221" s="1157"/>
      <c r="VGU221" s="1157"/>
      <c r="VGV221" s="1157"/>
      <c r="VGW221" s="1157"/>
      <c r="VGX221" s="1157"/>
      <c r="VGY221" s="1157"/>
      <c r="VGZ221" s="1157"/>
      <c r="VHA221" s="1157"/>
      <c r="VHB221" s="1157"/>
      <c r="VHC221" s="1157"/>
      <c r="VHD221" s="1157"/>
      <c r="VHE221" s="1157"/>
      <c r="VHF221" s="1157"/>
      <c r="VHG221" s="1157"/>
      <c r="VHH221" s="1157"/>
      <c r="VHI221" s="1157"/>
      <c r="VHJ221" s="1157"/>
      <c r="VHK221" s="1157"/>
      <c r="VHL221" s="1157"/>
      <c r="VHM221" s="1157"/>
      <c r="VHN221" s="1157"/>
      <c r="VHO221" s="1157"/>
      <c r="VHP221" s="1157"/>
      <c r="VHQ221" s="1157"/>
      <c r="VHR221" s="1157"/>
      <c r="VHS221" s="1157"/>
      <c r="VHT221" s="1157"/>
      <c r="VHU221" s="1157"/>
      <c r="VHV221" s="1157"/>
      <c r="VHW221" s="1157"/>
      <c r="VHX221" s="1157"/>
      <c r="VHY221" s="1157"/>
      <c r="VHZ221" s="1157"/>
      <c r="VIA221" s="1157"/>
      <c r="VIB221" s="1157"/>
      <c r="VIC221" s="1157"/>
      <c r="VID221" s="1157"/>
      <c r="VIE221" s="1157"/>
      <c r="VIF221" s="1157"/>
      <c r="VIG221" s="1157"/>
      <c r="VIH221" s="1157"/>
      <c r="VII221" s="1157"/>
      <c r="VIJ221" s="1157"/>
      <c r="VIK221" s="1157"/>
      <c r="VIL221" s="1157"/>
      <c r="VIM221" s="1157"/>
      <c r="VIN221" s="1157"/>
      <c r="VIO221" s="1157"/>
      <c r="VIP221" s="1157"/>
      <c r="VIQ221" s="1157"/>
      <c r="VIR221" s="1157"/>
      <c r="VIS221" s="1157"/>
      <c r="VIT221" s="1157"/>
      <c r="VIU221" s="1157"/>
      <c r="VIV221" s="1157"/>
      <c r="VIW221" s="1157"/>
      <c r="VIX221" s="1157"/>
      <c r="VIY221" s="1157"/>
      <c r="VIZ221" s="1157"/>
      <c r="VJA221" s="1157"/>
      <c r="VJB221" s="1157"/>
      <c r="VJC221" s="1157"/>
      <c r="VJD221" s="1157"/>
      <c r="VJE221" s="1157"/>
      <c r="VJF221" s="1157"/>
      <c r="VJG221" s="1157"/>
      <c r="VJH221" s="1157"/>
      <c r="VJI221" s="1157"/>
      <c r="VJJ221" s="1157"/>
      <c r="VJK221" s="1157"/>
      <c r="VJL221" s="1157"/>
      <c r="VJM221" s="1157"/>
      <c r="VJN221" s="1157"/>
      <c r="VJO221" s="1157"/>
      <c r="VJP221" s="1157"/>
      <c r="VJQ221" s="1157"/>
      <c r="VJR221" s="1157"/>
      <c r="VJS221" s="1157"/>
      <c r="VJT221" s="1157"/>
      <c r="VJU221" s="1157"/>
      <c r="VJV221" s="1157"/>
      <c r="VJW221" s="1157"/>
      <c r="VJX221" s="1157"/>
      <c r="VJY221" s="1157"/>
      <c r="VJZ221" s="1157"/>
      <c r="VKA221" s="1157"/>
      <c r="VKB221" s="1157"/>
      <c r="VKC221" s="1157"/>
      <c r="VKD221" s="1157"/>
      <c r="VKE221" s="1157"/>
      <c r="VKF221" s="1157"/>
      <c r="VKG221" s="1157"/>
      <c r="VKH221" s="1157"/>
      <c r="VKI221" s="1157"/>
      <c r="VKJ221" s="1157"/>
      <c r="VKK221" s="1157"/>
      <c r="VKL221" s="1157"/>
      <c r="VKM221" s="1157"/>
      <c r="VKN221" s="1157"/>
      <c r="VKO221" s="1157"/>
      <c r="VKP221" s="1157"/>
      <c r="VKQ221" s="1157"/>
      <c r="VKR221" s="1157"/>
      <c r="VKS221" s="1157"/>
      <c r="VKT221" s="1157"/>
      <c r="VKU221" s="1157"/>
      <c r="VKV221" s="1157"/>
      <c r="VKW221" s="1157"/>
      <c r="VKX221" s="1157"/>
      <c r="VKY221" s="1157"/>
      <c r="VKZ221" s="1157"/>
      <c r="VLA221" s="1157"/>
      <c r="VLB221" s="1157"/>
      <c r="VLC221" s="1157"/>
      <c r="VLD221" s="1157"/>
      <c r="VLE221" s="1157"/>
      <c r="VLF221" s="1157"/>
      <c r="VLG221" s="1157"/>
      <c r="VLH221" s="1157"/>
      <c r="VLI221" s="1157"/>
      <c r="VLJ221" s="1157"/>
      <c r="VLK221" s="1157"/>
      <c r="VLL221" s="1157"/>
      <c r="VLM221" s="1157"/>
      <c r="VLN221" s="1157"/>
      <c r="VLO221" s="1157"/>
      <c r="VLP221" s="1157"/>
      <c r="VLQ221" s="1157"/>
      <c r="VLR221" s="1157"/>
      <c r="VLS221" s="1157"/>
      <c r="VLT221" s="1157"/>
      <c r="VLU221" s="1157"/>
      <c r="VLV221" s="1157"/>
      <c r="VLW221" s="1157"/>
      <c r="VLX221" s="1157"/>
      <c r="VLY221" s="1157"/>
      <c r="VLZ221" s="1157"/>
      <c r="VMA221" s="1157"/>
      <c r="VMB221" s="1157"/>
      <c r="VMC221" s="1157"/>
      <c r="VMD221" s="1157"/>
      <c r="VME221" s="1157"/>
      <c r="VMF221" s="1157"/>
      <c r="VMG221" s="1157"/>
      <c r="VMH221" s="1157"/>
      <c r="VMI221" s="1157"/>
      <c r="VMJ221" s="1157"/>
      <c r="VMK221" s="1157"/>
      <c r="VML221" s="1157"/>
      <c r="VMM221" s="1157"/>
      <c r="VMN221" s="1157"/>
      <c r="VMO221" s="1157"/>
      <c r="VMP221" s="1157"/>
      <c r="VMQ221" s="1157"/>
      <c r="VMR221" s="1157"/>
      <c r="VMS221" s="1157"/>
      <c r="VMT221" s="1157"/>
      <c r="VMU221" s="1157"/>
      <c r="VMV221" s="1157"/>
      <c r="VMW221" s="1157"/>
      <c r="VMX221" s="1157"/>
      <c r="VMY221" s="1157"/>
      <c r="VMZ221" s="1157"/>
      <c r="VNA221" s="1157"/>
      <c r="VNB221" s="1157"/>
      <c r="VNC221" s="1157"/>
      <c r="VND221" s="1157"/>
      <c r="VNE221" s="1157"/>
      <c r="VNF221" s="1157"/>
      <c r="VNG221" s="1157"/>
      <c r="VNH221" s="1157"/>
      <c r="VNI221" s="1157"/>
      <c r="VNJ221" s="1157"/>
      <c r="VNK221" s="1157"/>
      <c r="VNL221" s="1157"/>
      <c r="VNM221" s="1157"/>
      <c r="VNN221" s="1157"/>
      <c r="VNO221" s="1157"/>
      <c r="VNP221" s="1157"/>
      <c r="VNQ221" s="1157"/>
      <c r="VNR221" s="1157"/>
      <c r="VNS221" s="1157"/>
      <c r="VNT221" s="1157"/>
      <c r="VNU221" s="1157"/>
      <c r="VNV221" s="1157"/>
      <c r="VNW221" s="1157"/>
      <c r="VNX221" s="1157"/>
      <c r="VNY221" s="1157"/>
      <c r="VNZ221" s="1157"/>
      <c r="VOA221" s="1157"/>
      <c r="VOB221" s="1157"/>
      <c r="VOC221" s="1157"/>
      <c r="VOD221" s="1157"/>
      <c r="VOE221" s="1157"/>
      <c r="VOF221" s="1157"/>
      <c r="VOG221" s="1157"/>
      <c r="VOH221" s="1157"/>
      <c r="VOI221" s="1157"/>
      <c r="VOJ221" s="1157"/>
      <c r="VOK221" s="1157"/>
      <c r="VOL221" s="1157"/>
      <c r="VOM221" s="1157"/>
      <c r="VON221" s="1157"/>
      <c r="VOO221" s="1157"/>
      <c r="VOP221" s="1157"/>
      <c r="VOQ221" s="1157"/>
      <c r="VOR221" s="1157"/>
      <c r="VOS221" s="1157"/>
      <c r="VOT221" s="1157"/>
      <c r="VOU221" s="1157"/>
      <c r="VOV221" s="1157"/>
      <c r="VOW221" s="1157"/>
      <c r="VOX221" s="1157"/>
      <c r="VOY221" s="1157"/>
      <c r="VOZ221" s="1157"/>
      <c r="VPA221" s="1157"/>
      <c r="VPB221" s="1157"/>
      <c r="VPC221" s="1157"/>
      <c r="VPD221" s="1157"/>
      <c r="VPE221" s="1157"/>
      <c r="VPF221" s="1157"/>
      <c r="VPG221" s="1157"/>
      <c r="VPH221" s="1157"/>
      <c r="VPI221" s="1157"/>
      <c r="VPJ221" s="1157"/>
      <c r="VPK221" s="1157"/>
      <c r="VPL221" s="1157"/>
      <c r="VPM221" s="1157"/>
      <c r="VPN221" s="1157"/>
      <c r="VPO221" s="1157"/>
      <c r="VPP221" s="1157"/>
      <c r="VPQ221" s="1157"/>
      <c r="VPR221" s="1157"/>
      <c r="VPS221" s="1157"/>
      <c r="VPT221" s="1157"/>
      <c r="VPU221" s="1157"/>
      <c r="VPV221" s="1157"/>
      <c r="VPW221" s="1157"/>
      <c r="VPX221" s="1157"/>
      <c r="VPY221" s="1157"/>
      <c r="VPZ221" s="1157"/>
      <c r="VQA221" s="1157"/>
      <c r="VQB221" s="1157"/>
      <c r="VQC221" s="1157"/>
      <c r="VQD221" s="1157"/>
      <c r="VQE221" s="1157"/>
      <c r="VQF221" s="1157"/>
      <c r="VQG221" s="1157"/>
      <c r="VQH221" s="1157"/>
      <c r="VQI221" s="1157"/>
      <c r="VQJ221" s="1157"/>
      <c r="VQK221" s="1157"/>
      <c r="VQL221" s="1157"/>
      <c r="VQM221" s="1157"/>
      <c r="VQN221" s="1157"/>
      <c r="VQO221" s="1157"/>
      <c r="VQP221" s="1157"/>
      <c r="VQQ221" s="1157"/>
      <c r="VQR221" s="1157"/>
      <c r="VQS221" s="1157"/>
      <c r="VQT221" s="1157"/>
      <c r="VQU221" s="1157"/>
      <c r="VQV221" s="1157"/>
      <c r="VQW221" s="1157"/>
      <c r="VQX221" s="1157"/>
      <c r="VQY221" s="1157"/>
      <c r="VQZ221" s="1157"/>
      <c r="VRA221" s="1157"/>
      <c r="VRB221" s="1157"/>
      <c r="VRC221" s="1157"/>
      <c r="VRD221" s="1157"/>
      <c r="VRE221" s="1157"/>
      <c r="VRF221" s="1157"/>
      <c r="VRG221" s="1157"/>
      <c r="VRH221" s="1157"/>
      <c r="VRI221" s="1157"/>
      <c r="VRJ221" s="1157"/>
      <c r="VRK221" s="1157"/>
      <c r="VRL221" s="1157"/>
      <c r="VRM221" s="1157"/>
      <c r="VRN221" s="1157"/>
      <c r="VRO221" s="1157"/>
      <c r="VRP221" s="1157"/>
      <c r="VRQ221" s="1157"/>
      <c r="VRR221" s="1157"/>
      <c r="VRS221" s="1157"/>
      <c r="VRT221" s="1157"/>
      <c r="VRU221" s="1157"/>
      <c r="VRV221" s="1157"/>
      <c r="VRW221" s="1157"/>
      <c r="VRX221" s="1157"/>
      <c r="VRY221" s="1157"/>
      <c r="VRZ221" s="1157"/>
      <c r="VSA221" s="1157"/>
      <c r="VSB221" s="1157"/>
      <c r="VSC221" s="1157"/>
      <c r="VSD221" s="1157"/>
      <c r="VSE221" s="1157"/>
      <c r="VSF221" s="1157"/>
      <c r="VSG221" s="1157"/>
      <c r="VSH221" s="1157"/>
      <c r="VSI221" s="1157"/>
      <c r="VSJ221" s="1157"/>
      <c r="VSK221" s="1157"/>
      <c r="VSL221" s="1157"/>
      <c r="VSM221" s="1157"/>
      <c r="VSN221" s="1157"/>
      <c r="VSO221" s="1157"/>
      <c r="VSP221" s="1157"/>
      <c r="VSQ221" s="1157"/>
      <c r="VSR221" s="1157"/>
      <c r="VSS221" s="1157"/>
      <c r="VST221" s="1157"/>
      <c r="VSU221" s="1157"/>
      <c r="VSV221" s="1157"/>
      <c r="VSW221" s="1157"/>
      <c r="VSX221" s="1157"/>
      <c r="VSY221" s="1157"/>
      <c r="VSZ221" s="1157"/>
      <c r="VTA221" s="1157"/>
      <c r="VTB221" s="1157"/>
      <c r="VTC221" s="1157"/>
      <c r="VTD221" s="1157"/>
      <c r="VTE221" s="1157"/>
      <c r="VTF221" s="1157"/>
      <c r="VTG221" s="1157"/>
      <c r="VTH221" s="1157"/>
      <c r="VTI221" s="1157"/>
      <c r="VTJ221" s="1157"/>
      <c r="VTK221" s="1157"/>
      <c r="VTL221" s="1157"/>
      <c r="VTM221" s="1157"/>
      <c r="VTN221" s="1157"/>
      <c r="VTO221" s="1157"/>
      <c r="VTP221" s="1157"/>
      <c r="VTQ221" s="1157"/>
      <c r="VTR221" s="1157"/>
      <c r="VTS221" s="1157"/>
      <c r="VTT221" s="1157"/>
      <c r="VTU221" s="1157"/>
      <c r="VTV221" s="1157"/>
      <c r="VTW221" s="1157"/>
      <c r="VTX221" s="1157"/>
      <c r="VTY221" s="1157"/>
      <c r="VTZ221" s="1157"/>
      <c r="VUA221" s="1157"/>
      <c r="VUB221" s="1157"/>
      <c r="VUC221" s="1157"/>
      <c r="VUD221" s="1157"/>
      <c r="VUE221" s="1157"/>
      <c r="VUF221" s="1157"/>
      <c r="VUG221" s="1157"/>
      <c r="VUH221" s="1157"/>
      <c r="VUI221" s="1157"/>
      <c r="VUJ221" s="1157"/>
      <c r="VUK221" s="1157"/>
      <c r="VUL221" s="1157"/>
      <c r="VUM221" s="1157"/>
      <c r="VUN221" s="1157"/>
      <c r="VUO221" s="1157"/>
      <c r="VUP221" s="1157"/>
      <c r="VUQ221" s="1157"/>
      <c r="VUR221" s="1157"/>
      <c r="VUS221" s="1157"/>
      <c r="VUT221" s="1157"/>
      <c r="VUU221" s="1157"/>
      <c r="VUV221" s="1157"/>
      <c r="VUW221" s="1157"/>
      <c r="VUX221" s="1157"/>
      <c r="VUY221" s="1157"/>
      <c r="VUZ221" s="1157"/>
      <c r="VVA221" s="1157"/>
      <c r="VVB221" s="1157"/>
      <c r="VVC221" s="1157"/>
      <c r="VVD221" s="1157"/>
      <c r="VVE221" s="1157"/>
      <c r="VVF221" s="1157"/>
      <c r="VVG221" s="1157"/>
      <c r="VVH221" s="1157"/>
      <c r="VVI221" s="1157"/>
      <c r="VVJ221" s="1157"/>
      <c r="VVK221" s="1157"/>
      <c r="VVL221" s="1157"/>
      <c r="VVM221" s="1157"/>
      <c r="VVN221" s="1157"/>
      <c r="VVO221" s="1157"/>
      <c r="VVP221" s="1157"/>
      <c r="VVQ221" s="1157"/>
      <c r="VVR221" s="1157"/>
      <c r="VVS221" s="1157"/>
      <c r="VVT221" s="1157"/>
      <c r="VVU221" s="1157"/>
      <c r="VVV221" s="1157"/>
      <c r="VVW221" s="1157"/>
      <c r="VVX221" s="1157"/>
      <c r="VVY221" s="1157"/>
      <c r="VVZ221" s="1157"/>
      <c r="VWA221" s="1157"/>
      <c r="VWB221" s="1157"/>
      <c r="VWC221" s="1157"/>
      <c r="VWD221" s="1157"/>
      <c r="VWE221" s="1157"/>
      <c r="VWF221" s="1157"/>
      <c r="VWG221" s="1157"/>
      <c r="VWH221" s="1157"/>
      <c r="VWI221" s="1157"/>
      <c r="VWJ221" s="1157"/>
      <c r="VWK221" s="1157"/>
      <c r="VWL221" s="1157"/>
      <c r="VWM221" s="1157"/>
      <c r="VWN221" s="1157"/>
      <c r="VWO221" s="1157"/>
      <c r="VWP221" s="1157"/>
      <c r="VWQ221" s="1157"/>
      <c r="VWR221" s="1157"/>
      <c r="VWS221" s="1157"/>
      <c r="VWT221" s="1157"/>
      <c r="VWU221" s="1157"/>
      <c r="VWV221" s="1157"/>
      <c r="VWW221" s="1157"/>
      <c r="VWX221" s="1157"/>
      <c r="VWY221" s="1157"/>
      <c r="VWZ221" s="1157"/>
      <c r="VXA221" s="1157"/>
      <c r="VXB221" s="1157"/>
      <c r="VXC221" s="1157"/>
      <c r="VXD221" s="1157"/>
      <c r="VXE221" s="1157"/>
      <c r="VXF221" s="1157"/>
      <c r="VXG221" s="1157"/>
      <c r="VXH221" s="1157"/>
      <c r="VXI221" s="1157"/>
      <c r="VXJ221" s="1157"/>
      <c r="VXK221" s="1157"/>
      <c r="VXL221" s="1157"/>
      <c r="VXM221" s="1157"/>
      <c r="VXN221" s="1157"/>
      <c r="VXO221" s="1157"/>
      <c r="VXP221" s="1157"/>
      <c r="VXQ221" s="1157"/>
      <c r="VXR221" s="1157"/>
      <c r="VXS221" s="1157"/>
      <c r="VXT221" s="1157"/>
      <c r="VXU221" s="1157"/>
      <c r="VXV221" s="1157"/>
      <c r="VXW221" s="1157"/>
      <c r="VXX221" s="1157"/>
      <c r="VXY221" s="1157"/>
      <c r="VXZ221" s="1157"/>
      <c r="VYA221" s="1157"/>
      <c r="VYB221" s="1157"/>
      <c r="VYC221" s="1157"/>
      <c r="VYD221" s="1157"/>
      <c r="VYE221" s="1157"/>
      <c r="VYF221" s="1157"/>
      <c r="VYG221" s="1157"/>
      <c r="VYH221" s="1157"/>
      <c r="VYI221" s="1157"/>
      <c r="VYJ221" s="1157"/>
      <c r="VYK221" s="1157"/>
      <c r="VYL221" s="1157"/>
      <c r="VYM221" s="1157"/>
      <c r="VYN221" s="1157"/>
      <c r="VYO221" s="1157"/>
      <c r="VYP221" s="1157"/>
      <c r="VYQ221" s="1157"/>
      <c r="VYR221" s="1157"/>
      <c r="VYS221" s="1157"/>
      <c r="VYT221" s="1157"/>
      <c r="VYU221" s="1157"/>
      <c r="VYV221" s="1157"/>
      <c r="VYW221" s="1157"/>
      <c r="VYX221" s="1157"/>
      <c r="VYY221" s="1157"/>
      <c r="VYZ221" s="1157"/>
      <c r="VZA221" s="1157"/>
      <c r="VZB221" s="1157"/>
      <c r="VZC221" s="1157"/>
      <c r="VZD221" s="1157"/>
      <c r="VZE221" s="1157"/>
      <c r="VZF221" s="1157"/>
      <c r="VZG221" s="1157"/>
      <c r="VZH221" s="1157"/>
      <c r="VZI221" s="1157"/>
      <c r="VZJ221" s="1157"/>
      <c r="VZK221" s="1157"/>
      <c r="VZL221" s="1157"/>
      <c r="VZM221" s="1157"/>
      <c r="VZN221" s="1157"/>
      <c r="VZO221" s="1157"/>
      <c r="VZP221" s="1157"/>
      <c r="VZQ221" s="1157"/>
      <c r="VZR221" s="1157"/>
      <c r="VZS221" s="1157"/>
      <c r="VZT221" s="1157"/>
      <c r="VZU221" s="1157"/>
      <c r="VZV221" s="1157"/>
      <c r="VZW221" s="1157"/>
      <c r="VZX221" s="1157"/>
      <c r="VZY221" s="1157"/>
      <c r="VZZ221" s="1157"/>
      <c r="WAA221" s="1157"/>
      <c r="WAB221" s="1157"/>
      <c r="WAC221" s="1157"/>
      <c r="WAD221" s="1157"/>
      <c r="WAE221" s="1157"/>
      <c r="WAF221" s="1157"/>
      <c r="WAG221" s="1157"/>
      <c r="WAH221" s="1157"/>
      <c r="WAI221" s="1157"/>
      <c r="WAJ221" s="1157"/>
      <c r="WAK221" s="1157"/>
      <c r="WAL221" s="1157"/>
      <c r="WAM221" s="1157"/>
      <c r="WAN221" s="1157"/>
      <c r="WAO221" s="1157"/>
      <c r="WAP221" s="1157"/>
      <c r="WAQ221" s="1157"/>
      <c r="WAR221" s="1157"/>
      <c r="WAS221" s="1157"/>
      <c r="WAT221" s="1157"/>
      <c r="WAU221" s="1157"/>
      <c r="WAV221" s="1157"/>
      <c r="WAW221" s="1157"/>
      <c r="WAX221" s="1157"/>
      <c r="WAY221" s="1157"/>
      <c r="WAZ221" s="1157"/>
      <c r="WBA221" s="1157"/>
      <c r="WBB221" s="1157"/>
      <c r="WBC221" s="1157"/>
      <c r="WBD221" s="1157"/>
      <c r="WBE221" s="1157"/>
      <c r="WBF221" s="1157"/>
      <c r="WBG221" s="1157"/>
      <c r="WBH221" s="1157"/>
      <c r="WBI221" s="1157"/>
      <c r="WBJ221" s="1157"/>
      <c r="WBK221" s="1157"/>
      <c r="WBL221" s="1157"/>
      <c r="WBM221" s="1157"/>
      <c r="WBN221" s="1157"/>
      <c r="WBO221" s="1157"/>
      <c r="WBP221" s="1157"/>
      <c r="WBQ221" s="1157"/>
      <c r="WBR221" s="1157"/>
      <c r="WBS221" s="1157"/>
      <c r="WBT221" s="1157"/>
      <c r="WBU221" s="1157"/>
      <c r="WBV221" s="1157"/>
      <c r="WBW221" s="1157"/>
      <c r="WBX221" s="1157"/>
      <c r="WBY221" s="1157"/>
      <c r="WBZ221" s="1157"/>
      <c r="WCA221" s="1157"/>
      <c r="WCB221" s="1157"/>
      <c r="WCC221" s="1157"/>
      <c r="WCD221" s="1157"/>
      <c r="WCE221" s="1157"/>
      <c r="WCF221" s="1157"/>
      <c r="WCG221" s="1157"/>
      <c r="WCH221" s="1157"/>
      <c r="WCI221" s="1157"/>
      <c r="WCJ221" s="1157"/>
      <c r="WCK221" s="1157"/>
      <c r="WCL221" s="1157"/>
      <c r="WCM221" s="1157"/>
      <c r="WCN221" s="1157"/>
      <c r="WCO221" s="1157"/>
      <c r="WCP221" s="1157"/>
      <c r="WCQ221" s="1157"/>
      <c r="WCR221" s="1157"/>
      <c r="WCS221" s="1157"/>
      <c r="WCT221" s="1157"/>
      <c r="WCU221" s="1157"/>
      <c r="WCV221" s="1157"/>
      <c r="WCW221" s="1157"/>
      <c r="WCX221" s="1157"/>
      <c r="WCY221" s="1157"/>
      <c r="WCZ221" s="1157"/>
      <c r="WDA221" s="1157"/>
      <c r="WDB221" s="1157"/>
      <c r="WDC221" s="1157"/>
      <c r="WDD221" s="1157"/>
      <c r="WDE221" s="1157"/>
      <c r="WDF221" s="1157"/>
      <c r="WDG221" s="1157"/>
      <c r="WDH221" s="1157"/>
      <c r="WDI221" s="1157"/>
      <c r="WDJ221" s="1157"/>
      <c r="WDK221" s="1157"/>
      <c r="WDL221" s="1157"/>
      <c r="WDM221" s="1157"/>
      <c r="WDN221" s="1157"/>
      <c r="WDO221" s="1157"/>
      <c r="WDP221" s="1157"/>
      <c r="WDQ221" s="1157"/>
      <c r="WDR221" s="1157"/>
      <c r="WDS221" s="1157"/>
      <c r="WDT221" s="1157"/>
      <c r="WDU221" s="1157"/>
      <c r="WDV221" s="1157"/>
      <c r="WDW221" s="1157"/>
      <c r="WDX221" s="1157"/>
      <c r="WDY221" s="1157"/>
      <c r="WDZ221" s="1157"/>
      <c r="WEA221" s="1157"/>
      <c r="WEB221" s="1157"/>
      <c r="WEC221" s="1157"/>
      <c r="WED221" s="1157"/>
      <c r="WEE221" s="1157"/>
      <c r="WEF221" s="1157"/>
      <c r="WEG221" s="1157"/>
      <c r="WEH221" s="1157"/>
      <c r="WEI221" s="1157"/>
      <c r="WEJ221" s="1157"/>
      <c r="WEK221" s="1157"/>
      <c r="WEL221" s="1157"/>
      <c r="WEM221" s="1157"/>
      <c r="WEN221" s="1157"/>
      <c r="WEO221" s="1157"/>
      <c r="WEP221" s="1157"/>
      <c r="WEQ221" s="1157"/>
      <c r="WER221" s="1157"/>
      <c r="WES221" s="1157"/>
      <c r="WET221" s="1157"/>
      <c r="WEU221" s="1157"/>
      <c r="WEV221" s="1157"/>
      <c r="WEW221" s="1157"/>
      <c r="WEX221" s="1157"/>
      <c r="WEY221" s="1157"/>
      <c r="WEZ221" s="1157"/>
      <c r="WFA221" s="1157"/>
      <c r="WFB221" s="1157"/>
      <c r="WFC221" s="1157"/>
      <c r="WFD221" s="1157"/>
      <c r="WFE221" s="1157"/>
      <c r="WFF221" s="1157"/>
      <c r="WFG221" s="1157"/>
      <c r="WFH221" s="1157"/>
      <c r="WFI221" s="1157"/>
      <c r="WFJ221" s="1157"/>
      <c r="WFK221" s="1157"/>
      <c r="WFL221" s="1157"/>
      <c r="WFM221" s="1157"/>
      <c r="WFN221" s="1157"/>
      <c r="WFO221" s="1157"/>
      <c r="WFP221" s="1157"/>
      <c r="WFQ221" s="1157"/>
      <c r="WFR221" s="1157"/>
      <c r="WFS221" s="1157"/>
      <c r="WFT221" s="1157"/>
      <c r="WFU221" s="1157"/>
      <c r="WFV221" s="1157"/>
      <c r="WFW221" s="1157"/>
      <c r="WFX221" s="1157"/>
      <c r="WFY221" s="1157"/>
      <c r="WFZ221" s="1157"/>
      <c r="WGA221" s="1157"/>
      <c r="WGB221" s="1157"/>
      <c r="WGC221" s="1157"/>
      <c r="WGD221" s="1157"/>
      <c r="WGE221" s="1157"/>
      <c r="WGF221" s="1157"/>
      <c r="WGG221" s="1157"/>
      <c r="WGH221" s="1157"/>
      <c r="WGI221" s="1157"/>
      <c r="WGJ221" s="1157"/>
      <c r="WGK221" s="1157"/>
      <c r="WGL221" s="1157"/>
      <c r="WGM221" s="1157"/>
      <c r="WGN221" s="1157"/>
      <c r="WGO221" s="1157"/>
      <c r="WGP221" s="1157"/>
      <c r="WGQ221" s="1157"/>
      <c r="WGR221" s="1157"/>
      <c r="WGS221" s="1157"/>
      <c r="WGT221" s="1157"/>
      <c r="WGU221" s="1157"/>
      <c r="WGV221" s="1157"/>
      <c r="WGW221" s="1157"/>
      <c r="WGX221" s="1157"/>
      <c r="WGY221" s="1157"/>
      <c r="WGZ221" s="1157"/>
      <c r="WHA221" s="1157"/>
      <c r="WHB221" s="1157"/>
      <c r="WHC221" s="1157"/>
      <c r="WHD221" s="1157"/>
      <c r="WHE221" s="1157"/>
      <c r="WHF221" s="1157"/>
      <c r="WHG221" s="1157"/>
      <c r="WHH221" s="1157"/>
      <c r="WHI221" s="1157"/>
      <c r="WHJ221" s="1157"/>
      <c r="WHK221" s="1157"/>
      <c r="WHL221" s="1157"/>
      <c r="WHM221" s="1157"/>
      <c r="WHN221" s="1157"/>
      <c r="WHO221" s="1157"/>
      <c r="WHP221" s="1157"/>
      <c r="WHQ221" s="1157"/>
      <c r="WHR221" s="1157"/>
      <c r="WHS221" s="1157"/>
      <c r="WHT221" s="1157"/>
      <c r="WHU221" s="1157"/>
      <c r="WHV221" s="1157"/>
      <c r="WHW221" s="1157"/>
      <c r="WHX221" s="1157"/>
      <c r="WHY221" s="1157"/>
      <c r="WHZ221" s="1157"/>
      <c r="WIA221" s="1157"/>
      <c r="WIB221" s="1157"/>
      <c r="WIC221" s="1157"/>
      <c r="WID221" s="1157"/>
      <c r="WIE221" s="1157"/>
      <c r="WIF221" s="1157"/>
      <c r="WIG221" s="1157"/>
      <c r="WIH221" s="1157"/>
      <c r="WII221" s="1157"/>
      <c r="WIJ221" s="1157"/>
      <c r="WIK221" s="1157"/>
      <c r="WIL221" s="1157"/>
      <c r="WIM221" s="1157"/>
      <c r="WIN221" s="1157"/>
      <c r="WIO221" s="1157"/>
      <c r="WIP221" s="1157"/>
      <c r="WIQ221" s="1157"/>
      <c r="WIR221" s="1157"/>
      <c r="WIS221" s="1157"/>
      <c r="WIT221" s="1157"/>
      <c r="WIU221" s="1157"/>
      <c r="WIV221" s="1157"/>
      <c r="WIW221" s="1157"/>
      <c r="WIX221" s="1157"/>
      <c r="WIY221" s="1157"/>
      <c r="WIZ221" s="1157"/>
      <c r="WJA221" s="1157"/>
      <c r="WJB221" s="1157"/>
      <c r="WJC221" s="1157"/>
      <c r="WJD221" s="1157"/>
      <c r="WJE221" s="1157"/>
      <c r="WJF221" s="1157"/>
      <c r="WJG221" s="1157"/>
      <c r="WJH221" s="1157"/>
      <c r="WJI221" s="1157"/>
      <c r="WJJ221" s="1157"/>
      <c r="WJK221" s="1157"/>
      <c r="WJL221" s="1157"/>
      <c r="WJM221" s="1157"/>
      <c r="WJN221" s="1157"/>
      <c r="WJO221" s="1157"/>
      <c r="WJP221" s="1157"/>
      <c r="WJQ221" s="1157"/>
      <c r="WJR221" s="1157"/>
      <c r="WJS221" s="1157"/>
      <c r="WJT221" s="1157"/>
      <c r="WJU221" s="1157"/>
      <c r="WJV221" s="1157"/>
      <c r="WJW221" s="1157"/>
      <c r="WJX221" s="1157"/>
      <c r="WJY221" s="1157"/>
      <c r="WJZ221" s="1157"/>
      <c r="WKA221" s="1157"/>
      <c r="WKB221" s="1157"/>
      <c r="WKC221" s="1157"/>
      <c r="WKD221" s="1157"/>
      <c r="WKE221" s="1157"/>
      <c r="WKF221" s="1157"/>
      <c r="WKG221" s="1157"/>
      <c r="WKH221" s="1157"/>
      <c r="WKI221" s="1157"/>
      <c r="WKJ221" s="1157"/>
      <c r="WKK221" s="1157"/>
      <c r="WKL221" s="1157"/>
      <c r="WKM221" s="1157"/>
      <c r="WKN221" s="1157"/>
      <c r="WKO221" s="1157"/>
      <c r="WKP221" s="1157"/>
      <c r="WKQ221" s="1157"/>
      <c r="WKR221" s="1157"/>
      <c r="WKS221" s="1157"/>
      <c r="WKT221" s="1157"/>
      <c r="WKU221" s="1157"/>
      <c r="WKV221" s="1157"/>
      <c r="WKW221" s="1157"/>
      <c r="WKX221" s="1157"/>
      <c r="WKY221" s="1157"/>
      <c r="WKZ221" s="1157"/>
      <c r="WLA221" s="1157"/>
      <c r="WLB221" s="1157"/>
      <c r="WLC221" s="1157"/>
      <c r="WLD221" s="1157"/>
      <c r="WLE221" s="1157"/>
      <c r="WLF221" s="1157"/>
      <c r="WLG221" s="1157"/>
      <c r="WLH221" s="1157"/>
      <c r="WLI221" s="1157"/>
      <c r="WLJ221" s="1157"/>
      <c r="WLK221" s="1157"/>
      <c r="WLL221" s="1157"/>
      <c r="WLM221" s="1157"/>
      <c r="WLN221" s="1157"/>
      <c r="WLO221" s="1157"/>
      <c r="WLP221" s="1157"/>
      <c r="WLQ221" s="1157"/>
      <c r="WLR221" s="1157"/>
      <c r="WLS221" s="1157"/>
      <c r="WLT221" s="1157"/>
      <c r="WLU221" s="1157"/>
      <c r="WLV221" s="1157"/>
      <c r="WLW221" s="1157"/>
      <c r="WLX221" s="1157"/>
      <c r="WLY221" s="1157"/>
      <c r="WLZ221" s="1157"/>
      <c r="WMA221" s="1157"/>
      <c r="WMB221" s="1157"/>
      <c r="WMC221" s="1157"/>
      <c r="WMD221" s="1157"/>
      <c r="WME221" s="1157"/>
      <c r="WMF221" s="1157"/>
      <c r="WMG221" s="1157"/>
      <c r="WMH221" s="1157"/>
      <c r="WMI221" s="1157"/>
      <c r="WMJ221" s="1157"/>
      <c r="WMK221" s="1157"/>
      <c r="WML221" s="1157"/>
      <c r="WMM221" s="1157"/>
      <c r="WMN221" s="1157"/>
      <c r="WMO221" s="1157"/>
      <c r="WMP221" s="1157"/>
      <c r="WMQ221" s="1157"/>
      <c r="WMR221" s="1157"/>
      <c r="WMS221" s="1157"/>
      <c r="WMT221" s="1157"/>
      <c r="WMU221" s="1157"/>
      <c r="WMV221" s="1157"/>
      <c r="WMW221" s="1157"/>
      <c r="WMX221" s="1157"/>
      <c r="WMY221" s="1157"/>
      <c r="WMZ221" s="1157"/>
      <c r="WNA221" s="1157"/>
      <c r="WNB221" s="1157"/>
      <c r="WNC221" s="1157"/>
      <c r="WND221" s="1157"/>
      <c r="WNE221" s="1157"/>
      <c r="WNF221" s="1157"/>
      <c r="WNG221" s="1157"/>
      <c r="WNH221" s="1157"/>
      <c r="WNI221" s="1157"/>
      <c r="WNJ221" s="1157"/>
      <c r="WNK221" s="1157"/>
      <c r="WNL221" s="1157"/>
      <c r="WNM221" s="1157"/>
      <c r="WNN221" s="1157"/>
      <c r="WNO221" s="1157"/>
      <c r="WNP221" s="1157"/>
      <c r="WNQ221" s="1157"/>
      <c r="WNR221" s="1157"/>
      <c r="WNS221" s="1157"/>
      <c r="WNT221" s="1157"/>
      <c r="WNU221" s="1157"/>
      <c r="WNV221" s="1157"/>
      <c r="WNW221" s="1157"/>
      <c r="WNX221" s="1157"/>
      <c r="WNY221" s="1157"/>
      <c r="WNZ221" s="1157"/>
      <c r="WOA221" s="1157"/>
      <c r="WOB221" s="1157"/>
      <c r="WOC221" s="1157"/>
      <c r="WOD221" s="1157"/>
      <c r="WOE221" s="1157"/>
      <c r="WOF221" s="1157"/>
      <c r="WOG221" s="1157"/>
      <c r="WOH221" s="1157"/>
      <c r="WOI221" s="1157"/>
      <c r="WOJ221" s="1157"/>
      <c r="WOK221" s="1157"/>
      <c r="WOL221" s="1157"/>
      <c r="WOM221" s="1157"/>
      <c r="WON221" s="1157"/>
      <c r="WOO221" s="1157"/>
      <c r="WOP221" s="1157"/>
      <c r="WOQ221" s="1157"/>
      <c r="WOR221" s="1157"/>
      <c r="WOS221" s="1157"/>
      <c r="WOT221" s="1157"/>
      <c r="WOU221" s="1157"/>
      <c r="WOV221" s="1157"/>
      <c r="WOW221" s="1157"/>
      <c r="WOX221" s="1157"/>
      <c r="WOY221" s="1157"/>
      <c r="WOZ221" s="1157"/>
      <c r="WPA221" s="1157"/>
      <c r="WPB221" s="1157"/>
      <c r="WPC221" s="1157"/>
      <c r="WPD221" s="1157"/>
      <c r="WPE221" s="1157"/>
      <c r="WPF221" s="1157"/>
      <c r="WPG221" s="1157"/>
      <c r="WPH221" s="1157"/>
      <c r="WPI221" s="1157"/>
      <c r="WPJ221" s="1157"/>
      <c r="WPK221" s="1157"/>
      <c r="WPL221" s="1157"/>
      <c r="WPM221" s="1157"/>
      <c r="WPN221" s="1157"/>
      <c r="WPO221" s="1157"/>
      <c r="WPP221" s="1157"/>
      <c r="WPQ221" s="1157"/>
      <c r="WPR221" s="1157"/>
      <c r="WPS221" s="1157"/>
      <c r="WPT221" s="1157"/>
      <c r="WPU221" s="1157"/>
      <c r="WPV221" s="1157"/>
      <c r="WPW221" s="1157"/>
      <c r="WPX221" s="1157"/>
      <c r="WPY221" s="1157"/>
      <c r="WPZ221" s="1157"/>
      <c r="WQA221" s="1157"/>
      <c r="WQB221" s="1157"/>
      <c r="WQC221" s="1157"/>
      <c r="WQD221" s="1157"/>
      <c r="WQE221" s="1157"/>
      <c r="WQF221" s="1157"/>
      <c r="WQG221" s="1157"/>
      <c r="WQH221" s="1157"/>
      <c r="WQI221" s="1157"/>
      <c r="WQJ221" s="1157"/>
      <c r="WQK221" s="1157"/>
      <c r="WQL221" s="1157"/>
      <c r="WQM221" s="1157"/>
      <c r="WQN221" s="1157"/>
      <c r="WQO221" s="1157"/>
      <c r="WQP221" s="1157"/>
      <c r="WQQ221" s="1157"/>
      <c r="WQR221" s="1157"/>
      <c r="WQS221" s="1157"/>
      <c r="WQT221" s="1157"/>
      <c r="WQU221" s="1157"/>
      <c r="WQV221" s="1157"/>
      <c r="WQW221" s="1157"/>
      <c r="WQX221" s="1157"/>
      <c r="WQY221" s="1157"/>
      <c r="WQZ221" s="1157"/>
      <c r="WRA221" s="1157"/>
      <c r="WRB221" s="1157"/>
      <c r="WRC221" s="1157"/>
      <c r="WRD221" s="1157"/>
      <c r="WRE221" s="1157"/>
      <c r="WRF221" s="1157"/>
      <c r="WRG221" s="1157"/>
      <c r="WRH221" s="1157"/>
      <c r="WRI221" s="1157"/>
      <c r="WRJ221" s="1157"/>
      <c r="WRK221" s="1157"/>
      <c r="WRL221" s="1157"/>
      <c r="WRM221" s="1157"/>
      <c r="WRN221" s="1157"/>
      <c r="WRO221" s="1157"/>
      <c r="WRP221" s="1157"/>
      <c r="WRQ221" s="1157"/>
      <c r="WRR221" s="1157"/>
      <c r="WRS221" s="1157"/>
      <c r="WRT221" s="1157"/>
      <c r="WRU221" s="1157"/>
      <c r="WRV221" s="1157"/>
      <c r="WRW221" s="1157"/>
      <c r="WRX221" s="1157"/>
      <c r="WRY221" s="1157"/>
      <c r="WRZ221" s="1157"/>
      <c r="WSA221" s="1157"/>
      <c r="WSB221" s="1157"/>
      <c r="WSC221" s="1157"/>
      <c r="WSD221" s="1157"/>
      <c r="WSE221" s="1157"/>
      <c r="WSF221" s="1157"/>
      <c r="WSG221" s="1157"/>
      <c r="WSH221" s="1157"/>
      <c r="WSI221" s="1157"/>
      <c r="WSJ221" s="1157"/>
      <c r="WSK221" s="1157"/>
      <c r="WSL221" s="1157"/>
      <c r="WSM221" s="1157"/>
      <c r="WSN221" s="1157"/>
      <c r="WSO221" s="1157"/>
      <c r="WSP221" s="1157"/>
      <c r="WSQ221" s="1157"/>
      <c r="WSR221" s="1157"/>
      <c r="WSS221" s="1157"/>
      <c r="WST221" s="1157"/>
      <c r="WSU221" s="1157"/>
      <c r="WSV221" s="1157"/>
      <c r="WSW221" s="1157"/>
      <c r="WSX221" s="1157"/>
      <c r="WSY221" s="1157"/>
      <c r="WSZ221" s="1157"/>
      <c r="WTA221" s="1157"/>
      <c r="WTB221" s="1157"/>
      <c r="WTC221" s="1157"/>
      <c r="WTD221" s="1157"/>
      <c r="WTE221" s="1157"/>
      <c r="WTF221" s="1157"/>
      <c r="WTG221" s="1157"/>
      <c r="WTH221" s="1157"/>
      <c r="WTI221" s="1157"/>
      <c r="WTJ221" s="1157"/>
      <c r="WTK221" s="1157"/>
      <c r="WTL221" s="1157"/>
      <c r="WTM221" s="1157"/>
      <c r="WTN221" s="1157"/>
      <c r="WTO221" s="1157"/>
      <c r="WTP221" s="1157"/>
      <c r="WTQ221" s="1157"/>
      <c r="WTR221" s="1157"/>
      <c r="WTS221" s="1157"/>
      <c r="WTT221" s="1157"/>
      <c r="WTU221" s="1157"/>
      <c r="WTV221" s="1157"/>
      <c r="WTW221" s="1157"/>
      <c r="WTX221" s="1157"/>
      <c r="WTY221" s="1157"/>
      <c r="WTZ221" s="1157"/>
      <c r="WUA221" s="1157"/>
      <c r="WUB221" s="1157"/>
      <c r="WUC221" s="1157"/>
      <c r="WUD221" s="1157"/>
      <c r="WUE221" s="1157"/>
      <c r="WUF221" s="1157"/>
      <c r="WUG221" s="1157"/>
      <c r="WUH221" s="1157"/>
      <c r="WUI221" s="1157"/>
      <c r="WUJ221" s="1157"/>
      <c r="WUK221" s="1157"/>
      <c r="WUL221" s="1157"/>
      <c r="WUM221" s="1157"/>
      <c r="WUN221" s="1157"/>
      <c r="WUO221" s="1157"/>
      <c r="WUP221" s="1157"/>
      <c r="WUQ221" s="1157"/>
      <c r="WUR221" s="1157"/>
      <c r="WUS221" s="1157"/>
      <c r="WUT221" s="1157"/>
      <c r="WUU221" s="1157"/>
      <c r="WUV221" s="1157"/>
      <c r="WUW221" s="1157"/>
      <c r="WUX221" s="1157"/>
      <c r="WUY221" s="1157"/>
      <c r="WUZ221" s="1157"/>
      <c r="WVA221" s="1157"/>
      <c r="WVB221" s="1157"/>
      <c r="WVC221" s="1157"/>
      <c r="WVD221" s="1157"/>
      <c r="WVE221" s="1157"/>
      <c r="WVF221" s="1157"/>
      <c r="WVG221" s="1157"/>
      <c r="WVH221" s="1157"/>
      <c r="WVI221" s="1157"/>
      <c r="WVJ221" s="1157"/>
      <c r="WVK221" s="1157"/>
      <c r="WVL221" s="1157"/>
      <c r="WVM221" s="1157"/>
      <c r="WVN221" s="1157"/>
      <c r="WVO221" s="1157"/>
      <c r="WVP221" s="1157"/>
      <c r="WVQ221" s="1157"/>
      <c r="WVR221" s="1157"/>
      <c r="WVS221" s="1157"/>
      <c r="WVT221" s="1157"/>
      <c r="WVU221" s="1157"/>
      <c r="WVV221" s="1157"/>
      <c r="WVW221" s="1157"/>
      <c r="WVX221" s="1157"/>
      <c r="WVY221" s="1157"/>
      <c r="WVZ221" s="1157"/>
      <c r="WWA221" s="1157"/>
      <c r="WWB221" s="1157"/>
      <c r="WWC221" s="1157"/>
      <c r="WWD221" s="1157"/>
      <c r="WWE221" s="1157"/>
      <c r="WWF221" s="1157"/>
      <c r="WWG221" s="1157"/>
      <c r="WWH221" s="1157"/>
      <c r="WWI221" s="1157"/>
      <c r="WWJ221" s="1157"/>
      <c r="WWK221" s="1157"/>
      <c r="WWL221" s="1157"/>
      <c r="WWM221" s="1157"/>
      <c r="WWN221" s="1157"/>
      <c r="WWO221" s="1157"/>
      <c r="WWP221" s="1157"/>
      <c r="WWQ221" s="1157"/>
      <c r="WWR221" s="1157"/>
      <c r="WWS221" s="1157"/>
      <c r="WWT221" s="1157"/>
      <c r="WWU221" s="1157"/>
      <c r="WWV221" s="1157"/>
      <c r="WWW221" s="1157"/>
      <c r="WWX221" s="1157"/>
      <c r="WWY221" s="1157"/>
      <c r="WWZ221" s="1157"/>
      <c r="WXA221" s="1157"/>
      <c r="WXB221" s="1157"/>
      <c r="WXC221" s="1157"/>
      <c r="WXD221" s="1157"/>
      <c r="WXE221" s="1157"/>
      <c r="WXF221" s="1157"/>
      <c r="WXG221" s="1157"/>
      <c r="WXH221" s="1157"/>
      <c r="WXI221" s="1157"/>
      <c r="WXJ221" s="1157"/>
      <c r="WXK221" s="1157"/>
      <c r="WXL221" s="1157"/>
      <c r="WXM221" s="1157"/>
      <c r="WXN221" s="1157"/>
      <c r="WXO221" s="1157"/>
      <c r="WXP221" s="1157"/>
      <c r="WXQ221" s="1157"/>
      <c r="WXR221" s="1157"/>
      <c r="WXS221" s="1157"/>
      <c r="WXT221" s="1157"/>
      <c r="WXU221" s="1157"/>
      <c r="WXV221" s="1157"/>
      <c r="WXW221" s="1157"/>
      <c r="WXX221" s="1157"/>
      <c r="WXY221" s="1157"/>
      <c r="WXZ221" s="1157"/>
      <c r="WYA221" s="1157"/>
      <c r="WYB221" s="1157"/>
      <c r="WYC221" s="1157"/>
      <c r="WYD221" s="1157"/>
      <c r="WYE221" s="1157"/>
      <c r="WYF221" s="1157"/>
      <c r="WYG221" s="1157"/>
      <c r="WYH221" s="1157"/>
      <c r="WYI221" s="1157"/>
      <c r="WYJ221" s="1157"/>
      <c r="WYK221" s="1157"/>
      <c r="WYL221" s="1157"/>
      <c r="WYM221" s="1157"/>
      <c r="WYN221" s="1157"/>
      <c r="WYO221" s="1157"/>
      <c r="WYP221" s="1157"/>
      <c r="WYQ221" s="1157"/>
      <c r="WYR221" s="1157"/>
      <c r="WYS221" s="1157"/>
      <c r="WYT221" s="1157"/>
      <c r="WYU221" s="1157"/>
      <c r="WYV221" s="1157"/>
      <c r="WYW221" s="1157"/>
      <c r="WYX221" s="1157"/>
      <c r="WYY221" s="1157"/>
      <c r="WYZ221" s="1157"/>
      <c r="WZA221" s="1157"/>
      <c r="WZB221" s="1157"/>
      <c r="WZC221" s="1157"/>
      <c r="WZD221" s="1157"/>
      <c r="WZE221" s="1157"/>
      <c r="WZF221" s="1157"/>
      <c r="WZG221" s="1157"/>
      <c r="WZH221" s="1157"/>
      <c r="WZI221" s="1157"/>
      <c r="WZJ221" s="1157"/>
      <c r="WZK221" s="1157"/>
      <c r="WZL221" s="1157"/>
      <c r="WZM221" s="1157"/>
      <c r="WZN221" s="1157"/>
      <c r="WZO221" s="1157"/>
      <c r="WZP221" s="1157"/>
      <c r="WZQ221" s="1157"/>
      <c r="WZR221" s="1157"/>
      <c r="WZS221" s="1157"/>
      <c r="WZT221" s="1157"/>
      <c r="WZU221" s="1157"/>
      <c r="WZV221" s="1157"/>
      <c r="WZW221" s="1157"/>
      <c r="WZX221" s="1157"/>
      <c r="WZY221" s="1157"/>
      <c r="WZZ221" s="1157"/>
      <c r="XAA221" s="1157"/>
      <c r="XAB221" s="1157"/>
      <c r="XAC221" s="1157"/>
      <c r="XAD221" s="1157"/>
      <c r="XAE221" s="1157"/>
      <c r="XAF221" s="1157"/>
      <c r="XAG221" s="1157"/>
      <c r="XAH221" s="1157"/>
      <c r="XAI221" s="1157"/>
      <c r="XAJ221" s="1157"/>
      <c r="XAK221" s="1157"/>
      <c r="XAL221" s="1157"/>
      <c r="XAM221" s="1157"/>
      <c r="XAN221" s="1157"/>
      <c r="XAO221" s="1157"/>
      <c r="XAP221" s="1157"/>
      <c r="XAQ221" s="1157"/>
      <c r="XAR221" s="1157"/>
      <c r="XAS221" s="1157"/>
      <c r="XAT221" s="1157"/>
      <c r="XAU221" s="1157"/>
      <c r="XAV221" s="1157"/>
      <c r="XAW221" s="1157"/>
      <c r="XAX221" s="1157"/>
      <c r="XAY221" s="1157"/>
      <c r="XAZ221" s="1157"/>
      <c r="XBA221" s="1157"/>
      <c r="XBB221" s="1157"/>
      <c r="XBC221" s="1157"/>
      <c r="XBD221" s="1157"/>
      <c r="XBE221" s="1157"/>
      <c r="XBF221" s="1157"/>
      <c r="XBG221" s="1157"/>
      <c r="XBH221" s="1157"/>
      <c r="XBI221" s="1157"/>
      <c r="XBJ221" s="1157"/>
      <c r="XBK221" s="1157"/>
      <c r="XBL221" s="1157"/>
      <c r="XBM221" s="1157"/>
      <c r="XBN221" s="1157"/>
      <c r="XBO221" s="1157"/>
      <c r="XBP221" s="1157"/>
      <c r="XBQ221" s="1157"/>
      <c r="XBR221" s="1157"/>
      <c r="XBS221" s="1157"/>
      <c r="XBT221" s="1157"/>
      <c r="XBU221" s="1157"/>
      <c r="XBV221" s="1157"/>
      <c r="XBW221" s="1157"/>
      <c r="XBX221" s="1157"/>
      <c r="XBY221" s="1157"/>
      <c r="XBZ221" s="1157"/>
      <c r="XCA221" s="1157"/>
      <c r="XCB221" s="1157"/>
      <c r="XCC221" s="1157"/>
      <c r="XCD221" s="1157"/>
      <c r="XCE221" s="1157"/>
      <c r="XCF221" s="1157"/>
      <c r="XCG221" s="1157"/>
      <c r="XCH221" s="1157"/>
      <c r="XCI221" s="1157"/>
      <c r="XCJ221" s="1157"/>
      <c r="XCK221" s="1157"/>
      <c r="XCL221" s="1157"/>
      <c r="XCM221" s="1157"/>
      <c r="XCN221" s="1157"/>
      <c r="XCO221" s="1157"/>
      <c r="XCP221" s="1157"/>
      <c r="XCQ221" s="1157"/>
      <c r="XCR221" s="1157"/>
      <c r="XCS221" s="1157"/>
      <c r="XCT221" s="1157"/>
      <c r="XCU221" s="1157"/>
      <c r="XCV221" s="1157"/>
      <c r="XCW221" s="1157"/>
      <c r="XCX221" s="1157"/>
      <c r="XCY221" s="1157"/>
      <c r="XCZ221" s="1157"/>
      <c r="XDA221" s="1157"/>
      <c r="XDB221" s="1157"/>
      <c r="XDC221" s="1157"/>
      <c r="XDD221" s="1157"/>
      <c r="XDE221" s="1157"/>
      <c r="XDF221" s="1157"/>
      <c r="XDG221" s="1157"/>
      <c r="XDH221" s="1157"/>
      <c r="XDI221" s="1157"/>
      <c r="XDJ221" s="1157"/>
      <c r="XDK221" s="1157"/>
      <c r="XDL221" s="1157"/>
      <c r="XDM221" s="1157"/>
      <c r="XDN221" s="1157"/>
      <c r="XDO221" s="1157"/>
      <c r="XDP221" s="1157"/>
      <c r="XDQ221" s="1157"/>
      <c r="XDR221" s="1157"/>
      <c r="XDS221" s="1157"/>
      <c r="XDT221" s="1157"/>
      <c r="XDU221" s="1157"/>
      <c r="XDV221" s="1157"/>
      <c r="XDW221" s="1157"/>
      <c r="XDX221" s="1157"/>
      <c r="XDY221" s="1157"/>
      <c r="XDZ221" s="1157"/>
      <c r="XEA221" s="1157"/>
      <c r="XEB221" s="1157"/>
      <c r="XEC221" s="1157"/>
      <c r="XED221" s="1157"/>
      <c r="XEE221" s="1157"/>
      <c r="XEF221" s="1157"/>
      <c r="XEG221" s="1157"/>
      <c r="XEH221" s="1157"/>
      <c r="XEI221" s="1157"/>
      <c r="XEJ221" s="1157"/>
      <c r="XEK221" s="1157"/>
      <c r="XEL221" s="1157"/>
      <c r="XEM221" s="1157"/>
      <c r="XEN221" s="1157"/>
      <c r="XEO221" s="1157"/>
      <c r="XEP221" s="1157"/>
      <c r="XEQ221" s="1157"/>
      <c r="XER221" s="1157"/>
      <c r="XES221" s="1157"/>
      <c r="XET221" s="1157"/>
      <c r="XEU221" s="1157"/>
      <c r="XEV221" s="1157"/>
      <c r="XEW221" s="1157"/>
      <c r="XEX221" s="1157"/>
      <c r="XEY221" s="1157"/>
      <c r="XEZ221" s="1157"/>
      <c r="XFA221" s="1157"/>
      <c r="XFB221" s="1157"/>
      <c r="XFC221" s="1157"/>
      <c r="XFD221" s="1157"/>
    </row>
    <row r="222" spans="1:16384" s="685" customFormat="1" ht="15" customHeight="1">
      <c r="B222" s="686"/>
      <c r="C222" s="686"/>
      <c r="D222" s="686"/>
      <c r="E222" s="686"/>
      <c r="F222" s="686"/>
      <c r="G222" s="686"/>
      <c r="H222" s="686"/>
      <c r="I222" s="686"/>
    </row>
    <row r="223" spans="1:16384" s="685" customFormat="1" ht="46.5" customHeight="1">
      <c r="B223" s="1162" t="s">
        <v>1449</v>
      </c>
      <c r="C223" s="1162"/>
      <c r="D223" s="1162"/>
      <c r="E223" s="1162"/>
      <c r="F223" s="1162"/>
      <c r="G223" s="1162"/>
      <c r="H223" s="1162"/>
      <c r="I223" s="1162"/>
      <c r="J223" s="1162"/>
      <c r="K223" s="1162"/>
      <c r="L223" s="1162"/>
      <c r="M223" s="1162"/>
      <c r="N223" s="1162"/>
      <c r="O223" s="1162"/>
    </row>
    <row r="224" spans="1:16384" s="685" customFormat="1" ht="15.75" customHeight="1" thickBot="1">
      <c r="B224" s="687"/>
      <c r="C224" s="687"/>
      <c r="D224" s="687"/>
      <c r="E224" s="688"/>
      <c r="F224" s="688"/>
      <c r="G224" s="688"/>
      <c r="H224" s="687"/>
      <c r="I224" s="687"/>
    </row>
    <row r="225" spans="2:30" s="685" customFormat="1" ht="15.75" thickBot="1">
      <c r="B225" s="1213" t="s">
        <v>973</v>
      </c>
      <c r="C225" s="1214"/>
      <c r="D225" s="1214"/>
      <c r="E225" s="1214"/>
      <c r="F225" s="1215"/>
      <c r="G225" s="1216" t="s">
        <v>1351</v>
      </c>
      <c r="H225" s="1216"/>
      <c r="I225" s="1217"/>
    </row>
    <row r="226" spans="2:30" s="685" customFormat="1">
      <c r="B226" s="1218" t="s">
        <v>790</v>
      </c>
      <c r="C226" s="1218" t="s">
        <v>739</v>
      </c>
      <c r="D226" s="1218" t="s">
        <v>740</v>
      </c>
      <c r="E226" s="1218" t="s">
        <v>636</v>
      </c>
      <c r="F226" s="1218" t="s">
        <v>746</v>
      </c>
      <c r="G226" s="1218" t="s">
        <v>229</v>
      </c>
      <c r="H226" s="1221" t="s">
        <v>319</v>
      </c>
      <c r="I226" s="1224" t="s">
        <v>320</v>
      </c>
    </row>
    <row r="227" spans="2:30" s="685" customFormat="1">
      <c r="B227" s="1219"/>
      <c r="C227" s="1219"/>
      <c r="D227" s="1219"/>
      <c r="E227" s="1219"/>
      <c r="F227" s="1219"/>
      <c r="G227" s="1219"/>
      <c r="H227" s="1222"/>
      <c r="I227" s="1225"/>
    </row>
    <row r="228" spans="2:30" s="685" customFormat="1" ht="15.75" thickBot="1">
      <c r="B228" s="1220"/>
      <c r="C228" s="1220"/>
      <c r="D228" s="1220"/>
      <c r="E228" s="1220"/>
      <c r="F228" s="1220"/>
      <c r="G228" s="1220"/>
      <c r="H228" s="1223"/>
      <c r="I228" s="1226"/>
    </row>
    <row r="229" spans="2:30" s="685" customFormat="1">
      <c r="B229" s="1043" t="s">
        <v>1000</v>
      </c>
      <c r="C229" s="1044"/>
      <c r="D229" s="1044"/>
      <c r="E229" s="1044"/>
      <c r="F229" s="1044"/>
      <c r="G229" s="1044"/>
      <c r="H229" s="1044"/>
      <c r="I229" s="1045"/>
    </row>
    <row r="230" spans="2:30" s="1013" customFormat="1">
      <c r="B230" s="1008" t="s">
        <v>1339</v>
      </c>
      <c r="C230" s="833" t="s">
        <v>744</v>
      </c>
      <c r="D230" s="832">
        <v>1</v>
      </c>
      <c r="E230" s="832">
        <v>0</v>
      </c>
      <c r="F230" s="832">
        <f>+E230</f>
        <v>0</v>
      </c>
      <c r="G230" s="1007"/>
      <c r="H230" s="1007"/>
      <c r="I230" s="1006"/>
      <c r="J230" s="685"/>
      <c r="K230" s="685"/>
      <c r="L230" s="685"/>
      <c r="M230" s="685"/>
      <c r="N230" s="685"/>
      <c r="O230" s="685"/>
      <c r="P230" s="685"/>
      <c r="Q230" s="685"/>
      <c r="R230" s="685"/>
      <c r="S230" s="685"/>
      <c r="T230" s="685"/>
      <c r="U230" s="685"/>
      <c r="V230" s="685"/>
      <c r="W230" s="685"/>
      <c r="X230" s="685"/>
      <c r="Y230" s="685"/>
      <c r="Z230" s="685"/>
      <c r="AA230" s="685"/>
      <c r="AB230" s="685"/>
      <c r="AC230" s="685"/>
      <c r="AD230" s="685"/>
    </row>
    <row r="231" spans="2:30" s="1013" customFormat="1">
      <c r="B231" s="1008" t="s">
        <v>1284</v>
      </c>
      <c r="C231" s="833" t="s">
        <v>744</v>
      </c>
      <c r="D231" s="832">
        <v>1</v>
      </c>
      <c r="E231" s="832">
        <v>34112382</v>
      </c>
      <c r="F231" s="832">
        <f t="shared" ref="F231:F237" si="9">+E231</f>
        <v>34112382</v>
      </c>
      <c r="G231" s="1007"/>
      <c r="H231" s="1007"/>
      <c r="I231" s="1006"/>
      <c r="J231" s="685"/>
      <c r="K231" s="685"/>
      <c r="L231" s="685"/>
      <c r="M231" s="685"/>
      <c r="N231" s="685"/>
      <c r="O231" s="685"/>
      <c r="P231" s="685"/>
      <c r="Q231" s="685"/>
      <c r="R231" s="685"/>
      <c r="S231" s="685"/>
      <c r="T231" s="685"/>
      <c r="U231" s="685"/>
      <c r="V231" s="685"/>
      <c r="W231" s="685"/>
      <c r="X231" s="685"/>
      <c r="Y231" s="685"/>
      <c r="Z231" s="685"/>
      <c r="AA231" s="685"/>
      <c r="AB231" s="685"/>
      <c r="AC231" s="685"/>
      <c r="AD231" s="685"/>
    </row>
    <row r="232" spans="2:30" s="1013" customFormat="1">
      <c r="B232" s="1008" t="s">
        <v>1285</v>
      </c>
      <c r="C232" s="833" t="s">
        <v>744</v>
      </c>
      <c r="D232" s="832">
        <v>1</v>
      </c>
      <c r="E232" s="832">
        <v>0</v>
      </c>
      <c r="F232" s="832">
        <f t="shared" si="9"/>
        <v>0</v>
      </c>
      <c r="G232" s="1007"/>
      <c r="H232" s="1007"/>
      <c r="I232" s="1006"/>
      <c r="J232" s="685"/>
      <c r="K232" s="685"/>
      <c r="L232" s="685"/>
      <c r="M232" s="685"/>
      <c r="N232" s="685"/>
      <c r="O232" s="685"/>
      <c r="P232" s="685"/>
      <c r="Q232" s="685"/>
      <c r="R232" s="685"/>
      <c r="S232" s="685"/>
      <c r="T232" s="685"/>
      <c r="U232" s="685"/>
      <c r="V232" s="685"/>
      <c r="W232" s="685"/>
      <c r="X232" s="685"/>
      <c r="Y232" s="685"/>
      <c r="Z232" s="685"/>
      <c r="AA232" s="685"/>
      <c r="AB232" s="685"/>
      <c r="AC232" s="685"/>
      <c r="AD232" s="685"/>
    </row>
    <row r="233" spans="2:30" s="1013" customFormat="1">
      <c r="B233" s="1008" t="s">
        <v>1286</v>
      </c>
      <c r="C233" s="833" t="s">
        <v>744</v>
      </c>
      <c r="D233" s="832">
        <v>1</v>
      </c>
      <c r="E233" s="832">
        <v>202136730</v>
      </c>
      <c r="F233" s="832">
        <f t="shared" si="9"/>
        <v>202136730</v>
      </c>
      <c r="G233" s="1007"/>
      <c r="H233" s="1007"/>
      <c r="I233" s="1006"/>
      <c r="J233" s="685"/>
      <c r="K233" s="685"/>
      <c r="L233" s="685"/>
      <c r="M233" s="685"/>
      <c r="N233" s="685"/>
      <c r="O233" s="685"/>
      <c r="P233" s="685"/>
      <c r="Q233" s="685"/>
      <c r="R233" s="685"/>
      <c r="S233" s="685"/>
      <c r="T233" s="685"/>
      <c r="U233" s="685"/>
      <c r="V233" s="685"/>
      <c r="W233" s="685"/>
      <c r="X233" s="685"/>
      <c r="Y233" s="685"/>
      <c r="Z233" s="685"/>
      <c r="AA233" s="685"/>
      <c r="AB233" s="685"/>
      <c r="AC233" s="685"/>
      <c r="AD233" s="685"/>
    </row>
    <row r="234" spans="2:30" s="1013" customFormat="1">
      <c r="B234" s="1008" t="s">
        <v>1340</v>
      </c>
      <c r="C234" s="833" t="s">
        <v>744</v>
      </c>
      <c r="D234" s="832">
        <v>1</v>
      </c>
      <c r="E234" s="832">
        <v>0</v>
      </c>
      <c r="F234" s="832">
        <f t="shared" si="9"/>
        <v>0</v>
      </c>
      <c r="G234" s="1007"/>
      <c r="H234" s="1007"/>
      <c r="I234" s="1006"/>
      <c r="J234" s="685"/>
      <c r="K234" s="685"/>
      <c r="L234" s="685"/>
      <c r="M234" s="685"/>
      <c r="N234" s="685"/>
      <c r="O234" s="685"/>
      <c r="P234" s="685"/>
      <c r="Q234" s="685"/>
      <c r="R234" s="685"/>
      <c r="S234" s="685"/>
      <c r="T234" s="685"/>
      <c r="U234" s="685"/>
      <c r="V234" s="685"/>
      <c r="W234" s="685"/>
      <c r="X234" s="685"/>
      <c r="Y234" s="685"/>
      <c r="Z234" s="685"/>
      <c r="AA234" s="685"/>
      <c r="AB234" s="685"/>
      <c r="AC234" s="685"/>
      <c r="AD234" s="685"/>
    </row>
    <row r="235" spans="2:30" s="1013" customFormat="1">
      <c r="B235" s="1008" t="s">
        <v>1341</v>
      </c>
      <c r="C235" s="833" t="s">
        <v>744</v>
      </c>
      <c r="D235" s="832">
        <v>1</v>
      </c>
      <c r="E235" s="832">
        <v>0</v>
      </c>
      <c r="F235" s="832">
        <f t="shared" si="9"/>
        <v>0</v>
      </c>
      <c r="G235" s="1007"/>
      <c r="H235" s="1007"/>
      <c r="I235" s="1006"/>
      <c r="J235" s="685"/>
      <c r="K235" s="685"/>
      <c r="L235" s="685"/>
      <c r="M235" s="685"/>
      <c r="N235" s="685"/>
      <c r="O235" s="685"/>
      <c r="P235" s="685"/>
      <c r="Q235" s="685"/>
      <c r="R235" s="685"/>
      <c r="S235" s="685"/>
      <c r="T235" s="685"/>
      <c r="U235" s="685"/>
      <c r="V235" s="685"/>
      <c r="W235" s="685"/>
      <c r="X235" s="685"/>
      <c r="Y235" s="685"/>
      <c r="Z235" s="685"/>
      <c r="AA235" s="685"/>
      <c r="AB235" s="685"/>
      <c r="AC235" s="685"/>
      <c r="AD235" s="685"/>
    </row>
    <row r="236" spans="2:30" s="1013" customFormat="1">
      <c r="B236" s="1008" t="s">
        <v>1343</v>
      </c>
      <c r="C236" s="833" t="s">
        <v>744</v>
      </c>
      <c r="D236" s="832">
        <v>1</v>
      </c>
      <c r="E236" s="832">
        <v>0</v>
      </c>
      <c r="F236" s="832">
        <f t="shared" si="9"/>
        <v>0</v>
      </c>
      <c r="G236" s="1007"/>
      <c r="H236" s="1007"/>
      <c r="I236" s="1006"/>
      <c r="J236" s="685"/>
      <c r="K236" s="685"/>
      <c r="L236" s="685"/>
      <c r="M236" s="685"/>
      <c r="N236" s="685"/>
      <c r="O236" s="685"/>
      <c r="P236" s="685"/>
      <c r="Q236" s="685"/>
      <c r="R236" s="685"/>
      <c r="S236" s="685"/>
      <c r="T236" s="685"/>
      <c r="U236" s="685"/>
      <c r="V236" s="685"/>
      <c r="W236" s="685"/>
      <c r="X236" s="685"/>
      <c r="Y236" s="685"/>
      <c r="Z236" s="685"/>
      <c r="AA236" s="685"/>
      <c r="AB236" s="685"/>
      <c r="AC236" s="685"/>
      <c r="AD236" s="685"/>
    </row>
    <row r="237" spans="2:30" s="1013" customFormat="1">
      <c r="B237" s="1008" t="s">
        <v>1350</v>
      </c>
      <c r="C237" s="833" t="s">
        <v>744</v>
      </c>
      <c r="D237" s="832">
        <v>1</v>
      </c>
      <c r="E237" s="832">
        <v>32059934</v>
      </c>
      <c r="F237" s="832">
        <f t="shared" si="9"/>
        <v>32059934</v>
      </c>
      <c r="G237" s="1007"/>
      <c r="H237" s="1007"/>
      <c r="I237" s="1006"/>
      <c r="J237" s="685"/>
      <c r="K237" s="685"/>
      <c r="L237" s="685"/>
      <c r="M237" s="685"/>
      <c r="N237" s="685"/>
      <c r="O237" s="685"/>
      <c r="P237" s="685"/>
      <c r="Q237" s="685"/>
      <c r="R237" s="685"/>
      <c r="S237" s="685"/>
      <c r="T237" s="685"/>
      <c r="U237" s="685"/>
      <c r="V237" s="685"/>
      <c r="W237" s="685"/>
      <c r="X237" s="685"/>
      <c r="Y237" s="685"/>
      <c r="Z237" s="685"/>
      <c r="AA237" s="685"/>
      <c r="AB237" s="685"/>
      <c r="AC237" s="685"/>
      <c r="AD237" s="685"/>
    </row>
    <row r="238" spans="2:30" s="1013" customFormat="1">
      <c r="B238" s="1008" t="s">
        <v>1361</v>
      </c>
      <c r="C238" s="833" t="s">
        <v>744</v>
      </c>
      <c r="D238" s="832">
        <v>1</v>
      </c>
      <c r="E238" s="832">
        <v>52160226</v>
      </c>
      <c r="F238" s="832"/>
      <c r="G238" s="1007"/>
      <c r="H238" s="1007"/>
      <c r="I238" s="1006"/>
      <c r="J238" s="685"/>
      <c r="K238" s="685"/>
      <c r="L238" s="685"/>
      <c r="M238" s="685"/>
      <c r="N238" s="685"/>
      <c r="O238" s="685"/>
      <c r="P238" s="685"/>
      <c r="Q238" s="685"/>
      <c r="R238" s="685"/>
      <c r="S238" s="685"/>
      <c r="T238" s="685"/>
      <c r="U238" s="685"/>
      <c r="V238" s="685"/>
      <c r="W238" s="685"/>
      <c r="X238" s="685"/>
      <c r="Y238" s="685"/>
      <c r="Z238" s="685"/>
      <c r="AA238" s="685"/>
      <c r="AB238" s="685"/>
      <c r="AC238" s="685"/>
      <c r="AD238" s="685"/>
    </row>
    <row r="239" spans="2:30" s="1012" customFormat="1">
      <c r="B239" s="1011" t="s">
        <v>1344</v>
      </c>
      <c r="C239" s="1046"/>
      <c r="D239" s="1047"/>
      <c r="E239" s="1047">
        <f>SUM(E230:E238)</f>
        <v>320469272</v>
      </c>
      <c r="F239" s="1047">
        <f>SUM(F230:F237)</f>
        <v>268309046</v>
      </c>
      <c r="G239" s="1010"/>
      <c r="H239" s="1010"/>
      <c r="I239" s="1015"/>
      <c r="J239" s="686"/>
      <c r="K239" s="686"/>
      <c r="L239" s="686"/>
      <c r="M239" s="686"/>
      <c r="N239" s="686"/>
      <c r="O239" s="686"/>
      <c r="P239" s="686"/>
      <c r="Q239" s="686"/>
      <c r="R239" s="686"/>
      <c r="S239" s="686"/>
      <c r="T239" s="686"/>
      <c r="U239" s="686"/>
      <c r="V239" s="686"/>
      <c r="W239" s="686"/>
      <c r="X239" s="686"/>
      <c r="Y239" s="686"/>
      <c r="Z239" s="686"/>
      <c r="AA239" s="686"/>
      <c r="AB239" s="686"/>
      <c r="AC239" s="686"/>
      <c r="AD239" s="686"/>
    </row>
    <row r="240" spans="2:30" s="1013" customFormat="1">
      <c r="B240" s="1011" t="s">
        <v>741</v>
      </c>
      <c r="C240" s="1046"/>
      <c r="D240" s="1046"/>
      <c r="E240" s="831">
        <f>+E239</f>
        <v>320469272</v>
      </c>
      <c r="F240" s="831">
        <f>+F239</f>
        <v>268309046</v>
      </c>
      <c r="G240" s="1046"/>
      <c r="H240" s="1046"/>
      <c r="I240" s="1049"/>
      <c r="J240" s="685"/>
      <c r="K240" s="685"/>
      <c r="L240" s="685"/>
      <c r="M240" s="685"/>
      <c r="N240" s="685"/>
      <c r="O240" s="685"/>
      <c r="P240" s="685"/>
      <c r="Q240" s="685"/>
      <c r="R240" s="685"/>
      <c r="S240" s="685"/>
      <c r="T240" s="685"/>
      <c r="U240" s="685"/>
      <c r="V240" s="685"/>
      <c r="W240" s="685"/>
      <c r="X240" s="685"/>
      <c r="Y240" s="685"/>
      <c r="Z240" s="685"/>
      <c r="AA240" s="685"/>
      <c r="AB240" s="685"/>
      <c r="AC240" s="685"/>
      <c r="AD240" s="685"/>
    </row>
    <row r="241" spans="2:30" s="1013" customFormat="1">
      <c r="B241" s="1000" t="s">
        <v>742</v>
      </c>
      <c r="C241" s="1046"/>
      <c r="D241" s="1046"/>
      <c r="E241" s="1047">
        <v>1324014109</v>
      </c>
      <c r="F241" s="1047">
        <v>1324014109</v>
      </c>
      <c r="G241" s="1046"/>
      <c r="H241" s="1046"/>
      <c r="I241" s="1049"/>
      <c r="J241" s="685"/>
      <c r="K241" s="685"/>
      <c r="L241" s="685"/>
      <c r="M241" s="685"/>
      <c r="N241" s="685"/>
      <c r="O241" s="685"/>
      <c r="P241" s="685"/>
      <c r="Q241" s="685"/>
      <c r="R241" s="685"/>
      <c r="S241" s="685"/>
      <c r="T241" s="685"/>
      <c r="U241" s="685"/>
      <c r="V241" s="685"/>
      <c r="W241" s="685"/>
      <c r="X241" s="685"/>
      <c r="Y241" s="685"/>
      <c r="Z241" s="685"/>
      <c r="AA241" s="685"/>
      <c r="AB241" s="685"/>
      <c r="AC241" s="685"/>
      <c r="AD241" s="685"/>
    </row>
    <row r="242" spans="2:30" s="1013" customFormat="1">
      <c r="B242" s="1014" t="s">
        <v>1288</v>
      </c>
      <c r="C242" s="833" t="s">
        <v>1289</v>
      </c>
      <c r="D242" s="998">
        <v>1</v>
      </c>
      <c r="E242" s="863">
        <v>0</v>
      </c>
      <c r="F242" s="863">
        <f t="shared" ref="F242:F243" si="10">+E242</f>
        <v>0</v>
      </c>
      <c r="G242" s="1046"/>
      <c r="H242" s="1046"/>
      <c r="I242" s="1049"/>
      <c r="J242" s="685"/>
      <c r="K242" s="685"/>
      <c r="L242" s="685"/>
      <c r="M242" s="685"/>
      <c r="N242" s="685"/>
      <c r="O242" s="685"/>
      <c r="P242" s="685"/>
      <c r="Q242" s="685"/>
      <c r="R242" s="685"/>
      <c r="S242" s="685"/>
      <c r="T242" s="685"/>
      <c r="U242" s="685"/>
      <c r="V242" s="685"/>
      <c r="W242" s="685"/>
      <c r="X242" s="685"/>
      <c r="Y242" s="685"/>
      <c r="Z242" s="685"/>
      <c r="AA242" s="685"/>
      <c r="AB242" s="685"/>
      <c r="AC242" s="685"/>
      <c r="AD242" s="685"/>
    </row>
    <row r="243" spans="2:30" s="1013" customFormat="1">
      <c r="B243" s="1014" t="s">
        <v>1287</v>
      </c>
      <c r="C243" s="833" t="s">
        <v>1289</v>
      </c>
      <c r="D243" s="998">
        <v>1</v>
      </c>
      <c r="E243" s="863">
        <v>0</v>
      </c>
      <c r="F243" s="863">
        <f t="shared" si="10"/>
        <v>0</v>
      </c>
      <c r="G243" s="1046"/>
      <c r="H243" s="1046"/>
      <c r="I243" s="1049"/>
      <c r="J243" s="685"/>
      <c r="K243" s="685"/>
      <c r="L243" s="685"/>
      <c r="M243" s="685"/>
      <c r="N243" s="685"/>
      <c r="O243" s="685"/>
      <c r="P243" s="685"/>
      <c r="Q243" s="685"/>
      <c r="R243" s="685"/>
      <c r="S243" s="685"/>
      <c r="T243" s="685"/>
      <c r="U243" s="685"/>
      <c r="V243" s="685"/>
      <c r="W243" s="685"/>
      <c r="X243" s="685"/>
      <c r="Y243" s="685"/>
      <c r="Z243" s="685"/>
      <c r="AA243" s="685"/>
      <c r="AB243" s="685"/>
      <c r="AC243" s="685"/>
      <c r="AD243" s="685"/>
    </row>
    <row r="244" spans="2:30" s="1013" customFormat="1">
      <c r="B244" s="1011" t="s">
        <v>1290</v>
      </c>
      <c r="C244" s="1046"/>
      <c r="D244" s="1046"/>
      <c r="E244" s="864">
        <f>+E242+E243</f>
        <v>0</v>
      </c>
      <c r="F244" s="864">
        <f>+F242+F243</f>
        <v>0</v>
      </c>
      <c r="G244" s="1046"/>
      <c r="H244" s="1046"/>
      <c r="I244" s="1049"/>
      <c r="J244" s="685"/>
      <c r="K244" s="685"/>
      <c r="L244" s="685"/>
      <c r="M244" s="685"/>
      <c r="N244" s="685"/>
      <c r="O244" s="685"/>
      <c r="P244" s="685"/>
      <c r="Q244" s="685"/>
      <c r="R244" s="685"/>
      <c r="S244" s="685"/>
      <c r="T244" s="685"/>
      <c r="U244" s="685"/>
      <c r="V244" s="685"/>
      <c r="W244" s="685"/>
      <c r="X244" s="685"/>
      <c r="Y244" s="685"/>
      <c r="Z244" s="685"/>
      <c r="AA244" s="685"/>
      <c r="AB244" s="685"/>
      <c r="AC244" s="685"/>
      <c r="AD244" s="685"/>
    </row>
    <row r="245" spans="2:30" s="1013" customFormat="1">
      <c r="B245" s="1011" t="s">
        <v>741</v>
      </c>
      <c r="C245" s="1046"/>
      <c r="D245" s="1046"/>
      <c r="E245" s="864">
        <f>+E244</f>
        <v>0</v>
      </c>
      <c r="F245" s="864">
        <f>+F244</f>
        <v>0</v>
      </c>
      <c r="G245" s="1046"/>
      <c r="H245" s="1046"/>
      <c r="I245" s="1049"/>
      <c r="J245" s="685"/>
      <c r="K245" s="685"/>
      <c r="L245" s="685"/>
      <c r="M245" s="685"/>
      <c r="N245" s="685"/>
      <c r="O245" s="685"/>
      <c r="P245" s="685"/>
      <c r="Q245" s="685"/>
      <c r="R245" s="685"/>
      <c r="S245" s="685"/>
      <c r="T245" s="685"/>
      <c r="U245" s="685"/>
      <c r="V245" s="685"/>
      <c r="W245" s="685"/>
      <c r="X245" s="685"/>
      <c r="Y245" s="685"/>
      <c r="Z245" s="685"/>
      <c r="AA245" s="685"/>
      <c r="AB245" s="685"/>
      <c r="AC245" s="685"/>
      <c r="AD245" s="685"/>
    </row>
    <row r="246" spans="2:30" s="1013" customFormat="1">
      <c r="B246" s="1000" t="s">
        <v>742</v>
      </c>
      <c r="C246" s="1046"/>
      <c r="D246" s="1046"/>
      <c r="E246" s="1047">
        <v>2553402266</v>
      </c>
      <c r="F246" s="1047">
        <v>2553402266</v>
      </c>
      <c r="G246" s="1046"/>
      <c r="H246" s="1046"/>
      <c r="I246" s="1049"/>
      <c r="J246" s="685"/>
      <c r="K246" s="685"/>
      <c r="L246" s="685"/>
      <c r="M246" s="685"/>
      <c r="N246" s="685"/>
      <c r="O246" s="685"/>
      <c r="P246" s="685"/>
      <c r="Q246" s="685"/>
      <c r="R246" s="685"/>
      <c r="S246" s="685"/>
      <c r="T246" s="685"/>
      <c r="U246" s="685"/>
      <c r="V246" s="685"/>
      <c r="W246" s="685"/>
      <c r="X246" s="685"/>
      <c r="Y246" s="685"/>
      <c r="Z246" s="685"/>
      <c r="AA246" s="685"/>
      <c r="AB246" s="685"/>
      <c r="AC246" s="685"/>
      <c r="AD246" s="685"/>
    </row>
    <row r="247" spans="2:30" s="1013" customFormat="1">
      <c r="B247" s="1011" t="s">
        <v>321</v>
      </c>
      <c r="C247" s="833"/>
      <c r="D247" s="833"/>
      <c r="E247" s="833"/>
      <c r="F247" s="832"/>
      <c r="G247" s="833"/>
      <c r="H247" s="833"/>
      <c r="I247" s="1018"/>
      <c r="J247" s="685"/>
      <c r="K247" s="685"/>
      <c r="L247" s="685"/>
      <c r="M247" s="685"/>
      <c r="N247" s="685"/>
      <c r="O247" s="685"/>
      <c r="P247" s="685"/>
      <c r="Q247" s="685"/>
      <c r="R247" s="685"/>
      <c r="S247" s="685"/>
      <c r="T247" s="685"/>
      <c r="U247" s="685"/>
      <c r="V247" s="685"/>
      <c r="W247" s="685"/>
      <c r="X247" s="685"/>
      <c r="Y247" s="685"/>
      <c r="Z247" s="685"/>
      <c r="AA247" s="685"/>
      <c r="AB247" s="685"/>
      <c r="AC247" s="685"/>
      <c r="AD247" s="685"/>
    </row>
    <row r="248" spans="2:30" s="1013" customFormat="1">
      <c r="B248" s="1014" t="s">
        <v>743</v>
      </c>
      <c r="C248" s="833" t="s">
        <v>1152</v>
      </c>
      <c r="D248" s="832">
        <v>1</v>
      </c>
      <c r="E248" s="832">
        <v>1560000000</v>
      </c>
      <c r="F248" s="832">
        <f>+E248</f>
        <v>1560000000</v>
      </c>
      <c r="G248" s="832"/>
      <c r="H248" s="832"/>
      <c r="I248" s="1003"/>
      <c r="J248" s="685"/>
      <c r="K248" s="685"/>
      <c r="L248" s="685"/>
      <c r="M248" s="685"/>
      <c r="N248" s="685"/>
      <c r="O248" s="685"/>
      <c r="P248" s="685"/>
      <c r="Q248" s="685"/>
      <c r="R248" s="685"/>
      <c r="S248" s="685"/>
      <c r="T248" s="685"/>
      <c r="U248" s="685"/>
      <c r="V248" s="685"/>
      <c r="W248" s="685"/>
      <c r="X248" s="685"/>
      <c r="Y248" s="685"/>
      <c r="Z248" s="685"/>
      <c r="AA248" s="685"/>
      <c r="AB248" s="685"/>
      <c r="AC248" s="685"/>
      <c r="AD248" s="685"/>
    </row>
    <row r="249" spans="2:30" s="1013" customFormat="1">
      <c r="B249" s="1011" t="s">
        <v>1151</v>
      </c>
      <c r="C249" s="1046"/>
      <c r="D249" s="1046"/>
      <c r="E249" s="1047">
        <f>SUM(E248)</f>
        <v>1560000000</v>
      </c>
      <c r="F249" s="1047">
        <f>SUM(F248)</f>
        <v>1560000000</v>
      </c>
      <c r="G249" s="1047">
        <v>27600000000</v>
      </c>
      <c r="H249" s="1047"/>
      <c r="I249" s="1048"/>
      <c r="J249" s="685"/>
      <c r="K249" s="685"/>
      <c r="L249" s="685"/>
      <c r="M249" s="685"/>
      <c r="N249" s="685"/>
      <c r="O249" s="685"/>
      <c r="P249" s="685"/>
      <c r="Q249" s="685"/>
      <c r="R249" s="685"/>
      <c r="S249" s="685"/>
      <c r="T249" s="685"/>
      <c r="U249" s="685"/>
      <c r="V249" s="685"/>
      <c r="W249" s="685"/>
      <c r="X249" s="685"/>
      <c r="Y249" s="685"/>
      <c r="Z249" s="685"/>
      <c r="AA249" s="685"/>
      <c r="AB249" s="685"/>
      <c r="AC249" s="685"/>
      <c r="AD249" s="685"/>
    </row>
    <row r="250" spans="2:30" s="1013" customFormat="1">
      <c r="B250" s="1000" t="s">
        <v>742</v>
      </c>
      <c r="C250" s="1046"/>
      <c r="D250" s="1046"/>
      <c r="E250" s="1047">
        <v>1003000000</v>
      </c>
      <c r="F250" s="1047">
        <v>1003000000</v>
      </c>
      <c r="G250" s="1047">
        <v>27600000000</v>
      </c>
      <c r="H250" s="1047"/>
      <c r="I250" s="1048"/>
      <c r="J250" s="685"/>
      <c r="K250" s="685"/>
      <c r="L250" s="685"/>
      <c r="M250" s="685"/>
      <c r="N250" s="685"/>
      <c r="O250" s="685"/>
      <c r="P250" s="685"/>
      <c r="Q250" s="685"/>
      <c r="R250" s="685"/>
      <c r="S250" s="685"/>
      <c r="T250" s="685"/>
      <c r="U250" s="685"/>
      <c r="V250" s="685"/>
      <c r="W250" s="685"/>
      <c r="X250" s="685"/>
      <c r="Y250" s="685"/>
      <c r="Z250" s="685"/>
      <c r="AA250" s="685"/>
      <c r="AB250" s="685"/>
      <c r="AC250" s="685"/>
      <c r="AD250" s="685"/>
    </row>
    <row r="251" spans="2:30" s="1013" customFormat="1">
      <c r="B251" s="1011" t="s">
        <v>1164</v>
      </c>
      <c r="C251" s="1046"/>
      <c r="D251" s="1046"/>
      <c r="E251" s="762">
        <v>0</v>
      </c>
      <c r="F251" s="762">
        <v>0</v>
      </c>
      <c r="G251" s="1047"/>
      <c r="H251" s="1047"/>
      <c r="I251" s="1048"/>
      <c r="J251" s="685"/>
      <c r="K251" s="685"/>
      <c r="L251" s="685"/>
      <c r="M251" s="685"/>
      <c r="N251" s="685"/>
      <c r="O251" s="685"/>
      <c r="P251" s="685"/>
      <c r="Q251" s="685"/>
      <c r="R251" s="685"/>
      <c r="S251" s="685"/>
      <c r="T251" s="685"/>
      <c r="U251" s="685"/>
      <c r="V251" s="685"/>
      <c r="W251" s="685"/>
      <c r="X251" s="685"/>
      <c r="Y251" s="685"/>
      <c r="Z251" s="685"/>
      <c r="AA251" s="685"/>
      <c r="AB251" s="685"/>
      <c r="AC251" s="685"/>
      <c r="AD251" s="685"/>
    </row>
    <row r="252" spans="2:30" s="1013" customFormat="1">
      <c r="B252" s="1000" t="s">
        <v>742</v>
      </c>
      <c r="C252" s="1046"/>
      <c r="D252" s="1046"/>
      <c r="E252" s="1047">
        <v>2993614268</v>
      </c>
      <c r="F252" s="1047">
        <v>121716433</v>
      </c>
      <c r="G252" s="1046"/>
      <c r="H252" s="1046"/>
      <c r="I252" s="1049"/>
      <c r="J252" s="685"/>
      <c r="K252" s="685"/>
      <c r="L252" s="685"/>
      <c r="M252" s="685"/>
      <c r="N252" s="685"/>
      <c r="O252" s="685"/>
      <c r="P252" s="685"/>
      <c r="Q252" s="685"/>
      <c r="R252" s="685"/>
      <c r="S252" s="685"/>
      <c r="T252" s="685"/>
      <c r="U252" s="685"/>
      <c r="V252" s="685"/>
      <c r="W252" s="685"/>
      <c r="X252" s="685"/>
      <c r="Y252" s="685"/>
      <c r="Z252" s="685"/>
      <c r="AA252" s="685"/>
      <c r="AB252" s="685"/>
      <c r="AC252" s="685"/>
      <c r="AD252" s="685"/>
    </row>
    <row r="253" spans="2:30" s="1012" customFormat="1">
      <c r="B253" s="1014" t="s">
        <v>1342</v>
      </c>
      <c r="C253" s="1046"/>
      <c r="D253" s="1046"/>
      <c r="E253" s="832">
        <v>0</v>
      </c>
      <c r="F253" s="832">
        <f>+E253</f>
        <v>0</v>
      </c>
      <c r="G253" s="1046"/>
      <c r="H253" s="1046"/>
      <c r="I253" s="1049"/>
      <c r="J253" s="686"/>
      <c r="K253" s="686"/>
      <c r="L253" s="686"/>
      <c r="M253" s="686"/>
      <c r="N253" s="686"/>
      <c r="O253" s="686"/>
      <c r="P253" s="686"/>
      <c r="Q253" s="686"/>
      <c r="R253" s="686"/>
      <c r="S253" s="686"/>
      <c r="T253" s="686"/>
      <c r="U253" s="686"/>
      <c r="V253" s="686"/>
      <c r="W253" s="686"/>
      <c r="X253" s="686"/>
      <c r="Y253" s="686"/>
      <c r="Z253" s="686"/>
      <c r="AA253" s="686"/>
      <c r="AB253" s="686"/>
      <c r="AC253" s="686"/>
      <c r="AD253" s="686"/>
    </row>
    <row r="254" spans="2:30" s="1013" customFormat="1">
      <c r="B254" s="1011" t="s">
        <v>1165</v>
      </c>
      <c r="C254" s="1046"/>
      <c r="D254" s="1046"/>
      <c r="E254" s="1047">
        <f>+E253</f>
        <v>0</v>
      </c>
      <c r="F254" s="1047">
        <f>+F253</f>
        <v>0</v>
      </c>
      <c r="G254" s="1046"/>
      <c r="H254" s="1046"/>
      <c r="I254" s="1049"/>
      <c r="J254" s="685"/>
      <c r="K254" s="685"/>
      <c r="L254" s="685"/>
      <c r="M254" s="685"/>
      <c r="N254" s="685"/>
      <c r="O254" s="685"/>
      <c r="P254" s="685"/>
      <c r="Q254" s="685"/>
      <c r="R254" s="685"/>
      <c r="S254" s="685"/>
      <c r="T254" s="685"/>
      <c r="U254" s="685"/>
      <c r="V254" s="685"/>
      <c r="W254" s="685"/>
      <c r="X254" s="685"/>
      <c r="Y254" s="685"/>
      <c r="Z254" s="685"/>
      <c r="AA254" s="685"/>
      <c r="AB254" s="685"/>
      <c r="AC254" s="685"/>
      <c r="AD254" s="685"/>
    </row>
    <row r="255" spans="2:30" s="1013" customFormat="1">
      <c r="B255" s="1000" t="s">
        <v>742</v>
      </c>
      <c r="C255" s="1046"/>
      <c r="D255" s="1046"/>
      <c r="E255" s="1047">
        <v>2993614268</v>
      </c>
      <c r="F255" s="1047">
        <v>2993614268</v>
      </c>
      <c r="G255" s="1046"/>
      <c r="H255" s="1046"/>
      <c r="I255" s="1049"/>
      <c r="J255" s="685"/>
      <c r="K255" s="685"/>
      <c r="L255" s="685"/>
      <c r="M255" s="685"/>
      <c r="N255" s="685"/>
      <c r="O255" s="685"/>
      <c r="P255" s="685"/>
      <c r="Q255" s="685"/>
      <c r="R255" s="685"/>
      <c r="S255" s="685"/>
      <c r="T255" s="685"/>
      <c r="U255" s="685"/>
      <c r="V255" s="685"/>
      <c r="W255" s="685"/>
      <c r="X255" s="685"/>
      <c r="Y255" s="685"/>
      <c r="Z255" s="685"/>
      <c r="AA255" s="685"/>
      <c r="AB255" s="685"/>
      <c r="AC255" s="685"/>
      <c r="AD255" s="685"/>
    </row>
    <row r="256" spans="2:30" s="1013" customFormat="1">
      <c r="B256" s="1008" t="s">
        <v>936</v>
      </c>
      <c r="C256" s="833" t="s">
        <v>744</v>
      </c>
      <c r="D256" s="832">
        <v>1</v>
      </c>
      <c r="E256" s="832">
        <v>397392621</v>
      </c>
      <c r="F256" s="832">
        <f>+E256</f>
        <v>397392621</v>
      </c>
      <c r="G256" s="1007"/>
      <c r="H256" s="1007"/>
      <c r="I256" s="1006"/>
      <c r="J256" s="685"/>
      <c r="K256" s="685"/>
      <c r="L256" s="685"/>
      <c r="M256" s="685"/>
      <c r="N256" s="685"/>
      <c r="O256" s="685"/>
      <c r="P256" s="685"/>
      <c r="Q256" s="685"/>
      <c r="R256" s="685"/>
      <c r="S256" s="685"/>
      <c r="T256" s="685"/>
      <c r="U256" s="685"/>
      <c r="V256" s="685"/>
      <c r="W256" s="685"/>
      <c r="X256" s="685"/>
      <c r="Y256" s="685"/>
      <c r="Z256" s="685"/>
      <c r="AA256" s="685"/>
      <c r="AB256" s="685"/>
      <c r="AC256" s="685"/>
      <c r="AD256" s="685"/>
    </row>
    <row r="257" spans="2:30" s="1013" customFormat="1">
      <c r="B257" s="1008" t="s">
        <v>937</v>
      </c>
      <c r="C257" s="833" t="s">
        <v>744</v>
      </c>
      <c r="D257" s="832">
        <v>1</v>
      </c>
      <c r="E257" s="832">
        <v>337167198</v>
      </c>
      <c r="F257" s="832">
        <f>+E257</f>
        <v>337167198</v>
      </c>
      <c r="G257" s="1007"/>
      <c r="H257" s="1007"/>
      <c r="I257" s="1006"/>
      <c r="J257" s="685"/>
      <c r="K257" s="685"/>
      <c r="L257" s="685"/>
      <c r="M257" s="685"/>
      <c r="N257" s="685"/>
      <c r="O257" s="685"/>
      <c r="P257" s="685"/>
      <c r="Q257" s="685"/>
      <c r="R257" s="685"/>
      <c r="S257" s="685"/>
      <c r="T257" s="685"/>
      <c r="U257" s="685"/>
      <c r="V257" s="685"/>
      <c r="W257" s="685"/>
      <c r="X257" s="685"/>
      <c r="Y257" s="685"/>
      <c r="Z257" s="685"/>
      <c r="AA257" s="685"/>
      <c r="AB257" s="685"/>
      <c r="AC257" s="685"/>
      <c r="AD257" s="685"/>
    </row>
    <row r="258" spans="2:30" s="1013" customFormat="1">
      <c r="B258" s="1011" t="s">
        <v>1001</v>
      </c>
      <c r="C258" s="1046"/>
      <c r="D258" s="1046"/>
      <c r="E258" s="1047">
        <f>+E256+E257</f>
        <v>734559819</v>
      </c>
      <c r="F258" s="1047">
        <f>SUM(F256:F257)</f>
        <v>734559819</v>
      </c>
      <c r="G258" s="1047"/>
      <c r="H258" s="1047"/>
      <c r="I258" s="1048"/>
      <c r="J258" s="685"/>
      <c r="K258" s="685"/>
      <c r="L258" s="685"/>
      <c r="M258" s="685"/>
      <c r="N258" s="685"/>
      <c r="O258" s="685"/>
      <c r="P258" s="685"/>
      <c r="Q258" s="685"/>
      <c r="R258" s="685"/>
      <c r="S258" s="685"/>
      <c r="T258" s="685"/>
      <c r="U258" s="685"/>
      <c r="V258" s="685"/>
      <c r="W258" s="685"/>
      <c r="X258" s="685"/>
      <c r="Y258" s="685"/>
      <c r="Z258" s="685"/>
      <c r="AA258" s="685"/>
      <c r="AB258" s="685"/>
      <c r="AC258" s="685"/>
      <c r="AD258" s="685"/>
    </row>
    <row r="259" spans="2:30" s="1013" customFormat="1">
      <c r="B259" s="1000" t="s">
        <v>742</v>
      </c>
      <c r="C259" s="1046"/>
      <c r="D259" s="1046"/>
      <c r="E259" s="1047">
        <v>873119488</v>
      </c>
      <c r="F259" s="1047">
        <v>873119488</v>
      </c>
      <c r="G259" s="1046"/>
      <c r="H259" s="1046"/>
      <c r="I259" s="1049"/>
      <c r="J259" s="685"/>
      <c r="K259" s="685"/>
      <c r="L259" s="685"/>
      <c r="M259" s="685"/>
      <c r="N259" s="685"/>
      <c r="O259" s="685"/>
      <c r="P259" s="685"/>
      <c r="Q259" s="685"/>
      <c r="R259" s="685"/>
      <c r="S259" s="685"/>
      <c r="T259" s="685"/>
      <c r="U259" s="685"/>
      <c r="V259" s="685"/>
      <c r="W259" s="685"/>
      <c r="X259" s="685"/>
      <c r="Y259" s="685"/>
      <c r="Z259" s="685"/>
      <c r="AA259" s="685"/>
      <c r="AB259" s="685"/>
      <c r="AC259" s="685"/>
      <c r="AD259" s="685"/>
    </row>
    <row r="260" spans="2:30" s="1013" customFormat="1">
      <c r="B260" s="1011" t="s">
        <v>1125</v>
      </c>
      <c r="C260" s="1046"/>
      <c r="D260" s="1046"/>
      <c r="E260" s="762">
        <v>0</v>
      </c>
      <c r="F260" s="762">
        <v>0</v>
      </c>
      <c r="G260" s="1047"/>
      <c r="H260" s="1047"/>
      <c r="I260" s="1048"/>
      <c r="J260" s="685"/>
      <c r="K260" s="685"/>
      <c r="L260" s="685"/>
      <c r="M260" s="685"/>
      <c r="N260" s="685"/>
      <c r="O260" s="685"/>
      <c r="P260" s="685"/>
      <c r="Q260" s="685"/>
      <c r="R260" s="685"/>
      <c r="S260" s="685"/>
      <c r="T260" s="685"/>
      <c r="U260" s="685"/>
      <c r="V260" s="685"/>
      <c r="W260" s="685"/>
      <c r="X260" s="685"/>
      <c r="Y260" s="685"/>
      <c r="Z260" s="685"/>
      <c r="AA260" s="685"/>
      <c r="AB260" s="685"/>
      <c r="AC260" s="685"/>
      <c r="AD260" s="685"/>
    </row>
    <row r="261" spans="2:30" s="1013" customFormat="1">
      <c r="B261" s="1000" t="s">
        <v>742</v>
      </c>
      <c r="C261" s="1046"/>
      <c r="D261" s="1046"/>
      <c r="E261" s="1047">
        <v>2553402266</v>
      </c>
      <c r="F261" s="1047">
        <v>2553402266</v>
      </c>
      <c r="G261" s="1046"/>
      <c r="H261" s="1046"/>
      <c r="I261" s="1049"/>
      <c r="J261" s="685"/>
      <c r="K261" s="685"/>
      <c r="L261" s="685"/>
      <c r="M261" s="685"/>
      <c r="N261" s="685"/>
      <c r="O261" s="685"/>
      <c r="P261" s="685"/>
      <c r="Q261" s="685"/>
      <c r="R261" s="685"/>
      <c r="S261" s="685"/>
      <c r="T261" s="685"/>
      <c r="U261" s="685"/>
      <c r="V261" s="685"/>
      <c r="W261" s="685"/>
      <c r="X261" s="685"/>
      <c r="Y261" s="685"/>
      <c r="Z261" s="685"/>
      <c r="AA261" s="685"/>
      <c r="AB261" s="685"/>
      <c r="AC261" s="685"/>
      <c r="AD261" s="685"/>
    </row>
    <row r="262" spans="2:30" s="1013" customFormat="1">
      <c r="B262" s="1017" t="s">
        <v>1127</v>
      </c>
      <c r="C262" s="833" t="s">
        <v>745</v>
      </c>
      <c r="D262" s="832">
        <v>1</v>
      </c>
      <c r="E262" s="832">
        <v>0</v>
      </c>
      <c r="F262" s="832">
        <f t="shared" ref="F262" si="11">+E262</f>
        <v>0</v>
      </c>
      <c r="G262" s="1046"/>
      <c r="H262" s="1046"/>
      <c r="I262" s="1049"/>
      <c r="J262" s="685"/>
      <c r="K262" s="685"/>
      <c r="L262" s="685"/>
      <c r="M262" s="685"/>
      <c r="N262" s="685"/>
      <c r="O262" s="685"/>
      <c r="P262" s="685"/>
      <c r="Q262" s="685"/>
      <c r="R262" s="685"/>
      <c r="S262" s="685"/>
      <c r="T262" s="685"/>
      <c r="U262" s="685"/>
      <c r="V262" s="685"/>
      <c r="W262" s="685"/>
      <c r="X262" s="685"/>
      <c r="Y262" s="685"/>
      <c r="Z262" s="685"/>
      <c r="AA262" s="685"/>
      <c r="AB262" s="685"/>
      <c r="AC262" s="685"/>
      <c r="AD262" s="685"/>
    </row>
    <row r="263" spans="2:30" s="1013" customFormat="1">
      <c r="B263" s="1011" t="s">
        <v>1151</v>
      </c>
      <c r="C263" s="1046"/>
      <c r="D263" s="1046"/>
      <c r="E263" s="1047">
        <f>+E262</f>
        <v>0</v>
      </c>
      <c r="F263" s="1047">
        <f>+F262</f>
        <v>0</v>
      </c>
      <c r="G263" s="1047"/>
      <c r="H263" s="1047"/>
      <c r="I263" s="1048"/>
      <c r="J263" s="685"/>
      <c r="K263" s="685"/>
      <c r="L263" s="685"/>
      <c r="M263" s="685"/>
      <c r="N263" s="685"/>
      <c r="O263" s="685"/>
      <c r="P263" s="685"/>
      <c r="Q263" s="685"/>
      <c r="R263" s="685"/>
      <c r="S263" s="685"/>
      <c r="T263" s="685"/>
      <c r="U263" s="685"/>
      <c r="V263" s="685"/>
      <c r="W263" s="685"/>
      <c r="X263" s="685"/>
      <c r="Y263" s="685"/>
      <c r="Z263" s="685"/>
      <c r="AA263" s="685"/>
      <c r="AB263" s="685"/>
      <c r="AC263" s="685"/>
      <c r="AD263" s="685"/>
    </row>
    <row r="264" spans="2:30" s="1013" customFormat="1">
      <c r="B264" s="1000" t="s">
        <v>742</v>
      </c>
      <c r="C264" s="1046"/>
      <c r="D264" s="1046"/>
      <c r="E264" s="1047">
        <v>96923089</v>
      </c>
      <c r="F264" s="1047">
        <v>96923089</v>
      </c>
      <c r="G264" s="1046"/>
      <c r="H264" s="1046"/>
      <c r="I264" s="1049"/>
      <c r="J264" s="685"/>
      <c r="K264" s="685"/>
      <c r="L264" s="685"/>
      <c r="M264" s="685"/>
      <c r="N264" s="685"/>
      <c r="O264" s="685"/>
      <c r="P264" s="685"/>
      <c r="Q264" s="685"/>
      <c r="R264" s="685"/>
      <c r="S264" s="685"/>
      <c r="T264" s="685"/>
      <c r="U264" s="685"/>
      <c r="V264" s="685"/>
      <c r="W264" s="685"/>
      <c r="X264" s="685"/>
      <c r="Y264" s="685"/>
      <c r="Z264" s="685"/>
      <c r="AA264" s="685"/>
      <c r="AB264" s="685"/>
      <c r="AC264" s="685"/>
      <c r="AD264" s="685"/>
    </row>
    <row r="265" spans="2:30" s="685" customFormat="1">
      <c r="B265" s="964" t="s">
        <v>1145</v>
      </c>
      <c r="C265" s="965"/>
      <c r="D265" s="965"/>
      <c r="E265" s="966">
        <f>+E249+E251+E254+E258+E260+E263+E240+E245</f>
        <v>2615029091</v>
      </c>
      <c r="F265" s="966">
        <f>+F249+F251+F254+F258+F260+F263+F240+F245</f>
        <v>2562868865</v>
      </c>
      <c r="G265" s="966">
        <f>+G249</f>
        <v>27600000000</v>
      </c>
      <c r="H265" s="966"/>
      <c r="I265" s="970"/>
    </row>
    <row r="266" spans="2:30" s="685" customFormat="1" ht="15.75" thickBot="1">
      <c r="B266" s="967" t="s">
        <v>742</v>
      </c>
      <c r="C266" s="968"/>
      <c r="D266" s="968"/>
      <c r="E266" s="969">
        <f>+E264+E261+E259+E252+E250+E241</f>
        <v>8844073220</v>
      </c>
      <c r="F266" s="969">
        <f>+F264+F261+F259+F252+F250+F241</f>
        <v>5972175385</v>
      </c>
      <c r="G266" s="969">
        <v>27600000000</v>
      </c>
      <c r="H266" s="969"/>
      <c r="I266" s="971"/>
      <c r="J266" s="689"/>
    </row>
    <row r="267" spans="2:30" ht="15.75" thickBot="1"/>
    <row r="268" spans="2:30" s="369" customFormat="1" ht="15" customHeight="1">
      <c r="B268" s="944" t="s">
        <v>316</v>
      </c>
      <c r="C268" s="945" t="s">
        <v>638</v>
      </c>
      <c r="D268" s="945" t="s">
        <v>746</v>
      </c>
      <c r="E268" s="1160" t="s">
        <v>636</v>
      </c>
      <c r="F268" s="948" t="s">
        <v>637</v>
      </c>
      <c r="J268" s="690"/>
      <c r="M268" s="370"/>
      <c r="N268" s="370"/>
      <c r="O268" s="370"/>
    </row>
    <row r="269" spans="2:30" s="369" customFormat="1">
      <c r="B269" s="946"/>
      <c r="C269" s="947"/>
      <c r="D269" s="947"/>
      <c r="E269" s="1161"/>
      <c r="F269" s="949"/>
      <c r="M269" s="370"/>
      <c r="N269" s="370"/>
      <c r="O269" s="370"/>
    </row>
    <row r="270" spans="2:30" s="369" customFormat="1" ht="30" customHeight="1">
      <c r="B270" s="691" t="s">
        <v>322</v>
      </c>
      <c r="C270" s="692"/>
      <c r="D270" s="692"/>
      <c r="E270" s="692"/>
      <c r="F270" s="693"/>
      <c r="M270" s="370"/>
      <c r="N270" s="370"/>
      <c r="O270" s="370"/>
    </row>
    <row r="271" spans="2:30" s="369" customFormat="1" ht="30" customHeight="1">
      <c r="B271" s="763" t="s">
        <v>1000</v>
      </c>
      <c r="C271" s="692"/>
      <c r="D271" s="692">
        <v>0</v>
      </c>
      <c r="E271" s="692">
        <v>0</v>
      </c>
      <c r="F271" s="693"/>
      <c r="M271" s="370"/>
      <c r="N271" s="370"/>
      <c r="O271" s="370"/>
      <c r="P271" s="695"/>
    </row>
    <row r="272" spans="2:30" s="369" customFormat="1" ht="30" customHeight="1">
      <c r="B272" s="704" t="s">
        <v>1339</v>
      </c>
      <c r="C272" s="692">
        <v>0</v>
      </c>
      <c r="D272" s="692">
        <f>+C272</f>
        <v>0</v>
      </c>
      <c r="E272" s="692">
        <f>+D272</f>
        <v>0</v>
      </c>
      <c r="F272" s="693"/>
      <c r="M272" s="370"/>
      <c r="N272" s="370"/>
      <c r="O272" s="370"/>
      <c r="P272" s="695"/>
    </row>
    <row r="273" spans="2:16" s="369" customFormat="1" ht="30" customHeight="1">
      <c r="B273" s="704" t="s">
        <v>1284</v>
      </c>
      <c r="C273" s="692">
        <v>34112382</v>
      </c>
      <c r="D273" s="692">
        <f t="shared" ref="D273:D274" si="12">+C273</f>
        <v>34112382</v>
      </c>
      <c r="E273" s="692">
        <f>+D273</f>
        <v>34112382</v>
      </c>
      <c r="F273" s="693"/>
      <c r="M273" s="370"/>
      <c r="N273" s="370"/>
      <c r="O273" s="370"/>
      <c r="P273" s="695"/>
    </row>
    <row r="274" spans="2:16" s="369" customFormat="1" ht="30" customHeight="1">
      <c r="B274" s="704" t="s">
        <v>1285</v>
      </c>
      <c r="C274" s="692">
        <v>0</v>
      </c>
      <c r="D274" s="692">
        <f t="shared" si="12"/>
        <v>0</v>
      </c>
      <c r="E274" s="692">
        <f t="shared" ref="E274:E280" si="13">+D274</f>
        <v>0</v>
      </c>
      <c r="F274" s="693"/>
      <c r="M274" s="370"/>
      <c r="N274" s="370"/>
      <c r="O274" s="370"/>
      <c r="P274" s="695"/>
    </row>
    <row r="275" spans="2:16" s="369" customFormat="1" ht="30" customHeight="1">
      <c r="B275" s="704" t="s">
        <v>1286</v>
      </c>
      <c r="C275" s="1004">
        <v>202136730</v>
      </c>
      <c r="D275" s="692">
        <f>+C275</f>
        <v>202136730</v>
      </c>
      <c r="E275" s="692">
        <f t="shared" si="13"/>
        <v>202136730</v>
      </c>
      <c r="F275" s="693"/>
      <c r="M275" s="370"/>
      <c r="N275" s="370"/>
      <c r="O275" s="370"/>
      <c r="P275" s="695"/>
    </row>
    <row r="276" spans="2:16" s="369" customFormat="1" ht="30" customHeight="1">
      <c r="B276" s="704" t="s">
        <v>1340</v>
      </c>
      <c r="C276" s="692">
        <v>0</v>
      </c>
      <c r="D276" s="692">
        <f t="shared" ref="D276:D280" si="14">+C276</f>
        <v>0</v>
      </c>
      <c r="E276" s="692">
        <f t="shared" si="13"/>
        <v>0</v>
      </c>
      <c r="F276" s="693"/>
      <c r="M276" s="370"/>
      <c r="N276" s="370"/>
      <c r="O276" s="370"/>
      <c r="P276" s="695"/>
    </row>
    <row r="277" spans="2:16" s="369" customFormat="1" ht="30" customHeight="1">
      <c r="B277" s="704" t="s">
        <v>1341</v>
      </c>
      <c r="C277" s="692">
        <v>0</v>
      </c>
      <c r="D277" s="692">
        <f t="shared" si="14"/>
        <v>0</v>
      </c>
      <c r="E277" s="692">
        <f t="shared" si="13"/>
        <v>0</v>
      </c>
      <c r="F277" s="693"/>
      <c r="G277" s="1022"/>
      <c r="M277" s="370"/>
      <c r="N277" s="370"/>
      <c r="O277" s="370"/>
      <c r="P277" s="695"/>
    </row>
    <row r="278" spans="2:16" s="369" customFormat="1" ht="30" customHeight="1">
      <c r="B278" s="704" t="s">
        <v>1343</v>
      </c>
      <c r="C278" s="692">
        <v>0</v>
      </c>
      <c r="D278" s="692">
        <f t="shared" si="14"/>
        <v>0</v>
      </c>
      <c r="E278" s="692">
        <f t="shared" si="13"/>
        <v>0</v>
      </c>
      <c r="F278" s="693"/>
      <c r="M278" s="370"/>
      <c r="N278" s="370"/>
      <c r="O278" s="370"/>
      <c r="P278" s="695"/>
    </row>
    <row r="279" spans="2:16" s="369" customFormat="1" ht="30" customHeight="1">
      <c r="B279" s="704" t="s">
        <v>1361</v>
      </c>
      <c r="C279" s="692">
        <v>52160226</v>
      </c>
      <c r="D279" s="692">
        <f t="shared" si="14"/>
        <v>52160226</v>
      </c>
      <c r="E279" s="692">
        <f t="shared" si="13"/>
        <v>52160226</v>
      </c>
      <c r="F279" s="693"/>
      <c r="M279" s="370"/>
      <c r="N279" s="370"/>
      <c r="O279" s="370"/>
      <c r="P279" s="695"/>
    </row>
    <row r="280" spans="2:16" s="369" customFormat="1" ht="30" customHeight="1">
      <c r="B280" s="704" t="s">
        <v>1350</v>
      </c>
      <c r="C280" s="692">
        <v>32059934</v>
      </c>
      <c r="D280" s="692">
        <f t="shared" si="14"/>
        <v>32059934</v>
      </c>
      <c r="E280" s="692">
        <f t="shared" si="13"/>
        <v>32059934</v>
      </c>
      <c r="F280" s="693"/>
      <c r="M280" s="370"/>
      <c r="N280" s="370"/>
      <c r="O280" s="370"/>
      <c r="P280" s="695"/>
    </row>
    <row r="281" spans="2:16" s="369" customFormat="1" ht="30" customHeight="1">
      <c r="B281" s="763" t="s">
        <v>338</v>
      </c>
      <c r="C281" s="696">
        <f>SUM(C272:C280)</f>
        <v>320469272</v>
      </c>
      <c r="D281" s="696">
        <f t="shared" ref="D281:E281" si="15">SUM(D272:D280)</f>
        <v>320469272</v>
      </c>
      <c r="E281" s="696">
        <f t="shared" si="15"/>
        <v>320469272</v>
      </c>
      <c r="F281" s="693"/>
      <c r="M281" s="370"/>
      <c r="N281" s="370"/>
      <c r="O281" s="370"/>
      <c r="P281" s="695"/>
    </row>
    <row r="282" spans="2:16" s="369" customFormat="1" ht="24.75" customHeight="1">
      <c r="B282" s="691" t="s">
        <v>747</v>
      </c>
      <c r="C282" s="696">
        <f>SUM(C281)</f>
        <v>320469272</v>
      </c>
      <c r="D282" s="696">
        <f>SUM(D281)</f>
        <v>320469272</v>
      </c>
      <c r="E282" s="696">
        <f>SUM(E281)</f>
        <v>320469272</v>
      </c>
      <c r="F282" s="697"/>
      <c r="M282" s="370"/>
      <c r="N282" s="370"/>
      <c r="O282" s="370"/>
    </row>
    <row r="283" spans="2:16" s="369" customFormat="1" ht="30" customHeight="1">
      <c r="B283" s="691" t="s">
        <v>748</v>
      </c>
      <c r="C283" s="696">
        <v>0</v>
      </c>
      <c r="D283" s="696">
        <v>0</v>
      </c>
      <c r="E283" s="696">
        <v>0</v>
      </c>
      <c r="F283" s="698"/>
      <c r="M283" s="370"/>
      <c r="N283" s="370"/>
      <c r="O283" s="370"/>
    </row>
    <row r="284" spans="2:16" s="369" customFormat="1" ht="30" customHeight="1">
      <c r="B284" s="691" t="s">
        <v>323</v>
      </c>
      <c r="C284" s="692"/>
      <c r="D284" s="692"/>
      <c r="E284" s="692"/>
      <c r="F284" s="693"/>
      <c r="M284" s="370"/>
      <c r="N284" s="370"/>
      <c r="O284" s="370"/>
    </row>
    <row r="285" spans="2:16" s="369" customFormat="1" ht="24.95" customHeight="1">
      <c r="B285" s="691" t="s">
        <v>944</v>
      </c>
      <c r="C285" s="692"/>
      <c r="D285" s="692"/>
      <c r="E285" s="692"/>
      <c r="F285" s="693"/>
      <c r="M285" s="370"/>
      <c r="N285" s="370"/>
      <c r="O285" s="370"/>
    </row>
    <row r="286" spans="2:16" s="369" customFormat="1" ht="24.95" customHeight="1">
      <c r="B286" s="694" t="s">
        <v>321</v>
      </c>
      <c r="C286" s="692">
        <f>+E248</f>
        <v>1560000000</v>
      </c>
      <c r="D286" s="692">
        <f>+C286</f>
        <v>1560000000</v>
      </c>
      <c r="E286" s="692">
        <f>+D286</f>
        <v>1560000000</v>
      </c>
      <c r="F286" s="693"/>
      <c r="M286" s="370"/>
      <c r="N286" s="370"/>
      <c r="O286" s="370"/>
      <c r="P286" s="695"/>
    </row>
    <row r="287" spans="2:16" s="369" customFormat="1" ht="24.95" customHeight="1">
      <c r="B287" s="691" t="s">
        <v>1002</v>
      </c>
      <c r="C287" s="706">
        <f>SUM(C286)</f>
        <v>1560000000</v>
      </c>
      <c r="D287" s="696">
        <f>SUM(D286)</f>
        <v>1560000000</v>
      </c>
      <c r="E287" s="696">
        <f t="shared" ref="E287" si="16">SUM(E286)</f>
        <v>1560000000</v>
      </c>
      <c r="F287" s="697"/>
      <c r="M287" s="370"/>
      <c r="N287" s="370"/>
      <c r="O287" s="370"/>
      <c r="P287" s="695"/>
    </row>
    <row r="288" spans="2:16" s="369" customFormat="1" ht="30.75" customHeight="1">
      <c r="B288" s="705" t="s">
        <v>945</v>
      </c>
      <c r="C288" s="692"/>
      <c r="D288" s="692"/>
      <c r="E288" s="692"/>
      <c r="F288" s="693"/>
      <c r="M288" s="370"/>
      <c r="N288" s="370"/>
      <c r="O288" s="370"/>
      <c r="P288" s="695"/>
    </row>
    <row r="289" spans="2:17" s="369" customFormat="1" ht="33.75" customHeight="1">
      <c r="B289" s="880" t="s">
        <v>936</v>
      </c>
      <c r="C289" s="702">
        <v>337167198</v>
      </c>
      <c r="D289" s="692">
        <f>+C289</f>
        <v>337167198</v>
      </c>
      <c r="E289" s="692">
        <f>+D289</f>
        <v>337167198</v>
      </c>
      <c r="F289" s="693"/>
      <c r="M289" s="370"/>
      <c r="N289" s="370"/>
      <c r="O289" s="370"/>
    </row>
    <row r="290" spans="2:17" s="369" customFormat="1" ht="36" customHeight="1">
      <c r="B290" s="880" t="s">
        <v>937</v>
      </c>
      <c r="C290" s="702">
        <v>397392621</v>
      </c>
      <c r="D290" s="692">
        <f t="shared" ref="D290" si="17">+C290</f>
        <v>397392621</v>
      </c>
      <c r="E290" s="692">
        <f t="shared" ref="E290" si="18">+C290</f>
        <v>397392621</v>
      </c>
      <c r="F290" s="693"/>
      <c r="M290" s="370"/>
      <c r="N290" s="370"/>
      <c r="O290" s="370"/>
    </row>
    <row r="291" spans="2:17" s="369" customFormat="1" ht="24.75" customHeight="1">
      <c r="B291" s="691" t="s">
        <v>247</v>
      </c>
      <c r="C291" s="706">
        <f>SUM(C289:C290)</f>
        <v>734559819</v>
      </c>
      <c r="D291" s="696">
        <f>SUM(D289:D290)</f>
        <v>734559819</v>
      </c>
      <c r="E291" s="696">
        <f>SUM(E289:E290)</f>
        <v>734559819</v>
      </c>
      <c r="F291" s="697"/>
      <c r="M291" s="370"/>
      <c r="N291" s="370"/>
      <c r="O291" s="370"/>
    </row>
    <row r="292" spans="2:17" s="369" customFormat="1" ht="24.75" customHeight="1">
      <c r="B292" s="694" t="s">
        <v>1127</v>
      </c>
      <c r="C292" s="692">
        <v>0</v>
      </c>
      <c r="D292" s="692">
        <f>+C292</f>
        <v>0</v>
      </c>
      <c r="E292" s="692">
        <f>+D292</f>
        <v>0</v>
      </c>
      <c r="F292" s="697"/>
      <c r="M292" s="370"/>
      <c r="N292" s="370"/>
      <c r="O292" s="370"/>
      <c r="P292" s="695"/>
    </row>
    <row r="293" spans="2:17" s="369" customFormat="1" ht="24.75" customHeight="1">
      <c r="B293" s="691" t="s">
        <v>247</v>
      </c>
      <c r="C293" s="706">
        <f>+C292</f>
        <v>0</v>
      </c>
      <c r="D293" s="696">
        <f>+D292</f>
        <v>0</v>
      </c>
      <c r="E293" s="696">
        <f>+E292</f>
        <v>0</v>
      </c>
      <c r="F293" s="697"/>
      <c r="M293" s="370"/>
      <c r="N293" s="370"/>
      <c r="O293" s="370"/>
      <c r="P293" s="695"/>
    </row>
    <row r="294" spans="2:17" s="369" customFormat="1" ht="24.75" customHeight="1">
      <c r="B294" s="694" t="s">
        <v>1342</v>
      </c>
      <c r="C294" s="865">
        <v>0</v>
      </c>
      <c r="D294" s="692">
        <f>+C294</f>
        <v>0</v>
      </c>
      <c r="E294" s="692">
        <f>+D294</f>
        <v>0</v>
      </c>
      <c r="F294" s="697"/>
      <c r="M294" s="370"/>
      <c r="N294" s="370"/>
      <c r="O294" s="370"/>
      <c r="P294" s="695"/>
    </row>
    <row r="295" spans="2:17" s="369" customFormat="1" ht="24.75" customHeight="1">
      <c r="B295" s="691" t="s">
        <v>247</v>
      </c>
      <c r="C295" s="706">
        <f>+C294</f>
        <v>0</v>
      </c>
      <c r="D295" s="696">
        <f>+D294</f>
        <v>0</v>
      </c>
      <c r="E295" s="696">
        <f>+E294</f>
        <v>0</v>
      </c>
      <c r="F295" s="697"/>
      <c r="M295" s="370"/>
      <c r="N295" s="370"/>
      <c r="O295" s="370"/>
      <c r="P295" s="695"/>
    </row>
    <row r="296" spans="2:17" s="369" customFormat="1" ht="24.75" customHeight="1">
      <c r="B296" s="972" t="s">
        <v>1118</v>
      </c>
      <c r="C296" s="973">
        <f>+C281+C287+C291+C293+C295</f>
        <v>2615029091</v>
      </c>
      <c r="D296" s="973">
        <f>+D281+D287+D291+D293+D295</f>
        <v>2615029091</v>
      </c>
      <c r="E296" s="973">
        <f>+E281+E287+E291+E293+E295</f>
        <v>2615029091</v>
      </c>
      <c r="F296" s="974"/>
      <c r="M296" s="370"/>
      <c r="N296" s="370"/>
      <c r="O296" s="370"/>
    </row>
    <row r="297" spans="2:17" s="369" customFormat="1" ht="24.75" customHeight="1" thickBot="1">
      <c r="B297" s="975" t="s">
        <v>749</v>
      </c>
      <c r="C297" s="976">
        <f>+E266</f>
        <v>8844073220</v>
      </c>
      <c r="D297" s="976">
        <f>+F266</f>
        <v>5972175385</v>
      </c>
      <c r="E297" s="976">
        <v>8844073220</v>
      </c>
      <c r="F297" s="977"/>
      <c r="M297" s="370"/>
      <c r="N297" s="370"/>
      <c r="O297" s="370"/>
    </row>
    <row r="298" spans="2:17" s="369" customFormat="1" ht="24.75" customHeight="1">
      <c r="C298" s="669">
        <f>+C296-E265</f>
        <v>0</v>
      </c>
      <c r="M298" s="370"/>
      <c r="N298" s="370"/>
      <c r="O298" s="370"/>
    </row>
    <row r="299" spans="2:17" s="369" customFormat="1" ht="24.95" customHeight="1">
      <c r="C299" s="669">
        <f>+C297-E266</f>
        <v>0</v>
      </c>
      <c r="M299" s="370"/>
      <c r="N299" s="370"/>
      <c r="O299" s="370"/>
      <c r="P299" s="380"/>
    </row>
    <row r="300" spans="2:17" s="380" customFormat="1" ht="24.95" customHeight="1" thickBot="1">
      <c r="B300" s="370" t="s">
        <v>1450</v>
      </c>
      <c r="C300" s="878"/>
      <c r="D300" s="878"/>
      <c r="E300" s="878"/>
      <c r="H300" s="369"/>
      <c r="I300" s="369"/>
      <c r="P300" s="369"/>
      <c r="Q300" s="369"/>
    </row>
    <row r="301" spans="2:17" s="369" customFormat="1" ht="34.5" customHeight="1">
      <c r="B301" s="884" t="s">
        <v>859</v>
      </c>
      <c r="C301" s="881" t="s">
        <v>860</v>
      </c>
      <c r="D301" s="882" t="s">
        <v>861</v>
      </c>
      <c r="E301" s="883" t="s">
        <v>886</v>
      </c>
      <c r="M301" s="370"/>
      <c r="N301" s="370"/>
      <c r="O301" s="370"/>
    </row>
    <row r="302" spans="2:17" s="369" customFormat="1" ht="24.95" customHeight="1">
      <c r="B302" s="691" t="s">
        <v>747</v>
      </c>
      <c r="C302" s="629">
        <v>600000000</v>
      </c>
      <c r="D302" s="629">
        <v>774614401</v>
      </c>
      <c r="E302" s="699">
        <v>1560000000</v>
      </c>
      <c r="M302" s="370"/>
      <c r="N302" s="370"/>
      <c r="O302" s="370"/>
      <c r="P302" s="695"/>
    </row>
    <row r="303" spans="2:17" s="369" customFormat="1" ht="24.95" customHeight="1" thickBot="1">
      <c r="B303" s="975" t="s">
        <v>748</v>
      </c>
      <c r="C303" s="978">
        <v>200000000</v>
      </c>
      <c r="D303" s="978">
        <v>774614401</v>
      </c>
      <c r="E303" s="979">
        <v>1003000000</v>
      </c>
      <c r="F303" s="695"/>
      <c r="M303" s="370"/>
      <c r="N303" s="370"/>
      <c r="O303" s="370"/>
    </row>
    <row r="305" spans="2:6">
      <c r="B305" s="791" t="s">
        <v>1020</v>
      </c>
      <c r="C305" s="369"/>
      <c r="D305" s="369"/>
    </row>
    <row r="306" spans="2:6" ht="15.75" thickBot="1">
      <c r="B306" s="369"/>
      <c r="C306" s="369"/>
      <c r="D306" s="369"/>
    </row>
    <row r="307" spans="2:6" ht="15.75" thickBot="1">
      <c r="B307" s="1171" t="s">
        <v>673</v>
      </c>
      <c r="C307" s="1172"/>
      <c r="D307" s="1173"/>
    </row>
    <row r="308" spans="2:6" ht="20.100000000000001" customHeight="1" thickBot="1">
      <c r="B308" s="371" t="s">
        <v>750</v>
      </c>
      <c r="C308" s="372" t="s">
        <v>751</v>
      </c>
      <c r="D308" s="372" t="s">
        <v>752</v>
      </c>
    </row>
    <row r="309" spans="2:6" ht="20.100000000000001" customHeight="1" thickBot="1">
      <c r="B309" s="373" t="s">
        <v>1186</v>
      </c>
      <c r="C309" s="376">
        <v>42079060</v>
      </c>
      <c r="D309" s="839">
        <v>0</v>
      </c>
    </row>
    <row r="310" spans="2:6" ht="20.100000000000001" customHeight="1" thickBot="1">
      <c r="B310" s="373" t="s">
        <v>1187</v>
      </c>
      <c r="C310" s="376">
        <v>0</v>
      </c>
      <c r="D310" s="839">
        <v>0</v>
      </c>
    </row>
    <row r="311" spans="2:6" ht="20.100000000000001" customHeight="1" thickBot="1">
      <c r="B311" s="374" t="s">
        <v>754</v>
      </c>
      <c r="C311" s="710">
        <f>SUM(C309:C310)</f>
        <v>42079060</v>
      </c>
      <c r="D311" s="840">
        <v>0</v>
      </c>
    </row>
    <row r="312" spans="2:6" ht="20.100000000000001" customHeight="1" thickBot="1">
      <c r="B312" s="374" t="s">
        <v>753</v>
      </c>
      <c r="C312" s="710">
        <v>7849957</v>
      </c>
      <c r="D312" s="840">
        <v>0</v>
      </c>
    </row>
    <row r="313" spans="2:6" ht="15.75" thickBot="1">
      <c r="B313" s="369"/>
      <c r="C313" s="369"/>
      <c r="D313" s="369"/>
    </row>
    <row r="314" spans="2:6" ht="15.75" thickBot="1">
      <c r="B314" s="1171" t="s">
        <v>441</v>
      </c>
      <c r="C314" s="1172"/>
      <c r="D314" s="1173"/>
    </row>
    <row r="315" spans="2:6" ht="15.75" thickBot="1">
      <c r="B315" s="374" t="s">
        <v>750</v>
      </c>
      <c r="C315" s="375" t="s">
        <v>1146</v>
      </c>
      <c r="D315" s="375" t="s">
        <v>1079</v>
      </c>
    </row>
    <row r="316" spans="2:6" ht="15.75" thickBot="1">
      <c r="B316" s="373" t="s">
        <v>441</v>
      </c>
      <c r="C316" s="376">
        <v>0</v>
      </c>
      <c r="D316" s="376">
        <v>0</v>
      </c>
    </row>
    <row r="317" spans="2:6" ht="20.100000000000001" customHeight="1" thickBot="1">
      <c r="B317" s="373" t="s">
        <v>1183</v>
      </c>
      <c r="C317" s="376">
        <v>0</v>
      </c>
      <c r="D317" s="376">
        <v>8010309</v>
      </c>
      <c r="F317" s="377"/>
    </row>
    <row r="318" spans="2:6" ht="20.100000000000001" customHeight="1" thickBot="1">
      <c r="B318" s="373" t="s">
        <v>479</v>
      </c>
      <c r="C318" s="376">
        <v>0</v>
      </c>
      <c r="D318" s="376">
        <v>2439851</v>
      </c>
      <c r="F318" s="377"/>
    </row>
    <row r="319" spans="2:6" ht="20.100000000000001" customHeight="1" thickBot="1">
      <c r="B319" s="373" t="s">
        <v>1083</v>
      </c>
      <c r="C319" s="376">
        <v>207508824</v>
      </c>
      <c r="D319" s="376">
        <v>0</v>
      </c>
      <c r="F319" s="377"/>
    </row>
    <row r="320" spans="2:6" ht="20.100000000000001" customHeight="1" thickBot="1">
      <c r="B320" s="373" t="s">
        <v>755</v>
      </c>
      <c r="C320" s="376">
        <v>22350572</v>
      </c>
      <c r="D320" s="376">
        <v>0</v>
      </c>
      <c r="F320" s="377"/>
    </row>
    <row r="321" spans="2:7" ht="20.100000000000001" customHeight="1" thickBot="1">
      <c r="B321" s="373" t="s">
        <v>1346</v>
      </c>
      <c r="C321" s="376">
        <v>13531500</v>
      </c>
      <c r="D321" s="376">
        <v>0</v>
      </c>
      <c r="F321" s="377"/>
    </row>
    <row r="322" spans="2:7" ht="20.100000000000001" customHeight="1" thickBot="1">
      <c r="B322" s="373" t="s">
        <v>865</v>
      </c>
      <c r="C322" s="378">
        <v>65168503</v>
      </c>
      <c r="D322" s="376">
        <v>377146104</v>
      </c>
      <c r="F322" s="377"/>
    </row>
    <row r="323" spans="2:7" ht="20.100000000000001" customHeight="1" thickBot="1">
      <c r="B323" s="373" t="s">
        <v>1154</v>
      </c>
      <c r="C323" s="378">
        <v>-65168503</v>
      </c>
      <c r="D323" s="376">
        <v>-341043793</v>
      </c>
      <c r="F323" s="377"/>
    </row>
    <row r="324" spans="2:7" ht="20.100000000000001" customHeight="1" thickBot="1">
      <c r="B324" s="374" t="s">
        <v>247</v>
      </c>
      <c r="C324" s="379">
        <f>SUM(C316:C323)</f>
        <v>243390896</v>
      </c>
      <c r="D324" s="379">
        <f>SUM(D316:D323)</f>
        <v>46552471</v>
      </c>
      <c r="E324" s="505"/>
    </row>
    <row r="325" spans="2:7" ht="15.75" thickBot="1">
      <c r="B325" s="380"/>
      <c r="C325" s="380"/>
      <c r="D325" s="380"/>
    </row>
    <row r="326" spans="2:7" ht="15.75" thickBot="1">
      <c r="B326" s="1171" t="s">
        <v>441</v>
      </c>
      <c r="C326" s="1172"/>
      <c r="D326" s="1173"/>
    </row>
    <row r="327" spans="2:7" ht="20.100000000000001" customHeight="1" thickBot="1">
      <c r="B327" s="374" t="s">
        <v>750</v>
      </c>
      <c r="C327" s="375" t="s">
        <v>1146</v>
      </c>
      <c r="D327" s="375" t="s">
        <v>1079</v>
      </c>
    </row>
    <row r="328" spans="2:7" ht="20.100000000000001" customHeight="1" thickBot="1">
      <c r="B328" s="373" t="s">
        <v>866</v>
      </c>
      <c r="C328" s="378">
        <v>45072119</v>
      </c>
      <c r="D328" s="376">
        <v>664423855</v>
      </c>
    </row>
    <row r="329" spans="2:7" ht="20.100000000000001" customHeight="1" thickBot="1">
      <c r="B329" s="373" t="s">
        <v>1155</v>
      </c>
      <c r="C329" s="378">
        <v>-45072119</v>
      </c>
      <c r="D329" s="376">
        <v>-645758569</v>
      </c>
    </row>
    <row r="330" spans="2:7" ht="20.100000000000001" customHeight="1" thickBot="1">
      <c r="B330" s="374" t="s">
        <v>247</v>
      </c>
      <c r="C330" s="379">
        <f>SUM(C328:C329)</f>
        <v>0</v>
      </c>
      <c r="D330" s="379">
        <f>SUM(D328:D329)</f>
        <v>18665286</v>
      </c>
    </row>
    <row r="331" spans="2:7">
      <c r="B331" s="369"/>
      <c r="C331" s="369"/>
      <c r="D331" s="369"/>
    </row>
    <row r="332" spans="2:7" ht="15.75" thickBot="1">
      <c r="B332" s="368" t="s">
        <v>830</v>
      </c>
      <c r="C332" s="369"/>
      <c r="D332" s="369"/>
    </row>
    <row r="333" spans="2:7">
      <c r="B333" s="1174" t="s">
        <v>756</v>
      </c>
      <c r="C333" s="1175"/>
      <c r="D333" s="1175"/>
      <c r="E333" s="1175"/>
      <c r="F333" s="1175"/>
      <c r="G333" s="1176"/>
    </row>
    <row r="334" spans="2:7" ht="45">
      <c r="B334" s="381" t="s">
        <v>757</v>
      </c>
      <c r="C334" s="382" t="s">
        <v>758</v>
      </c>
      <c r="D334" s="383" t="s">
        <v>740</v>
      </c>
      <c r="E334" s="383" t="s">
        <v>759</v>
      </c>
      <c r="F334" s="383" t="s">
        <v>760</v>
      </c>
      <c r="G334" s="384" t="s">
        <v>761</v>
      </c>
    </row>
    <row r="335" spans="2:7">
      <c r="B335" s="385"/>
      <c r="C335" s="386"/>
      <c r="D335" s="386"/>
      <c r="E335" s="386"/>
      <c r="F335" s="386"/>
      <c r="G335" s="387"/>
    </row>
    <row r="336" spans="2:7">
      <c r="B336" s="1177" t="s">
        <v>762</v>
      </c>
      <c r="C336" s="1169"/>
      <c r="D336" s="1169"/>
      <c r="E336" s="1169"/>
      <c r="F336" s="1169"/>
      <c r="G336" s="1170"/>
    </row>
    <row r="337" spans="2:15">
      <c r="B337" s="388" t="s">
        <v>763</v>
      </c>
      <c r="C337" s="389"/>
      <c r="D337" s="389"/>
      <c r="E337" s="389"/>
      <c r="F337" s="389"/>
      <c r="G337" s="390"/>
    </row>
    <row r="338" spans="2:15" ht="15.75" thickBot="1">
      <c r="B338" s="391" t="s">
        <v>764</v>
      </c>
      <c r="C338" s="392"/>
      <c r="D338" s="392"/>
      <c r="E338" s="392"/>
      <c r="F338" s="392"/>
      <c r="G338" s="393"/>
    </row>
    <row r="340" spans="2:15">
      <c r="B340" s="943" t="s">
        <v>1021</v>
      </c>
      <c r="C340" s="943"/>
      <c r="D340" s="943"/>
      <c r="E340" s="943"/>
      <c r="F340" s="943"/>
      <c r="G340" s="943"/>
      <c r="H340" s="943"/>
      <c r="I340" s="943"/>
      <c r="J340" s="943"/>
      <c r="K340" s="943"/>
      <c r="L340" s="943"/>
      <c r="M340" s="943"/>
    </row>
    <row r="341" spans="2:15">
      <c r="B341" s="1137" t="s">
        <v>1352</v>
      </c>
      <c r="C341" s="1137"/>
      <c r="D341" s="1137"/>
      <c r="E341" s="1137"/>
      <c r="F341" s="1137"/>
      <c r="G341" s="1137"/>
      <c r="H341" s="1137"/>
      <c r="I341" s="1137"/>
      <c r="J341" s="1137"/>
      <c r="K341" s="1137"/>
      <c r="L341" s="1137"/>
      <c r="M341" s="1137"/>
    </row>
    <row r="342" spans="2:15">
      <c r="B342" s="1178" t="s">
        <v>245</v>
      </c>
      <c r="C342" s="1178"/>
      <c r="D342" s="1178"/>
      <c r="E342" s="1178"/>
      <c r="F342" s="1178"/>
      <c r="G342" s="1178"/>
      <c r="H342" s="1178"/>
      <c r="I342" s="1178"/>
      <c r="J342" s="1178"/>
      <c r="K342" s="1178"/>
      <c r="L342" s="1178"/>
      <c r="M342" s="1178"/>
    </row>
    <row r="343" spans="2:15">
      <c r="B343" s="576"/>
      <c r="C343" s="576"/>
      <c r="D343" s="576"/>
      <c r="E343" s="576"/>
      <c r="F343" s="576"/>
      <c r="G343" s="576"/>
      <c r="H343" s="576"/>
      <c r="I343" s="576"/>
      <c r="J343" s="576"/>
      <c r="K343" s="576"/>
      <c r="L343" s="576"/>
      <c r="M343" s="400"/>
    </row>
    <row r="344" spans="2:15">
      <c r="B344" s="1179" t="s">
        <v>1353</v>
      </c>
      <c r="C344" s="1179"/>
      <c r="D344" s="1179"/>
      <c r="E344" s="1179"/>
      <c r="F344" s="1179"/>
      <c r="G344" s="1179"/>
      <c r="H344" s="1179"/>
      <c r="I344" s="1179"/>
      <c r="J344" s="1179"/>
      <c r="K344" s="1179"/>
      <c r="L344" s="1179"/>
      <c r="M344" s="1179"/>
    </row>
    <row r="345" spans="2:15" ht="15.75" thickBot="1"/>
    <row r="346" spans="2:15" ht="15.75" thickBot="1">
      <c r="B346" s="1180" t="s">
        <v>291</v>
      </c>
      <c r="C346" s="1183" t="s">
        <v>288</v>
      </c>
      <c r="D346" s="1184"/>
      <c r="E346" s="1184"/>
      <c r="F346" s="1184"/>
      <c r="G346" s="1185"/>
      <c r="H346" s="1186" t="s">
        <v>289</v>
      </c>
      <c r="I346" s="1187"/>
      <c r="J346" s="1187"/>
      <c r="K346" s="1187"/>
      <c r="L346" s="1187"/>
      <c r="M346" s="1188"/>
    </row>
    <row r="347" spans="2:15" ht="15" customHeight="1">
      <c r="B347" s="1181"/>
      <c r="C347" s="1189" t="s">
        <v>765</v>
      </c>
      <c r="D347" s="1154" t="s">
        <v>292</v>
      </c>
      <c r="E347" s="1191" t="s">
        <v>293</v>
      </c>
      <c r="F347" s="1152" t="s">
        <v>766</v>
      </c>
      <c r="G347" s="1193" t="s">
        <v>767</v>
      </c>
      <c r="H347" s="1152" t="s">
        <v>662</v>
      </c>
      <c r="I347" s="1154" t="s">
        <v>292</v>
      </c>
      <c r="J347" s="1154" t="s">
        <v>293</v>
      </c>
      <c r="K347" s="1152" t="s">
        <v>766</v>
      </c>
      <c r="L347" s="1152" t="s">
        <v>663</v>
      </c>
      <c r="M347" s="1154" t="s">
        <v>664</v>
      </c>
    </row>
    <row r="348" spans="2:15" ht="28.5" customHeight="1" thickBot="1">
      <c r="B348" s="1182"/>
      <c r="C348" s="1190"/>
      <c r="D348" s="1155"/>
      <c r="E348" s="1192"/>
      <c r="F348" s="1153"/>
      <c r="G348" s="1194"/>
      <c r="H348" s="1153"/>
      <c r="I348" s="1155"/>
      <c r="J348" s="1155"/>
      <c r="K348" s="1153"/>
      <c r="L348" s="1153"/>
      <c r="M348" s="1155"/>
    </row>
    <row r="349" spans="2:15" ht="24.95" customHeight="1">
      <c r="B349" s="557" t="s">
        <v>1003</v>
      </c>
      <c r="C349" s="558">
        <v>150528763</v>
      </c>
      <c r="D349" s="559">
        <v>280134137</v>
      </c>
      <c r="E349" s="560">
        <v>0</v>
      </c>
      <c r="F349" s="561">
        <v>0</v>
      </c>
      <c r="G349" s="558">
        <f>+C349+D349-E349+F349</f>
        <v>430662900</v>
      </c>
      <c r="H349" s="558">
        <v>88091073</v>
      </c>
      <c r="I349" s="561">
        <v>18592878</v>
      </c>
      <c r="J349" s="560">
        <v>0</v>
      </c>
      <c r="K349" s="560">
        <v>0</v>
      </c>
      <c r="L349" s="562">
        <f>+H349+I349-J349+K349</f>
        <v>106683951</v>
      </c>
      <c r="M349" s="559">
        <f>+G349-L349</f>
        <v>323978949</v>
      </c>
      <c r="O349" s="577"/>
    </row>
    <row r="350" spans="2:15" ht="24.95" customHeight="1">
      <c r="B350" s="557" t="s">
        <v>301</v>
      </c>
      <c r="C350" s="563">
        <v>137941529</v>
      </c>
      <c r="D350" s="564">
        <v>11000000</v>
      </c>
      <c r="E350" s="565">
        <v>0</v>
      </c>
      <c r="F350" s="566">
        <v>0</v>
      </c>
      <c r="G350" s="563">
        <f>+C350+D350-E350+F350</f>
        <v>148941529</v>
      </c>
      <c r="H350" s="563">
        <v>103434868</v>
      </c>
      <c r="I350" s="566">
        <v>16868495</v>
      </c>
      <c r="J350" s="565">
        <v>0</v>
      </c>
      <c r="K350" s="565">
        <v>0</v>
      </c>
      <c r="L350" s="567">
        <f t="shared" ref="L350:L354" si="19">+H350+I350-J350+K350</f>
        <v>120303363</v>
      </c>
      <c r="M350" s="564">
        <f t="shared" ref="M350:M354" si="20">+G350-L350</f>
        <v>28638166</v>
      </c>
    </row>
    <row r="351" spans="2:15" ht="24.95" customHeight="1">
      <c r="B351" s="557" t="s">
        <v>768</v>
      </c>
      <c r="C351" s="564">
        <v>8403295</v>
      </c>
      <c r="D351" s="564">
        <v>0</v>
      </c>
      <c r="E351" s="565">
        <v>0</v>
      </c>
      <c r="F351" s="566">
        <v>0</v>
      </c>
      <c r="G351" s="568">
        <f t="shared" ref="G351:G354" si="21">+C351+D351-E351+F351</f>
        <v>8403295</v>
      </c>
      <c r="H351" s="568">
        <v>7849121</v>
      </c>
      <c r="I351" s="568">
        <v>0</v>
      </c>
      <c r="J351" s="565">
        <v>0</v>
      </c>
      <c r="K351" s="565">
        <v>0</v>
      </c>
      <c r="L351" s="567">
        <f t="shared" si="19"/>
        <v>7849121</v>
      </c>
      <c r="M351" s="564">
        <f>+G351-L351</f>
        <v>554174</v>
      </c>
    </row>
    <row r="352" spans="2:15" ht="24.95" customHeight="1">
      <c r="B352" s="557" t="s">
        <v>856</v>
      </c>
      <c r="C352" s="564">
        <v>92766114</v>
      </c>
      <c r="D352" s="564">
        <v>1111109686</v>
      </c>
      <c r="E352" s="565">
        <v>0</v>
      </c>
      <c r="F352" s="566">
        <v>0</v>
      </c>
      <c r="G352" s="568">
        <f t="shared" si="21"/>
        <v>1203875800</v>
      </c>
      <c r="H352" s="568">
        <v>74054167</v>
      </c>
      <c r="I352" s="568">
        <v>9355975</v>
      </c>
      <c r="J352" s="565">
        <v>0</v>
      </c>
      <c r="K352" s="565">
        <v>0</v>
      </c>
      <c r="L352" s="567">
        <f t="shared" si="19"/>
        <v>83410142</v>
      </c>
      <c r="M352" s="564">
        <f t="shared" si="20"/>
        <v>1120465658</v>
      </c>
    </row>
    <row r="353" spans="2:16" ht="24.95" customHeight="1">
      <c r="B353" s="557" t="s">
        <v>769</v>
      </c>
      <c r="C353" s="564">
        <v>32940674</v>
      </c>
      <c r="D353" s="564">
        <v>0</v>
      </c>
      <c r="E353" s="565">
        <v>0</v>
      </c>
      <c r="F353" s="566">
        <v>0</v>
      </c>
      <c r="G353" s="568">
        <f t="shared" si="21"/>
        <v>32940674</v>
      </c>
      <c r="H353" s="568">
        <v>14152565</v>
      </c>
      <c r="I353" s="568">
        <v>8020026</v>
      </c>
      <c r="J353" s="565">
        <v>0</v>
      </c>
      <c r="K353" s="565">
        <v>0</v>
      </c>
      <c r="L353" s="567">
        <f>+H353+I353-J353+K353</f>
        <v>22172591</v>
      </c>
      <c r="M353" s="564">
        <f t="shared" si="20"/>
        <v>10768083</v>
      </c>
    </row>
    <row r="354" spans="2:16" ht="24.95" customHeight="1" thickBot="1">
      <c r="B354" s="557" t="s">
        <v>460</v>
      </c>
      <c r="C354" s="569">
        <v>43113373</v>
      </c>
      <c r="D354" s="569">
        <v>265720772</v>
      </c>
      <c r="E354" s="570">
        <v>0</v>
      </c>
      <c r="F354" s="571">
        <v>0</v>
      </c>
      <c r="G354" s="572">
        <f t="shared" si="21"/>
        <v>308834145</v>
      </c>
      <c r="H354" s="572">
        <v>29902547</v>
      </c>
      <c r="I354" s="572">
        <v>1370867</v>
      </c>
      <c r="J354" s="570">
        <v>0</v>
      </c>
      <c r="K354" s="570">
        <v>0</v>
      </c>
      <c r="L354" s="573">
        <f t="shared" si="19"/>
        <v>31273414</v>
      </c>
      <c r="M354" s="569">
        <f t="shared" si="20"/>
        <v>277560731</v>
      </c>
    </row>
    <row r="355" spans="2:16" ht="24.95" customHeight="1" thickBot="1">
      <c r="B355" s="574" t="s">
        <v>1147</v>
      </c>
      <c r="C355" s="575">
        <f>SUM(C349:C354)</f>
        <v>465693748</v>
      </c>
      <c r="D355" s="575">
        <f>SUM(D349:D354)</f>
        <v>1667964595</v>
      </c>
      <c r="E355" s="575">
        <f t="shared" ref="E355:L355" si="22">SUM(E349:E354)</f>
        <v>0</v>
      </c>
      <c r="F355" s="575">
        <f t="shared" si="22"/>
        <v>0</v>
      </c>
      <c r="G355" s="575">
        <f>SUM(G349:G354)</f>
        <v>2133658343</v>
      </c>
      <c r="H355" s="575">
        <f>SUM(H349:H354)</f>
        <v>317484341</v>
      </c>
      <c r="I355" s="1072">
        <f t="shared" si="22"/>
        <v>54208241</v>
      </c>
      <c r="J355" s="575">
        <f t="shared" si="22"/>
        <v>0</v>
      </c>
      <c r="K355" s="575">
        <f t="shared" si="22"/>
        <v>0</v>
      </c>
      <c r="L355" s="575">
        <f t="shared" si="22"/>
        <v>371692582</v>
      </c>
      <c r="M355" s="575">
        <f>+G355-L355</f>
        <v>1761965761</v>
      </c>
      <c r="N355" s="377"/>
      <c r="O355" s="377"/>
    </row>
    <row r="356" spans="2:16" ht="24.95" customHeight="1" thickBot="1">
      <c r="B356" s="640" t="s">
        <v>1148</v>
      </c>
      <c r="C356" s="980">
        <v>445537648</v>
      </c>
      <c r="D356" s="980">
        <v>20156100</v>
      </c>
      <c r="E356" s="980">
        <v>0</v>
      </c>
      <c r="F356" s="980">
        <v>0</v>
      </c>
      <c r="G356" s="980">
        <v>465693748</v>
      </c>
      <c r="H356" s="980">
        <v>273499807</v>
      </c>
      <c r="I356" s="981">
        <v>43984534</v>
      </c>
      <c r="J356" s="1066">
        <v>0</v>
      </c>
      <c r="K356" s="1067">
        <v>0</v>
      </c>
      <c r="L356" s="1068">
        <v>317484341</v>
      </c>
      <c r="M356" s="1066">
        <v>148209407</v>
      </c>
    </row>
    <row r="357" spans="2:16">
      <c r="G357" s="577"/>
      <c r="M357" s="578"/>
    </row>
    <row r="358" spans="2:16" ht="44.25" customHeight="1">
      <c r="B358" s="1163" t="s">
        <v>1451</v>
      </c>
      <c r="C358" s="1163"/>
      <c r="D358" s="1163"/>
      <c r="E358" s="1163"/>
      <c r="F358" s="1163"/>
      <c r="G358" s="1163"/>
      <c r="H358" s="1163"/>
      <c r="I358" s="1163"/>
      <c r="J358" s="1163"/>
      <c r="K358" s="1163"/>
      <c r="L358" s="1163"/>
      <c r="M358" s="1163"/>
      <c r="N358" s="1163"/>
      <c r="O358" s="1163"/>
      <c r="P358" s="1163"/>
    </row>
    <row r="359" spans="2:16">
      <c r="G359" s="577"/>
      <c r="M359" s="578"/>
    </row>
    <row r="360" spans="2:16">
      <c r="G360" s="577"/>
      <c r="H360" s="577"/>
    </row>
    <row r="361" spans="2:16">
      <c r="B361" s="520" t="s">
        <v>1103</v>
      </c>
    </row>
    <row r="362" spans="2:16">
      <c r="B362" s="415" t="s">
        <v>901</v>
      </c>
    </row>
    <row r="363" spans="2:16" ht="15.75" thickBot="1"/>
    <row r="364" spans="2:16">
      <c r="B364" s="579" t="s">
        <v>750</v>
      </c>
      <c r="C364" s="580" t="s">
        <v>771</v>
      </c>
      <c r="D364" s="580" t="s">
        <v>315</v>
      </c>
      <c r="E364" s="580" t="s">
        <v>185</v>
      </c>
      <c r="F364" s="581" t="s">
        <v>772</v>
      </c>
    </row>
    <row r="365" spans="2:16">
      <c r="B365" s="589"/>
      <c r="C365" s="589"/>
      <c r="D365" s="589"/>
      <c r="E365" s="589"/>
      <c r="F365" s="866"/>
    </row>
    <row r="366" spans="2:16">
      <c r="B366" s="388" t="s">
        <v>1149</v>
      </c>
      <c r="C366" s="553">
        <v>0</v>
      </c>
      <c r="D366" s="554">
        <f>SUM(D365)</f>
        <v>0</v>
      </c>
      <c r="E366" s="554">
        <f>SUM(E365)</f>
        <v>0</v>
      </c>
      <c r="F366" s="583">
        <f>SUM(F365)</f>
        <v>0</v>
      </c>
    </row>
    <row r="367" spans="2:16" ht="15.75" thickBot="1">
      <c r="B367" s="391" t="s">
        <v>880</v>
      </c>
      <c r="C367" s="584">
        <v>0</v>
      </c>
      <c r="D367" s="585">
        <v>0</v>
      </c>
      <c r="E367" s="585">
        <v>0</v>
      </c>
      <c r="F367" s="586">
        <f>SUM(F366)</f>
        <v>0</v>
      </c>
    </row>
    <row r="368" spans="2:16">
      <c r="G368" s="577"/>
      <c r="H368" s="577"/>
    </row>
    <row r="369" spans="2:9">
      <c r="B369" s="399" t="s">
        <v>1039</v>
      </c>
    </row>
    <row r="370" spans="2:9" ht="20.100000000000001" customHeight="1" thickBot="1"/>
    <row r="371" spans="2:9" ht="20.100000000000001" customHeight="1">
      <c r="B371" s="579" t="s">
        <v>750</v>
      </c>
      <c r="C371" s="580" t="s">
        <v>771</v>
      </c>
      <c r="D371" s="580" t="s">
        <v>315</v>
      </c>
      <c r="E371" s="580" t="s">
        <v>185</v>
      </c>
      <c r="F371" s="581" t="s">
        <v>772</v>
      </c>
    </row>
    <row r="372" spans="2:9" ht="20.100000000000001" customHeight="1">
      <c r="B372" s="385" t="s">
        <v>356</v>
      </c>
      <c r="C372" s="552">
        <v>41367931</v>
      </c>
      <c r="D372" s="552">
        <v>0</v>
      </c>
      <c r="E372" s="552">
        <v>-41367931</v>
      </c>
      <c r="F372" s="582">
        <f>+C372+D372+E372</f>
        <v>0</v>
      </c>
    </row>
    <row r="373" spans="2:9" ht="20.100000000000001" customHeight="1">
      <c r="B373" s="388" t="s">
        <v>1149</v>
      </c>
      <c r="C373" s="554">
        <f>SUM(C372)</f>
        <v>41367931</v>
      </c>
      <c r="D373" s="554">
        <f>SUM(D372)</f>
        <v>0</v>
      </c>
      <c r="E373" s="554">
        <f>SUM(E372)</f>
        <v>-41367931</v>
      </c>
      <c r="F373" s="583">
        <f>SUM(F372)</f>
        <v>0</v>
      </c>
      <c r="H373" s="505"/>
      <c r="I373" s="505"/>
    </row>
    <row r="374" spans="2:9" ht="20.100000000000001" customHeight="1" thickBot="1">
      <c r="B374" s="641" t="s">
        <v>880</v>
      </c>
      <c r="C374" s="642">
        <v>41367931</v>
      </c>
      <c r="D374" s="642">
        <v>0</v>
      </c>
      <c r="E374" s="642">
        <v>-41367931</v>
      </c>
      <c r="F374" s="643">
        <v>0</v>
      </c>
      <c r="H374" s="377"/>
      <c r="I374" s="505"/>
    </row>
    <row r="375" spans="2:9">
      <c r="G375" s="577"/>
      <c r="H375" s="577"/>
    </row>
    <row r="376" spans="2:9">
      <c r="B376" s="789" t="s">
        <v>1040</v>
      </c>
    </row>
    <row r="377" spans="2:9" ht="15.75" thickBot="1"/>
    <row r="378" spans="2:9">
      <c r="B378" s="579" t="s">
        <v>750</v>
      </c>
      <c r="C378" s="580" t="s">
        <v>770</v>
      </c>
      <c r="D378" s="581" t="s">
        <v>773</v>
      </c>
    </row>
    <row r="379" spans="2:9">
      <c r="B379" s="385" t="s">
        <v>1100</v>
      </c>
      <c r="C379" s="552">
        <v>0</v>
      </c>
      <c r="D379" s="1055">
        <v>0</v>
      </c>
    </row>
    <row r="380" spans="2:9">
      <c r="B380" s="385" t="s">
        <v>1386</v>
      </c>
      <c r="C380" s="552">
        <v>630956160</v>
      </c>
      <c r="D380" s="824">
        <v>2497534800</v>
      </c>
    </row>
    <row r="381" spans="2:9">
      <c r="B381" s="388" t="s">
        <v>754</v>
      </c>
      <c r="C381" s="554">
        <f>+C380</f>
        <v>630956160</v>
      </c>
      <c r="D381" s="583">
        <f>SUM(D379:D380)</f>
        <v>2497534800</v>
      </c>
    </row>
    <row r="382" spans="2:9" ht="15.75" thickBot="1">
      <c r="B382" s="641" t="s">
        <v>753</v>
      </c>
      <c r="C382" s="644">
        <v>0</v>
      </c>
      <c r="D382" s="649">
        <v>24999104</v>
      </c>
    </row>
    <row r="383" spans="2:9">
      <c r="G383" s="577"/>
      <c r="H383" s="577"/>
    </row>
    <row r="384" spans="2:9">
      <c r="B384" s="399" t="s">
        <v>1041</v>
      </c>
    </row>
    <row r="386" spans="2:8">
      <c r="B386" s="416" t="s">
        <v>914</v>
      </c>
    </row>
    <row r="387" spans="2:8" ht="15.75" thickBot="1">
      <c r="B387" s="416"/>
    </row>
    <row r="388" spans="2:8" ht="16.5" customHeight="1">
      <c r="B388" s="579" t="s">
        <v>774</v>
      </c>
      <c r="C388" s="580" t="s">
        <v>770</v>
      </c>
      <c r="D388" s="581" t="s">
        <v>773</v>
      </c>
    </row>
    <row r="389" spans="2:8">
      <c r="B389" s="589" t="s">
        <v>1327</v>
      </c>
      <c r="C389" s="1078">
        <v>0</v>
      </c>
      <c r="D389" s="1079">
        <v>0</v>
      </c>
    </row>
    <row r="390" spans="2:8">
      <c r="B390" s="388" t="s">
        <v>754</v>
      </c>
      <c r="C390" s="553">
        <v>0</v>
      </c>
      <c r="D390" s="587">
        <v>0</v>
      </c>
    </row>
    <row r="391" spans="2:8" ht="15.75" thickBot="1">
      <c r="B391" s="641" t="s">
        <v>753</v>
      </c>
      <c r="C391" s="644">
        <v>0</v>
      </c>
      <c r="D391" s="645">
        <v>0</v>
      </c>
    </row>
    <row r="392" spans="2:8">
      <c r="G392" s="577"/>
      <c r="H392" s="577"/>
    </row>
    <row r="393" spans="2:8">
      <c r="B393" s="399" t="s">
        <v>1022</v>
      </c>
    </row>
    <row r="394" spans="2:8">
      <c r="B394" s="400"/>
    </row>
    <row r="395" spans="2:8">
      <c r="B395" s="399" t="s">
        <v>1023</v>
      </c>
    </row>
    <row r="396" spans="2:8" ht="67.5" customHeight="1">
      <c r="B396" s="1157" t="s">
        <v>1354</v>
      </c>
      <c r="C396" s="1157"/>
      <c r="D396" s="1157"/>
    </row>
    <row r="397" spans="2:8" ht="15.75" thickBot="1">
      <c r="B397" s="400" t="s">
        <v>775</v>
      </c>
    </row>
    <row r="398" spans="2:8">
      <c r="B398" s="579" t="s">
        <v>750</v>
      </c>
      <c r="C398" s="580" t="s">
        <v>770</v>
      </c>
      <c r="D398" s="581" t="s">
        <v>773</v>
      </c>
    </row>
    <row r="399" spans="2:8">
      <c r="B399" s="385" t="s">
        <v>776</v>
      </c>
      <c r="C399" s="552">
        <v>0</v>
      </c>
      <c r="D399" s="582">
        <v>0</v>
      </c>
    </row>
    <row r="400" spans="2:8">
      <c r="B400" s="385" t="s">
        <v>778</v>
      </c>
      <c r="C400" s="552">
        <v>188800</v>
      </c>
      <c r="D400" s="582">
        <v>0</v>
      </c>
    </row>
    <row r="401" spans="2:7">
      <c r="B401" s="385" t="s">
        <v>779</v>
      </c>
      <c r="C401" s="552">
        <v>2716243</v>
      </c>
      <c r="D401" s="582">
        <v>0</v>
      </c>
    </row>
    <row r="402" spans="2:7">
      <c r="B402" s="385" t="s">
        <v>780</v>
      </c>
      <c r="C402" s="552">
        <v>0</v>
      </c>
      <c r="D402" s="582">
        <v>0</v>
      </c>
    </row>
    <row r="403" spans="2:7">
      <c r="B403" s="385" t="s">
        <v>504</v>
      </c>
      <c r="C403" s="552">
        <v>301431626</v>
      </c>
      <c r="D403" s="582">
        <v>0</v>
      </c>
    </row>
    <row r="404" spans="2:7">
      <c r="B404" s="385" t="s">
        <v>782</v>
      </c>
      <c r="C404" s="552">
        <v>0</v>
      </c>
      <c r="D404" s="582">
        <v>0</v>
      </c>
    </row>
    <row r="405" spans="2:7">
      <c r="B405" s="388" t="s">
        <v>754</v>
      </c>
      <c r="C405" s="554">
        <f>SUM(C399:C404)</f>
        <v>304336669</v>
      </c>
      <c r="D405" s="583">
        <v>0</v>
      </c>
      <c r="F405" s="505"/>
      <c r="G405" s="505"/>
    </row>
    <row r="406" spans="2:7" ht="15.75" thickBot="1">
      <c r="B406" s="641" t="s">
        <v>753</v>
      </c>
      <c r="C406" s="642">
        <v>2745600</v>
      </c>
      <c r="D406" s="643">
        <v>0</v>
      </c>
      <c r="F406" s="505"/>
      <c r="G406" s="505"/>
    </row>
    <row r="409" spans="2:7">
      <c r="B409" s="399" t="s">
        <v>1024</v>
      </c>
      <c r="D409" s="377"/>
    </row>
    <row r="410" spans="2:7">
      <c r="B410" s="395"/>
      <c r="D410" s="377"/>
    </row>
    <row r="411" spans="2:7">
      <c r="B411" s="400" t="s">
        <v>915</v>
      </c>
    </row>
    <row r="412" spans="2:7" ht="15.75" thickBot="1">
      <c r="B412" s="400"/>
    </row>
    <row r="413" spans="2:7">
      <c r="B413" s="579" t="s">
        <v>750</v>
      </c>
      <c r="C413" s="580" t="s">
        <v>770</v>
      </c>
      <c r="D413" s="581" t="s">
        <v>773</v>
      </c>
    </row>
    <row r="414" spans="2:7">
      <c r="B414" s="385" t="s">
        <v>883</v>
      </c>
      <c r="C414" s="552">
        <v>0</v>
      </c>
      <c r="D414" s="387">
        <v>0</v>
      </c>
    </row>
    <row r="415" spans="2:7">
      <c r="B415" s="385" t="s">
        <v>781</v>
      </c>
      <c r="C415" s="552">
        <v>0</v>
      </c>
      <c r="D415" s="387">
        <v>0</v>
      </c>
    </row>
    <row r="416" spans="2:7">
      <c r="B416" s="385" t="s">
        <v>777</v>
      </c>
      <c r="C416" s="552">
        <v>0</v>
      </c>
      <c r="D416" s="582">
        <v>0</v>
      </c>
    </row>
    <row r="417" spans="2:15">
      <c r="B417" s="385" t="s">
        <v>882</v>
      </c>
      <c r="C417" s="552">
        <v>0</v>
      </c>
      <c r="D417" s="582">
        <v>0</v>
      </c>
    </row>
    <row r="418" spans="2:15">
      <c r="B418" s="385" t="s">
        <v>939</v>
      </c>
      <c r="C418" s="552">
        <v>0</v>
      </c>
      <c r="D418" s="387">
        <v>0</v>
      </c>
      <c r="E418" s="592"/>
    </row>
    <row r="419" spans="2:15">
      <c r="B419" s="385" t="s">
        <v>1153</v>
      </c>
      <c r="C419" s="552">
        <v>0</v>
      </c>
      <c r="D419" s="387">
        <v>0</v>
      </c>
      <c r="E419" s="592"/>
    </row>
    <row r="420" spans="2:15">
      <c r="B420" s="388" t="s">
        <v>754</v>
      </c>
      <c r="C420" s="554">
        <f>SUM(C414:C419)</f>
        <v>0</v>
      </c>
      <c r="D420" s="587">
        <v>0</v>
      </c>
      <c r="E420" s="514"/>
    </row>
    <row r="421" spans="2:15" ht="15.75" thickBot="1">
      <c r="B421" s="641" t="s">
        <v>753</v>
      </c>
      <c r="C421" s="642">
        <v>303294213</v>
      </c>
      <c r="D421" s="645">
        <v>0</v>
      </c>
      <c r="E421" s="514"/>
    </row>
    <row r="422" spans="2:15">
      <c r="G422" s="577"/>
      <c r="H422" s="577"/>
    </row>
    <row r="423" spans="2:15">
      <c r="G423" s="577"/>
      <c r="H423" s="577"/>
    </row>
    <row r="424" spans="2:15">
      <c r="G424" s="577"/>
      <c r="H424" s="577"/>
    </row>
    <row r="425" spans="2:15">
      <c r="B425" s="399" t="s">
        <v>1025</v>
      </c>
      <c r="K425" s="593"/>
      <c r="L425" s="593"/>
      <c r="M425" s="593"/>
      <c r="N425" s="593"/>
      <c r="O425" s="593"/>
    </row>
    <row r="426" spans="2:15" ht="15.75" thickBot="1">
      <c r="K426" s="593"/>
      <c r="L426" s="593"/>
      <c r="M426" s="593"/>
      <c r="N426" s="593"/>
      <c r="O426" s="593"/>
    </row>
    <row r="427" spans="2:15">
      <c r="B427" s="594" t="s">
        <v>750</v>
      </c>
      <c r="C427" s="595" t="s">
        <v>770</v>
      </c>
      <c r="D427" s="596" t="s">
        <v>773</v>
      </c>
      <c r="K427" s="593"/>
      <c r="L427" s="593"/>
      <c r="M427" s="593"/>
      <c r="N427" s="593"/>
      <c r="O427" s="593"/>
    </row>
    <row r="428" spans="2:15">
      <c r="B428" s="385" t="s">
        <v>1012</v>
      </c>
      <c r="C428" s="552">
        <v>0</v>
      </c>
      <c r="D428" s="582">
        <v>0</v>
      </c>
      <c r="K428" s="593"/>
      <c r="L428" s="593"/>
      <c r="M428" s="593"/>
      <c r="N428" s="593"/>
      <c r="O428" s="593"/>
    </row>
    <row r="429" spans="2:15">
      <c r="B429" s="385" t="s">
        <v>870</v>
      </c>
      <c r="C429" s="552">
        <v>0</v>
      </c>
      <c r="D429" s="582">
        <v>0</v>
      </c>
      <c r="K429" s="593"/>
      <c r="L429" s="593"/>
      <c r="M429" s="593"/>
      <c r="N429" s="593"/>
      <c r="O429" s="593"/>
    </row>
    <row r="430" spans="2:15">
      <c r="B430" s="385" t="s">
        <v>731</v>
      </c>
      <c r="C430" s="552">
        <v>0</v>
      </c>
      <c r="D430" s="582">
        <v>0</v>
      </c>
      <c r="E430" s="377"/>
      <c r="F430" s="377"/>
      <c r="K430" s="593"/>
      <c r="L430" s="593"/>
      <c r="M430" s="593"/>
      <c r="N430" s="593"/>
      <c r="O430" s="593"/>
    </row>
    <row r="431" spans="2:15">
      <c r="B431" s="388" t="s">
        <v>754</v>
      </c>
      <c r="C431" s="554">
        <f>SUM(C430)</f>
        <v>0</v>
      </c>
      <c r="D431" s="638">
        <v>0</v>
      </c>
      <c r="E431" s="592"/>
      <c r="F431" s="377"/>
      <c r="G431" s="597"/>
      <c r="K431" s="593"/>
      <c r="L431" s="593"/>
      <c r="M431" s="593"/>
      <c r="N431" s="593"/>
      <c r="O431" s="593"/>
    </row>
    <row r="432" spans="2:15" ht="15.75" thickBot="1">
      <c r="B432" s="641" t="s">
        <v>753</v>
      </c>
      <c r="C432" s="643">
        <v>0</v>
      </c>
      <c r="D432" s="646">
        <v>0</v>
      </c>
      <c r="E432" s="592"/>
      <c r="F432" s="377"/>
      <c r="G432" s="597"/>
      <c r="K432" s="593"/>
      <c r="L432" s="593"/>
      <c r="M432" s="593"/>
      <c r="N432" s="593"/>
      <c r="O432" s="593"/>
    </row>
    <row r="433" spans="2:11">
      <c r="G433" s="577"/>
      <c r="H433" s="577"/>
    </row>
    <row r="434" spans="2:11">
      <c r="B434" s="399" t="s">
        <v>1026</v>
      </c>
    </row>
    <row r="436" spans="2:11">
      <c r="B436" s="415" t="s">
        <v>916</v>
      </c>
    </row>
    <row r="437" spans="2:11" ht="15.75" thickBot="1">
      <c r="B437" s="415"/>
    </row>
    <row r="438" spans="2:11">
      <c r="B438" s="594" t="s">
        <v>750</v>
      </c>
      <c r="C438" s="595" t="s">
        <v>770</v>
      </c>
      <c r="D438" s="596" t="s">
        <v>773</v>
      </c>
    </row>
    <row r="439" spans="2:11">
      <c r="B439" s="385" t="s">
        <v>919</v>
      </c>
      <c r="C439" s="386">
        <v>0</v>
      </c>
      <c r="D439" s="387">
        <v>0</v>
      </c>
    </row>
    <row r="440" spans="2:11" s="400" customFormat="1">
      <c r="B440" s="388" t="s">
        <v>754</v>
      </c>
      <c r="C440" s="553">
        <v>0</v>
      </c>
      <c r="D440" s="587">
        <v>0</v>
      </c>
    </row>
    <row r="441" spans="2:11" ht="15.75" thickBot="1">
      <c r="B441" s="641" t="s">
        <v>753</v>
      </c>
      <c r="C441" s="644">
        <v>0</v>
      </c>
      <c r="D441" s="645">
        <v>0</v>
      </c>
    </row>
    <row r="442" spans="2:11">
      <c r="G442" s="577"/>
      <c r="H442" s="577"/>
    </row>
    <row r="443" spans="2:11">
      <c r="B443" s="399" t="s">
        <v>1027</v>
      </c>
    </row>
    <row r="444" spans="2:11" ht="15.75" thickBot="1">
      <c r="G444" s="514"/>
      <c r="H444" s="514"/>
      <c r="I444" s="593"/>
    </row>
    <row r="445" spans="2:11" ht="30">
      <c r="B445" s="598" t="s">
        <v>784</v>
      </c>
      <c r="C445" s="599" t="s">
        <v>783</v>
      </c>
      <c r="D445" s="599" t="s">
        <v>785</v>
      </c>
      <c r="E445" s="599" t="s">
        <v>786</v>
      </c>
      <c r="F445" s="599" t="s">
        <v>900</v>
      </c>
      <c r="G445" s="599" t="s">
        <v>787</v>
      </c>
      <c r="H445" s="600" t="s">
        <v>788</v>
      </c>
      <c r="I445" s="514"/>
    </row>
    <row r="446" spans="2:11">
      <c r="B446" s="601" t="s">
        <v>1111</v>
      </c>
      <c r="C446" s="602" t="s">
        <v>789</v>
      </c>
      <c r="D446" s="709" t="s">
        <v>1378</v>
      </c>
      <c r="E446" s="602">
        <v>0</v>
      </c>
      <c r="F446" s="603"/>
      <c r="G446" s="608">
        <v>230494250</v>
      </c>
      <c r="H446" s="605"/>
      <c r="I446" s="400"/>
      <c r="J446" s="606"/>
      <c r="K446" s="606"/>
    </row>
    <row r="447" spans="2:11" ht="45">
      <c r="B447" s="607" t="s">
        <v>1014</v>
      </c>
      <c r="C447" s="610" t="s">
        <v>1059</v>
      </c>
      <c r="D447" s="708" t="s">
        <v>1084</v>
      </c>
      <c r="E447" s="602">
        <v>0</v>
      </c>
      <c r="F447" s="603"/>
      <c r="G447" s="608">
        <v>0</v>
      </c>
      <c r="H447" s="605">
        <v>4788511</v>
      </c>
      <c r="I447" s="555"/>
    </row>
    <row r="448" spans="2:11">
      <c r="B448" s="607" t="s">
        <v>1014</v>
      </c>
      <c r="C448" s="610" t="s">
        <v>1059</v>
      </c>
      <c r="D448" s="708" t="s">
        <v>1092</v>
      </c>
      <c r="E448" s="611">
        <v>0</v>
      </c>
      <c r="F448" s="603"/>
      <c r="G448" s="608">
        <v>0</v>
      </c>
      <c r="H448" s="605">
        <v>7465971</v>
      </c>
      <c r="I448" s="555"/>
    </row>
    <row r="449" spans="2:11" ht="15.75" thickBot="1">
      <c r="B449" s="391" t="s">
        <v>735</v>
      </c>
      <c r="C449" s="584"/>
      <c r="D449" s="584"/>
      <c r="E449" s="584"/>
      <c r="F449" s="584"/>
      <c r="G449" s="585">
        <f>SUM(G446:G448)</f>
        <v>230494250</v>
      </c>
      <c r="H449" s="586">
        <f>SUM(H446:H448)</f>
        <v>12254482</v>
      </c>
      <c r="J449" s="514"/>
      <c r="K449" s="514"/>
    </row>
    <row r="450" spans="2:11">
      <c r="G450" s="577"/>
      <c r="H450" s="577"/>
    </row>
    <row r="451" spans="2:11">
      <c r="G451" s="577"/>
      <c r="H451" s="577"/>
    </row>
    <row r="452" spans="2:11">
      <c r="B452" s="399" t="s">
        <v>1028</v>
      </c>
      <c r="C452" s="593"/>
      <c r="D452" s="593"/>
      <c r="E452" s="593"/>
      <c r="F452" s="593"/>
    </row>
    <row r="453" spans="2:11">
      <c r="C453" s="593"/>
      <c r="D453" s="593"/>
      <c r="E453" s="593"/>
      <c r="F453" s="593"/>
    </row>
    <row r="454" spans="2:11">
      <c r="B454" s="416" t="s">
        <v>916</v>
      </c>
      <c r="C454" s="593"/>
      <c r="D454" s="593"/>
      <c r="E454" s="593"/>
      <c r="F454" s="593"/>
    </row>
    <row r="455" spans="2:11" ht="15.75" thickBot="1">
      <c r="C455" s="593"/>
      <c r="D455" s="593"/>
      <c r="E455" s="593"/>
      <c r="F455" s="593"/>
    </row>
    <row r="456" spans="2:11" ht="30">
      <c r="B456" s="614" t="s">
        <v>790</v>
      </c>
      <c r="C456" s="599" t="s">
        <v>785</v>
      </c>
      <c r="D456" s="599" t="s">
        <v>791</v>
      </c>
      <c r="E456" s="599" t="s">
        <v>792</v>
      </c>
      <c r="F456" s="600" t="s">
        <v>793</v>
      </c>
    </row>
    <row r="457" spans="2:11">
      <c r="B457" s="589" t="s">
        <v>1327</v>
      </c>
      <c r="C457" s="834" t="s">
        <v>1327</v>
      </c>
      <c r="D457" s="834" t="s">
        <v>1327</v>
      </c>
      <c r="E457" s="1080">
        <v>0</v>
      </c>
      <c r="F457" s="1081">
        <v>0</v>
      </c>
    </row>
    <row r="458" spans="2:11">
      <c r="B458" s="388" t="s">
        <v>754</v>
      </c>
      <c r="C458" s="615"/>
      <c r="D458" s="615"/>
      <c r="E458" s="837">
        <v>0</v>
      </c>
      <c r="F458" s="835">
        <v>0</v>
      </c>
    </row>
    <row r="459" spans="2:11" ht="15.75" thickBot="1">
      <c r="B459" s="641" t="s">
        <v>753</v>
      </c>
      <c r="C459" s="647"/>
      <c r="D459" s="647"/>
      <c r="E459" s="838">
        <v>0</v>
      </c>
      <c r="F459" s="836">
        <v>0</v>
      </c>
    </row>
    <row r="460" spans="2:11">
      <c r="G460" s="577"/>
      <c r="H460" s="577"/>
    </row>
    <row r="461" spans="2:11">
      <c r="B461" s="399" t="s">
        <v>1029</v>
      </c>
      <c r="C461" s="593"/>
      <c r="D461" s="593"/>
      <c r="E461" s="593"/>
    </row>
    <row r="462" spans="2:11">
      <c r="C462" s="593"/>
      <c r="D462" s="593"/>
      <c r="E462" s="593"/>
    </row>
    <row r="463" spans="2:11" ht="15.75" thickBot="1">
      <c r="C463" s="593"/>
      <c r="D463" s="593"/>
      <c r="E463" s="593"/>
    </row>
    <row r="464" spans="2:11">
      <c r="B464" s="661" t="s">
        <v>750</v>
      </c>
      <c r="C464" s="657" t="s">
        <v>794</v>
      </c>
      <c r="D464" s="658" t="s">
        <v>795</v>
      </c>
      <c r="E464" s="593"/>
    </row>
    <row r="465" spans="2:8">
      <c r="B465" s="385" t="s">
        <v>1282</v>
      </c>
      <c r="C465" s="552">
        <v>0</v>
      </c>
      <c r="D465" s="662">
        <v>0</v>
      </c>
      <c r="E465" s="593"/>
    </row>
    <row r="466" spans="2:8">
      <c r="B466" s="388" t="s">
        <v>796</v>
      </c>
      <c r="C466" s="616">
        <f>SUM(C465:C465)</f>
        <v>0</v>
      </c>
      <c r="D466" s="663">
        <f>SUM(D465:D465)</f>
        <v>0</v>
      </c>
      <c r="E466" s="593"/>
    </row>
    <row r="467" spans="2:8" ht="15.75" thickBot="1">
      <c r="B467" s="641" t="s">
        <v>797</v>
      </c>
      <c r="C467" s="664">
        <v>0</v>
      </c>
      <c r="D467" s="665">
        <v>0</v>
      </c>
      <c r="E467" s="617"/>
    </row>
    <row r="468" spans="2:8">
      <c r="G468" s="577"/>
      <c r="H468" s="577"/>
    </row>
    <row r="469" spans="2:8">
      <c r="B469" s="399" t="s">
        <v>1030</v>
      </c>
    </row>
    <row r="470" spans="2:8" ht="15.75" thickBot="1">
      <c r="B470" s="400"/>
    </row>
    <row r="471" spans="2:8" ht="30" customHeight="1">
      <c r="B471" s="1158" t="s">
        <v>784</v>
      </c>
      <c r="C471" s="1164" t="s">
        <v>783</v>
      </c>
      <c r="D471" s="1164" t="s">
        <v>785</v>
      </c>
      <c r="E471" s="1166" t="s">
        <v>798</v>
      </c>
      <c r="F471" s="1167"/>
    </row>
    <row r="472" spans="2:8" ht="17.25" customHeight="1">
      <c r="B472" s="1159"/>
      <c r="C472" s="1165"/>
      <c r="D472" s="1165"/>
      <c r="E472" s="553" t="s">
        <v>1094</v>
      </c>
      <c r="F472" s="587" t="s">
        <v>1080</v>
      </c>
    </row>
    <row r="473" spans="2:8">
      <c r="B473" s="609" t="s">
        <v>1111</v>
      </c>
      <c r="C473" s="618" t="s">
        <v>789</v>
      </c>
      <c r="D473" s="613" t="s">
        <v>1378</v>
      </c>
      <c r="E473" s="604">
        <v>230494250</v>
      </c>
      <c r="F473" s="605">
        <v>0</v>
      </c>
    </row>
    <row r="474" spans="2:8">
      <c r="B474" s="607" t="s">
        <v>1014</v>
      </c>
      <c r="C474" s="612" t="s">
        <v>1059</v>
      </c>
      <c r="D474" s="613" t="s">
        <v>1092</v>
      </c>
      <c r="E474" s="604">
        <v>0</v>
      </c>
      <c r="F474" s="605">
        <v>12254482</v>
      </c>
    </row>
    <row r="475" spans="2:8">
      <c r="B475" s="388" t="s">
        <v>888</v>
      </c>
      <c r="C475" s="389"/>
      <c r="D475" s="389"/>
      <c r="E475" s="554">
        <v>0</v>
      </c>
      <c r="F475" s="583">
        <v>0</v>
      </c>
    </row>
    <row r="476" spans="2:8" ht="15.75" thickBot="1">
      <c r="B476" s="391" t="s">
        <v>889</v>
      </c>
      <c r="C476" s="392"/>
      <c r="D476" s="392"/>
      <c r="E476" s="585">
        <f>+E473</f>
        <v>230494250</v>
      </c>
      <c r="F476" s="586">
        <f>+F474</f>
        <v>12254482</v>
      </c>
    </row>
    <row r="477" spans="2:8" ht="17.25" customHeight="1">
      <c r="G477" s="577"/>
      <c r="H477" s="577"/>
    </row>
    <row r="478" spans="2:8">
      <c r="B478" s="399" t="s">
        <v>1031</v>
      </c>
      <c r="C478" s="395"/>
    </row>
    <row r="480" spans="2:8" ht="15.75" thickBot="1"/>
    <row r="481" spans="2:6">
      <c r="B481" s="598" t="s">
        <v>799</v>
      </c>
      <c r="C481" s="619" t="s">
        <v>783</v>
      </c>
      <c r="D481" s="619" t="s">
        <v>800</v>
      </c>
      <c r="E481" s="620" t="s">
        <v>801</v>
      </c>
    </row>
    <row r="482" spans="2:6" s="368" customFormat="1">
      <c r="B482" s="609" t="s">
        <v>1379</v>
      </c>
      <c r="C482" s="618" t="s">
        <v>789</v>
      </c>
      <c r="D482" s="707">
        <v>5433836</v>
      </c>
      <c r="E482" s="821">
        <v>0</v>
      </c>
    </row>
    <row r="483" spans="2:6" s="368" customFormat="1">
      <c r="B483" s="609" t="s">
        <v>1380</v>
      </c>
      <c r="C483" s="618" t="s">
        <v>789</v>
      </c>
      <c r="D483" s="707">
        <v>586427</v>
      </c>
      <c r="E483" s="821">
        <v>0</v>
      </c>
    </row>
    <row r="484" spans="2:6" s="368" customFormat="1">
      <c r="B484" s="609" t="s">
        <v>943</v>
      </c>
      <c r="C484" s="618" t="s">
        <v>789</v>
      </c>
      <c r="D484" s="707">
        <v>0</v>
      </c>
      <c r="E484" s="821">
        <v>39000000</v>
      </c>
    </row>
    <row r="485" spans="2:6" s="368" customFormat="1">
      <c r="B485" s="609" t="s">
        <v>1181</v>
      </c>
      <c r="C485" s="618" t="s">
        <v>789</v>
      </c>
      <c r="D485" s="707">
        <v>379757</v>
      </c>
      <c r="E485" s="821">
        <v>0</v>
      </c>
    </row>
    <row r="486" spans="2:6" s="368" customFormat="1">
      <c r="B486" s="609" t="s">
        <v>1322</v>
      </c>
      <c r="C486" s="612" t="s">
        <v>789</v>
      </c>
      <c r="D486" s="707">
        <v>6211783</v>
      </c>
      <c r="E486" s="821">
        <v>0</v>
      </c>
    </row>
    <row r="487" spans="2:6" s="368" customFormat="1">
      <c r="B487" s="609" t="s">
        <v>1182</v>
      </c>
      <c r="C487" s="612" t="s">
        <v>789</v>
      </c>
      <c r="D487" s="707">
        <v>9504120</v>
      </c>
      <c r="E487" s="639">
        <v>79328744</v>
      </c>
    </row>
    <row r="488" spans="2:6" s="368" customFormat="1">
      <c r="B488" s="609" t="s">
        <v>1381</v>
      </c>
      <c r="C488" s="612" t="s">
        <v>789</v>
      </c>
      <c r="D488" s="707">
        <v>14056170</v>
      </c>
      <c r="E488" s="639">
        <v>0</v>
      </c>
    </row>
    <row r="489" spans="2:6" s="368" customFormat="1">
      <c r="B489" s="609" t="s">
        <v>1014</v>
      </c>
      <c r="C489" s="612" t="s">
        <v>1059</v>
      </c>
      <c r="D489" s="707">
        <v>0</v>
      </c>
      <c r="E489" s="821">
        <v>126559830</v>
      </c>
    </row>
    <row r="490" spans="2:6" s="368" customFormat="1">
      <c r="B490" s="609" t="s">
        <v>1058</v>
      </c>
      <c r="C490" s="612" t="s">
        <v>1059</v>
      </c>
      <c r="D490" s="707">
        <v>170568</v>
      </c>
      <c r="E490" s="821">
        <v>0</v>
      </c>
    </row>
    <row r="491" spans="2:6" s="368" customFormat="1">
      <c r="B491" s="609" t="s">
        <v>1081</v>
      </c>
      <c r="C491" s="612" t="s">
        <v>1059</v>
      </c>
      <c r="D491" s="707">
        <v>562780</v>
      </c>
      <c r="E491" s="821">
        <v>32559542</v>
      </c>
    </row>
    <row r="492" spans="2:6" s="368" customFormat="1">
      <c r="B492" s="609" t="s">
        <v>1056</v>
      </c>
      <c r="C492" s="612" t="s">
        <v>1059</v>
      </c>
      <c r="D492" s="707">
        <v>40650</v>
      </c>
      <c r="E492" s="821">
        <v>6247419</v>
      </c>
    </row>
    <row r="493" spans="2:6" s="368" customFormat="1">
      <c r="B493" s="609" t="s">
        <v>1382</v>
      </c>
      <c r="C493" s="612" t="s">
        <v>1059</v>
      </c>
      <c r="D493" s="707">
        <v>0</v>
      </c>
      <c r="E493" s="639">
        <v>27741968</v>
      </c>
    </row>
    <row r="494" spans="2:6" s="368" customFormat="1">
      <c r="B494" s="609" t="s">
        <v>1042</v>
      </c>
      <c r="C494" s="612" t="s">
        <v>1059</v>
      </c>
      <c r="D494" s="707">
        <v>2730805992</v>
      </c>
      <c r="E494" s="639">
        <v>0</v>
      </c>
    </row>
    <row r="495" spans="2:6" s="368" customFormat="1">
      <c r="B495" s="609" t="s">
        <v>1383</v>
      </c>
      <c r="C495" s="612" t="s">
        <v>1059</v>
      </c>
      <c r="D495" s="707">
        <v>0</v>
      </c>
      <c r="E495" s="639">
        <v>148728655</v>
      </c>
    </row>
    <row r="496" spans="2:6">
      <c r="B496" s="388" t="s">
        <v>1110</v>
      </c>
      <c r="C496" s="553"/>
      <c r="D496" s="554">
        <f>SUM(D482:D495)</f>
        <v>2767752083</v>
      </c>
      <c r="E496" s="583">
        <f>SUM(E482:E495)</f>
        <v>460166158</v>
      </c>
      <c r="F496" s="597"/>
    </row>
    <row r="497" spans="2:9" ht="15.75" thickBot="1">
      <c r="B497" s="641" t="s">
        <v>742</v>
      </c>
      <c r="C497" s="644"/>
      <c r="D497" s="642">
        <v>2022080301</v>
      </c>
      <c r="E497" s="643">
        <v>162753845</v>
      </c>
    </row>
    <row r="498" spans="2:9">
      <c r="D498" s="505"/>
      <c r="G498" s="577"/>
      <c r="H498" s="577"/>
    </row>
    <row r="499" spans="2:9">
      <c r="B499" s="399" t="s">
        <v>1032</v>
      </c>
    </row>
    <row r="500" spans="2:9">
      <c r="B500" s="370" t="s">
        <v>807</v>
      </c>
    </row>
    <row r="501" spans="2:9" ht="15.75" thickBot="1"/>
    <row r="502" spans="2:9" ht="30">
      <c r="B502" s="614" t="s">
        <v>750</v>
      </c>
      <c r="C502" s="599" t="s">
        <v>802</v>
      </c>
      <c r="D502" s="619" t="s">
        <v>315</v>
      </c>
      <c r="E502" s="619" t="s">
        <v>639</v>
      </c>
      <c r="F502" s="600" t="s">
        <v>803</v>
      </c>
    </row>
    <row r="503" spans="2:9">
      <c r="B503" s="385" t="s">
        <v>519</v>
      </c>
      <c r="C503" s="552">
        <v>4220000000</v>
      </c>
      <c r="D503" s="552">
        <v>0</v>
      </c>
      <c r="E503" s="552">
        <v>0</v>
      </c>
      <c r="F503" s="582">
        <f>+C503+D503-E503</f>
        <v>4220000000</v>
      </c>
      <c r="G503" s="377"/>
      <c r="H503" s="377"/>
      <c r="I503" s="377"/>
    </row>
    <row r="504" spans="2:9">
      <c r="B504" s="385" t="s">
        <v>804</v>
      </c>
      <c r="C504" s="552">
        <v>196357669</v>
      </c>
      <c r="D504" s="552">
        <v>0</v>
      </c>
      <c r="E504" s="552">
        <v>0</v>
      </c>
      <c r="F504" s="582">
        <f t="shared" ref="F504" si="23">+C504+D504-E504</f>
        <v>196357669</v>
      </c>
      <c r="G504" s="377"/>
      <c r="H504" s="377"/>
      <c r="I504" s="377"/>
    </row>
    <row r="505" spans="2:9">
      <c r="B505" s="385" t="s">
        <v>612</v>
      </c>
      <c r="C505" s="552">
        <v>518324142</v>
      </c>
      <c r="D505" s="552">
        <v>56676470</v>
      </c>
      <c r="E505" s="552">
        <v>0</v>
      </c>
      <c r="F505" s="582">
        <f t="shared" ref="F505:F510" si="24">+C505+D505-E505</f>
        <v>575000612</v>
      </c>
      <c r="G505" s="377"/>
      <c r="H505" s="377"/>
      <c r="I505" s="377"/>
    </row>
    <row r="506" spans="2:9">
      <c r="B506" s="385" t="s">
        <v>1269</v>
      </c>
      <c r="C506" s="552">
        <v>15028121</v>
      </c>
      <c r="D506" s="552">
        <v>0</v>
      </c>
      <c r="E506" s="552">
        <v>15028121</v>
      </c>
      <c r="F506" s="582">
        <f t="shared" si="24"/>
        <v>0</v>
      </c>
      <c r="G506" s="377"/>
      <c r="H506" s="377"/>
      <c r="I506" s="377"/>
    </row>
    <row r="507" spans="2:9">
      <c r="B507" s="385" t="s">
        <v>1270</v>
      </c>
      <c r="C507" s="552">
        <v>868431553</v>
      </c>
      <c r="D507" s="552">
        <v>557000000</v>
      </c>
      <c r="E507" s="552">
        <v>0</v>
      </c>
      <c r="F507" s="582">
        <f t="shared" si="24"/>
        <v>1425431553</v>
      </c>
      <c r="G507" s="377"/>
      <c r="H507" s="377"/>
      <c r="I507" s="377"/>
    </row>
    <row r="508" spans="2:9">
      <c r="B508" s="385" t="s">
        <v>1268</v>
      </c>
      <c r="C508" s="552">
        <v>21824713</v>
      </c>
      <c r="D508" s="552">
        <v>0</v>
      </c>
      <c r="E508" s="552">
        <v>0</v>
      </c>
      <c r="F508" s="582">
        <f t="shared" si="24"/>
        <v>21824713</v>
      </c>
      <c r="G508" s="377"/>
      <c r="H508" s="377"/>
      <c r="I508" s="377"/>
    </row>
    <row r="509" spans="2:9">
      <c r="B509" s="385" t="s">
        <v>805</v>
      </c>
      <c r="C509" s="552">
        <v>3737353039</v>
      </c>
      <c r="D509" s="552">
        <v>0</v>
      </c>
      <c r="E509" s="552">
        <v>3737353039</v>
      </c>
      <c r="F509" s="582">
        <f t="shared" si="24"/>
        <v>0</v>
      </c>
      <c r="G509" s="377"/>
      <c r="H509" s="377"/>
      <c r="I509" s="377"/>
    </row>
    <row r="510" spans="2:9">
      <c r="B510" s="385" t="s">
        <v>806</v>
      </c>
      <c r="C510" s="552">
        <v>0</v>
      </c>
      <c r="D510" s="552">
        <v>1076852933</v>
      </c>
      <c r="E510" s="552">
        <v>0</v>
      </c>
      <c r="F510" s="582">
        <f t="shared" si="24"/>
        <v>1076852933</v>
      </c>
      <c r="G510" s="377"/>
      <c r="H510" s="377"/>
      <c r="I510" s="377"/>
    </row>
    <row r="511" spans="2:9" s="400" customFormat="1" ht="15.75" thickBot="1">
      <c r="B511" s="391" t="s">
        <v>665</v>
      </c>
      <c r="C511" s="585">
        <f>SUM(C503:C510)</f>
        <v>9577319237</v>
      </c>
      <c r="D511" s="585">
        <f>SUM(D503:D510)</f>
        <v>1690529403</v>
      </c>
      <c r="E511" s="585">
        <f>SUM(E503:E510)</f>
        <v>3752381160</v>
      </c>
      <c r="F511" s="586">
        <f>SUM(F503:F510)</f>
        <v>7515467480</v>
      </c>
      <c r="G511" s="377"/>
      <c r="H511" s="377"/>
      <c r="I511" s="377"/>
    </row>
    <row r="512" spans="2:9">
      <c r="G512" s="577"/>
      <c r="H512" s="577"/>
    </row>
    <row r="513" spans="2:8">
      <c r="B513" s="399" t="s">
        <v>1033</v>
      </c>
    </row>
    <row r="514" spans="2:8">
      <c r="B514" s="400"/>
    </row>
    <row r="515" spans="2:8">
      <c r="B515" s="370" t="s">
        <v>917</v>
      </c>
    </row>
    <row r="516" spans="2:8" ht="15.75" thickBot="1"/>
    <row r="517" spans="2:8" ht="30">
      <c r="B517" s="614" t="s">
        <v>750</v>
      </c>
      <c r="C517" s="599" t="s">
        <v>802</v>
      </c>
      <c r="D517" s="619" t="s">
        <v>315</v>
      </c>
      <c r="E517" s="619" t="s">
        <v>639</v>
      </c>
      <c r="F517" s="599" t="s">
        <v>1118</v>
      </c>
      <c r="G517" s="600" t="s">
        <v>749</v>
      </c>
    </row>
    <row r="518" spans="2:8">
      <c r="B518" s="385" t="s">
        <v>324</v>
      </c>
      <c r="C518" s="590" t="s">
        <v>1327</v>
      </c>
      <c r="D518" s="590" t="s">
        <v>1327</v>
      </c>
      <c r="E518" s="590" t="s">
        <v>1327</v>
      </c>
      <c r="F518" s="590" t="s">
        <v>1327</v>
      </c>
      <c r="G518" s="591" t="s">
        <v>1327</v>
      </c>
    </row>
    <row r="519" spans="2:8">
      <c r="B519" s="388" t="s">
        <v>247</v>
      </c>
      <c r="C519" s="553"/>
      <c r="D519" s="553"/>
      <c r="E519" s="553"/>
      <c r="F519" s="553"/>
      <c r="G519" s="587"/>
    </row>
    <row r="520" spans="2:8">
      <c r="B520" s="385" t="s">
        <v>808</v>
      </c>
      <c r="C520" s="1168" t="s">
        <v>762</v>
      </c>
      <c r="D520" s="1169"/>
      <c r="E520" s="1169"/>
      <c r="F520" s="1169"/>
      <c r="G520" s="1170"/>
    </row>
    <row r="521" spans="2:8">
      <c r="B521" s="385" t="s">
        <v>809</v>
      </c>
      <c r="C521" s="590" t="s">
        <v>1327</v>
      </c>
      <c r="D521" s="590" t="s">
        <v>1327</v>
      </c>
      <c r="E521" s="590" t="s">
        <v>1327</v>
      </c>
      <c r="F521" s="590" t="s">
        <v>1327</v>
      </c>
      <c r="G521" s="591" t="s">
        <v>1327</v>
      </c>
    </row>
    <row r="522" spans="2:8" ht="15.75" thickBot="1">
      <c r="B522" s="391" t="s">
        <v>247</v>
      </c>
      <c r="C522" s="584"/>
      <c r="D522" s="584"/>
      <c r="E522" s="584"/>
      <c r="F522" s="584"/>
      <c r="G522" s="588"/>
    </row>
    <row r="523" spans="2:8">
      <c r="B523" s="395"/>
      <c r="G523" s="577"/>
      <c r="H523" s="577"/>
    </row>
    <row r="524" spans="2:8" s="400" customFormat="1">
      <c r="B524" s="399" t="s">
        <v>1034</v>
      </c>
    </row>
    <row r="525" spans="2:8">
      <c r="B525" s="400" t="s">
        <v>810</v>
      </c>
    </row>
    <row r="526" spans="2:8" ht="15.75" thickBot="1">
      <c r="C526" s="783">
        <v>46022</v>
      </c>
      <c r="D526" s="783">
        <v>45657</v>
      </c>
    </row>
    <row r="527" spans="2:8">
      <c r="B527" s="614" t="s">
        <v>750</v>
      </c>
      <c r="C527" s="599" t="s">
        <v>1094</v>
      </c>
      <c r="D527" s="620" t="s">
        <v>1080</v>
      </c>
    </row>
    <row r="528" spans="2:8">
      <c r="B528" s="983" t="s">
        <v>1325</v>
      </c>
      <c r="C528" s="764">
        <v>16280543</v>
      </c>
      <c r="D528" s="387">
        <v>0</v>
      </c>
      <c r="E528" s="669"/>
      <c r="F528" s="597"/>
    </row>
    <row r="529" spans="2:6">
      <c r="B529" s="983" t="s">
        <v>1326</v>
      </c>
      <c r="C529" s="764">
        <v>40487408</v>
      </c>
      <c r="D529" s="984">
        <v>33551725</v>
      </c>
      <c r="E529" s="669"/>
      <c r="F529" s="597"/>
    </row>
    <row r="530" spans="2:6">
      <c r="B530" s="983" t="s">
        <v>1057</v>
      </c>
      <c r="C530" s="764">
        <v>2710984132</v>
      </c>
      <c r="D530" s="984">
        <v>1988528576</v>
      </c>
    </row>
    <row r="531" spans="2:6" s="400" customFormat="1" ht="15.75" thickBot="1">
      <c r="B531" s="391" t="s">
        <v>247</v>
      </c>
      <c r="C531" s="985">
        <f>SUM(C528:C530)</f>
        <v>2767752083</v>
      </c>
      <c r="D531" s="986">
        <f>SUM(D528:D530)</f>
        <v>2022080301</v>
      </c>
    </row>
    <row r="532" spans="2:6" s="623" customFormat="1">
      <c r="B532" s="400"/>
    </row>
    <row r="533" spans="2:6" ht="15.75" thickBot="1">
      <c r="C533" s="783">
        <f>+C526</f>
        <v>46022</v>
      </c>
      <c r="D533" s="783">
        <f>+D526</f>
        <v>45657</v>
      </c>
    </row>
    <row r="534" spans="2:6">
      <c r="B534" s="614" t="s">
        <v>750</v>
      </c>
      <c r="C534" s="599" t="s">
        <v>1094</v>
      </c>
      <c r="D534" s="620" t="s">
        <v>1080</v>
      </c>
    </row>
    <row r="535" spans="2:6">
      <c r="B535" s="624" t="s">
        <v>1323</v>
      </c>
      <c r="C535" s="707">
        <v>0</v>
      </c>
      <c r="D535" s="622">
        <v>0</v>
      </c>
    </row>
    <row r="536" spans="2:6">
      <c r="B536" s="624" t="s">
        <v>1324</v>
      </c>
      <c r="C536" s="707">
        <v>25466445</v>
      </c>
      <c r="D536" s="1082">
        <v>2711738</v>
      </c>
    </row>
    <row r="537" spans="2:6" ht="30">
      <c r="B537" s="624" t="s">
        <v>1325</v>
      </c>
      <c r="C537" s="707">
        <v>1136213489</v>
      </c>
      <c r="D537" s="1082">
        <v>0</v>
      </c>
    </row>
    <row r="538" spans="2:6" ht="30">
      <c r="B538" s="624" t="s">
        <v>1326</v>
      </c>
      <c r="C538" s="707">
        <v>2517552250</v>
      </c>
      <c r="D538" s="1082">
        <v>3924653820</v>
      </c>
      <c r="E538" s="597"/>
    </row>
    <row r="539" spans="2:6">
      <c r="B539" s="601" t="s">
        <v>884</v>
      </c>
      <c r="C539" s="621">
        <v>1244433684</v>
      </c>
      <c r="D539" s="1082">
        <v>100334706</v>
      </c>
    </row>
    <row r="540" spans="2:6">
      <c r="B540" s="601" t="s">
        <v>811</v>
      </c>
      <c r="C540" s="621"/>
      <c r="D540" s="1082">
        <v>0</v>
      </c>
    </row>
    <row r="541" spans="2:6">
      <c r="B541" s="601" t="s">
        <v>1057</v>
      </c>
      <c r="C541" s="621">
        <v>489491620</v>
      </c>
      <c r="D541" s="1083">
        <v>1373083423</v>
      </c>
    </row>
    <row r="542" spans="2:6" ht="15.75" thickBot="1">
      <c r="B542" s="391" t="s">
        <v>247</v>
      </c>
      <c r="C542" s="585">
        <f>SUM(C535:C541)</f>
        <v>5413157488</v>
      </c>
      <c r="D542" s="625">
        <f>SUM(D535:D541)</f>
        <v>5400783687</v>
      </c>
    </row>
    <row r="543" spans="2:6" ht="15.75" thickBot="1">
      <c r="B543" s="391" t="s">
        <v>993</v>
      </c>
      <c r="C543" s="585">
        <f>+C531+C542</f>
        <v>8180909571</v>
      </c>
      <c r="D543" s="586">
        <f>+D531+D542</f>
        <v>7422863988</v>
      </c>
    </row>
    <row r="544" spans="2:6">
      <c r="C544" s="505"/>
    </row>
    <row r="545" spans="2:8">
      <c r="B545" s="400" t="s">
        <v>1104</v>
      </c>
      <c r="C545" s="623"/>
      <c r="D545" s="623"/>
      <c r="E545" s="623"/>
    </row>
    <row r="546" spans="2:8">
      <c r="B546" s="370" t="s">
        <v>975</v>
      </c>
      <c r="C546" s="623"/>
      <c r="D546" s="623"/>
      <c r="E546" s="623"/>
    </row>
    <row r="547" spans="2:8">
      <c r="C547" s="623"/>
      <c r="D547" s="623"/>
      <c r="E547" s="623"/>
    </row>
    <row r="548" spans="2:8">
      <c r="B548" s="370" t="s">
        <v>1105</v>
      </c>
      <c r="C548" s="623"/>
      <c r="D548" s="623"/>
      <c r="E548" s="623"/>
    </row>
    <row r="549" spans="2:8">
      <c r="B549" s="370" t="s">
        <v>976</v>
      </c>
      <c r="C549" s="623"/>
      <c r="D549" s="623"/>
      <c r="E549" s="623"/>
    </row>
    <row r="550" spans="2:8">
      <c r="C550" s="623"/>
      <c r="D550" s="623"/>
      <c r="E550" s="623"/>
    </row>
    <row r="551" spans="2:8">
      <c r="B551" s="400" t="s">
        <v>879</v>
      </c>
    </row>
    <row r="552" spans="2:8" ht="15.75" thickBot="1"/>
    <row r="553" spans="2:8">
      <c r="B553" s="614" t="s">
        <v>750</v>
      </c>
      <c r="C553" s="599" t="s">
        <v>1094</v>
      </c>
      <c r="D553" s="620" t="s">
        <v>1080</v>
      </c>
    </row>
    <row r="554" spans="2:8">
      <c r="B554" s="385" t="s">
        <v>812</v>
      </c>
      <c r="C554" s="386">
        <v>0</v>
      </c>
      <c r="D554" s="582">
        <v>0</v>
      </c>
    </row>
    <row r="555" spans="2:8" ht="15.75" thickBot="1">
      <c r="B555" s="391" t="s">
        <v>247</v>
      </c>
      <c r="C555" s="392">
        <v>0</v>
      </c>
      <c r="D555" s="393">
        <v>0</v>
      </c>
    </row>
    <row r="556" spans="2:8">
      <c r="G556" s="577"/>
      <c r="H556" s="577"/>
    </row>
    <row r="557" spans="2:8">
      <c r="B557" s="399" t="s">
        <v>1035</v>
      </c>
    </row>
    <row r="558" spans="2:8">
      <c r="B558" s="399"/>
    </row>
    <row r="559" spans="2:8" ht="15.75" thickBot="1">
      <c r="C559" s="783">
        <f>+C533</f>
        <v>46022</v>
      </c>
      <c r="D559" s="783">
        <f>+D533</f>
        <v>45657</v>
      </c>
    </row>
    <row r="560" spans="2:8" ht="28.5" customHeight="1" thickBot="1">
      <c r="B560" s="1039" t="s">
        <v>750</v>
      </c>
      <c r="C560" s="1027" t="s">
        <v>1094</v>
      </c>
      <c r="D560" s="1027" t="s">
        <v>1080</v>
      </c>
    </row>
    <row r="561" spans="2:4">
      <c r="B561" s="1038" t="s">
        <v>875</v>
      </c>
      <c r="C561" s="1030"/>
      <c r="D561" s="1030"/>
    </row>
    <row r="562" spans="2:4">
      <c r="B562" s="1029" t="s">
        <v>1184</v>
      </c>
      <c r="C562" s="1024">
        <v>97703611</v>
      </c>
      <c r="D562" s="1024">
        <v>87200958</v>
      </c>
    </row>
    <row r="563" spans="2:4">
      <c r="B563" s="1031" t="s">
        <v>874</v>
      </c>
      <c r="C563" s="1024">
        <v>4238000</v>
      </c>
      <c r="D563" s="1024">
        <v>4082346</v>
      </c>
    </row>
    <row r="564" spans="2:4">
      <c r="B564" s="1029" t="s">
        <v>813</v>
      </c>
      <c r="C564" s="1024">
        <v>0</v>
      </c>
      <c r="D564" s="1024">
        <v>130361</v>
      </c>
    </row>
    <row r="565" spans="2:4">
      <c r="B565" s="1029" t="s">
        <v>1355</v>
      </c>
      <c r="C565" s="1024">
        <v>0</v>
      </c>
      <c r="D565" s="1024">
        <v>10966108</v>
      </c>
    </row>
    <row r="566" spans="2:4">
      <c r="B566" s="1032" t="s">
        <v>857</v>
      </c>
      <c r="C566" s="626">
        <f>SUM(C562:C565)</f>
        <v>101941611</v>
      </c>
      <c r="D566" s="626">
        <f>+D562+D563+D564+D565</f>
        <v>102379773</v>
      </c>
    </row>
    <row r="567" spans="2:4">
      <c r="B567" s="1028" t="s">
        <v>876</v>
      </c>
      <c r="C567" s="1033"/>
      <c r="D567" s="1034"/>
    </row>
    <row r="568" spans="2:4">
      <c r="B568" s="1029" t="s">
        <v>940</v>
      </c>
      <c r="C568" s="1024">
        <v>23214382</v>
      </c>
      <c r="D568" s="1024">
        <v>13608545</v>
      </c>
    </row>
    <row r="569" spans="2:4">
      <c r="B569" s="1032" t="s">
        <v>877</v>
      </c>
      <c r="C569" s="626">
        <f>SUM(C568)</f>
        <v>23214382</v>
      </c>
      <c r="D569" s="626">
        <f>SUM(D568)</f>
        <v>13608545</v>
      </c>
    </row>
    <row r="570" spans="2:4">
      <c r="B570" s="1028" t="s">
        <v>974</v>
      </c>
      <c r="C570" s="1063"/>
      <c r="D570" s="1036"/>
    </row>
    <row r="571" spans="2:4">
      <c r="B571" s="1029" t="s">
        <v>815</v>
      </c>
      <c r="C571" s="1024">
        <v>8770441</v>
      </c>
      <c r="D571" s="1024">
        <v>11274300</v>
      </c>
    </row>
    <row r="572" spans="2:4">
      <c r="B572" s="1029" t="s">
        <v>922</v>
      </c>
      <c r="C572" s="1024">
        <v>26350073</v>
      </c>
      <c r="D572" s="1024">
        <v>20890949</v>
      </c>
    </row>
    <row r="573" spans="2:4">
      <c r="B573" s="1040" t="s">
        <v>819</v>
      </c>
      <c r="C573" s="1024">
        <v>122972</v>
      </c>
      <c r="D573" s="1002">
        <v>26363</v>
      </c>
    </row>
    <row r="574" spans="2:4">
      <c r="B574" s="1040" t="s">
        <v>1168</v>
      </c>
      <c r="C574" s="1024">
        <v>0</v>
      </c>
      <c r="D574" s="1002">
        <v>9605637</v>
      </c>
    </row>
    <row r="575" spans="2:4">
      <c r="B575" s="1029" t="s">
        <v>820</v>
      </c>
      <c r="C575" s="1024">
        <v>21275772</v>
      </c>
      <c r="D575" s="1024">
        <v>22650823</v>
      </c>
    </row>
    <row r="576" spans="2:4">
      <c r="B576" s="1029" t="s">
        <v>824</v>
      </c>
      <c r="C576" s="1024">
        <v>900227</v>
      </c>
      <c r="D576" s="1024">
        <v>862728</v>
      </c>
    </row>
    <row r="577" spans="2:4">
      <c r="B577" s="1029" t="s">
        <v>1171</v>
      </c>
      <c r="C577" s="1024">
        <v>10272727</v>
      </c>
      <c r="D577" s="1024">
        <v>409091</v>
      </c>
    </row>
    <row r="578" spans="2:4">
      <c r="B578" s="1029" t="s">
        <v>823</v>
      </c>
      <c r="C578" s="1024">
        <v>29153921</v>
      </c>
      <c r="D578" s="1024">
        <v>26175397</v>
      </c>
    </row>
    <row r="579" spans="2:4">
      <c r="B579" s="1029" t="s">
        <v>864</v>
      </c>
      <c r="C579" s="1024">
        <v>40979839</v>
      </c>
      <c r="D579" s="1024">
        <v>37052505</v>
      </c>
    </row>
    <row r="580" spans="2:4">
      <c r="B580" s="1040" t="s">
        <v>1126</v>
      </c>
      <c r="C580" s="1024">
        <v>873784</v>
      </c>
      <c r="D580" s="1024">
        <v>1268500</v>
      </c>
    </row>
    <row r="581" spans="2:4">
      <c r="B581" s="1040" t="s">
        <v>816</v>
      </c>
      <c r="C581" s="1024">
        <v>16660397</v>
      </c>
      <c r="D581" s="1024">
        <v>15130500</v>
      </c>
    </row>
    <row r="582" spans="2:4">
      <c r="B582" s="1040" t="s">
        <v>1093</v>
      </c>
      <c r="C582" s="1024">
        <v>43881376</v>
      </c>
      <c r="D582" s="1024">
        <v>17467960</v>
      </c>
    </row>
    <row r="583" spans="2:4">
      <c r="B583" s="1040" t="s">
        <v>1124</v>
      </c>
      <c r="C583" s="1024">
        <v>0</v>
      </c>
      <c r="D583" s="1024">
        <v>225454</v>
      </c>
    </row>
    <row r="584" spans="2:4">
      <c r="B584" s="1040" t="s">
        <v>817</v>
      </c>
      <c r="C584" s="1024">
        <v>99846641</v>
      </c>
      <c r="D584" s="1024">
        <v>16131801</v>
      </c>
    </row>
    <row r="585" spans="2:4">
      <c r="B585" s="1029" t="s">
        <v>1091</v>
      </c>
      <c r="C585" s="1024">
        <v>12007507</v>
      </c>
      <c r="D585" s="1024">
        <v>9545460</v>
      </c>
    </row>
    <row r="586" spans="2:4">
      <c r="B586" s="1029" t="s">
        <v>1128</v>
      </c>
      <c r="C586" s="1024">
        <v>46011155</v>
      </c>
      <c r="D586" s="1024">
        <v>45210275</v>
      </c>
    </row>
    <row r="587" spans="2:4">
      <c r="B587" s="1029" t="s">
        <v>821</v>
      </c>
      <c r="C587" s="1024">
        <v>63524405</v>
      </c>
      <c r="D587" s="1024">
        <v>63331548</v>
      </c>
    </row>
    <row r="588" spans="2:4">
      <c r="B588" s="1029" t="s">
        <v>814</v>
      </c>
      <c r="C588" s="1024">
        <v>0</v>
      </c>
      <c r="D588" s="1024">
        <v>10987272</v>
      </c>
    </row>
    <row r="589" spans="2:4">
      <c r="B589" s="1040" t="s">
        <v>822</v>
      </c>
      <c r="C589" s="1024">
        <v>9667200</v>
      </c>
      <c r="D589" s="1024">
        <v>6896405</v>
      </c>
    </row>
    <row r="590" spans="2:4">
      <c r="B590" s="1040" t="s">
        <v>927</v>
      </c>
      <c r="C590" s="1024">
        <v>16524273</v>
      </c>
      <c r="D590" s="1024">
        <v>119909721</v>
      </c>
    </row>
    <row r="591" spans="2:4">
      <c r="B591" s="1040" t="s">
        <v>1160</v>
      </c>
      <c r="C591" s="1024">
        <v>105014375</v>
      </c>
      <c r="D591" s="1024">
        <v>91927059</v>
      </c>
    </row>
    <row r="592" spans="2:4">
      <c r="B592" s="1040" t="s">
        <v>818</v>
      </c>
      <c r="C592" s="1024">
        <v>0</v>
      </c>
      <c r="D592" s="1024">
        <v>3732500</v>
      </c>
    </row>
    <row r="593" spans="2:8">
      <c r="B593" s="1041" t="s">
        <v>941</v>
      </c>
      <c r="C593" s="1024">
        <v>10166854</v>
      </c>
      <c r="D593" s="1024">
        <v>12523294</v>
      </c>
    </row>
    <row r="594" spans="2:8">
      <c r="B594" s="1041" t="s">
        <v>1166</v>
      </c>
      <c r="C594" s="1002">
        <v>0</v>
      </c>
      <c r="D594" s="1002">
        <v>0</v>
      </c>
    </row>
    <row r="595" spans="2:8" ht="15.75" thickBot="1">
      <c r="B595" s="1042" t="s">
        <v>942</v>
      </c>
      <c r="C595" s="1035">
        <f>SUM(C571:C594)</f>
        <v>562003939</v>
      </c>
      <c r="D595" s="1037">
        <f>SUM(D571:D594)</f>
        <v>543235542</v>
      </c>
    </row>
    <row r="596" spans="2:8">
      <c r="G596" s="577"/>
      <c r="H596" s="577"/>
    </row>
    <row r="597" spans="2:8">
      <c r="B597" s="789" t="s">
        <v>1036</v>
      </c>
    </row>
    <row r="598" spans="2:8" ht="15.75" thickBot="1">
      <c r="C598" s="783">
        <f>+C559</f>
        <v>46022</v>
      </c>
      <c r="D598" s="783">
        <f>+D559</f>
        <v>45657</v>
      </c>
    </row>
    <row r="599" spans="2:8">
      <c r="B599" s="614" t="s">
        <v>551</v>
      </c>
      <c r="C599" s="599" t="s">
        <v>1094</v>
      </c>
      <c r="D599" s="620" t="s">
        <v>1080</v>
      </c>
    </row>
    <row r="600" spans="2:8">
      <c r="B600" s="385" t="s">
        <v>825</v>
      </c>
      <c r="C600" s="869">
        <v>9508647</v>
      </c>
      <c r="D600" s="1023">
        <v>58243</v>
      </c>
    </row>
    <row r="601" spans="2:8">
      <c r="B601" s="385" t="s">
        <v>826</v>
      </c>
      <c r="C601" s="869">
        <v>27541505</v>
      </c>
      <c r="D601" s="1023">
        <v>101227532</v>
      </c>
      <c r="E601" s="395"/>
    </row>
    <row r="602" spans="2:8">
      <c r="B602" s="385" t="s">
        <v>1004</v>
      </c>
      <c r="C602" s="869">
        <v>0</v>
      </c>
      <c r="D602" s="1023">
        <v>100586720</v>
      </c>
    </row>
    <row r="603" spans="2:8">
      <c r="B603" s="385" t="s">
        <v>1384</v>
      </c>
      <c r="C603" s="869">
        <v>274678086</v>
      </c>
      <c r="D603" s="1023">
        <v>0</v>
      </c>
    </row>
    <row r="604" spans="2:8">
      <c r="B604" s="385" t="s">
        <v>552</v>
      </c>
      <c r="C604" s="869">
        <v>32192693</v>
      </c>
      <c r="D604" s="1023">
        <v>0</v>
      </c>
    </row>
    <row r="605" spans="2:8">
      <c r="B605" s="385" t="s">
        <v>1385</v>
      </c>
      <c r="C605" s="869">
        <v>68148</v>
      </c>
      <c r="D605" s="1023">
        <v>0</v>
      </c>
    </row>
    <row r="606" spans="2:8">
      <c r="B606" s="627" t="s">
        <v>1280</v>
      </c>
      <c r="C606" s="1062">
        <v>431279076</v>
      </c>
      <c r="D606" s="1005">
        <v>0</v>
      </c>
    </row>
    <row r="607" spans="2:8" ht="15.75" thickBot="1">
      <c r="B607" s="391" t="s">
        <v>735</v>
      </c>
      <c r="C607" s="585">
        <f>SUM(C600:C606)</f>
        <v>775268155</v>
      </c>
      <c r="D607" s="586">
        <f>SUM(D600:D606)</f>
        <v>201872495</v>
      </c>
    </row>
    <row r="608" spans="2:8">
      <c r="B608" s="614" t="s">
        <v>827</v>
      </c>
      <c r="C608" s="599" t="s">
        <v>1094</v>
      </c>
      <c r="D608" s="620" t="s">
        <v>1080</v>
      </c>
    </row>
    <row r="609" spans="2:8">
      <c r="B609" s="385" t="s">
        <v>601</v>
      </c>
      <c r="C609" s="869">
        <v>5057304</v>
      </c>
      <c r="D609" s="1023">
        <v>8478512</v>
      </c>
    </row>
    <row r="610" spans="2:8">
      <c r="B610" s="627" t="s">
        <v>881</v>
      </c>
      <c r="C610" s="1001">
        <v>437570</v>
      </c>
      <c r="D610" s="1005">
        <v>5</v>
      </c>
    </row>
    <row r="611" spans="2:8">
      <c r="B611" s="627" t="s">
        <v>1347</v>
      </c>
      <c r="C611" s="1001">
        <v>38900505</v>
      </c>
      <c r="D611" s="1005">
        <v>0</v>
      </c>
    </row>
    <row r="612" spans="2:8" ht="15.75" thickBot="1">
      <c r="B612" s="391" t="s">
        <v>735</v>
      </c>
      <c r="C612" s="585">
        <f>SUM(C609:C611)</f>
        <v>44395379</v>
      </c>
      <c r="D612" s="586">
        <f>SUM(D609:D611)</f>
        <v>8478517</v>
      </c>
    </row>
    <row r="613" spans="2:8">
      <c r="G613" s="577"/>
      <c r="H613" s="577"/>
    </row>
    <row r="614" spans="2:8">
      <c r="B614" s="789" t="s">
        <v>1037</v>
      </c>
      <c r="C614" s="713"/>
      <c r="D614" s="713"/>
    </row>
    <row r="615" spans="2:8" ht="15.75" thickBot="1">
      <c r="C615" s="783">
        <f>+C598</f>
        <v>46022</v>
      </c>
      <c r="D615" s="783">
        <f>+D598</f>
        <v>45657</v>
      </c>
    </row>
    <row r="616" spans="2:8">
      <c r="B616" s="614" t="s">
        <v>1158</v>
      </c>
      <c r="C616" s="599" t="s">
        <v>1094</v>
      </c>
      <c r="D616" s="620" t="s">
        <v>1080</v>
      </c>
    </row>
    <row r="617" spans="2:8">
      <c r="B617" s="385" t="s">
        <v>1159</v>
      </c>
      <c r="C617" s="869">
        <v>366634723</v>
      </c>
      <c r="D617" s="1023">
        <v>651403314</v>
      </c>
    </row>
    <row r="618" spans="2:8" ht="30">
      <c r="B618" s="796" t="s">
        <v>1291</v>
      </c>
      <c r="C618" s="869">
        <v>1274075</v>
      </c>
      <c r="D618" s="1023">
        <v>4702380</v>
      </c>
      <c r="E618" s="395"/>
    </row>
    <row r="619" spans="2:8" ht="30">
      <c r="B619" s="867" t="s">
        <v>1345</v>
      </c>
      <c r="C619" s="870">
        <v>1202660</v>
      </c>
      <c r="D619" s="1023">
        <v>0</v>
      </c>
    </row>
    <row r="620" spans="2:8" ht="15.75" thickBot="1">
      <c r="B620" s="793" t="s">
        <v>828</v>
      </c>
      <c r="C620" s="794">
        <f>SUM(C617:C619)</f>
        <v>369111458</v>
      </c>
      <c r="D620" s="795">
        <f>SUM(D617:D619)</f>
        <v>656105694</v>
      </c>
    </row>
    <row r="621" spans="2:8">
      <c r="B621" s="659" t="s">
        <v>600</v>
      </c>
      <c r="C621" s="599" t="s">
        <v>1094</v>
      </c>
      <c r="D621" s="620" t="s">
        <v>1080</v>
      </c>
    </row>
    <row r="622" spans="2:8">
      <c r="B622" s="385"/>
      <c r="C622" s="386">
        <v>0</v>
      </c>
      <c r="D622" s="387">
        <v>0</v>
      </c>
    </row>
    <row r="623" spans="2:8" ht="15.75" thickBot="1">
      <c r="B623" s="627"/>
      <c r="C623" s="637">
        <v>0</v>
      </c>
      <c r="D623" s="628">
        <v>0</v>
      </c>
    </row>
    <row r="624" spans="2:8" ht="15.75" thickBot="1">
      <c r="B624" s="666" t="s">
        <v>828</v>
      </c>
      <c r="C624" s="667">
        <f>SUM(C622:C623)</f>
        <v>0</v>
      </c>
      <c r="D624" s="667">
        <f>SUM(D622:D623)</f>
        <v>0</v>
      </c>
    </row>
    <row r="625" spans="2:8">
      <c r="G625" s="577"/>
      <c r="H625" s="577"/>
    </row>
    <row r="626" spans="2:8">
      <c r="B626" s="399" t="s">
        <v>1038</v>
      </c>
    </row>
    <row r="627" spans="2:8" ht="15.75" thickBot="1">
      <c r="C627" s="783">
        <f>+C615</f>
        <v>46022</v>
      </c>
      <c r="D627" s="783">
        <f>+D615</f>
        <v>45657</v>
      </c>
    </row>
    <row r="628" spans="2:8">
      <c r="B628" s="614" t="s">
        <v>554</v>
      </c>
      <c r="C628" s="599" t="s">
        <v>1094</v>
      </c>
      <c r="D628" s="620" t="s">
        <v>1080</v>
      </c>
    </row>
    <row r="629" spans="2:8">
      <c r="B629" s="385" t="s">
        <v>554</v>
      </c>
      <c r="C629" s="386">
        <v>0</v>
      </c>
      <c r="D629" s="387">
        <v>0</v>
      </c>
    </row>
    <row r="630" spans="2:8" ht="15.75" thickBot="1">
      <c r="B630" s="391" t="s">
        <v>735</v>
      </c>
      <c r="C630" s="586">
        <f>SUM(C629)</f>
        <v>0</v>
      </c>
      <c r="D630" s="586">
        <f>SUM(D629:D629)</f>
        <v>0</v>
      </c>
    </row>
    <row r="631" spans="2:8">
      <c r="C631" s="377"/>
    </row>
    <row r="632" spans="2:8" ht="15.75" thickBot="1">
      <c r="C632" s="783">
        <f>+C627</f>
        <v>46022</v>
      </c>
      <c r="D632" s="783">
        <f>+D627</f>
        <v>45657</v>
      </c>
    </row>
    <row r="633" spans="2:8">
      <c r="B633" s="614" t="s">
        <v>829</v>
      </c>
      <c r="C633" s="630" t="s">
        <v>1094</v>
      </c>
      <c r="D633" s="620" t="s">
        <v>1080</v>
      </c>
    </row>
    <row r="634" spans="2:8">
      <c r="B634" s="385" t="s">
        <v>923</v>
      </c>
      <c r="C634" s="386">
        <v>0</v>
      </c>
      <c r="D634" s="387">
        <v>0</v>
      </c>
    </row>
    <row r="635" spans="2:8" ht="15.75" thickBot="1">
      <c r="B635" s="391" t="s">
        <v>735</v>
      </c>
      <c r="C635" s="586">
        <f>SUM(C634)</f>
        <v>0</v>
      </c>
      <c r="D635" s="586">
        <f>SUM(D634)</f>
        <v>0</v>
      </c>
    </row>
    <row r="636" spans="2:8">
      <c r="G636" s="577"/>
      <c r="H636" s="577"/>
    </row>
    <row r="637" spans="2:8">
      <c r="G637" s="577"/>
      <c r="H637" s="577"/>
    </row>
    <row r="638" spans="2:8">
      <c r="B638" s="399" t="s">
        <v>961</v>
      </c>
    </row>
    <row r="640" spans="2:8">
      <c r="B640" s="370" t="s">
        <v>962</v>
      </c>
    </row>
    <row r="641" spans="2:16">
      <c r="B641" s="370" t="s">
        <v>963</v>
      </c>
    </row>
    <row r="642" spans="2:16">
      <c r="B642" s="370" t="s">
        <v>964</v>
      </c>
    </row>
    <row r="643" spans="2:16">
      <c r="B643" s="370" t="s">
        <v>965</v>
      </c>
    </row>
    <row r="644" spans="2:16">
      <c r="B644" s="370" t="s">
        <v>966</v>
      </c>
    </row>
    <row r="645" spans="2:16">
      <c r="B645" s="370" t="s">
        <v>967</v>
      </c>
    </row>
    <row r="647" spans="2:16" ht="15.75" thickBot="1"/>
    <row r="648" spans="2:16" ht="30">
      <c r="B648" s="614" t="s">
        <v>928</v>
      </c>
      <c r="C648" s="619" t="s">
        <v>831</v>
      </c>
      <c r="D648" s="599" t="s">
        <v>929</v>
      </c>
      <c r="E648" s="620" t="s">
        <v>930</v>
      </c>
    </row>
    <row r="649" spans="2:16" ht="30">
      <c r="B649" s="631">
        <v>44015</v>
      </c>
      <c r="C649" s="632" t="s">
        <v>985</v>
      </c>
      <c r="D649" s="834" t="s">
        <v>931</v>
      </c>
      <c r="E649" s="591" t="s">
        <v>933</v>
      </c>
    </row>
    <row r="650" spans="2:16" ht="15.75" thickBot="1">
      <c r="B650" s="633">
        <v>44015</v>
      </c>
      <c r="C650" s="634" t="s">
        <v>986</v>
      </c>
      <c r="D650" s="635" t="s">
        <v>932</v>
      </c>
      <c r="E650" s="636" t="s">
        <v>934</v>
      </c>
    </row>
    <row r="652" spans="2:16">
      <c r="B652" s="399" t="s">
        <v>968</v>
      </c>
    </row>
    <row r="653" spans="2:16">
      <c r="B653" s="370" t="s">
        <v>1452</v>
      </c>
    </row>
    <row r="654" spans="2:16" ht="51" customHeight="1">
      <c r="B654" s="1156" t="s">
        <v>1493</v>
      </c>
      <c r="C654" s="1156"/>
      <c r="D654" s="1156"/>
      <c r="E654" s="1156"/>
      <c r="F654" s="1156"/>
      <c r="G654" s="1156"/>
      <c r="H654" s="1156"/>
      <c r="I654" s="1156"/>
      <c r="J654" s="1156"/>
      <c r="K654" s="1156"/>
      <c r="L654" s="1156"/>
      <c r="M654" s="1156"/>
      <c r="N654" s="1156"/>
      <c r="O654" s="1156"/>
      <c r="P654" s="1156"/>
    </row>
    <row r="655" spans="2:16">
      <c r="B655" s="1156" t="s">
        <v>1494</v>
      </c>
      <c r="C655" s="1156"/>
      <c r="D655" s="1156"/>
      <c r="E655" s="1156"/>
      <c r="F655" s="1156"/>
      <c r="G655" s="1156"/>
      <c r="H655" s="1156"/>
      <c r="I655" s="1156"/>
      <c r="J655" s="1156"/>
      <c r="K655" s="1156"/>
      <c r="L655" s="1156"/>
      <c r="M655" s="1156"/>
      <c r="N655" s="1156"/>
      <c r="O655" s="1156"/>
      <c r="P655" s="1156"/>
    </row>
    <row r="656" spans="2:16">
      <c r="B656" s="370" t="s">
        <v>1490</v>
      </c>
    </row>
    <row r="657" spans="2:16">
      <c r="B657" s="370" t="s">
        <v>1491</v>
      </c>
    </row>
    <row r="658" spans="2:16">
      <c r="B658" s="370" t="s">
        <v>1492</v>
      </c>
    </row>
    <row r="660" spans="2:16">
      <c r="B660" s="400" t="s">
        <v>1453</v>
      </c>
    </row>
    <row r="661" spans="2:16" ht="33.75" customHeight="1">
      <c r="B661" s="1156" t="s">
        <v>1454</v>
      </c>
      <c r="C661" s="1156"/>
      <c r="D661" s="1156"/>
      <c r="E661" s="1156"/>
      <c r="F661" s="1156"/>
      <c r="G661" s="1156"/>
      <c r="H661" s="1156"/>
      <c r="I661" s="1156"/>
      <c r="J661" s="1156"/>
      <c r="K661" s="1156"/>
      <c r="L661" s="1156"/>
      <c r="M661" s="1156"/>
      <c r="N661" s="1156"/>
      <c r="O661" s="1156"/>
      <c r="P661" s="1156"/>
    </row>
    <row r="662" spans="2:16">
      <c r="B662" s="399"/>
    </row>
    <row r="663" spans="2:16">
      <c r="B663" s="399" t="s">
        <v>969</v>
      </c>
    </row>
    <row r="664" spans="2:16">
      <c r="B664" s="370" t="s">
        <v>1455</v>
      </c>
    </row>
    <row r="665" spans="2:16">
      <c r="B665" s="400" t="s">
        <v>1456</v>
      </c>
    </row>
    <row r="666" spans="2:16" ht="32.25" customHeight="1">
      <c r="B666" s="1156" t="s">
        <v>1457</v>
      </c>
      <c r="C666" s="1156"/>
      <c r="D666" s="1156"/>
      <c r="E666" s="1156"/>
      <c r="F666" s="1156"/>
      <c r="G666" s="1156"/>
      <c r="H666" s="1156"/>
      <c r="I666" s="1156"/>
      <c r="J666" s="1156"/>
      <c r="K666" s="1156"/>
      <c r="L666" s="1156"/>
      <c r="M666" s="1156"/>
      <c r="N666" s="1156"/>
      <c r="O666" s="1156"/>
      <c r="P666" s="1156"/>
    </row>
    <row r="667" spans="2:16">
      <c r="B667" s="400" t="s">
        <v>1458</v>
      </c>
    </row>
    <row r="668" spans="2:16" ht="32.25" customHeight="1">
      <c r="B668" s="1156" t="s">
        <v>1495</v>
      </c>
      <c r="C668" s="1156"/>
      <c r="D668" s="1156"/>
      <c r="E668" s="1156"/>
      <c r="F668" s="1156"/>
      <c r="G668" s="1156"/>
      <c r="H668" s="1156"/>
      <c r="I668" s="1156"/>
      <c r="J668" s="1156"/>
      <c r="K668" s="1156"/>
      <c r="L668" s="1156"/>
      <c r="M668" s="1156"/>
      <c r="N668" s="1156"/>
      <c r="O668" s="1156"/>
      <c r="P668" s="1156"/>
    </row>
    <row r="669" spans="2:16">
      <c r="B669" s="400" t="s">
        <v>1459</v>
      </c>
    </row>
    <row r="670" spans="2:16" ht="21" customHeight="1">
      <c r="B670" s="370" t="s">
        <v>1460</v>
      </c>
    </row>
    <row r="672" spans="2:16">
      <c r="B672" s="399" t="s">
        <v>970</v>
      </c>
    </row>
    <row r="673" spans="2:16">
      <c r="B673" s="1209" t="s">
        <v>1461</v>
      </c>
      <c r="C673" s="1209"/>
      <c r="D673" s="1209"/>
      <c r="E673" s="1209"/>
      <c r="F673" s="1209"/>
      <c r="G673" s="1209"/>
      <c r="H673" s="1209"/>
      <c r="I673" s="1209"/>
      <c r="J673" s="1209"/>
      <c r="K673" s="1209"/>
      <c r="L673" s="1209"/>
      <c r="M673" s="1209"/>
      <c r="N673" s="1209"/>
      <c r="O673" s="1209"/>
      <c r="P673" s="1209"/>
    </row>
    <row r="674" spans="2:16">
      <c r="B674" s="1156" t="s">
        <v>1462</v>
      </c>
      <c r="C674" s="1156"/>
      <c r="D674" s="1156"/>
      <c r="E674" s="1156"/>
      <c r="F674" s="1156"/>
      <c r="G674" s="1156"/>
      <c r="H674" s="1156"/>
      <c r="I674" s="1156"/>
      <c r="J674" s="1156"/>
      <c r="K674" s="1156"/>
      <c r="L674" s="1156"/>
      <c r="M674" s="1156"/>
      <c r="N674" s="1156"/>
      <c r="O674" s="1156"/>
      <c r="P674" s="1156"/>
    </row>
    <row r="675" spans="2:16">
      <c r="B675" s="1064" t="s">
        <v>1463</v>
      </c>
    </row>
    <row r="676" spans="2:16">
      <c r="B676" s="1064" t="s">
        <v>1464</v>
      </c>
    </row>
    <row r="677" spans="2:16">
      <c r="B677" s="400" t="s">
        <v>1465</v>
      </c>
    </row>
    <row r="678" spans="2:16" ht="35.25" customHeight="1">
      <c r="B678" s="1156" t="s">
        <v>1466</v>
      </c>
      <c r="C678" s="1156"/>
      <c r="D678" s="1156"/>
      <c r="E678" s="1156"/>
      <c r="F678" s="1156"/>
      <c r="G678" s="1156"/>
      <c r="H678" s="1156"/>
      <c r="I678" s="1156"/>
      <c r="J678" s="1156"/>
      <c r="K678" s="1156"/>
      <c r="L678" s="1156"/>
      <c r="M678" s="1156"/>
      <c r="N678" s="1156"/>
      <c r="O678" s="1156"/>
      <c r="P678" s="1156"/>
    </row>
    <row r="680" spans="2:16">
      <c r="B680" s="399" t="s">
        <v>971</v>
      </c>
    </row>
    <row r="681" spans="2:16">
      <c r="B681" s="370" t="s">
        <v>1467</v>
      </c>
    </row>
    <row r="682" spans="2:16">
      <c r="B682" s="400" t="s">
        <v>1468</v>
      </c>
    </row>
    <row r="683" spans="2:16" ht="31.5" customHeight="1">
      <c r="B683" s="1156" t="s">
        <v>1469</v>
      </c>
      <c r="C683" s="1156"/>
      <c r="D683" s="1156"/>
      <c r="E683" s="1156"/>
      <c r="F683" s="1156"/>
      <c r="G683" s="1156"/>
      <c r="H683" s="1156"/>
      <c r="I683" s="1156"/>
      <c r="J683" s="1156"/>
      <c r="K683" s="1156"/>
      <c r="L683" s="1156"/>
      <c r="M683" s="1156"/>
      <c r="N683" s="1156"/>
      <c r="O683" s="1156"/>
      <c r="P683" s="1156"/>
    </row>
    <row r="684" spans="2:16">
      <c r="B684" s="400" t="s">
        <v>1470</v>
      </c>
    </row>
    <row r="685" spans="2:16" ht="35.25" customHeight="1">
      <c r="B685" s="1156" t="s">
        <v>1471</v>
      </c>
      <c r="C685" s="1156"/>
      <c r="D685" s="1156"/>
      <c r="E685" s="1156"/>
      <c r="F685" s="1156"/>
      <c r="G685" s="1156"/>
      <c r="H685" s="1156"/>
      <c r="I685" s="1156"/>
      <c r="J685" s="1156"/>
      <c r="K685" s="1156"/>
      <c r="L685" s="1156"/>
      <c r="M685" s="1156"/>
      <c r="N685" s="1156"/>
      <c r="O685" s="1156"/>
      <c r="P685" s="1156"/>
    </row>
    <row r="686" spans="2:16">
      <c r="B686" s="400" t="s">
        <v>1472</v>
      </c>
    </row>
    <row r="687" spans="2:16">
      <c r="B687" s="370" t="s">
        <v>1473</v>
      </c>
      <c r="C687" s="1069"/>
    </row>
    <row r="689" spans="2:16">
      <c r="B689" s="399" t="s">
        <v>972</v>
      </c>
    </row>
    <row r="690" spans="2:16">
      <c r="B690" s="400" t="s">
        <v>1474</v>
      </c>
    </row>
    <row r="691" spans="2:16" ht="34.5" customHeight="1">
      <c r="B691" s="1156" t="s">
        <v>1475</v>
      </c>
      <c r="C691" s="1156"/>
      <c r="D691" s="1156"/>
      <c r="E691" s="1156"/>
      <c r="F691" s="1156"/>
      <c r="G691" s="1156"/>
      <c r="H691" s="1156"/>
      <c r="I691" s="1156"/>
      <c r="J691" s="1156"/>
      <c r="K691" s="1156"/>
      <c r="L691" s="1156"/>
      <c r="M691" s="1156"/>
      <c r="N691" s="1156"/>
      <c r="O691" s="1156"/>
      <c r="P691" s="1156"/>
    </row>
    <row r="692" spans="2:16">
      <c r="B692" s="400" t="s">
        <v>1476</v>
      </c>
      <c r="G692" s="577"/>
      <c r="H692" s="577"/>
    </row>
    <row r="693" spans="2:16">
      <c r="B693" s="370" t="s">
        <v>1477</v>
      </c>
      <c r="G693" s="577"/>
      <c r="H693" s="577"/>
    </row>
    <row r="694" spans="2:16">
      <c r="B694" s="400" t="s">
        <v>1478</v>
      </c>
      <c r="G694" s="577"/>
      <c r="H694" s="577"/>
    </row>
    <row r="695" spans="2:16" ht="36.75" customHeight="1">
      <c r="B695" s="1156" t="s">
        <v>1479</v>
      </c>
      <c r="C695" s="1156"/>
      <c r="D695" s="1156"/>
      <c r="E695" s="1156"/>
      <c r="F695" s="1156"/>
      <c r="G695" s="1156"/>
      <c r="H695" s="1156"/>
      <c r="I695" s="1156"/>
      <c r="J695" s="1156"/>
      <c r="K695" s="1156"/>
      <c r="L695" s="1156"/>
      <c r="M695" s="1156"/>
      <c r="N695" s="1156"/>
      <c r="O695" s="1156"/>
      <c r="P695" s="1156"/>
    </row>
    <row r="696" spans="2:16">
      <c r="G696" s="577"/>
      <c r="H696" s="577"/>
    </row>
    <row r="697" spans="2:16">
      <c r="B697" s="399" t="s">
        <v>1188</v>
      </c>
      <c r="C697" s="684"/>
      <c r="D697" s="684"/>
      <c r="E697" s="684"/>
      <c r="G697" s="577"/>
      <c r="H697" s="577"/>
    </row>
    <row r="698" spans="2:16" ht="40.5" customHeight="1">
      <c r="B698" s="1156" t="s">
        <v>1480</v>
      </c>
      <c r="C698" s="1156"/>
      <c r="D698" s="1156"/>
      <c r="E698" s="1156"/>
      <c r="F698" s="1156"/>
      <c r="G698" s="1156"/>
      <c r="H698" s="1156"/>
      <c r="I698" s="1156"/>
      <c r="J698" s="1156"/>
      <c r="K698" s="1156"/>
      <c r="L698" s="1156"/>
      <c r="M698" s="1156"/>
      <c r="N698" s="1156"/>
      <c r="O698" s="1156"/>
      <c r="P698" s="1156"/>
    </row>
    <row r="699" spans="2:16" ht="15.75" thickBot="1">
      <c r="G699" s="577"/>
      <c r="H699" s="577"/>
    </row>
    <row r="700" spans="2:16">
      <c r="B700" s="400" t="s">
        <v>1189</v>
      </c>
      <c r="C700" s="400"/>
      <c r="D700" s="400"/>
      <c r="E700" s="580" t="s">
        <v>1356</v>
      </c>
      <c r="F700" s="580" t="s">
        <v>1190</v>
      </c>
      <c r="G700" s="577"/>
      <c r="H700" s="577"/>
    </row>
    <row r="701" spans="2:16">
      <c r="B701" s="370" t="s">
        <v>1191</v>
      </c>
      <c r="E701" s="711">
        <v>71124160170</v>
      </c>
      <c r="F701" s="505">
        <v>83690848278</v>
      </c>
      <c r="G701" s="577"/>
      <c r="H701" s="577"/>
    </row>
    <row r="702" spans="2:16">
      <c r="B702" s="370" t="s">
        <v>1192</v>
      </c>
      <c r="E702" s="712">
        <v>310477257840</v>
      </c>
      <c r="F702" s="868">
        <v>208485620448</v>
      </c>
      <c r="G702" s="577"/>
      <c r="H702" s="577"/>
    </row>
    <row r="703" spans="2:16" ht="15.75" thickBot="1">
      <c r="B703" s="400" t="s">
        <v>1193</v>
      </c>
      <c r="E703" s="1070">
        <f>SUM(E701:E702)</f>
        <v>381601418010</v>
      </c>
      <c r="F703" s="1071">
        <f>SUM(F701:F702)</f>
        <v>292176468726</v>
      </c>
      <c r="G703" s="577"/>
      <c r="H703" s="577"/>
    </row>
    <row r="704" spans="2:16" ht="16.5" thickTop="1" thickBot="1">
      <c r="E704" s="713"/>
      <c r="F704" s="713"/>
      <c r="G704" s="577"/>
      <c r="H704" s="577"/>
    </row>
    <row r="705" spans="2:16">
      <c r="B705" s="400" t="s">
        <v>1194</v>
      </c>
      <c r="C705" s="400"/>
      <c r="D705" s="400"/>
      <c r="E705" s="580" t="s">
        <v>1356</v>
      </c>
      <c r="F705" s="580" t="s">
        <v>1190</v>
      </c>
      <c r="G705" s="577"/>
      <c r="H705" s="577"/>
    </row>
    <row r="706" spans="2:16">
      <c r="B706" s="370" t="s">
        <v>1195</v>
      </c>
      <c r="E706" s="711">
        <f>+E701</f>
        <v>71124160170</v>
      </c>
      <c r="F706" s="505">
        <v>83690848278</v>
      </c>
      <c r="G706" s="577"/>
      <c r="H706" s="577"/>
    </row>
    <row r="707" spans="2:16">
      <c r="B707" s="370" t="s">
        <v>1196</v>
      </c>
      <c r="E707" s="712">
        <v>310477257840</v>
      </c>
      <c r="F707" s="868">
        <v>208485620448</v>
      </c>
      <c r="G707" s="577"/>
      <c r="H707" s="577"/>
    </row>
    <row r="708" spans="2:16" ht="15.75" thickBot="1">
      <c r="B708" s="400" t="s">
        <v>1197</v>
      </c>
      <c r="E708" s="1070">
        <f>SUM(E706:E707)</f>
        <v>381601418010</v>
      </c>
      <c r="F708" s="1071">
        <f>SUM(F706:F707)</f>
        <v>292176468726</v>
      </c>
      <c r="G708" s="577"/>
      <c r="H708" s="577"/>
    </row>
    <row r="709" spans="2:16" ht="15.75" thickTop="1">
      <c r="G709" s="577"/>
      <c r="H709" s="577"/>
    </row>
    <row r="710" spans="2:16">
      <c r="B710" s="400" t="s">
        <v>1481</v>
      </c>
      <c r="G710" s="577"/>
      <c r="H710" s="577"/>
    </row>
    <row r="711" spans="2:16" ht="31.5" customHeight="1">
      <c r="B711" s="1156" t="s">
        <v>1482</v>
      </c>
      <c r="C711" s="1156"/>
      <c r="D711" s="1156"/>
      <c r="E711" s="1156"/>
      <c r="F711" s="1156"/>
      <c r="G711" s="1156"/>
      <c r="H711" s="1156"/>
      <c r="I711" s="1156"/>
      <c r="J711" s="1156"/>
      <c r="K711" s="1156"/>
      <c r="L711" s="1156"/>
      <c r="M711" s="1156"/>
      <c r="N711" s="1156"/>
      <c r="O711" s="1156"/>
      <c r="P711" s="1156"/>
    </row>
    <row r="712" spans="2:16">
      <c r="B712" s="400" t="s">
        <v>1483</v>
      </c>
      <c r="G712" s="577"/>
      <c r="H712" s="577"/>
    </row>
    <row r="713" spans="2:16">
      <c r="B713" s="1156" t="s">
        <v>1484</v>
      </c>
      <c r="C713" s="1156"/>
      <c r="D713" s="1156"/>
      <c r="E713" s="1156"/>
      <c r="F713" s="1156"/>
      <c r="G713" s="1156"/>
      <c r="H713" s="1156"/>
      <c r="I713" s="1156"/>
      <c r="J713" s="1156"/>
      <c r="K713" s="1156"/>
      <c r="L713" s="1156"/>
      <c r="M713" s="1156"/>
      <c r="N713" s="1156"/>
      <c r="O713" s="1156"/>
      <c r="P713" s="1156"/>
    </row>
    <row r="714" spans="2:16">
      <c r="G714" s="577"/>
      <c r="H714" s="577"/>
    </row>
    <row r="715" spans="2:16">
      <c r="G715" s="577"/>
      <c r="H715" s="577"/>
    </row>
    <row r="716" spans="2:16">
      <c r="G716" s="577"/>
      <c r="H716" s="577"/>
    </row>
    <row r="717" spans="2:16">
      <c r="G717" s="577"/>
      <c r="H717" s="577"/>
    </row>
    <row r="718" spans="2:16">
      <c r="G718" s="577"/>
      <c r="H718" s="577"/>
    </row>
    <row r="719" spans="2:16">
      <c r="D719" s="500"/>
      <c r="E719" s="500"/>
      <c r="F719" s="519"/>
    </row>
    <row r="721" spans="2:10">
      <c r="B721" s="417" t="s">
        <v>943</v>
      </c>
      <c r="C721" s="394" t="s">
        <v>1376</v>
      </c>
      <c r="E721" s="417" t="s">
        <v>1375</v>
      </c>
      <c r="F721" s="417"/>
      <c r="G721" s="1054" t="s">
        <v>1377</v>
      </c>
      <c r="H721" s="1054"/>
      <c r="I721" s="1054"/>
    </row>
    <row r="722" spans="2:10">
      <c r="B722" s="417" t="s">
        <v>983</v>
      </c>
      <c r="C722" s="814" t="s">
        <v>235</v>
      </c>
      <c r="E722" s="814" t="s">
        <v>1373</v>
      </c>
      <c r="F722" s="814"/>
      <c r="G722" s="655" t="s">
        <v>1374</v>
      </c>
      <c r="H722" s="655"/>
      <c r="I722" s="655"/>
    </row>
    <row r="723" spans="2:10">
      <c r="H723" s="500"/>
      <c r="I723" s="500"/>
      <c r="J723" s="500"/>
    </row>
  </sheetData>
  <mergeCells count="2145">
    <mergeCell ref="B666:P666"/>
    <mergeCell ref="B668:P668"/>
    <mergeCell ref="B673:P673"/>
    <mergeCell ref="B674:P674"/>
    <mergeCell ref="B678:P678"/>
    <mergeCell ref="B683:P683"/>
    <mergeCell ref="B685:P685"/>
    <mergeCell ref="B691:P691"/>
    <mergeCell ref="B695:P695"/>
    <mergeCell ref="B698:P698"/>
    <mergeCell ref="B711:P711"/>
    <mergeCell ref="B713:P713"/>
    <mergeCell ref="B54:Q54"/>
    <mergeCell ref="B59:P59"/>
    <mergeCell ref="B85:C85"/>
    <mergeCell ref="B63:C63"/>
    <mergeCell ref="D211:E211"/>
    <mergeCell ref="B220:I220"/>
    <mergeCell ref="B225:F225"/>
    <mergeCell ref="G225:I225"/>
    <mergeCell ref="B226:B228"/>
    <mergeCell ref="C226:C228"/>
    <mergeCell ref="D226:D228"/>
    <mergeCell ref="E226:E228"/>
    <mergeCell ref="F226:F228"/>
    <mergeCell ref="G226:G228"/>
    <mergeCell ref="H226:H228"/>
    <mergeCell ref="I226:I228"/>
    <mergeCell ref="D221:F221"/>
    <mergeCell ref="B194:F194"/>
    <mergeCell ref="B208:E208"/>
    <mergeCell ref="C211:C212"/>
    <mergeCell ref="B46:P46"/>
    <mergeCell ref="B48:P48"/>
    <mergeCell ref="B68:P68"/>
    <mergeCell ref="B69:P69"/>
    <mergeCell ref="B71:P71"/>
    <mergeCell ref="B73:P73"/>
    <mergeCell ref="B77:P77"/>
    <mergeCell ref="B80:P80"/>
    <mergeCell ref="B83:P83"/>
    <mergeCell ref="B86:P86"/>
    <mergeCell ref="B91:P91"/>
    <mergeCell ref="B109:P109"/>
    <mergeCell ref="B119:P119"/>
    <mergeCell ref="XEW221:XFD221"/>
    <mergeCell ref="XDI221:XDP221"/>
    <mergeCell ref="XDQ221:XDX221"/>
    <mergeCell ref="XDY221:XEF221"/>
    <mergeCell ref="XEG221:XEN221"/>
    <mergeCell ref="XEO221:XEV221"/>
    <mergeCell ref="XBU221:XCB221"/>
    <mergeCell ref="XCC221:XCJ221"/>
    <mergeCell ref="XCK221:XCR221"/>
    <mergeCell ref="XCS221:XCZ221"/>
    <mergeCell ref="XDA221:XDH221"/>
    <mergeCell ref="XAG221:XAN221"/>
    <mergeCell ref="XAO221:XAV221"/>
    <mergeCell ref="XAW221:XBD221"/>
    <mergeCell ref="XBE221:XBL221"/>
    <mergeCell ref="XBM221:XBT221"/>
    <mergeCell ref="WYS221:WYZ221"/>
    <mergeCell ref="WZA221:WZH221"/>
    <mergeCell ref="WZI221:WZP221"/>
    <mergeCell ref="WZQ221:WZX221"/>
    <mergeCell ref="WZY221:XAF221"/>
    <mergeCell ref="WXE221:WXL221"/>
    <mergeCell ref="WXM221:WXT221"/>
    <mergeCell ref="WXU221:WYB221"/>
    <mergeCell ref="WYC221:WYJ221"/>
    <mergeCell ref="WYK221:WYR221"/>
    <mergeCell ref="WVQ221:WVX221"/>
    <mergeCell ref="WVY221:WWF221"/>
    <mergeCell ref="WWG221:WWN221"/>
    <mergeCell ref="WWO221:WWV221"/>
    <mergeCell ref="WWW221:WXD221"/>
    <mergeCell ref="WUC221:WUJ221"/>
    <mergeCell ref="WUK221:WUR221"/>
    <mergeCell ref="WUS221:WUZ221"/>
    <mergeCell ref="WVA221:WVH221"/>
    <mergeCell ref="WVI221:WVP221"/>
    <mergeCell ref="WSO221:WSV221"/>
    <mergeCell ref="WSW221:WTD221"/>
    <mergeCell ref="WTE221:WTL221"/>
    <mergeCell ref="WTM221:WTT221"/>
    <mergeCell ref="WTU221:WUB221"/>
    <mergeCell ref="WRA221:WRH221"/>
    <mergeCell ref="WRI221:WRP221"/>
    <mergeCell ref="WRQ221:WRX221"/>
    <mergeCell ref="WRY221:WSF221"/>
    <mergeCell ref="WSG221:WSN221"/>
    <mergeCell ref="WPM221:WPT221"/>
    <mergeCell ref="WPU221:WQB221"/>
    <mergeCell ref="WQC221:WQJ221"/>
    <mergeCell ref="WQK221:WQR221"/>
    <mergeCell ref="WQS221:WQZ221"/>
    <mergeCell ref="WNY221:WOF221"/>
    <mergeCell ref="WOG221:WON221"/>
    <mergeCell ref="WOO221:WOV221"/>
    <mergeCell ref="WOW221:WPD221"/>
    <mergeCell ref="WPE221:WPL221"/>
    <mergeCell ref="WMK221:WMR221"/>
    <mergeCell ref="WMS221:WMZ221"/>
    <mergeCell ref="WNA221:WNH221"/>
    <mergeCell ref="WNI221:WNP221"/>
    <mergeCell ref="WNQ221:WNX221"/>
    <mergeCell ref="WKW221:WLD221"/>
    <mergeCell ref="WLE221:WLL221"/>
    <mergeCell ref="WLM221:WLT221"/>
    <mergeCell ref="WLU221:WMB221"/>
    <mergeCell ref="WMC221:WMJ221"/>
    <mergeCell ref="WJI221:WJP221"/>
    <mergeCell ref="WJQ221:WJX221"/>
    <mergeCell ref="WJY221:WKF221"/>
    <mergeCell ref="WKG221:WKN221"/>
    <mergeCell ref="WKO221:WKV221"/>
    <mergeCell ref="WHU221:WIB221"/>
    <mergeCell ref="WIC221:WIJ221"/>
    <mergeCell ref="WIK221:WIR221"/>
    <mergeCell ref="WIS221:WIZ221"/>
    <mergeCell ref="WJA221:WJH221"/>
    <mergeCell ref="WGG221:WGN221"/>
    <mergeCell ref="WGO221:WGV221"/>
    <mergeCell ref="WGW221:WHD221"/>
    <mergeCell ref="WHE221:WHL221"/>
    <mergeCell ref="WHM221:WHT221"/>
    <mergeCell ref="WES221:WEZ221"/>
    <mergeCell ref="WFA221:WFH221"/>
    <mergeCell ref="WFI221:WFP221"/>
    <mergeCell ref="WFQ221:WFX221"/>
    <mergeCell ref="WFY221:WGF221"/>
    <mergeCell ref="WDE221:WDL221"/>
    <mergeCell ref="WDM221:WDT221"/>
    <mergeCell ref="WDU221:WEB221"/>
    <mergeCell ref="WEC221:WEJ221"/>
    <mergeCell ref="WEK221:WER221"/>
    <mergeCell ref="WBQ221:WBX221"/>
    <mergeCell ref="WBY221:WCF221"/>
    <mergeCell ref="WCG221:WCN221"/>
    <mergeCell ref="WCO221:WCV221"/>
    <mergeCell ref="WCW221:WDD221"/>
    <mergeCell ref="WAC221:WAJ221"/>
    <mergeCell ref="WAK221:WAR221"/>
    <mergeCell ref="WAS221:WAZ221"/>
    <mergeCell ref="WBA221:WBH221"/>
    <mergeCell ref="WBI221:WBP221"/>
    <mergeCell ref="VYO221:VYV221"/>
    <mergeCell ref="VYW221:VZD221"/>
    <mergeCell ref="VZE221:VZL221"/>
    <mergeCell ref="VZM221:VZT221"/>
    <mergeCell ref="VZU221:WAB221"/>
    <mergeCell ref="VXA221:VXH221"/>
    <mergeCell ref="VXI221:VXP221"/>
    <mergeCell ref="VXQ221:VXX221"/>
    <mergeCell ref="VXY221:VYF221"/>
    <mergeCell ref="VYG221:VYN221"/>
    <mergeCell ref="VVM221:VVT221"/>
    <mergeCell ref="VVU221:VWB221"/>
    <mergeCell ref="VWC221:VWJ221"/>
    <mergeCell ref="VWK221:VWR221"/>
    <mergeCell ref="VWS221:VWZ221"/>
    <mergeCell ref="VTY221:VUF221"/>
    <mergeCell ref="VUG221:VUN221"/>
    <mergeCell ref="VUO221:VUV221"/>
    <mergeCell ref="VUW221:VVD221"/>
    <mergeCell ref="VVE221:VVL221"/>
    <mergeCell ref="VSK221:VSR221"/>
    <mergeCell ref="VSS221:VSZ221"/>
    <mergeCell ref="VTA221:VTH221"/>
    <mergeCell ref="VTI221:VTP221"/>
    <mergeCell ref="VTQ221:VTX221"/>
    <mergeCell ref="VQW221:VRD221"/>
    <mergeCell ref="VRE221:VRL221"/>
    <mergeCell ref="VRM221:VRT221"/>
    <mergeCell ref="VRU221:VSB221"/>
    <mergeCell ref="VSC221:VSJ221"/>
    <mergeCell ref="VPI221:VPP221"/>
    <mergeCell ref="VPQ221:VPX221"/>
    <mergeCell ref="VPY221:VQF221"/>
    <mergeCell ref="VQG221:VQN221"/>
    <mergeCell ref="VQO221:VQV221"/>
    <mergeCell ref="VNU221:VOB221"/>
    <mergeCell ref="VOC221:VOJ221"/>
    <mergeCell ref="VOK221:VOR221"/>
    <mergeCell ref="VOS221:VOZ221"/>
    <mergeCell ref="VPA221:VPH221"/>
    <mergeCell ref="VMG221:VMN221"/>
    <mergeCell ref="VMO221:VMV221"/>
    <mergeCell ref="VMW221:VND221"/>
    <mergeCell ref="VNE221:VNL221"/>
    <mergeCell ref="VNM221:VNT221"/>
    <mergeCell ref="VKS221:VKZ221"/>
    <mergeCell ref="VLA221:VLH221"/>
    <mergeCell ref="VLI221:VLP221"/>
    <mergeCell ref="VLQ221:VLX221"/>
    <mergeCell ref="VLY221:VMF221"/>
    <mergeCell ref="VJE221:VJL221"/>
    <mergeCell ref="VJM221:VJT221"/>
    <mergeCell ref="VJU221:VKB221"/>
    <mergeCell ref="VKC221:VKJ221"/>
    <mergeCell ref="VKK221:VKR221"/>
    <mergeCell ref="VHQ221:VHX221"/>
    <mergeCell ref="VHY221:VIF221"/>
    <mergeCell ref="VIG221:VIN221"/>
    <mergeCell ref="VIO221:VIV221"/>
    <mergeCell ref="VIW221:VJD221"/>
    <mergeCell ref="VGC221:VGJ221"/>
    <mergeCell ref="VGK221:VGR221"/>
    <mergeCell ref="VGS221:VGZ221"/>
    <mergeCell ref="VHA221:VHH221"/>
    <mergeCell ref="VHI221:VHP221"/>
    <mergeCell ref="VEO221:VEV221"/>
    <mergeCell ref="VEW221:VFD221"/>
    <mergeCell ref="VFE221:VFL221"/>
    <mergeCell ref="VFM221:VFT221"/>
    <mergeCell ref="VFU221:VGB221"/>
    <mergeCell ref="VDA221:VDH221"/>
    <mergeCell ref="VDI221:VDP221"/>
    <mergeCell ref="VDQ221:VDX221"/>
    <mergeCell ref="VDY221:VEF221"/>
    <mergeCell ref="VEG221:VEN221"/>
    <mergeCell ref="VBM221:VBT221"/>
    <mergeCell ref="VBU221:VCB221"/>
    <mergeCell ref="VCC221:VCJ221"/>
    <mergeCell ref="VCK221:VCR221"/>
    <mergeCell ref="VCS221:VCZ221"/>
    <mergeCell ref="UZY221:VAF221"/>
    <mergeCell ref="VAG221:VAN221"/>
    <mergeCell ref="VAO221:VAV221"/>
    <mergeCell ref="VAW221:VBD221"/>
    <mergeCell ref="VBE221:VBL221"/>
    <mergeCell ref="UYK221:UYR221"/>
    <mergeCell ref="UYS221:UYZ221"/>
    <mergeCell ref="UZA221:UZH221"/>
    <mergeCell ref="UZI221:UZP221"/>
    <mergeCell ref="UZQ221:UZX221"/>
    <mergeCell ref="UWW221:UXD221"/>
    <mergeCell ref="UXE221:UXL221"/>
    <mergeCell ref="UXM221:UXT221"/>
    <mergeCell ref="UXU221:UYB221"/>
    <mergeCell ref="UYC221:UYJ221"/>
    <mergeCell ref="UVI221:UVP221"/>
    <mergeCell ref="UVQ221:UVX221"/>
    <mergeCell ref="UVY221:UWF221"/>
    <mergeCell ref="UWG221:UWN221"/>
    <mergeCell ref="UWO221:UWV221"/>
    <mergeCell ref="UTU221:UUB221"/>
    <mergeCell ref="UUC221:UUJ221"/>
    <mergeCell ref="UUK221:UUR221"/>
    <mergeCell ref="UUS221:UUZ221"/>
    <mergeCell ref="UVA221:UVH221"/>
    <mergeCell ref="USG221:USN221"/>
    <mergeCell ref="USO221:USV221"/>
    <mergeCell ref="USW221:UTD221"/>
    <mergeCell ref="UTE221:UTL221"/>
    <mergeCell ref="UTM221:UTT221"/>
    <mergeCell ref="UQS221:UQZ221"/>
    <mergeCell ref="URA221:URH221"/>
    <mergeCell ref="URI221:URP221"/>
    <mergeCell ref="URQ221:URX221"/>
    <mergeCell ref="URY221:USF221"/>
    <mergeCell ref="UPE221:UPL221"/>
    <mergeCell ref="UPM221:UPT221"/>
    <mergeCell ref="UPU221:UQB221"/>
    <mergeCell ref="UQC221:UQJ221"/>
    <mergeCell ref="UQK221:UQR221"/>
    <mergeCell ref="UNQ221:UNX221"/>
    <mergeCell ref="UNY221:UOF221"/>
    <mergeCell ref="UOG221:UON221"/>
    <mergeCell ref="UOO221:UOV221"/>
    <mergeCell ref="UOW221:UPD221"/>
    <mergeCell ref="UMC221:UMJ221"/>
    <mergeCell ref="UMK221:UMR221"/>
    <mergeCell ref="UMS221:UMZ221"/>
    <mergeCell ref="UNA221:UNH221"/>
    <mergeCell ref="UNI221:UNP221"/>
    <mergeCell ref="UKO221:UKV221"/>
    <mergeCell ref="UKW221:ULD221"/>
    <mergeCell ref="ULE221:ULL221"/>
    <mergeCell ref="ULM221:ULT221"/>
    <mergeCell ref="ULU221:UMB221"/>
    <mergeCell ref="UJA221:UJH221"/>
    <mergeCell ref="UJI221:UJP221"/>
    <mergeCell ref="UJQ221:UJX221"/>
    <mergeCell ref="UJY221:UKF221"/>
    <mergeCell ref="UKG221:UKN221"/>
    <mergeCell ref="UHM221:UHT221"/>
    <mergeCell ref="UHU221:UIB221"/>
    <mergeCell ref="UIC221:UIJ221"/>
    <mergeCell ref="UIK221:UIR221"/>
    <mergeCell ref="UIS221:UIZ221"/>
    <mergeCell ref="UFY221:UGF221"/>
    <mergeCell ref="UGG221:UGN221"/>
    <mergeCell ref="UGO221:UGV221"/>
    <mergeCell ref="UGW221:UHD221"/>
    <mergeCell ref="UHE221:UHL221"/>
    <mergeCell ref="UEK221:UER221"/>
    <mergeCell ref="UES221:UEZ221"/>
    <mergeCell ref="UFA221:UFH221"/>
    <mergeCell ref="UFI221:UFP221"/>
    <mergeCell ref="UFQ221:UFX221"/>
    <mergeCell ref="UCW221:UDD221"/>
    <mergeCell ref="UDE221:UDL221"/>
    <mergeCell ref="UDM221:UDT221"/>
    <mergeCell ref="UDU221:UEB221"/>
    <mergeCell ref="UEC221:UEJ221"/>
    <mergeCell ref="UBI221:UBP221"/>
    <mergeCell ref="UBQ221:UBX221"/>
    <mergeCell ref="UBY221:UCF221"/>
    <mergeCell ref="UCG221:UCN221"/>
    <mergeCell ref="UCO221:UCV221"/>
    <mergeCell ref="TZU221:UAB221"/>
    <mergeCell ref="UAC221:UAJ221"/>
    <mergeCell ref="UAK221:UAR221"/>
    <mergeCell ref="UAS221:UAZ221"/>
    <mergeCell ref="UBA221:UBH221"/>
    <mergeCell ref="TYG221:TYN221"/>
    <mergeCell ref="TYO221:TYV221"/>
    <mergeCell ref="TYW221:TZD221"/>
    <mergeCell ref="TZE221:TZL221"/>
    <mergeCell ref="TZM221:TZT221"/>
    <mergeCell ref="TWS221:TWZ221"/>
    <mergeCell ref="TXA221:TXH221"/>
    <mergeCell ref="TXI221:TXP221"/>
    <mergeCell ref="TXQ221:TXX221"/>
    <mergeCell ref="TXY221:TYF221"/>
    <mergeCell ref="TVE221:TVL221"/>
    <mergeCell ref="TVM221:TVT221"/>
    <mergeCell ref="TVU221:TWB221"/>
    <mergeCell ref="TWC221:TWJ221"/>
    <mergeCell ref="TWK221:TWR221"/>
    <mergeCell ref="TTQ221:TTX221"/>
    <mergeCell ref="TTY221:TUF221"/>
    <mergeCell ref="TUG221:TUN221"/>
    <mergeCell ref="TUO221:TUV221"/>
    <mergeCell ref="TUW221:TVD221"/>
    <mergeCell ref="TSC221:TSJ221"/>
    <mergeCell ref="TSK221:TSR221"/>
    <mergeCell ref="TSS221:TSZ221"/>
    <mergeCell ref="TTA221:TTH221"/>
    <mergeCell ref="TTI221:TTP221"/>
    <mergeCell ref="TQO221:TQV221"/>
    <mergeCell ref="TQW221:TRD221"/>
    <mergeCell ref="TRE221:TRL221"/>
    <mergeCell ref="TRM221:TRT221"/>
    <mergeCell ref="TRU221:TSB221"/>
    <mergeCell ref="TPA221:TPH221"/>
    <mergeCell ref="TPI221:TPP221"/>
    <mergeCell ref="TPQ221:TPX221"/>
    <mergeCell ref="TPY221:TQF221"/>
    <mergeCell ref="TQG221:TQN221"/>
    <mergeCell ref="TNM221:TNT221"/>
    <mergeCell ref="TNU221:TOB221"/>
    <mergeCell ref="TOC221:TOJ221"/>
    <mergeCell ref="TOK221:TOR221"/>
    <mergeCell ref="TOS221:TOZ221"/>
    <mergeCell ref="TLY221:TMF221"/>
    <mergeCell ref="TMG221:TMN221"/>
    <mergeCell ref="TMO221:TMV221"/>
    <mergeCell ref="TMW221:TND221"/>
    <mergeCell ref="TNE221:TNL221"/>
    <mergeCell ref="TKK221:TKR221"/>
    <mergeCell ref="TKS221:TKZ221"/>
    <mergeCell ref="TLA221:TLH221"/>
    <mergeCell ref="TLI221:TLP221"/>
    <mergeCell ref="TLQ221:TLX221"/>
    <mergeCell ref="TIW221:TJD221"/>
    <mergeCell ref="TJE221:TJL221"/>
    <mergeCell ref="TJM221:TJT221"/>
    <mergeCell ref="TJU221:TKB221"/>
    <mergeCell ref="TKC221:TKJ221"/>
    <mergeCell ref="THI221:THP221"/>
    <mergeCell ref="THQ221:THX221"/>
    <mergeCell ref="THY221:TIF221"/>
    <mergeCell ref="TIG221:TIN221"/>
    <mergeCell ref="TIO221:TIV221"/>
    <mergeCell ref="TFU221:TGB221"/>
    <mergeCell ref="TGC221:TGJ221"/>
    <mergeCell ref="TGK221:TGR221"/>
    <mergeCell ref="TGS221:TGZ221"/>
    <mergeCell ref="THA221:THH221"/>
    <mergeCell ref="TEG221:TEN221"/>
    <mergeCell ref="TEO221:TEV221"/>
    <mergeCell ref="TEW221:TFD221"/>
    <mergeCell ref="TFE221:TFL221"/>
    <mergeCell ref="TFM221:TFT221"/>
    <mergeCell ref="TCS221:TCZ221"/>
    <mergeCell ref="TDA221:TDH221"/>
    <mergeCell ref="TDI221:TDP221"/>
    <mergeCell ref="TDQ221:TDX221"/>
    <mergeCell ref="TDY221:TEF221"/>
    <mergeCell ref="TBE221:TBL221"/>
    <mergeCell ref="TBM221:TBT221"/>
    <mergeCell ref="TBU221:TCB221"/>
    <mergeCell ref="TCC221:TCJ221"/>
    <mergeCell ref="TCK221:TCR221"/>
    <mergeCell ref="SZQ221:SZX221"/>
    <mergeCell ref="SZY221:TAF221"/>
    <mergeCell ref="TAG221:TAN221"/>
    <mergeCell ref="TAO221:TAV221"/>
    <mergeCell ref="TAW221:TBD221"/>
    <mergeCell ref="SYC221:SYJ221"/>
    <mergeCell ref="SYK221:SYR221"/>
    <mergeCell ref="SYS221:SYZ221"/>
    <mergeCell ref="SZA221:SZH221"/>
    <mergeCell ref="SZI221:SZP221"/>
    <mergeCell ref="SWO221:SWV221"/>
    <mergeCell ref="SWW221:SXD221"/>
    <mergeCell ref="SXE221:SXL221"/>
    <mergeCell ref="SXM221:SXT221"/>
    <mergeCell ref="SXU221:SYB221"/>
    <mergeCell ref="SVA221:SVH221"/>
    <mergeCell ref="SVI221:SVP221"/>
    <mergeCell ref="SVQ221:SVX221"/>
    <mergeCell ref="SVY221:SWF221"/>
    <mergeCell ref="SWG221:SWN221"/>
    <mergeCell ref="STM221:STT221"/>
    <mergeCell ref="STU221:SUB221"/>
    <mergeCell ref="SUC221:SUJ221"/>
    <mergeCell ref="SUK221:SUR221"/>
    <mergeCell ref="SUS221:SUZ221"/>
    <mergeCell ref="SRY221:SSF221"/>
    <mergeCell ref="SSG221:SSN221"/>
    <mergeCell ref="SSO221:SSV221"/>
    <mergeCell ref="SSW221:STD221"/>
    <mergeCell ref="STE221:STL221"/>
    <mergeCell ref="SQK221:SQR221"/>
    <mergeCell ref="SQS221:SQZ221"/>
    <mergeCell ref="SRA221:SRH221"/>
    <mergeCell ref="SRI221:SRP221"/>
    <mergeCell ref="SRQ221:SRX221"/>
    <mergeCell ref="SOW221:SPD221"/>
    <mergeCell ref="SPE221:SPL221"/>
    <mergeCell ref="SPM221:SPT221"/>
    <mergeCell ref="SPU221:SQB221"/>
    <mergeCell ref="SQC221:SQJ221"/>
    <mergeCell ref="SNI221:SNP221"/>
    <mergeCell ref="SNQ221:SNX221"/>
    <mergeCell ref="SNY221:SOF221"/>
    <mergeCell ref="SOG221:SON221"/>
    <mergeCell ref="SOO221:SOV221"/>
    <mergeCell ref="SLU221:SMB221"/>
    <mergeCell ref="SMC221:SMJ221"/>
    <mergeCell ref="SMK221:SMR221"/>
    <mergeCell ref="SMS221:SMZ221"/>
    <mergeCell ref="SNA221:SNH221"/>
    <mergeCell ref="SKG221:SKN221"/>
    <mergeCell ref="SKO221:SKV221"/>
    <mergeCell ref="SKW221:SLD221"/>
    <mergeCell ref="SLE221:SLL221"/>
    <mergeCell ref="SLM221:SLT221"/>
    <mergeCell ref="SIS221:SIZ221"/>
    <mergeCell ref="SJA221:SJH221"/>
    <mergeCell ref="SJI221:SJP221"/>
    <mergeCell ref="SJQ221:SJX221"/>
    <mergeCell ref="SJY221:SKF221"/>
    <mergeCell ref="SHE221:SHL221"/>
    <mergeCell ref="SHM221:SHT221"/>
    <mergeCell ref="SHU221:SIB221"/>
    <mergeCell ref="SIC221:SIJ221"/>
    <mergeCell ref="SIK221:SIR221"/>
    <mergeCell ref="SFQ221:SFX221"/>
    <mergeCell ref="SFY221:SGF221"/>
    <mergeCell ref="SGG221:SGN221"/>
    <mergeCell ref="SGO221:SGV221"/>
    <mergeCell ref="SGW221:SHD221"/>
    <mergeCell ref="SEC221:SEJ221"/>
    <mergeCell ref="SEK221:SER221"/>
    <mergeCell ref="SES221:SEZ221"/>
    <mergeCell ref="SFA221:SFH221"/>
    <mergeCell ref="SFI221:SFP221"/>
    <mergeCell ref="SCO221:SCV221"/>
    <mergeCell ref="SCW221:SDD221"/>
    <mergeCell ref="SDE221:SDL221"/>
    <mergeCell ref="SDM221:SDT221"/>
    <mergeCell ref="SDU221:SEB221"/>
    <mergeCell ref="SBA221:SBH221"/>
    <mergeCell ref="SBI221:SBP221"/>
    <mergeCell ref="SBQ221:SBX221"/>
    <mergeCell ref="SBY221:SCF221"/>
    <mergeCell ref="SCG221:SCN221"/>
    <mergeCell ref="RZM221:RZT221"/>
    <mergeCell ref="RZU221:SAB221"/>
    <mergeCell ref="SAC221:SAJ221"/>
    <mergeCell ref="SAK221:SAR221"/>
    <mergeCell ref="SAS221:SAZ221"/>
    <mergeCell ref="RXY221:RYF221"/>
    <mergeCell ref="RYG221:RYN221"/>
    <mergeCell ref="RYO221:RYV221"/>
    <mergeCell ref="RYW221:RZD221"/>
    <mergeCell ref="RZE221:RZL221"/>
    <mergeCell ref="RWK221:RWR221"/>
    <mergeCell ref="RWS221:RWZ221"/>
    <mergeCell ref="RXA221:RXH221"/>
    <mergeCell ref="RXI221:RXP221"/>
    <mergeCell ref="RXQ221:RXX221"/>
    <mergeCell ref="RUW221:RVD221"/>
    <mergeCell ref="RVE221:RVL221"/>
    <mergeCell ref="RVM221:RVT221"/>
    <mergeCell ref="RVU221:RWB221"/>
    <mergeCell ref="RWC221:RWJ221"/>
    <mergeCell ref="RTI221:RTP221"/>
    <mergeCell ref="RTQ221:RTX221"/>
    <mergeCell ref="RTY221:RUF221"/>
    <mergeCell ref="RUG221:RUN221"/>
    <mergeCell ref="RUO221:RUV221"/>
    <mergeCell ref="RRU221:RSB221"/>
    <mergeCell ref="RSC221:RSJ221"/>
    <mergeCell ref="RSK221:RSR221"/>
    <mergeCell ref="RSS221:RSZ221"/>
    <mergeCell ref="RTA221:RTH221"/>
    <mergeCell ref="RQG221:RQN221"/>
    <mergeCell ref="RQO221:RQV221"/>
    <mergeCell ref="RQW221:RRD221"/>
    <mergeCell ref="RRE221:RRL221"/>
    <mergeCell ref="RRM221:RRT221"/>
    <mergeCell ref="ROS221:ROZ221"/>
    <mergeCell ref="RPA221:RPH221"/>
    <mergeCell ref="RPI221:RPP221"/>
    <mergeCell ref="RPQ221:RPX221"/>
    <mergeCell ref="RPY221:RQF221"/>
    <mergeCell ref="RNE221:RNL221"/>
    <mergeCell ref="RNM221:RNT221"/>
    <mergeCell ref="RNU221:ROB221"/>
    <mergeCell ref="ROC221:ROJ221"/>
    <mergeCell ref="ROK221:ROR221"/>
    <mergeCell ref="RLQ221:RLX221"/>
    <mergeCell ref="RLY221:RMF221"/>
    <mergeCell ref="RMG221:RMN221"/>
    <mergeCell ref="RMO221:RMV221"/>
    <mergeCell ref="RMW221:RND221"/>
    <mergeCell ref="RKC221:RKJ221"/>
    <mergeCell ref="RKK221:RKR221"/>
    <mergeCell ref="RKS221:RKZ221"/>
    <mergeCell ref="RLA221:RLH221"/>
    <mergeCell ref="RLI221:RLP221"/>
    <mergeCell ref="RIO221:RIV221"/>
    <mergeCell ref="RIW221:RJD221"/>
    <mergeCell ref="RJE221:RJL221"/>
    <mergeCell ref="RJM221:RJT221"/>
    <mergeCell ref="RJU221:RKB221"/>
    <mergeCell ref="RHA221:RHH221"/>
    <mergeCell ref="RHI221:RHP221"/>
    <mergeCell ref="RHQ221:RHX221"/>
    <mergeCell ref="RHY221:RIF221"/>
    <mergeCell ref="RIG221:RIN221"/>
    <mergeCell ref="RFM221:RFT221"/>
    <mergeCell ref="RFU221:RGB221"/>
    <mergeCell ref="RGC221:RGJ221"/>
    <mergeCell ref="RGK221:RGR221"/>
    <mergeCell ref="RGS221:RGZ221"/>
    <mergeCell ref="RDY221:REF221"/>
    <mergeCell ref="REG221:REN221"/>
    <mergeCell ref="REO221:REV221"/>
    <mergeCell ref="REW221:RFD221"/>
    <mergeCell ref="RFE221:RFL221"/>
    <mergeCell ref="RCK221:RCR221"/>
    <mergeCell ref="RCS221:RCZ221"/>
    <mergeCell ref="RDA221:RDH221"/>
    <mergeCell ref="RDI221:RDP221"/>
    <mergeCell ref="RDQ221:RDX221"/>
    <mergeCell ref="RAW221:RBD221"/>
    <mergeCell ref="RBE221:RBL221"/>
    <mergeCell ref="RBM221:RBT221"/>
    <mergeCell ref="RBU221:RCB221"/>
    <mergeCell ref="RCC221:RCJ221"/>
    <mergeCell ref="QZI221:QZP221"/>
    <mergeCell ref="QZQ221:QZX221"/>
    <mergeCell ref="QZY221:RAF221"/>
    <mergeCell ref="RAG221:RAN221"/>
    <mergeCell ref="RAO221:RAV221"/>
    <mergeCell ref="QXU221:QYB221"/>
    <mergeCell ref="QYC221:QYJ221"/>
    <mergeCell ref="QYK221:QYR221"/>
    <mergeCell ref="QYS221:QYZ221"/>
    <mergeCell ref="QZA221:QZH221"/>
    <mergeCell ref="QWG221:QWN221"/>
    <mergeCell ref="QWO221:QWV221"/>
    <mergeCell ref="QWW221:QXD221"/>
    <mergeCell ref="QXE221:QXL221"/>
    <mergeCell ref="QXM221:QXT221"/>
    <mergeCell ref="QUS221:QUZ221"/>
    <mergeCell ref="QVA221:QVH221"/>
    <mergeCell ref="QVI221:QVP221"/>
    <mergeCell ref="QVQ221:QVX221"/>
    <mergeCell ref="QVY221:QWF221"/>
    <mergeCell ref="QTE221:QTL221"/>
    <mergeCell ref="QTM221:QTT221"/>
    <mergeCell ref="QTU221:QUB221"/>
    <mergeCell ref="QUC221:QUJ221"/>
    <mergeCell ref="QUK221:QUR221"/>
    <mergeCell ref="QRQ221:QRX221"/>
    <mergeCell ref="QRY221:QSF221"/>
    <mergeCell ref="QSG221:QSN221"/>
    <mergeCell ref="QSO221:QSV221"/>
    <mergeCell ref="QSW221:QTD221"/>
    <mergeCell ref="QQC221:QQJ221"/>
    <mergeCell ref="QQK221:QQR221"/>
    <mergeCell ref="QQS221:QQZ221"/>
    <mergeCell ref="QRA221:QRH221"/>
    <mergeCell ref="QRI221:QRP221"/>
    <mergeCell ref="QOO221:QOV221"/>
    <mergeCell ref="QOW221:QPD221"/>
    <mergeCell ref="QPE221:QPL221"/>
    <mergeCell ref="QPM221:QPT221"/>
    <mergeCell ref="QPU221:QQB221"/>
    <mergeCell ref="QNA221:QNH221"/>
    <mergeCell ref="QNI221:QNP221"/>
    <mergeCell ref="QNQ221:QNX221"/>
    <mergeCell ref="QNY221:QOF221"/>
    <mergeCell ref="QOG221:QON221"/>
    <mergeCell ref="QLM221:QLT221"/>
    <mergeCell ref="QLU221:QMB221"/>
    <mergeCell ref="QMC221:QMJ221"/>
    <mergeCell ref="QMK221:QMR221"/>
    <mergeCell ref="QMS221:QMZ221"/>
    <mergeCell ref="QJY221:QKF221"/>
    <mergeCell ref="QKG221:QKN221"/>
    <mergeCell ref="QKO221:QKV221"/>
    <mergeCell ref="QKW221:QLD221"/>
    <mergeCell ref="QLE221:QLL221"/>
    <mergeCell ref="QIK221:QIR221"/>
    <mergeCell ref="QIS221:QIZ221"/>
    <mergeCell ref="QJA221:QJH221"/>
    <mergeCell ref="QJI221:QJP221"/>
    <mergeCell ref="QJQ221:QJX221"/>
    <mergeCell ref="QGW221:QHD221"/>
    <mergeCell ref="QHE221:QHL221"/>
    <mergeCell ref="QHM221:QHT221"/>
    <mergeCell ref="QHU221:QIB221"/>
    <mergeCell ref="QIC221:QIJ221"/>
    <mergeCell ref="QFI221:QFP221"/>
    <mergeCell ref="QFQ221:QFX221"/>
    <mergeCell ref="QFY221:QGF221"/>
    <mergeCell ref="QGG221:QGN221"/>
    <mergeCell ref="QGO221:QGV221"/>
    <mergeCell ref="QDU221:QEB221"/>
    <mergeCell ref="QEC221:QEJ221"/>
    <mergeCell ref="QEK221:QER221"/>
    <mergeCell ref="QES221:QEZ221"/>
    <mergeCell ref="QFA221:QFH221"/>
    <mergeCell ref="QCG221:QCN221"/>
    <mergeCell ref="QCO221:QCV221"/>
    <mergeCell ref="QCW221:QDD221"/>
    <mergeCell ref="QDE221:QDL221"/>
    <mergeCell ref="QDM221:QDT221"/>
    <mergeCell ref="QAS221:QAZ221"/>
    <mergeCell ref="QBA221:QBH221"/>
    <mergeCell ref="QBI221:QBP221"/>
    <mergeCell ref="QBQ221:QBX221"/>
    <mergeCell ref="QBY221:QCF221"/>
    <mergeCell ref="PZE221:PZL221"/>
    <mergeCell ref="PZM221:PZT221"/>
    <mergeCell ref="PZU221:QAB221"/>
    <mergeCell ref="QAC221:QAJ221"/>
    <mergeCell ref="QAK221:QAR221"/>
    <mergeCell ref="PXQ221:PXX221"/>
    <mergeCell ref="PXY221:PYF221"/>
    <mergeCell ref="PYG221:PYN221"/>
    <mergeCell ref="PYO221:PYV221"/>
    <mergeCell ref="PYW221:PZD221"/>
    <mergeCell ref="PWC221:PWJ221"/>
    <mergeCell ref="PWK221:PWR221"/>
    <mergeCell ref="PWS221:PWZ221"/>
    <mergeCell ref="PXA221:PXH221"/>
    <mergeCell ref="PXI221:PXP221"/>
    <mergeCell ref="PUO221:PUV221"/>
    <mergeCell ref="PUW221:PVD221"/>
    <mergeCell ref="PVE221:PVL221"/>
    <mergeCell ref="PVM221:PVT221"/>
    <mergeCell ref="PVU221:PWB221"/>
    <mergeCell ref="PTA221:PTH221"/>
    <mergeCell ref="PTI221:PTP221"/>
    <mergeCell ref="PTQ221:PTX221"/>
    <mergeCell ref="PTY221:PUF221"/>
    <mergeCell ref="PUG221:PUN221"/>
    <mergeCell ref="PRM221:PRT221"/>
    <mergeCell ref="PRU221:PSB221"/>
    <mergeCell ref="PSC221:PSJ221"/>
    <mergeCell ref="PSK221:PSR221"/>
    <mergeCell ref="PSS221:PSZ221"/>
    <mergeCell ref="PPY221:PQF221"/>
    <mergeCell ref="PQG221:PQN221"/>
    <mergeCell ref="PQO221:PQV221"/>
    <mergeCell ref="PQW221:PRD221"/>
    <mergeCell ref="PRE221:PRL221"/>
    <mergeCell ref="POK221:POR221"/>
    <mergeCell ref="POS221:POZ221"/>
    <mergeCell ref="PPA221:PPH221"/>
    <mergeCell ref="PPI221:PPP221"/>
    <mergeCell ref="PPQ221:PPX221"/>
    <mergeCell ref="PMW221:PND221"/>
    <mergeCell ref="PNE221:PNL221"/>
    <mergeCell ref="PNM221:PNT221"/>
    <mergeCell ref="PNU221:POB221"/>
    <mergeCell ref="POC221:POJ221"/>
    <mergeCell ref="PLI221:PLP221"/>
    <mergeCell ref="PLQ221:PLX221"/>
    <mergeCell ref="PLY221:PMF221"/>
    <mergeCell ref="PMG221:PMN221"/>
    <mergeCell ref="PMO221:PMV221"/>
    <mergeCell ref="PJU221:PKB221"/>
    <mergeCell ref="PKC221:PKJ221"/>
    <mergeCell ref="PKK221:PKR221"/>
    <mergeCell ref="PKS221:PKZ221"/>
    <mergeCell ref="PLA221:PLH221"/>
    <mergeCell ref="PIG221:PIN221"/>
    <mergeCell ref="PIO221:PIV221"/>
    <mergeCell ref="PIW221:PJD221"/>
    <mergeCell ref="PJE221:PJL221"/>
    <mergeCell ref="PJM221:PJT221"/>
    <mergeCell ref="PGS221:PGZ221"/>
    <mergeCell ref="PHA221:PHH221"/>
    <mergeCell ref="PHI221:PHP221"/>
    <mergeCell ref="PHQ221:PHX221"/>
    <mergeCell ref="PHY221:PIF221"/>
    <mergeCell ref="PFE221:PFL221"/>
    <mergeCell ref="PFM221:PFT221"/>
    <mergeCell ref="PFU221:PGB221"/>
    <mergeCell ref="PGC221:PGJ221"/>
    <mergeCell ref="PGK221:PGR221"/>
    <mergeCell ref="PDQ221:PDX221"/>
    <mergeCell ref="PDY221:PEF221"/>
    <mergeCell ref="PEG221:PEN221"/>
    <mergeCell ref="PEO221:PEV221"/>
    <mergeCell ref="PEW221:PFD221"/>
    <mergeCell ref="PCC221:PCJ221"/>
    <mergeCell ref="PCK221:PCR221"/>
    <mergeCell ref="PCS221:PCZ221"/>
    <mergeCell ref="PDA221:PDH221"/>
    <mergeCell ref="PDI221:PDP221"/>
    <mergeCell ref="PAO221:PAV221"/>
    <mergeCell ref="PAW221:PBD221"/>
    <mergeCell ref="PBE221:PBL221"/>
    <mergeCell ref="PBM221:PBT221"/>
    <mergeCell ref="PBU221:PCB221"/>
    <mergeCell ref="OZA221:OZH221"/>
    <mergeCell ref="OZI221:OZP221"/>
    <mergeCell ref="OZQ221:OZX221"/>
    <mergeCell ref="OZY221:PAF221"/>
    <mergeCell ref="PAG221:PAN221"/>
    <mergeCell ref="OXM221:OXT221"/>
    <mergeCell ref="OXU221:OYB221"/>
    <mergeCell ref="OYC221:OYJ221"/>
    <mergeCell ref="OYK221:OYR221"/>
    <mergeCell ref="OYS221:OYZ221"/>
    <mergeCell ref="OVY221:OWF221"/>
    <mergeCell ref="OWG221:OWN221"/>
    <mergeCell ref="OWO221:OWV221"/>
    <mergeCell ref="OWW221:OXD221"/>
    <mergeCell ref="OXE221:OXL221"/>
    <mergeCell ref="OUK221:OUR221"/>
    <mergeCell ref="OUS221:OUZ221"/>
    <mergeCell ref="OVA221:OVH221"/>
    <mergeCell ref="OVI221:OVP221"/>
    <mergeCell ref="OVQ221:OVX221"/>
    <mergeCell ref="OSW221:OTD221"/>
    <mergeCell ref="OTE221:OTL221"/>
    <mergeCell ref="OTM221:OTT221"/>
    <mergeCell ref="OTU221:OUB221"/>
    <mergeCell ref="OUC221:OUJ221"/>
    <mergeCell ref="ORI221:ORP221"/>
    <mergeCell ref="ORQ221:ORX221"/>
    <mergeCell ref="ORY221:OSF221"/>
    <mergeCell ref="OSG221:OSN221"/>
    <mergeCell ref="OSO221:OSV221"/>
    <mergeCell ref="OPU221:OQB221"/>
    <mergeCell ref="OQC221:OQJ221"/>
    <mergeCell ref="OQK221:OQR221"/>
    <mergeCell ref="OQS221:OQZ221"/>
    <mergeCell ref="ORA221:ORH221"/>
    <mergeCell ref="OOG221:OON221"/>
    <mergeCell ref="OOO221:OOV221"/>
    <mergeCell ref="OOW221:OPD221"/>
    <mergeCell ref="OPE221:OPL221"/>
    <mergeCell ref="OPM221:OPT221"/>
    <mergeCell ref="OMS221:OMZ221"/>
    <mergeCell ref="ONA221:ONH221"/>
    <mergeCell ref="ONI221:ONP221"/>
    <mergeCell ref="ONQ221:ONX221"/>
    <mergeCell ref="ONY221:OOF221"/>
    <mergeCell ref="OLE221:OLL221"/>
    <mergeCell ref="OLM221:OLT221"/>
    <mergeCell ref="OLU221:OMB221"/>
    <mergeCell ref="OMC221:OMJ221"/>
    <mergeCell ref="OMK221:OMR221"/>
    <mergeCell ref="OJQ221:OJX221"/>
    <mergeCell ref="OJY221:OKF221"/>
    <mergeCell ref="OKG221:OKN221"/>
    <mergeCell ref="OKO221:OKV221"/>
    <mergeCell ref="OKW221:OLD221"/>
    <mergeCell ref="OIC221:OIJ221"/>
    <mergeCell ref="OIK221:OIR221"/>
    <mergeCell ref="OIS221:OIZ221"/>
    <mergeCell ref="OJA221:OJH221"/>
    <mergeCell ref="OJI221:OJP221"/>
    <mergeCell ref="OGO221:OGV221"/>
    <mergeCell ref="OGW221:OHD221"/>
    <mergeCell ref="OHE221:OHL221"/>
    <mergeCell ref="OHM221:OHT221"/>
    <mergeCell ref="OHU221:OIB221"/>
    <mergeCell ref="OFA221:OFH221"/>
    <mergeCell ref="OFI221:OFP221"/>
    <mergeCell ref="OFQ221:OFX221"/>
    <mergeCell ref="OFY221:OGF221"/>
    <mergeCell ref="OGG221:OGN221"/>
    <mergeCell ref="ODM221:ODT221"/>
    <mergeCell ref="ODU221:OEB221"/>
    <mergeCell ref="OEC221:OEJ221"/>
    <mergeCell ref="OEK221:OER221"/>
    <mergeCell ref="OES221:OEZ221"/>
    <mergeCell ref="OBY221:OCF221"/>
    <mergeCell ref="OCG221:OCN221"/>
    <mergeCell ref="OCO221:OCV221"/>
    <mergeCell ref="OCW221:ODD221"/>
    <mergeCell ref="ODE221:ODL221"/>
    <mergeCell ref="OAK221:OAR221"/>
    <mergeCell ref="OAS221:OAZ221"/>
    <mergeCell ref="OBA221:OBH221"/>
    <mergeCell ref="OBI221:OBP221"/>
    <mergeCell ref="OBQ221:OBX221"/>
    <mergeCell ref="NYW221:NZD221"/>
    <mergeCell ref="NZE221:NZL221"/>
    <mergeCell ref="NZM221:NZT221"/>
    <mergeCell ref="NZU221:OAB221"/>
    <mergeCell ref="OAC221:OAJ221"/>
    <mergeCell ref="NXI221:NXP221"/>
    <mergeCell ref="NXQ221:NXX221"/>
    <mergeCell ref="NXY221:NYF221"/>
    <mergeCell ref="NYG221:NYN221"/>
    <mergeCell ref="NYO221:NYV221"/>
    <mergeCell ref="NVU221:NWB221"/>
    <mergeCell ref="NWC221:NWJ221"/>
    <mergeCell ref="NWK221:NWR221"/>
    <mergeCell ref="NWS221:NWZ221"/>
    <mergeCell ref="NXA221:NXH221"/>
    <mergeCell ref="NUG221:NUN221"/>
    <mergeCell ref="NUO221:NUV221"/>
    <mergeCell ref="NUW221:NVD221"/>
    <mergeCell ref="NVE221:NVL221"/>
    <mergeCell ref="NVM221:NVT221"/>
    <mergeCell ref="NSS221:NSZ221"/>
    <mergeCell ref="NTA221:NTH221"/>
    <mergeCell ref="NTI221:NTP221"/>
    <mergeCell ref="NTQ221:NTX221"/>
    <mergeCell ref="NTY221:NUF221"/>
    <mergeCell ref="NRE221:NRL221"/>
    <mergeCell ref="NRM221:NRT221"/>
    <mergeCell ref="NRU221:NSB221"/>
    <mergeCell ref="NSC221:NSJ221"/>
    <mergeCell ref="NSK221:NSR221"/>
    <mergeCell ref="NPQ221:NPX221"/>
    <mergeCell ref="NPY221:NQF221"/>
    <mergeCell ref="NQG221:NQN221"/>
    <mergeCell ref="NQO221:NQV221"/>
    <mergeCell ref="NQW221:NRD221"/>
    <mergeCell ref="NOC221:NOJ221"/>
    <mergeCell ref="NOK221:NOR221"/>
    <mergeCell ref="NOS221:NOZ221"/>
    <mergeCell ref="NPA221:NPH221"/>
    <mergeCell ref="NPI221:NPP221"/>
    <mergeCell ref="NMO221:NMV221"/>
    <mergeCell ref="NMW221:NND221"/>
    <mergeCell ref="NNE221:NNL221"/>
    <mergeCell ref="NNM221:NNT221"/>
    <mergeCell ref="NNU221:NOB221"/>
    <mergeCell ref="NLA221:NLH221"/>
    <mergeCell ref="NLI221:NLP221"/>
    <mergeCell ref="NLQ221:NLX221"/>
    <mergeCell ref="NLY221:NMF221"/>
    <mergeCell ref="NMG221:NMN221"/>
    <mergeCell ref="NJM221:NJT221"/>
    <mergeCell ref="NJU221:NKB221"/>
    <mergeCell ref="NKC221:NKJ221"/>
    <mergeCell ref="NKK221:NKR221"/>
    <mergeCell ref="NKS221:NKZ221"/>
    <mergeCell ref="NHY221:NIF221"/>
    <mergeCell ref="NIG221:NIN221"/>
    <mergeCell ref="NIO221:NIV221"/>
    <mergeCell ref="NIW221:NJD221"/>
    <mergeCell ref="NJE221:NJL221"/>
    <mergeCell ref="NGK221:NGR221"/>
    <mergeCell ref="NGS221:NGZ221"/>
    <mergeCell ref="NHA221:NHH221"/>
    <mergeCell ref="NHI221:NHP221"/>
    <mergeCell ref="NHQ221:NHX221"/>
    <mergeCell ref="NEW221:NFD221"/>
    <mergeCell ref="NFE221:NFL221"/>
    <mergeCell ref="NFM221:NFT221"/>
    <mergeCell ref="NFU221:NGB221"/>
    <mergeCell ref="NGC221:NGJ221"/>
    <mergeCell ref="NDI221:NDP221"/>
    <mergeCell ref="NDQ221:NDX221"/>
    <mergeCell ref="NDY221:NEF221"/>
    <mergeCell ref="NEG221:NEN221"/>
    <mergeCell ref="NEO221:NEV221"/>
    <mergeCell ref="NBU221:NCB221"/>
    <mergeCell ref="NCC221:NCJ221"/>
    <mergeCell ref="NCK221:NCR221"/>
    <mergeCell ref="NCS221:NCZ221"/>
    <mergeCell ref="NDA221:NDH221"/>
    <mergeCell ref="NAG221:NAN221"/>
    <mergeCell ref="NAO221:NAV221"/>
    <mergeCell ref="NAW221:NBD221"/>
    <mergeCell ref="NBE221:NBL221"/>
    <mergeCell ref="NBM221:NBT221"/>
    <mergeCell ref="MYS221:MYZ221"/>
    <mergeCell ref="MZA221:MZH221"/>
    <mergeCell ref="MZI221:MZP221"/>
    <mergeCell ref="MZQ221:MZX221"/>
    <mergeCell ref="MZY221:NAF221"/>
    <mergeCell ref="MXE221:MXL221"/>
    <mergeCell ref="MXM221:MXT221"/>
    <mergeCell ref="MXU221:MYB221"/>
    <mergeCell ref="MYC221:MYJ221"/>
    <mergeCell ref="MYK221:MYR221"/>
    <mergeCell ref="MVQ221:MVX221"/>
    <mergeCell ref="MVY221:MWF221"/>
    <mergeCell ref="MWG221:MWN221"/>
    <mergeCell ref="MWO221:MWV221"/>
    <mergeCell ref="MWW221:MXD221"/>
    <mergeCell ref="MUC221:MUJ221"/>
    <mergeCell ref="MUK221:MUR221"/>
    <mergeCell ref="MUS221:MUZ221"/>
    <mergeCell ref="MVA221:MVH221"/>
    <mergeCell ref="MVI221:MVP221"/>
    <mergeCell ref="MSO221:MSV221"/>
    <mergeCell ref="MSW221:MTD221"/>
    <mergeCell ref="MTE221:MTL221"/>
    <mergeCell ref="MTM221:MTT221"/>
    <mergeCell ref="MTU221:MUB221"/>
    <mergeCell ref="MRA221:MRH221"/>
    <mergeCell ref="MRI221:MRP221"/>
    <mergeCell ref="MRQ221:MRX221"/>
    <mergeCell ref="MRY221:MSF221"/>
    <mergeCell ref="MSG221:MSN221"/>
    <mergeCell ref="MPM221:MPT221"/>
    <mergeCell ref="MPU221:MQB221"/>
    <mergeCell ref="MQC221:MQJ221"/>
    <mergeCell ref="MQK221:MQR221"/>
    <mergeCell ref="MQS221:MQZ221"/>
    <mergeCell ref="MNY221:MOF221"/>
    <mergeCell ref="MOG221:MON221"/>
    <mergeCell ref="MOO221:MOV221"/>
    <mergeCell ref="MOW221:MPD221"/>
    <mergeCell ref="MPE221:MPL221"/>
    <mergeCell ref="MMK221:MMR221"/>
    <mergeCell ref="MMS221:MMZ221"/>
    <mergeCell ref="MNA221:MNH221"/>
    <mergeCell ref="MNI221:MNP221"/>
    <mergeCell ref="MNQ221:MNX221"/>
    <mergeCell ref="MKW221:MLD221"/>
    <mergeCell ref="MLE221:MLL221"/>
    <mergeCell ref="MLM221:MLT221"/>
    <mergeCell ref="MLU221:MMB221"/>
    <mergeCell ref="MMC221:MMJ221"/>
    <mergeCell ref="MJI221:MJP221"/>
    <mergeCell ref="MJQ221:MJX221"/>
    <mergeCell ref="MJY221:MKF221"/>
    <mergeCell ref="MKG221:MKN221"/>
    <mergeCell ref="MKO221:MKV221"/>
    <mergeCell ref="MHU221:MIB221"/>
    <mergeCell ref="MIC221:MIJ221"/>
    <mergeCell ref="MIK221:MIR221"/>
    <mergeCell ref="MIS221:MIZ221"/>
    <mergeCell ref="MJA221:MJH221"/>
    <mergeCell ref="MGG221:MGN221"/>
    <mergeCell ref="MGO221:MGV221"/>
    <mergeCell ref="MGW221:MHD221"/>
    <mergeCell ref="MHE221:MHL221"/>
    <mergeCell ref="MHM221:MHT221"/>
    <mergeCell ref="MES221:MEZ221"/>
    <mergeCell ref="MFA221:MFH221"/>
    <mergeCell ref="MFI221:MFP221"/>
    <mergeCell ref="MFQ221:MFX221"/>
    <mergeCell ref="MFY221:MGF221"/>
    <mergeCell ref="MDE221:MDL221"/>
    <mergeCell ref="MDM221:MDT221"/>
    <mergeCell ref="MDU221:MEB221"/>
    <mergeCell ref="MEC221:MEJ221"/>
    <mergeCell ref="MEK221:MER221"/>
    <mergeCell ref="MBQ221:MBX221"/>
    <mergeCell ref="MBY221:MCF221"/>
    <mergeCell ref="MCG221:MCN221"/>
    <mergeCell ref="MCO221:MCV221"/>
    <mergeCell ref="MCW221:MDD221"/>
    <mergeCell ref="MAC221:MAJ221"/>
    <mergeCell ref="MAK221:MAR221"/>
    <mergeCell ref="MAS221:MAZ221"/>
    <mergeCell ref="MBA221:MBH221"/>
    <mergeCell ref="MBI221:MBP221"/>
    <mergeCell ref="LYO221:LYV221"/>
    <mergeCell ref="LYW221:LZD221"/>
    <mergeCell ref="LZE221:LZL221"/>
    <mergeCell ref="LZM221:LZT221"/>
    <mergeCell ref="LZU221:MAB221"/>
    <mergeCell ref="LXA221:LXH221"/>
    <mergeCell ref="LXI221:LXP221"/>
    <mergeCell ref="LXQ221:LXX221"/>
    <mergeCell ref="LXY221:LYF221"/>
    <mergeCell ref="LYG221:LYN221"/>
    <mergeCell ref="LVM221:LVT221"/>
    <mergeCell ref="LVU221:LWB221"/>
    <mergeCell ref="LWC221:LWJ221"/>
    <mergeCell ref="LWK221:LWR221"/>
    <mergeCell ref="LWS221:LWZ221"/>
    <mergeCell ref="LTY221:LUF221"/>
    <mergeCell ref="LUG221:LUN221"/>
    <mergeCell ref="LUO221:LUV221"/>
    <mergeCell ref="LUW221:LVD221"/>
    <mergeCell ref="LVE221:LVL221"/>
    <mergeCell ref="LSK221:LSR221"/>
    <mergeCell ref="LSS221:LSZ221"/>
    <mergeCell ref="LTA221:LTH221"/>
    <mergeCell ref="LTI221:LTP221"/>
    <mergeCell ref="LTQ221:LTX221"/>
    <mergeCell ref="LQW221:LRD221"/>
    <mergeCell ref="LRE221:LRL221"/>
    <mergeCell ref="LRM221:LRT221"/>
    <mergeCell ref="LRU221:LSB221"/>
    <mergeCell ref="LSC221:LSJ221"/>
    <mergeCell ref="LPI221:LPP221"/>
    <mergeCell ref="LPQ221:LPX221"/>
    <mergeCell ref="LPY221:LQF221"/>
    <mergeCell ref="LQG221:LQN221"/>
    <mergeCell ref="LQO221:LQV221"/>
    <mergeCell ref="LNU221:LOB221"/>
    <mergeCell ref="LOC221:LOJ221"/>
    <mergeCell ref="LOK221:LOR221"/>
    <mergeCell ref="LOS221:LOZ221"/>
    <mergeCell ref="LPA221:LPH221"/>
    <mergeCell ref="LMG221:LMN221"/>
    <mergeCell ref="LMO221:LMV221"/>
    <mergeCell ref="LMW221:LND221"/>
    <mergeCell ref="LNE221:LNL221"/>
    <mergeCell ref="LNM221:LNT221"/>
    <mergeCell ref="LKS221:LKZ221"/>
    <mergeCell ref="LLA221:LLH221"/>
    <mergeCell ref="LLI221:LLP221"/>
    <mergeCell ref="LLQ221:LLX221"/>
    <mergeCell ref="LLY221:LMF221"/>
    <mergeCell ref="LJE221:LJL221"/>
    <mergeCell ref="LJM221:LJT221"/>
    <mergeCell ref="LJU221:LKB221"/>
    <mergeCell ref="LKC221:LKJ221"/>
    <mergeCell ref="LKK221:LKR221"/>
    <mergeCell ref="LHQ221:LHX221"/>
    <mergeCell ref="LHY221:LIF221"/>
    <mergeCell ref="LIG221:LIN221"/>
    <mergeCell ref="LIO221:LIV221"/>
    <mergeCell ref="LIW221:LJD221"/>
    <mergeCell ref="LGC221:LGJ221"/>
    <mergeCell ref="LGK221:LGR221"/>
    <mergeCell ref="LGS221:LGZ221"/>
    <mergeCell ref="LHA221:LHH221"/>
    <mergeCell ref="LHI221:LHP221"/>
    <mergeCell ref="LEO221:LEV221"/>
    <mergeCell ref="LEW221:LFD221"/>
    <mergeCell ref="LFE221:LFL221"/>
    <mergeCell ref="LFM221:LFT221"/>
    <mergeCell ref="LFU221:LGB221"/>
    <mergeCell ref="LDA221:LDH221"/>
    <mergeCell ref="LDI221:LDP221"/>
    <mergeCell ref="LDQ221:LDX221"/>
    <mergeCell ref="LDY221:LEF221"/>
    <mergeCell ref="LEG221:LEN221"/>
    <mergeCell ref="LBM221:LBT221"/>
    <mergeCell ref="LBU221:LCB221"/>
    <mergeCell ref="LCC221:LCJ221"/>
    <mergeCell ref="LCK221:LCR221"/>
    <mergeCell ref="LCS221:LCZ221"/>
    <mergeCell ref="KZY221:LAF221"/>
    <mergeCell ref="LAG221:LAN221"/>
    <mergeCell ref="LAO221:LAV221"/>
    <mergeCell ref="LAW221:LBD221"/>
    <mergeCell ref="LBE221:LBL221"/>
    <mergeCell ref="KYK221:KYR221"/>
    <mergeCell ref="KYS221:KYZ221"/>
    <mergeCell ref="KZA221:KZH221"/>
    <mergeCell ref="KZI221:KZP221"/>
    <mergeCell ref="KZQ221:KZX221"/>
    <mergeCell ref="KWW221:KXD221"/>
    <mergeCell ref="KXE221:KXL221"/>
    <mergeCell ref="KXM221:KXT221"/>
    <mergeCell ref="KXU221:KYB221"/>
    <mergeCell ref="KYC221:KYJ221"/>
    <mergeCell ref="KVI221:KVP221"/>
    <mergeCell ref="KVQ221:KVX221"/>
    <mergeCell ref="KVY221:KWF221"/>
    <mergeCell ref="KWG221:KWN221"/>
    <mergeCell ref="KWO221:KWV221"/>
    <mergeCell ref="KTU221:KUB221"/>
    <mergeCell ref="KUC221:KUJ221"/>
    <mergeCell ref="KUK221:KUR221"/>
    <mergeCell ref="KUS221:KUZ221"/>
    <mergeCell ref="KVA221:KVH221"/>
    <mergeCell ref="KSG221:KSN221"/>
    <mergeCell ref="KSO221:KSV221"/>
    <mergeCell ref="KSW221:KTD221"/>
    <mergeCell ref="KTE221:KTL221"/>
    <mergeCell ref="KTM221:KTT221"/>
    <mergeCell ref="KQS221:KQZ221"/>
    <mergeCell ref="KRA221:KRH221"/>
    <mergeCell ref="KRI221:KRP221"/>
    <mergeCell ref="KRQ221:KRX221"/>
    <mergeCell ref="KRY221:KSF221"/>
    <mergeCell ref="KPE221:KPL221"/>
    <mergeCell ref="KPM221:KPT221"/>
    <mergeCell ref="KPU221:KQB221"/>
    <mergeCell ref="KQC221:KQJ221"/>
    <mergeCell ref="KQK221:KQR221"/>
    <mergeCell ref="KNQ221:KNX221"/>
    <mergeCell ref="KNY221:KOF221"/>
    <mergeCell ref="KOG221:KON221"/>
    <mergeCell ref="KOO221:KOV221"/>
    <mergeCell ref="KOW221:KPD221"/>
    <mergeCell ref="KMC221:KMJ221"/>
    <mergeCell ref="KMK221:KMR221"/>
    <mergeCell ref="KMS221:KMZ221"/>
    <mergeCell ref="KNA221:KNH221"/>
    <mergeCell ref="KNI221:KNP221"/>
    <mergeCell ref="KKO221:KKV221"/>
    <mergeCell ref="KKW221:KLD221"/>
    <mergeCell ref="KLE221:KLL221"/>
    <mergeCell ref="KLM221:KLT221"/>
    <mergeCell ref="KLU221:KMB221"/>
    <mergeCell ref="KJA221:KJH221"/>
    <mergeCell ref="KJI221:KJP221"/>
    <mergeCell ref="KJQ221:KJX221"/>
    <mergeCell ref="KJY221:KKF221"/>
    <mergeCell ref="KKG221:KKN221"/>
    <mergeCell ref="KHM221:KHT221"/>
    <mergeCell ref="KHU221:KIB221"/>
    <mergeCell ref="KIC221:KIJ221"/>
    <mergeCell ref="KIK221:KIR221"/>
    <mergeCell ref="KIS221:KIZ221"/>
    <mergeCell ref="KFY221:KGF221"/>
    <mergeCell ref="KGG221:KGN221"/>
    <mergeCell ref="KGO221:KGV221"/>
    <mergeCell ref="KGW221:KHD221"/>
    <mergeCell ref="KHE221:KHL221"/>
    <mergeCell ref="KEK221:KER221"/>
    <mergeCell ref="KES221:KEZ221"/>
    <mergeCell ref="KFA221:KFH221"/>
    <mergeCell ref="KFI221:KFP221"/>
    <mergeCell ref="KFQ221:KFX221"/>
    <mergeCell ref="KCW221:KDD221"/>
    <mergeCell ref="KDE221:KDL221"/>
    <mergeCell ref="KDM221:KDT221"/>
    <mergeCell ref="KDU221:KEB221"/>
    <mergeCell ref="KEC221:KEJ221"/>
    <mergeCell ref="KBI221:KBP221"/>
    <mergeCell ref="KBQ221:KBX221"/>
    <mergeCell ref="KBY221:KCF221"/>
    <mergeCell ref="KCG221:KCN221"/>
    <mergeCell ref="KCO221:KCV221"/>
    <mergeCell ref="JZU221:KAB221"/>
    <mergeCell ref="KAC221:KAJ221"/>
    <mergeCell ref="KAK221:KAR221"/>
    <mergeCell ref="KAS221:KAZ221"/>
    <mergeCell ref="KBA221:KBH221"/>
    <mergeCell ref="JYG221:JYN221"/>
    <mergeCell ref="JYO221:JYV221"/>
    <mergeCell ref="JYW221:JZD221"/>
    <mergeCell ref="JZE221:JZL221"/>
    <mergeCell ref="JZM221:JZT221"/>
    <mergeCell ref="JWS221:JWZ221"/>
    <mergeCell ref="JXA221:JXH221"/>
    <mergeCell ref="JXI221:JXP221"/>
    <mergeCell ref="JXQ221:JXX221"/>
    <mergeCell ref="JXY221:JYF221"/>
    <mergeCell ref="JVE221:JVL221"/>
    <mergeCell ref="JVM221:JVT221"/>
    <mergeCell ref="JVU221:JWB221"/>
    <mergeCell ref="JWC221:JWJ221"/>
    <mergeCell ref="JWK221:JWR221"/>
    <mergeCell ref="JTQ221:JTX221"/>
    <mergeCell ref="JTY221:JUF221"/>
    <mergeCell ref="JUG221:JUN221"/>
    <mergeCell ref="JUO221:JUV221"/>
    <mergeCell ref="JUW221:JVD221"/>
    <mergeCell ref="JSC221:JSJ221"/>
    <mergeCell ref="JSK221:JSR221"/>
    <mergeCell ref="JSS221:JSZ221"/>
    <mergeCell ref="JTA221:JTH221"/>
    <mergeCell ref="JTI221:JTP221"/>
    <mergeCell ref="JQO221:JQV221"/>
    <mergeCell ref="JQW221:JRD221"/>
    <mergeCell ref="JRE221:JRL221"/>
    <mergeCell ref="JRM221:JRT221"/>
    <mergeCell ref="JRU221:JSB221"/>
    <mergeCell ref="JPA221:JPH221"/>
    <mergeCell ref="JPI221:JPP221"/>
    <mergeCell ref="JPQ221:JPX221"/>
    <mergeCell ref="JPY221:JQF221"/>
    <mergeCell ref="JQG221:JQN221"/>
    <mergeCell ref="JNM221:JNT221"/>
    <mergeCell ref="JNU221:JOB221"/>
    <mergeCell ref="JOC221:JOJ221"/>
    <mergeCell ref="JOK221:JOR221"/>
    <mergeCell ref="JOS221:JOZ221"/>
    <mergeCell ref="JLY221:JMF221"/>
    <mergeCell ref="JMG221:JMN221"/>
    <mergeCell ref="JMO221:JMV221"/>
    <mergeCell ref="JMW221:JND221"/>
    <mergeCell ref="JNE221:JNL221"/>
    <mergeCell ref="JKK221:JKR221"/>
    <mergeCell ref="JKS221:JKZ221"/>
    <mergeCell ref="JLA221:JLH221"/>
    <mergeCell ref="JLI221:JLP221"/>
    <mergeCell ref="JLQ221:JLX221"/>
    <mergeCell ref="JIW221:JJD221"/>
    <mergeCell ref="JJE221:JJL221"/>
    <mergeCell ref="JJM221:JJT221"/>
    <mergeCell ref="JJU221:JKB221"/>
    <mergeCell ref="JKC221:JKJ221"/>
    <mergeCell ref="JHI221:JHP221"/>
    <mergeCell ref="JHQ221:JHX221"/>
    <mergeCell ref="JHY221:JIF221"/>
    <mergeCell ref="JIG221:JIN221"/>
    <mergeCell ref="JIO221:JIV221"/>
    <mergeCell ref="JFU221:JGB221"/>
    <mergeCell ref="JGC221:JGJ221"/>
    <mergeCell ref="JGK221:JGR221"/>
    <mergeCell ref="JGS221:JGZ221"/>
    <mergeCell ref="JHA221:JHH221"/>
    <mergeCell ref="JEG221:JEN221"/>
    <mergeCell ref="JEO221:JEV221"/>
    <mergeCell ref="JEW221:JFD221"/>
    <mergeCell ref="JFE221:JFL221"/>
    <mergeCell ref="JFM221:JFT221"/>
    <mergeCell ref="JCS221:JCZ221"/>
    <mergeCell ref="JDA221:JDH221"/>
    <mergeCell ref="JDI221:JDP221"/>
    <mergeCell ref="JDQ221:JDX221"/>
    <mergeCell ref="JDY221:JEF221"/>
    <mergeCell ref="JBE221:JBL221"/>
    <mergeCell ref="JBM221:JBT221"/>
    <mergeCell ref="JBU221:JCB221"/>
    <mergeCell ref="JCC221:JCJ221"/>
    <mergeCell ref="JCK221:JCR221"/>
    <mergeCell ref="IZQ221:IZX221"/>
    <mergeCell ref="IZY221:JAF221"/>
    <mergeCell ref="JAG221:JAN221"/>
    <mergeCell ref="JAO221:JAV221"/>
    <mergeCell ref="JAW221:JBD221"/>
    <mergeCell ref="IYC221:IYJ221"/>
    <mergeCell ref="IYK221:IYR221"/>
    <mergeCell ref="IYS221:IYZ221"/>
    <mergeCell ref="IZA221:IZH221"/>
    <mergeCell ref="IZI221:IZP221"/>
    <mergeCell ref="IWO221:IWV221"/>
    <mergeCell ref="IWW221:IXD221"/>
    <mergeCell ref="IXE221:IXL221"/>
    <mergeCell ref="IXM221:IXT221"/>
    <mergeCell ref="IXU221:IYB221"/>
    <mergeCell ref="IVA221:IVH221"/>
    <mergeCell ref="IVI221:IVP221"/>
    <mergeCell ref="IVQ221:IVX221"/>
    <mergeCell ref="IVY221:IWF221"/>
    <mergeCell ref="IWG221:IWN221"/>
    <mergeCell ref="ITM221:ITT221"/>
    <mergeCell ref="ITU221:IUB221"/>
    <mergeCell ref="IUC221:IUJ221"/>
    <mergeCell ref="IUK221:IUR221"/>
    <mergeCell ref="IUS221:IUZ221"/>
    <mergeCell ref="IRY221:ISF221"/>
    <mergeCell ref="ISG221:ISN221"/>
    <mergeCell ref="ISO221:ISV221"/>
    <mergeCell ref="ISW221:ITD221"/>
    <mergeCell ref="ITE221:ITL221"/>
    <mergeCell ref="IQK221:IQR221"/>
    <mergeCell ref="IQS221:IQZ221"/>
    <mergeCell ref="IRA221:IRH221"/>
    <mergeCell ref="IRI221:IRP221"/>
    <mergeCell ref="IRQ221:IRX221"/>
    <mergeCell ref="IOW221:IPD221"/>
    <mergeCell ref="IPE221:IPL221"/>
    <mergeCell ref="IPM221:IPT221"/>
    <mergeCell ref="IPU221:IQB221"/>
    <mergeCell ref="IQC221:IQJ221"/>
    <mergeCell ref="INI221:INP221"/>
    <mergeCell ref="INQ221:INX221"/>
    <mergeCell ref="INY221:IOF221"/>
    <mergeCell ref="IOG221:ION221"/>
    <mergeCell ref="IOO221:IOV221"/>
    <mergeCell ref="ILU221:IMB221"/>
    <mergeCell ref="IMC221:IMJ221"/>
    <mergeCell ref="IMK221:IMR221"/>
    <mergeCell ref="IMS221:IMZ221"/>
    <mergeCell ref="INA221:INH221"/>
    <mergeCell ref="IKG221:IKN221"/>
    <mergeCell ref="IKO221:IKV221"/>
    <mergeCell ref="IKW221:ILD221"/>
    <mergeCell ref="ILE221:ILL221"/>
    <mergeCell ref="ILM221:ILT221"/>
    <mergeCell ref="IIS221:IIZ221"/>
    <mergeCell ref="IJA221:IJH221"/>
    <mergeCell ref="IJI221:IJP221"/>
    <mergeCell ref="IJQ221:IJX221"/>
    <mergeCell ref="IJY221:IKF221"/>
    <mergeCell ref="IHE221:IHL221"/>
    <mergeCell ref="IHM221:IHT221"/>
    <mergeCell ref="IHU221:IIB221"/>
    <mergeCell ref="IIC221:IIJ221"/>
    <mergeCell ref="IIK221:IIR221"/>
    <mergeCell ref="IFQ221:IFX221"/>
    <mergeCell ref="IFY221:IGF221"/>
    <mergeCell ref="IGG221:IGN221"/>
    <mergeCell ref="IGO221:IGV221"/>
    <mergeCell ref="IGW221:IHD221"/>
    <mergeCell ref="IEC221:IEJ221"/>
    <mergeCell ref="IEK221:IER221"/>
    <mergeCell ref="IES221:IEZ221"/>
    <mergeCell ref="IFA221:IFH221"/>
    <mergeCell ref="IFI221:IFP221"/>
    <mergeCell ref="ICO221:ICV221"/>
    <mergeCell ref="ICW221:IDD221"/>
    <mergeCell ref="IDE221:IDL221"/>
    <mergeCell ref="IDM221:IDT221"/>
    <mergeCell ref="IDU221:IEB221"/>
    <mergeCell ref="IBA221:IBH221"/>
    <mergeCell ref="IBI221:IBP221"/>
    <mergeCell ref="IBQ221:IBX221"/>
    <mergeCell ref="IBY221:ICF221"/>
    <mergeCell ref="ICG221:ICN221"/>
    <mergeCell ref="HZM221:HZT221"/>
    <mergeCell ref="HZU221:IAB221"/>
    <mergeCell ref="IAC221:IAJ221"/>
    <mergeCell ref="IAK221:IAR221"/>
    <mergeCell ref="IAS221:IAZ221"/>
    <mergeCell ref="HXY221:HYF221"/>
    <mergeCell ref="HYG221:HYN221"/>
    <mergeCell ref="HYO221:HYV221"/>
    <mergeCell ref="HYW221:HZD221"/>
    <mergeCell ref="HZE221:HZL221"/>
    <mergeCell ref="HWK221:HWR221"/>
    <mergeCell ref="HWS221:HWZ221"/>
    <mergeCell ref="HXA221:HXH221"/>
    <mergeCell ref="HXI221:HXP221"/>
    <mergeCell ref="HXQ221:HXX221"/>
    <mergeCell ref="HUW221:HVD221"/>
    <mergeCell ref="HVE221:HVL221"/>
    <mergeCell ref="HVM221:HVT221"/>
    <mergeCell ref="HVU221:HWB221"/>
    <mergeCell ref="HWC221:HWJ221"/>
    <mergeCell ref="HTI221:HTP221"/>
    <mergeCell ref="HTQ221:HTX221"/>
    <mergeCell ref="HTY221:HUF221"/>
    <mergeCell ref="HUG221:HUN221"/>
    <mergeCell ref="HUO221:HUV221"/>
    <mergeCell ref="HRU221:HSB221"/>
    <mergeCell ref="HSC221:HSJ221"/>
    <mergeCell ref="HSK221:HSR221"/>
    <mergeCell ref="HSS221:HSZ221"/>
    <mergeCell ref="HTA221:HTH221"/>
    <mergeCell ref="HQG221:HQN221"/>
    <mergeCell ref="HQO221:HQV221"/>
    <mergeCell ref="HQW221:HRD221"/>
    <mergeCell ref="HRE221:HRL221"/>
    <mergeCell ref="HRM221:HRT221"/>
    <mergeCell ref="HOS221:HOZ221"/>
    <mergeCell ref="HPA221:HPH221"/>
    <mergeCell ref="HPI221:HPP221"/>
    <mergeCell ref="HPQ221:HPX221"/>
    <mergeCell ref="HPY221:HQF221"/>
    <mergeCell ref="HNE221:HNL221"/>
    <mergeCell ref="HNM221:HNT221"/>
    <mergeCell ref="HNU221:HOB221"/>
    <mergeCell ref="HOC221:HOJ221"/>
    <mergeCell ref="HOK221:HOR221"/>
    <mergeCell ref="HLQ221:HLX221"/>
    <mergeCell ref="HLY221:HMF221"/>
    <mergeCell ref="HMG221:HMN221"/>
    <mergeCell ref="HMO221:HMV221"/>
    <mergeCell ref="HMW221:HND221"/>
    <mergeCell ref="HKC221:HKJ221"/>
    <mergeCell ref="HKK221:HKR221"/>
    <mergeCell ref="HKS221:HKZ221"/>
    <mergeCell ref="HLA221:HLH221"/>
    <mergeCell ref="HLI221:HLP221"/>
    <mergeCell ref="HIO221:HIV221"/>
    <mergeCell ref="HIW221:HJD221"/>
    <mergeCell ref="HJE221:HJL221"/>
    <mergeCell ref="HJM221:HJT221"/>
    <mergeCell ref="HJU221:HKB221"/>
    <mergeCell ref="HHA221:HHH221"/>
    <mergeCell ref="HHI221:HHP221"/>
    <mergeCell ref="HHQ221:HHX221"/>
    <mergeCell ref="HHY221:HIF221"/>
    <mergeCell ref="HIG221:HIN221"/>
    <mergeCell ref="HFM221:HFT221"/>
    <mergeCell ref="HFU221:HGB221"/>
    <mergeCell ref="HGC221:HGJ221"/>
    <mergeCell ref="HGK221:HGR221"/>
    <mergeCell ref="HGS221:HGZ221"/>
    <mergeCell ref="HDY221:HEF221"/>
    <mergeCell ref="HEG221:HEN221"/>
    <mergeCell ref="HEO221:HEV221"/>
    <mergeCell ref="HEW221:HFD221"/>
    <mergeCell ref="HFE221:HFL221"/>
    <mergeCell ref="HCK221:HCR221"/>
    <mergeCell ref="HCS221:HCZ221"/>
    <mergeCell ref="HDA221:HDH221"/>
    <mergeCell ref="HDI221:HDP221"/>
    <mergeCell ref="HDQ221:HDX221"/>
    <mergeCell ref="HAW221:HBD221"/>
    <mergeCell ref="HBE221:HBL221"/>
    <mergeCell ref="HBM221:HBT221"/>
    <mergeCell ref="HBU221:HCB221"/>
    <mergeCell ref="HCC221:HCJ221"/>
    <mergeCell ref="GZI221:GZP221"/>
    <mergeCell ref="GZQ221:GZX221"/>
    <mergeCell ref="GZY221:HAF221"/>
    <mergeCell ref="HAG221:HAN221"/>
    <mergeCell ref="HAO221:HAV221"/>
    <mergeCell ref="GXU221:GYB221"/>
    <mergeCell ref="GYC221:GYJ221"/>
    <mergeCell ref="GYK221:GYR221"/>
    <mergeCell ref="GYS221:GYZ221"/>
    <mergeCell ref="GZA221:GZH221"/>
    <mergeCell ref="GWG221:GWN221"/>
    <mergeCell ref="GWO221:GWV221"/>
    <mergeCell ref="GWW221:GXD221"/>
    <mergeCell ref="GXE221:GXL221"/>
    <mergeCell ref="GXM221:GXT221"/>
    <mergeCell ref="GUS221:GUZ221"/>
    <mergeCell ref="GVA221:GVH221"/>
    <mergeCell ref="GVI221:GVP221"/>
    <mergeCell ref="GVQ221:GVX221"/>
    <mergeCell ref="GVY221:GWF221"/>
    <mergeCell ref="GTE221:GTL221"/>
    <mergeCell ref="GTM221:GTT221"/>
    <mergeCell ref="GTU221:GUB221"/>
    <mergeCell ref="GUC221:GUJ221"/>
    <mergeCell ref="GUK221:GUR221"/>
    <mergeCell ref="GRQ221:GRX221"/>
    <mergeCell ref="GRY221:GSF221"/>
    <mergeCell ref="GSG221:GSN221"/>
    <mergeCell ref="GSO221:GSV221"/>
    <mergeCell ref="GSW221:GTD221"/>
    <mergeCell ref="GQC221:GQJ221"/>
    <mergeCell ref="GQK221:GQR221"/>
    <mergeCell ref="GQS221:GQZ221"/>
    <mergeCell ref="GRA221:GRH221"/>
    <mergeCell ref="GRI221:GRP221"/>
    <mergeCell ref="GOO221:GOV221"/>
    <mergeCell ref="GOW221:GPD221"/>
    <mergeCell ref="GPE221:GPL221"/>
    <mergeCell ref="GPM221:GPT221"/>
    <mergeCell ref="GPU221:GQB221"/>
    <mergeCell ref="GNA221:GNH221"/>
    <mergeCell ref="GNI221:GNP221"/>
    <mergeCell ref="GNQ221:GNX221"/>
    <mergeCell ref="GNY221:GOF221"/>
    <mergeCell ref="GOG221:GON221"/>
    <mergeCell ref="GLM221:GLT221"/>
    <mergeCell ref="GLU221:GMB221"/>
    <mergeCell ref="GMC221:GMJ221"/>
    <mergeCell ref="GMK221:GMR221"/>
    <mergeCell ref="GMS221:GMZ221"/>
    <mergeCell ref="GJY221:GKF221"/>
    <mergeCell ref="GKG221:GKN221"/>
    <mergeCell ref="GKO221:GKV221"/>
    <mergeCell ref="GKW221:GLD221"/>
    <mergeCell ref="GLE221:GLL221"/>
    <mergeCell ref="GIK221:GIR221"/>
    <mergeCell ref="GIS221:GIZ221"/>
    <mergeCell ref="GJA221:GJH221"/>
    <mergeCell ref="GJI221:GJP221"/>
    <mergeCell ref="GJQ221:GJX221"/>
    <mergeCell ref="GGW221:GHD221"/>
    <mergeCell ref="GHE221:GHL221"/>
    <mergeCell ref="GHM221:GHT221"/>
    <mergeCell ref="GHU221:GIB221"/>
    <mergeCell ref="GIC221:GIJ221"/>
    <mergeCell ref="GFI221:GFP221"/>
    <mergeCell ref="GFQ221:GFX221"/>
    <mergeCell ref="GFY221:GGF221"/>
    <mergeCell ref="GGG221:GGN221"/>
    <mergeCell ref="GGO221:GGV221"/>
    <mergeCell ref="GDU221:GEB221"/>
    <mergeCell ref="GEC221:GEJ221"/>
    <mergeCell ref="GEK221:GER221"/>
    <mergeCell ref="GES221:GEZ221"/>
    <mergeCell ref="GFA221:GFH221"/>
    <mergeCell ref="GCG221:GCN221"/>
    <mergeCell ref="GCO221:GCV221"/>
    <mergeCell ref="GCW221:GDD221"/>
    <mergeCell ref="GDE221:GDL221"/>
    <mergeCell ref="GDM221:GDT221"/>
    <mergeCell ref="GAS221:GAZ221"/>
    <mergeCell ref="GBA221:GBH221"/>
    <mergeCell ref="GBI221:GBP221"/>
    <mergeCell ref="GBQ221:GBX221"/>
    <mergeCell ref="GBY221:GCF221"/>
    <mergeCell ref="FZE221:FZL221"/>
    <mergeCell ref="FZM221:FZT221"/>
    <mergeCell ref="FZU221:GAB221"/>
    <mergeCell ref="GAC221:GAJ221"/>
    <mergeCell ref="GAK221:GAR221"/>
    <mergeCell ref="FXQ221:FXX221"/>
    <mergeCell ref="FXY221:FYF221"/>
    <mergeCell ref="FYG221:FYN221"/>
    <mergeCell ref="FYO221:FYV221"/>
    <mergeCell ref="FYW221:FZD221"/>
    <mergeCell ref="FWC221:FWJ221"/>
    <mergeCell ref="FWK221:FWR221"/>
    <mergeCell ref="FWS221:FWZ221"/>
    <mergeCell ref="FXA221:FXH221"/>
    <mergeCell ref="FXI221:FXP221"/>
    <mergeCell ref="FUO221:FUV221"/>
    <mergeCell ref="FUW221:FVD221"/>
    <mergeCell ref="FVE221:FVL221"/>
    <mergeCell ref="FVM221:FVT221"/>
    <mergeCell ref="FVU221:FWB221"/>
    <mergeCell ref="FTA221:FTH221"/>
    <mergeCell ref="FTI221:FTP221"/>
    <mergeCell ref="FTQ221:FTX221"/>
    <mergeCell ref="FTY221:FUF221"/>
    <mergeCell ref="FUG221:FUN221"/>
    <mergeCell ref="FRM221:FRT221"/>
    <mergeCell ref="FRU221:FSB221"/>
    <mergeCell ref="FSC221:FSJ221"/>
    <mergeCell ref="FSK221:FSR221"/>
    <mergeCell ref="FSS221:FSZ221"/>
    <mergeCell ref="FPY221:FQF221"/>
    <mergeCell ref="FQG221:FQN221"/>
    <mergeCell ref="FQO221:FQV221"/>
    <mergeCell ref="FQW221:FRD221"/>
    <mergeCell ref="FRE221:FRL221"/>
    <mergeCell ref="FOK221:FOR221"/>
    <mergeCell ref="FOS221:FOZ221"/>
    <mergeCell ref="FPA221:FPH221"/>
    <mergeCell ref="FPI221:FPP221"/>
    <mergeCell ref="FPQ221:FPX221"/>
    <mergeCell ref="FMW221:FND221"/>
    <mergeCell ref="FNE221:FNL221"/>
    <mergeCell ref="FNM221:FNT221"/>
    <mergeCell ref="FNU221:FOB221"/>
    <mergeCell ref="FOC221:FOJ221"/>
    <mergeCell ref="FLI221:FLP221"/>
    <mergeCell ref="FLQ221:FLX221"/>
    <mergeCell ref="FLY221:FMF221"/>
    <mergeCell ref="FMG221:FMN221"/>
    <mergeCell ref="FMO221:FMV221"/>
    <mergeCell ref="FJU221:FKB221"/>
    <mergeCell ref="FKC221:FKJ221"/>
    <mergeCell ref="FKK221:FKR221"/>
    <mergeCell ref="FKS221:FKZ221"/>
    <mergeCell ref="FLA221:FLH221"/>
    <mergeCell ref="FIG221:FIN221"/>
    <mergeCell ref="FIO221:FIV221"/>
    <mergeCell ref="FIW221:FJD221"/>
    <mergeCell ref="FJE221:FJL221"/>
    <mergeCell ref="FJM221:FJT221"/>
    <mergeCell ref="FGS221:FGZ221"/>
    <mergeCell ref="FHA221:FHH221"/>
    <mergeCell ref="FHI221:FHP221"/>
    <mergeCell ref="FHQ221:FHX221"/>
    <mergeCell ref="FHY221:FIF221"/>
    <mergeCell ref="FFE221:FFL221"/>
    <mergeCell ref="FFM221:FFT221"/>
    <mergeCell ref="FFU221:FGB221"/>
    <mergeCell ref="FGC221:FGJ221"/>
    <mergeCell ref="FGK221:FGR221"/>
    <mergeCell ref="FDQ221:FDX221"/>
    <mergeCell ref="FDY221:FEF221"/>
    <mergeCell ref="FEG221:FEN221"/>
    <mergeCell ref="FEO221:FEV221"/>
    <mergeCell ref="FEW221:FFD221"/>
    <mergeCell ref="FCC221:FCJ221"/>
    <mergeCell ref="FCK221:FCR221"/>
    <mergeCell ref="FCS221:FCZ221"/>
    <mergeCell ref="FDA221:FDH221"/>
    <mergeCell ref="FDI221:FDP221"/>
    <mergeCell ref="FAO221:FAV221"/>
    <mergeCell ref="FAW221:FBD221"/>
    <mergeCell ref="FBE221:FBL221"/>
    <mergeCell ref="FBM221:FBT221"/>
    <mergeCell ref="FBU221:FCB221"/>
    <mergeCell ref="EZA221:EZH221"/>
    <mergeCell ref="EZI221:EZP221"/>
    <mergeCell ref="EZQ221:EZX221"/>
    <mergeCell ref="EZY221:FAF221"/>
    <mergeCell ref="FAG221:FAN221"/>
    <mergeCell ref="EXM221:EXT221"/>
    <mergeCell ref="EXU221:EYB221"/>
    <mergeCell ref="EYC221:EYJ221"/>
    <mergeCell ref="EYK221:EYR221"/>
    <mergeCell ref="EYS221:EYZ221"/>
    <mergeCell ref="EVY221:EWF221"/>
    <mergeCell ref="EWG221:EWN221"/>
    <mergeCell ref="EWO221:EWV221"/>
    <mergeCell ref="EWW221:EXD221"/>
    <mergeCell ref="EXE221:EXL221"/>
    <mergeCell ref="EUK221:EUR221"/>
    <mergeCell ref="EUS221:EUZ221"/>
    <mergeCell ref="EVA221:EVH221"/>
    <mergeCell ref="EVI221:EVP221"/>
    <mergeCell ref="EVQ221:EVX221"/>
    <mergeCell ref="ESW221:ETD221"/>
    <mergeCell ref="ETE221:ETL221"/>
    <mergeCell ref="ETM221:ETT221"/>
    <mergeCell ref="ETU221:EUB221"/>
    <mergeCell ref="EUC221:EUJ221"/>
    <mergeCell ref="ERI221:ERP221"/>
    <mergeCell ref="ERQ221:ERX221"/>
    <mergeCell ref="ERY221:ESF221"/>
    <mergeCell ref="ESG221:ESN221"/>
    <mergeCell ref="ESO221:ESV221"/>
    <mergeCell ref="EPU221:EQB221"/>
    <mergeCell ref="EQC221:EQJ221"/>
    <mergeCell ref="EQK221:EQR221"/>
    <mergeCell ref="EQS221:EQZ221"/>
    <mergeCell ref="ERA221:ERH221"/>
    <mergeCell ref="EOG221:EON221"/>
    <mergeCell ref="EOO221:EOV221"/>
    <mergeCell ref="EOW221:EPD221"/>
    <mergeCell ref="EPE221:EPL221"/>
    <mergeCell ref="EPM221:EPT221"/>
    <mergeCell ref="EMS221:EMZ221"/>
    <mergeCell ref="ENA221:ENH221"/>
    <mergeCell ref="ENI221:ENP221"/>
    <mergeCell ref="ENQ221:ENX221"/>
    <mergeCell ref="ENY221:EOF221"/>
    <mergeCell ref="ELE221:ELL221"/>
    <mergeCell ref="ELM221:ELT221"/>
    <mergeCell ref="ELU221:EMB221"/>
    <mergeCell ref="EMC221:EMJ221"/>
    <mergeCell ref="EMK221:EMR221"/>
    <mergeCell ref="EJQ221:EJX221"/>
    <mergeCell ref="EJY221:EKF221"/>
    <mergeCell ref="EKG221:EKN221"/>
    <mergeCell ref="EKO221:EKV221"/>
    <mergeCell ref="EKW221:ELD221"/>
    <mergeCell ref="EIC221:EIJ221"/>
    <mergeCell ref="EIK221:EIR221"/>
    <mergeCell ref="EIS221:EIZ221"/>
    <mergeCell ref="EJA221:EJH221"/>
    <mergeCell ref="EJI221:EJP221"/>
    <mergeCell ref="EGO221:EGV221"/>
    <mergeCell ref="EGW221:EHD221"/>
    <mergeCell ref="EHE221:EHL221"/>
    <mergeCell ref="EHM221:EHT221"/>
    <mergeCell ref="EHU221:EIB221"/>
    <mergeCell ref="EFA221:EFH221"/>
    <mergeCell ref="EFI221:EFP221"/>
    <mergeCell ref="EFQ221:EFX221"/>
    <mergeCell ref="EFY221:EGF221"/>
    <mergeCell ref="EGG221:EGN221"/>
    <mergeCell ref="EDM221:EDT221"/>
    <mergeCell ref="EDU221:EEB221"/>
    <mergeCell ref="EEC221:EEJ221"/>
    <mergeCell ref="EEK221:EER221"/>
    <mergeCell ref="EES221:EEZ221"/>
    <mergeCell ref="EBY221:ECF221"/>
    <mergeCell ref="ECG221:ECN221"/>
    <mergeCell ref="ECO221:ECV221"/>
    <mergeCell ref="ECW221:EDD221"/>
    <mergeCell ref="EDE221:EDL221"/>
    <mergeCell ref="EAK221:EAR221"/>
    <mergeCell ref="EAS221:EAZ221"/>
    <mergeCell ref="EBA221:EBH221"/>
    <mergeCell ref="EBI221:EBP221"/>
    <mergeCell ref="EBQ221:EBX221"/>
    <mergeCell ref="DYW221:DZD221"/>
    <mergeCell ref="DZE221:DZL221"/>
    <mergeCell ref="DZM221:DZT221"/>
    <mergeCell ref="DZU221:EAB221"/>
    <mergeCell ref="EAC221:EAJ221"/>
    <mergeCell ref="DXI221:DXP221"/>
    <mergeCell ref="DXQ221:DXX221"/>
    <mergeCell ref="DXY221:DYF221"/>
    <mergeCell ref="DYG221:DYN221"/>
    <mergeCell ref="DYO221:DYV221"/>
    <mergeCell ref="DVU221:DWB221"/>
    <mergeCell ref="DWC221:DWJ221"/>
    <mergeCell ref="DWK221:DWR221"/>
    <mergeCell ref="DWS221:DWZ221"/>
    <mergeCell ref="DXA221:DXH221"/>
    <mergeCell ref="DUG221:DUN221"/>
    <mergeCell ref="DUO221:DUV221"/>
    <mergeCell ref="DUW221:DVD221"/>
    <mergeCell ref="DVE221:DVL221"/>
    <mergeCell ref="DVM221:DVT221"/>
    <mergeCell ref="DSS221:DSZ221"/>
    <mergeCell ref="DTA221:DTH221"/>
    <mergeCell ref="DTI221:DTP221"/>
    <mergeCell ref="DTQ221:DTX221"/>
    <mergeCell ref="DTY221:DUF221"/>
    <mergeCell ref="DRE221:DRL221"/>
    <mergeCell ref="DRM221:DRT221"/>
    <mergeCell ref="DRU221:DSB221"/>
    <mergeCell ref="DSC221:DSJ221"/>
    <mergeCell ref="DSK221:DSR221"/>
    <mergeCell ref="DPQ221:DPX221"/>
    <mergeCell ref="DPY221:DQF221"/>
    <mergeCell ref="DQG221:DQN221"/>
    <mergeCell ref="DQO221:DQV221"/>
    <mergeCell ref="DQW221:DRD221"/>
    <mergeCell ref="DOC221:DOJ221"/>
    <mergeCell ref="DOK221:DOR221"/>
    <mergeCell ref="DOS221:DOZ221"/>
    <mergeCell ref="DPA221:DPH221"/>
    <mergeCell ref="DPI221:DPP221"/>
    <mergeCell ref="DMO221:DMV221"/>
    <mergeCell ref="DMW221:DND221"/>
    <mergeCell ref="DNE221:DNL221"/>
    <mergeCell ref="DNM221:DNT221"/>
    <mergeCell ref="DNU221:DOB221"/>
    <mergeCell ref="DLA221:DLH221"/>
    <mergeCell ref="DLI221:DLP221"/>
    <mergeCell ref="DLQ221:DLX221"/>
    <mergeCell ref="DLY221:DMF221"/>
    <mergeCell ref="DMG221:DMN221"/>
    <mergeCell ref="DJM221:DJT221"/>
    <mergeCell ref="DJU221:DKB221"/>
    <mergeCell ref="DKC221:DKJ221"/>
    <mergeCell ref="DKK221:DKR221"/>
    <mergeCell ref="DKS221:DKZ221"/>
    <mergeCell ref="DHY221:DIF221"/>
    <mergeCell ref="DIG221:DIN221"/>
    <mergeCell ref="DIO221:DIV221"/>
    <mergeCell ref="DIW221:DJD221"/>
    <mergeCell ref="DJE221:DJL221"/>
    <mergeCell ref="DGK221:DGR221"/>
    <mergeCell ref="DGS221:DGZ221"/>
    <mergeCell ref="DHA221:DHH221"/>
    <mergeCell ref="DHI221:DHP221"/>
    <mergeCell ref="DHQ221:DHX221"/>
    <mergeCell ref="DEW221:DFD221"/>
    <mergeCell ref="DFE221:DFL221"/>
    <mergeCell ref="DFM221:DFT221"/>
    <mergeCell ref="DFU221:DGB221"/>
    <mergeCell ref="DGC221:DGJ221"/>
    <mergeCell ref="DDI221:DDP221"/>
    <mergeCell ref="DDQ221:DDX221"/>
    <mergeCell ref="DDY221:DEF221"/>
    <mergeCell ref="DEG221:DEN221"/>
    <mergeCell ref="DEO221:DEV221"/>
    <mergeCell ref="DBU221:DCB221"/>
    <mergeCell ref="DCC221:DCJ221"/>
    <mergeCell ref="DCK221:DCR221"/>
    <mergeCell ref="DCS221:DCZ221"/>
    <mergeCell ref="DDA221:DDH221"/>
    <mergeCell ref="DAG221:DAN221"/>
    <mergeCell ref="DAO221:DAV221"/>
    <mergeCell ref="DAW221:DBD221"/>
    <mergeCell ref="DBE221:DBL221"/>
    <mergeCell ref="DBM221:DBT221"/>
    <mergeCell ref="CYS221:CYZ221"/>
    <mergeCell ref="CZA221:CZH221"/>
    <mergeCell ref="CZI221:CZP221"/>
    <mergeCell ref="CZQ221:CZX221"/>
    <mergeCell ref="CZY221:DAF221"/>
    <mergeCell ref="CXE221:CXL221"/>
    <mergeCell ref="CXM221:CXT221"/>
    <mergeCell ref="CXU221:CYB221"/>
    <mergeCell ref="CYC221:CYJ221"/>
    <mergeCell ref="CYK221:CYR221"/>
    <mergeCell ref="CVQ221:CVX221"/>
    <mergeCell ref="CVY221:CWF221"/>
    <mergeCell ref="CWG221:CWN221"/>
    <mergeCell ref="CWO221:CWV221"/>
    <mergeCell ref="CWW221:CXD221"/>
    <mergeCell ref="CUC221:CUJ221"/>
    <mergeCell ref="CUK221:CUR221"/>
    <mergeCell ref="CUS221:CUZ221"/>
    <mergeCell ref="CVA221:CVH221"/>
    <mergeCell ref="CVI221:CVP221"/>
    <mergeCell ref="CSO221:CSV221"/>
    <mergeCell ref="CSW221:CTD221"/>
    <mergeCell ref="CTE221:CTL221"/>
    <mergeCell ref="CTM221:CTT221"/>
    <mergeCell ref="CTU221:CUB221"/>
    <mergeCell ref="CRA221:CRH221"/>
    <mergeCell ref="CRI221:CRP221"/>
    <mergeCell ref="CRQ221:CRX221"/>
    <mergeCell ref="CRY221:CSF221"/>
    <mergeCell ref="CSG221:CSN221"/>
    <mergeCell ref="CPM221:CPT221"/>
    <mergeCell ref="CPU221:CQB221"/>
    <mergeCell ref="CQC221:CQJ221"/>
    <mergeCell ref="CQK221:CQR221"/>
    <mergeCell ref="CQS221:CQZ221"/>
    <mergeCell ref="CNY221:COF221"/>
    <mergeCell ref="COG221:CON221"/>
    <mergeCell ref="COO221:COV221"/>
    <mergeCell ref="COW221:CPD221"/>
    <mergeCell ref="CPE221:CPL221"/>
    <mergeCell ref="CMK221:CMR221"/>
    <mergeCell ref="CMS221:CMZ221"/>
    <mergeCell ref="CNA221:CNH221"/>
    <mergeCell ref="CNI221:CNP221"/>
    <mergeCell ref="CNQ221:CNX221"/>
    <mergeCell ref="CKW221:CLD221"/>
    <mergeCell ref="CLE221:CLL221"/>
    <mergeCell ref="CLM221:CLT221"/>
    <mergeCell ref="CLU221:CMB221"/>
    <mergeCell ref="CMC221:CMJ221"/>
    <mergeCell ref="CJI221:CJP221"/>
    <mergeCell ref="CJQ221:CJX221"/>
    <mergeCell ref="CJY221:CKF221"/>
    <mergeCell ref="CKG221:CKN221"/>
    <mergeCell ref="CKO221:CKV221"/>
    <mergeCell ref="CHU221:CIB221"/>
    <mergeCell ref="CIC221:CIJ221"/>
    <mergeCell ref="CIK221:CIR221"/>
    <mergeCell ref="CIS221:CIZ221"/>
    <mergeCell ref="CJA221:CJH221"/>
    <mergeCell ref="CGG221:CGN221"/>
    <mergeCell ref="CGO221:CGV221"/>
    <mergeCell ref="CGW221:CHD221"/>
    <mergeCell ref="CHE221:CHL221"/>
    <mergeCell ref="CHM221:CHT221"/>
    <mergeCell ref="CES221:CEZ221"/>
    <mergeCell ref="CFA221:CFH221"/>
    <mergeCell ref="CFI221:CFP221"/>
    <mergeCell ref="CFQ221:CFX221"/>
    <mergeCell ref="CFY221:CGF221"/>
    <mergeCell ref="CDE221:CDL221"/>
    <mergeCell ref="CDM221:CDT221"/>
    <mergeCell ref="CDU221:CEB221"/>
    <mergeCell ref="CEC221:CEJ221"/>
    <mergeCell ref="CEK221:CER221"/>
    <mergeCell ref="CBQ221:CBX221"/>
    <mergeCell ref="CBY221:CCF221"/>
    <mergeCell ref="CCG221:CCN221"/>
    <mergeCell ref="CCO221:CCV221"/>
    <mergeCell ref="CCW221:CDD221"/>
    <mergeCell ref="CAC221:CAJ221"/>
    <mergeCell ref="CAK221:CAR221"/>
    <mergeCell ref="CAS221:CAZ221"/>
    <mergeCell ref="CBA221:CBH221"/>
    <mergeCell ref="CBI221:CBP221"/>
    <mergeCell ref="BYO221:BYV221"/>
    <mergeCell ref="BYW221:BZD221"/>
    <mergeCell ref="BZE221:BZL221"/>
    <mergeCell ref="BZM221:BZT221"/>
    <mergeCell ref="BZU221:CAB221"/>
    <mergeCell ref="BXA221:BXH221"/>
    <mergeCell ref="BXI221:BXP221"/>
    <mergeCell ref="BXQ221:BXX221"/>
    <mergeCell ref="BXY221:BYF221"/>
    <mergeCell ref="BYG221:BYN221"/>
    <mergeCell ref="BVM221:BVT221"/>
    <mergeCell ref="BVU221:BWB221"/>
    <mergeCell ref="BWC221:BWJ221"/>
    <mergeCell ref="BWK221:BWR221"/>
    <mergeCell ref="BWS221:BWZ221"/>
    <mergeCell ref="BTY221:BUF221"/>
    <mergeCell ref="BUG221:BUN221"/>
    <mergeCell ref="BUO221:BUV221"/>
    <mergeCell ref="BUW221:BVD221"/>
    <mergeCell ref="BVE221:BVL221"/>
    <mergeCell ref="BSK221:BSR221"/>
    <mergeCell ref="BSS221:BSZ221"/>
    <mergeCell ref="BTA221:BTH221"/>
    <mergeCell ref="BTI221:BTP221"/>
    <mergeCell ref="BTQ221:BTX221"/>
    <mergeCell ref="BQW221:BRD221"/>
    <mergeCell ref="BRE221:BRL221"/>
    <mergeCell ref="BRM221:BRT221"/>
    <mergeCell ref="BRU221:BSB221"/>
    <mergeCell ref="BSC221:BSJ221"/>
    <mergeCell ref="BPI221:BPP221"/>
    <mergeCell ref="BPQ221:BPX221"/>
    <mergeCell ref="BPY221:BQF221"/>
    <mergeCell ref="BQG221:BQN221"/>
    <mergeCell ref="BQO221:BQV221"/>
    <mergeCell ref="BNU221:BOB221"/>
    <mergeCell ref="BOC221:BOJ221"/>
    <mergeCell ref="BOK221:BOR221"/>
    <mergeCell ref="BOS221:BOZ221"/>
    <mergeCell ref="BPA221:BPH221"/>
    <mergeCell ref="BMG221:BMN221"/>
    <mergeCell ref="BMO221:BMV221"/>
    <mergeCell ref="BMW221:BND221"/>
    <mergeCell ref="BNE221:BNL221"/>
    <mergeCell ref="BNM221:BNT221"/>
    <mergeCell ref="BKS221:BKZ221"/>
    <mergeCell ref="BLA221:BLH221"/>
    <mergeCell ref="BLI221:BLP221"/>
    <mergeCell ref="BLQ221:BLX221"/>
    <mergeCell ref="BLY221:BMF221"/>
    <mergeCell ref="BJE221:BJL221"/>
    <mergeCell ref="BJM221:BJT221"/>
    <mergeCell ref="BJU221:BKB221"/>
    <mergeCell ref="BKC221:BKJ221"/>
    <mergeCell ref="BKK221:BKR221"/>
    <mergeCell ref="BHQ221:BHX221"/>
    <mergeCell ref="BHY221:BIF221"/>
    <mergeCell ref="BIG221:BIN221"/>
    <mergeCell ref="BIO221:BIV221"/>
    <mergeCell ref="BIW221:BJD221"/>
    <mergeCell ref="BGC221:BGJ221"/>
    <mergeCell ref="BGK221:BGR221"/>
    <mergeCell ref="BGS221:BGZ221"/>
    <mergeCell ref="BHA221:BHH221"/>
    <mergeCell ref="BHI221:BHP221"/>
    <mergeCell ref="BEO221:BEV221"/>
    <mergeCell ref="BEW221:BFD221"/>
    <mergeCell ref="BFE221:BFL221"/>
    <mergeCell ref="BFM221:BFT221"/>
    <mergeCell ref="BFU221:BGB221"/>
    <mergeCell ref="BDA221:BDH221"/>
    <mergeCell ref="BDI221:BDP221"/>
    <mergeCell ref="BDQ221:BDX221"/>
    <mergeCell ref="BDY221:BEF221"/>
    <mergeCell ref="BEG221:BEN221"/>
    <mergeCell ref="BBM221:BBT221"/>
    <mergeCell ref="BBU221:BCB221"/>
    <mergeCell ref="BCC221:BCJ221"/>
    <mergeCell ref="BCK221:BCR221"/>
    <mergeCell ref="BCS221:BCZ221"/>
    <mergeCell ref="AZY221:BAF221"/>
    <mergeCell ref="BAG221:BAN221"/>
    <mergeCell ref="BAO221:BAV221"/>
    <mergeCell ref="BAW221:BBD221"/>
    <mergeCell ref="BBE221:BBL221"/>
    <mergeCell ref="AYK221:AYR221"/>
    <mergeCell ref="AYS221:AYZ221"/>
    <mergeCell ref="AZA221:AZH221"/>
    <mergeCell ref="AZI221:AZP221"/>
    <mergeCell ref="AZQ221:AZX221"/>
    <mergeCell ref="AWW221:AXD221"/>
    <mergeCell ref="AXE221:AXL221"/>
    <mergeCell ref="AXM221:AXT221"/>
    <mergeCell ref="AXU221:AYB221"/>
    <mergeCell ref="AYC221:AYJ221"/>
    <mergeCell ref="AVI221:AVP221"/>
    <mergeCell ref="AVQ221:AVX221"/>
    <mergeCell ref="AVY221:AWF221"/>
    <mergeCell ref="AWG221:AWN221"/>
    <mergeCell ref="AWO221:AWV221"/>
    <mergeCell ref="ATU221:AUB221"/>
    <mergeCell ref="AUC221:AUJ221"/>
    <mergeCell ref="AUK221:AUR221"/>
    <mergeCell ref="AUS221:AUZ221"/>
    <mergeCell ref="AVA221:AVH221"/>
    <mergeCell ref="ASG221:ASN221"/>
    <mergeCell ref="ASO221:ASV221"/>
    <mergeCell ref="ASW221:ATD221"/>
    <mergeCell ref="ATE221:ATL221"/>
    <mergeCell ref="ATM221:ATT221"/>
    <mergeCell ref="AQS221:AQZ221"/>
    <mergeCell ref="ARA221:ARH221"/>
    <mergeCell ref="ARI221:ARP221"/>
    <mergeCell ref="ARQ221:ARX221"/>
    <mergeCell ref="ARY221:ASF221"/>
    <mergeCell ref="APE221:APL221"/>
    <mergeCell ref="APM221:APT221"/>
    <mergeCell ref="APU221:AQB221"/>
    <mergeCell ref="AQC221:AQJ221"/>
    <mergeCell ref="AQK221:AQR221"/>
    <mergeCell ref="ANQ221:ANX221"/>
    <mergeCell ref="ANY221:AOF221"/>
    <mergeCell ref="AOG221:AON221"/>
    <mergeCell ref="AOO221:AOV221"/>
    <mergeCell ref="AOW221:APD221"/>
    <mergeCell ref="AMC221:AMJ221"/>
    <mergeCell ref="AMK221:AMR221"/>
    <mergeCell ref="AMS221:AMZ221"/>
    <mergeCell ref="ANA221:ANH221"/>
    <mergeCell ref="ANI221:ANP221"/>
    <mergeCell ref="AKO221:AKV221"/>
    <mergeCell ref="AKW221:ALD221"/>
    <mergeCell ref="ALE221:ALL221"/>
    <mergeCell ref="ALM221:ALT221"/>
    <mergeCell ref="ALU221:AMB221"/>
    <mergeCell ref="AJA221:AJH221"/>
    <mergeCell ref="AJI221:AJP221"/>
    <mergeCell ref="AJQ221:AJX221"/>
    <mergeCell ref="AJY221:AKF221"/>
    <mergeCell ref="AKG221:AKN221"/>
    <mergeCell ref="AHM221:AHT221"/>
    <mergeCell ref="AHU221:AIB221"/>
    <mergeCell ref="AIC221:AIJ221"/>
    <mergeCell ref="AIK221:AIR221"/>
    <mergeCell ref="AIS221:AIZ221"/>
    <mergeCell ref="AFY221:AGF221"/>
    <mergeCell ref="AGG221:AGN221"/>
    <mergeCell ref="AGO221:AGV221"/>
    <mergeCell ref="AGW221:AHD221"/>
    <mergeCell ref="AHE221:AHL221"/>
    <mergeCell ref="AEK221:AER221"/>
    <mergeCell ref="AES221:AEZ221"/>
    <mergeCell ref="AFA221:AFH221"/>
    <mergeCell ref="AFI221:AFP221"/>
    <mergeCell ref="AFQ221:AFX221"/>
    <mergeCell ref="ACW221:ADD221"/>
    <mergeCell ref="ADE221:ADL221"/>
    <mergeCell ref="ADM221:ADT221"/>
    <mergeCell ref="ADU221:AEB221"/>
    <mergeCell ref="AEC221:AEJ221"/>
    <mergeCell ref="ABI221:ABP221"/>
    <mergeCell ref="ABQ221:ABX221"/>
    <mergeCell ref="ABY221:ACF221"/>
    <mergeCell ref="ACG221:ACN221"/>
    <mergeCell ref="ACO221:ACV221"/>
    <mergeCell ref="ZU221:AAB221"/>
    <mergeCell ref="AAC221:AAJ221"/>
    <mergeCell ref="AAK221:AAR221"/>
    <mergeCell ref="AAS221:AAZ221"/>
    <mergeCell ref="ABA221:ABH221"/>
    <mergeCell ref="YG221:YN221"/>
    <mergeCell ref="YO221:YV221"/>
    <mergeCell ref="YW221:ZD221"/>
    <mergeCell ref="ZE221:ZL221"/>
    <mergeCell ref="ZM221:ZT221"/>
    <mergeCell ref="WS221:WZ221"/>
    <mergeCell ref="XA221:XH221"/>
    <mergeCell ref="XI221:XP221"/>
    <mergeCell ref="XQ221:XX221"/>
    <mergeCell ref="XY221:YF221"/>
    <mergeCell ref="VE221:VL221"/>
    <mergeCell ref="VM221:VT221"/>
    <mergeCell ref="VU221:WB221"/>
    <mergeCell ref="WC221:WJ221"/>
    <mergeCell ref="WK221:WR221"/>
    <mergeCell ref="TQ221:TX221"/>
    <mergeCell ref="TY221:UF221"/>
    <mergeCell ref="UG221:UN221"/>
    <mergeCell ref="UO221:UV221"/>
    <mergeCell ref="UW221:VD221"/>
    <mergeCell ref="SC221:SJ221"/>
    <mergeCell ref="SK221:SR221"/>
    <mergeCell ref="SS221:SZ221"/>
    <mergeCell ref="TA221:TH221"/>
    <mergeCell ref="TI221:TP221"/>
    <mergeCell ref="QO221:QV221"/>
    <mergeCell ref="QW221:RD221"/>
    <mergeCell ref="RE221:RL221"/>
    <mergeCell ref="RM221:RT221"/>
    <mergeCell ref="RU221:SB221"/>
    <mergeCell ref="PA221:PH221"/>
    <mergeCell ref="PI221:PP221"/>
    <mergeCell ref="PQ221:PX221"/>
    <mergeCell ref="PY221:QF221"/>
    <mergeCell ref="QG221:QN221"/>
    <mergeCell ref="NM221:NT221"/>
    <mergeCell ref="NU221:OB221"/>
    <mergeCell ref="OC221:OJ221"/>
    <mergeCell ref="OK221:OR221"/>
    <mergeCell ref="OS221:OZ221"/>
    <mergeCell ref="LY221:MF221"/>
    <mergeCell ref="MG221:MN221"/>
    <mergeCell ref="MO221:MV221"/>
    <mergeCell ref="MW221:ND221"/>
    <mergeCell ref="NE221:NL221"/>
    <mergeCell ref="KK221:KR221"/>
    <mergeCell ref="KS221:KZ221"/>
    <mergeCell ref="LA221:LH221"/>
    <mergeCell ref="LI221:LP221"/>
    <mergeCell ref="LQ221:LX221"/>
    <mergeCell ref="IW221:JD221"/>
    <mergeCell ref="JE221:JL221"/>
    <mergeCell ref="JM221:JT221"/>
    <mergeCell ref="JU221:KB221"/>
    <mergeCell ref="KC221:KJ221"/>
    <mergeCell ref="HI221:HP221"/>
    <mergeCell ref="HQ221:HX221"/>
    <mergeCell ref="HY221:IF221"/>
    <mergeCell ref="IG221:IN221"/>
    <mergeCell ref="IO221:IV221"/>
    <mergeCell ref="FU221:GB221"/>
    <mergeCell ref="GC221:GJ221"/>
    <mergeCell ref="GK221:GR221"/>
    <mergeCell ref="GS221:GZ221"/>
    <mergeCell ref="HA221:HH221"/>
    <mergeCell ref="EG221:EN221"/>
    <mergeCell ref="EO221:EV221"/>
    <mergeCell ref="EW221:FD221"/>
    <mergeCell ref="FE221:FL221"/>
    <mergeCell ref="FM221:FT221"/>
    <mergeCell ref="CS221:CZ221"/>
    <mergeCell ref="DA221:DH221"/>
    <mergeCell ref="DI221:DP221"/>
    <mergeCell ref="DQ221:DX221"/>
    <mergeCell ref="DY221:EF221"/>
    <mergeCell ref="G347:G348"/>
    <mergeCell ref="H347:H348"/>
    <mergeCell ref="I347:I348"/>
    <mergeCell ref="J347:J348"/>
    <mergeCell ref="BE221:BL221"/>
    <mergeCell ref="BM221:BT221"/>
    <mergeCell ref="BU221:CB221"/>
    <mergeCell ref="CC221:CJ221"/>
    <mergeCell ref="CK221:CR221"/>
    <mergeCell ref="Q221:X221"/>
    <mergeCell ref="Y221:AF221"/>
    <mergeCell ref="AG221:AN221"/>
    <mergeCell ref="AO221:AV221"/>
    <mergeCell ref="AW221:BD221"/>
    <mergeCell ref="B125:E125"/>
    <mergeCell ref="B135:I135"/>
    <mergeCell ref="B136:I136"/>
    <mergeCell ref="B137:I137"/>
    <mergeCell ref="C138:F138"/>
    <mergeCell ref="G138:I138"/>
    <mergeCell ref="B139:B141"/>
    <mergeCell ref="E139:E141"/>
    <mergeCell ref="H139:H141"/>
    <mergeCell ref="C140:C141"/>
    <mergeCell ref="D140:D141"/>
    <mergeCell ref="G140:G141"/>
    <mergeCell ref="B178:B180"/>
    <mergeCell ref="E178:E180"/>
    <mergeCell ref="H178:H180"/>
    <mergeCell ref="C179:C180"/>
    <mergeCell ref="D179:D180"/>
    <mergeCell ref="G179:G180"/>
    <mergeCell ref="K347:K348"/>
    <mergeCell ref="L347:L348"/>
    <mergeCell ref="M347:M348"/>
    <mergeCell ref="B654:P654"/>
    <mergeCell ref="B655:P655"/>
    <mergeCell ref="B661:P661"/>
    <mergeCell ref="I221:P221"/>
    <mergeCell ref="B211:B212"/>
    <mergeCell ref="E268:E269"/>
    <mergeCell ref="B396:D396"/>
    <mergeCell ref="B223:O223"/>
    <mergeCell ref="B358:P358"/>
    <mergeCell ref="B471:B472"/>
    <mergeCell ref="C471:C472"/>
    <mergeCell ref="D471:D472"/>
    <mergeCell ref="E471:F471"/>
    <mergeCell ref="C520:G520"/>
    <mergeCell ref="B307:D307"/>
    <mergeCell ref="B314:D314"/>
    <mergeCell ref="B326:D326"/>
    <mergeCell ref="B333:G333"/>
    <mergeCell ref="B336:G336"/>
    <mergeCell ref="B341:M341"/>
    <mergeCell ref="B342:M342"/>
    <mergeCell ref="B344:M344"/>
    <mergeCell ref="B346:B348"/>
    <mergeCell ref="C346:G346"/>
    <mergeCell ref="H346:M346"/>
    <mergeCell ref="C347:C348"/>
    <mergeCell ref="D347:D348"/>
    <mergeCell ref="E347:E348"/>
    <mergeCell ref="F347:F348"/>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229" t="s">
        <v>239</v>
      </c>
      <c r="B1" s="1229"/>
      <c r="C1" s="1229"/>
      <c r="D1" s="1229"/>
      <c r="E1" s="1229"/>
      <c r="F1" s="19"/>
    </row>
    <row r="2" spans="1:6" ht="18.75" customHeight="1">
      <c r="A2" s="1229" t="s">
        <v>240</v>
      </c>
      <c r="B2" s="1229"/>
      <c r="C2" s="1229"/>
      <c r="D2" s="1229"/>
      <c r="E2" s="1229"/>
      <c r="F2" s="19"/>
    </row>
    <row r="3" spans="1:6" ht="18.75" customHeight="1">
      <c r="A3" s="1230" t="s">
        <v>250</v>
      </c>
      <c r="B3" s="1230"/>
      <c r="C3" s="1230"/>
      <c r="D3" s="1230"/>
      <c r="E3" s="1230"/>
      <c r="F3" s="19"/>
    </row>
    <row r="4" spans="1:6" ht="18.75" customHeight="1">
      <c r="B4" s="20"/>
      <c r="C4" s="21"/>
      <c r="D4" s="21"/>
    </row>
    <row r="5" spans="1:6" ht="18.75" customHeight="1">
      <c r="A5" s="1231" t="s">
        <v>242</v>
      </c>
      <c r="B5" s="1231"/>
      <c r="C5" s="1231"/>
      <c r="D5" s="1231"/>
      <c r="E5" s="1231"/>
    </row>
    <row r="6" spans="1:6" ht="18.75" customHeight="1">
      <c r="A6" s="1231" t="s">
        <v>243</v>
      </c>
      <c r="B6" s="1231"/>
      <c r="C6" s="1231"/>
      <c r="D6" s="1231"/>
      <c r="E6" s="1231"/>
    </row>
    <row r="7" spans="1:6" ht="18.75" customHeight="1">
      <c r="B7" s="1231" t="s">
        <v>245</v>
      </c>
      <c r="C7" s="1231"/>
      <c r="D7" s="1231"/>
      <c r="E7" s="1231"/>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232" t="s">
        <v>282</v>
      </c>
      <c r="B52" s="1232"/>
      <c r="C52" s="1233" t="s">
        <v>233</v>
      </c>
      <c r="D52" s="1233"/>
      <c r="E52" s="21" t="s">
        <v>234</v>
      </c>
    </row>
    <row r="53" spans="1:5">
      <c r="A53" s="1232" t="s">
        <v>235</v>
      </c>
      <c r="B53" s="1232"/>
      <c r="C53" s="1233" t="s">
        <v>236</v>
      </c>
      <c r="D53" s="1233"/>
      <c r="E53" s="21" t="s">
        <v>237</v>
      </c>
    </row>
    <row r="54" spans="1:5">
      <c r="A54" s="1232" t="s">
        <v>238</v>
      </c>
      <c r="B54" s="1232"/>
      <c r="C54" s="1232"/>
      <c r="D54" s="1232"/>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6"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35" t="s">
        <v>239</v>
      </c>
      <c r="B1" s="1235"/>
      <c r="C1" s="1235"/>
      <c r="D1" s="1235"/>
      <c r="E1" s="1235"/>
      <c r="F1" s="1235"/>
      <c r="G1" s="1235"/>
      <c r="H1" s="1235"/>
      <c r="I1" s="1235"/>
      <c r="J1" s="1235"/>
      <c r="K1" s="1235"/>
      <c r="L1" s="1235"/>
      <c r="M1" s="1235"/>
      <c r="N1" s="1235"/>
    </row>
    <row r="2" spans="1:14">
      <c r="A2" s="1235" t="s">
        <v>283</v>
      </c>
      <c r="B2" s="1235"/>
      <c r="C2" s="1235"/>
      <c r="D2" s="1235"/>
      <c r="E2" s="1235"/>
      <c r="F2" s="1235"/>
      <c r="G2" s="1235"/>
      <c r="H2" s="1235"/>
      <c r="I2" s="1235"/>
      <c r="J2" s="1235"/>
      <c r="K2" s="1235"/>
      <c r="L2" s="1235"/>
      <c r="M2" s="1235"/>
      <c r="N2" s="58" t="s">
        <v>284</v>
      </c>
    </row>
    <row r="3" spans="1:14">
      <c r="A3" s="1235" t="s">
        <v>285</v>
      </c>
      <c r="B3" s="1235"/>
      <c r="C3" s="1235"/>
      <c r="D3" s="1235"/>
      <c r="E3" s="1235"/>
      <c r="F3" s="1235"/>
      <c r="G3" s="1235"/>
      <c r="H3" s="1235"/>
      <c r="I3" s="1235"/>
      <c r="J3" s="1235"/>
      <c r="K3" s="1235"/>
      <c r="L3" s="1235"/>
      <c r="M3" s="1235"/>
      <c r="N3" s="1235"/>
    </row>
    <row r="4" spans="1:14" ht="15">
      <c r="A4" s="59"/>
      <c r="B4" s="1234" t="s">
        <v>228</v>
      </c>
      <c r="C4" s="1234"/>
      <c r="D4" s="1234"/>
      <c r="E4" s="1234"/>
      <c r="F4" s="1234"/>
      <c r="G4" s="1234"/>
      <c r="H4" s="1234"/>
      <c r="I4" s="1234"/>
      <c r="J4" s="1234"/>
      <c r="K4" s="1234"/>
      <c r="L4" s="1234"/>
      <c r="M4" s="1234"/>
      <c r="N4" s="1234"/>
    </row>
    <row r="5" spans="1:14">
      <c r="A5" s="1235" t="s">
        <v>286</v>
      </c>
      <c r="B5" s="1235"/>
      <c r="C5" s="1235"/>
      <c r="D5" s="1235"/>
      <c r="E5" s="1235"/>
      <c r="F5" s="1235"/>
      <c r="G5" s="1235"/>
      <c r="H5" s="1235"/>
      <c r="I5" s="1235"/>
      <c r="J5" s="1235"/>
      <c r="K5" s="1235"/>
      <c r="L5" s="1235"/>
      <c r="M5" s="1235"/>
      <c r="N5" s="1235"/>
    </row>
    <row r="6" spans="1:14">
      <c r="A6" s="1235" t="s">
        <v>287</v>
      </c>
      <c r="B6" s="1235"/>
      <c r="C6" s="1235"/>
      <c r="D6" s="1235"/>
      <c r="E6" s="1235"/>
      <c r="F6" s="1235"/>
      <c r="G6" s="1235"/>
      <c r="H6" s="1235"/>
      <c r="I6" s="1235"/>
      <c r="J6" s="1235"/>
      <c r="K6" s="1235"/>
      <c r="L6" s="1235"/>
      <c r="M6" s="1235"/>
      <c r="N6" s="1235"/>
    </row>
    <row r="7" spans="1:14">
      <c r="A7" s="1235" t="s">
        <v>245</v>
      </c>
      <c r="B7" s="1235"/>
      <c r="C7" s="1235"/>
      <c r="D7" s="1235"/>
      <c r="E7" s="1235"/>
      <c r="F7" s="1235"/>
      <c r="G7" s="1235"/>
      <c r="H7" s="1235"/>
      <c r="I7" s="1235"/>
      <c r="J7" s="1235"/>
      <c r="K7" s="1235"/>
      <c r="L7" s="1235"/>
      <c r="M7" s="1235"/>
      <c r="N7" s="1235"/>
    </row>
    <row r="8" spans="1:14" ht="15">
      <c r="A8" s="60"/>
      <c r="B8" s="60"/>
      <c r="C8" s="60"/>
      <c r="D8" s="60"/>
      <c r="E8" s="60"/>
      <c r="F8" s="60"/>
      <c r="G8" s="60"/>
      <c r="H8" s="60"/>
      <c r="I8" s="60"/>
      <c r="J8" s="60"/>
      <c r="K8" s="60"/>
      <c r="L8" s="60"/>
      <c r="M8" s="60"/>
      <c r="N8" s="61"/>
    </row>
    <row r="9" spans="1:14" ht="15">
      <c r="A9" s="62"/>
      <c r="B9" s="1236" t="s">
        <v>288</v>
      </c>
      <c r="C9" s="1236"/>
      <c r="D9" s="1236"/>
      <c r="E9" s="1236"/>
      <c r="F9" s="1236"/>
      <c r="G9" s="1236"/>
      <c r="H9" s="1237" t="s">
        <v>289</v>
      </c>
      <c r="I9" s="1237"/>
      <c r="J9" s="1237"/>
      <c r="K9" s="1237"/>
      <c r="L9" s="1237"/>
      <c r="M9" s="1237"/>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34" t="s">
        <v>314</v>
      </c>
      <c r="B42" s="1234"/>
      <c r="C42" s="1234"/>
      <c r="D42" s="71"/>
      <c r="E42" s="1234" t="s">
        <v>233</v>
      </c>
      <c r="F42" s="1234"/>
      <c r="G42" s="1234"/>
      <c r="H42" s="1234"/>
      <c r="I42" s="71"/>
      <c r="J42" s="71"/>
      <c r="K42" s="1234" t="s">
        <v>234</v>
      </c>
      <c r="L42" s="1234"/>
      <c r="M42" s="71"/>
      <c r="N42" s="71"/>
    </row>
    <row r="43" spans="1:14" ht="15">
      <c r="A43" s="1234" t="s">
        <v>235</v>
      </c>
      <c r="B43" s="1234"/>
      <c r="C43" s="1234"/>
      <c r="D43" s="71"/>
      <c r="E43" s="1234" t="s">
        <v>236</v>
      </c>
      <c r="F43" s="1234"/>
      <c r="G43" s="1234"/>
      <c r="H43" s="1234"/>
      <c r="I43" s="71"/>
      <c r="J43" s="71"/>
      <c r="K43" s="1234" t="s">
        <v>237</v>
      </c>
      <c r="L43" s="1234"/>
      <c r="M43" s="71"/>
      <c r="N43" s="71"/>
    </row>
    <row r="44" spans="1:14" ht="15">
      <c r="A44" s="1234" t="s">
        <v>238</v>
      </c>
      <c r="B44" s="1234"/>
      <c r="C44" s="1234"/>
      <c r="D44" s="71"/>
      <c r="E44" s="1234"/>
      <c r="F44" s="1234"/>
      <c r="G44" s="1234"/>
      <c r="H44" s="1234"/>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6"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239" t="s">
        <v>374</v>
      </c>
      <c r="H12" s="98"/>
      <c r="I12" s="99"/>
      <c r="J12" s="100"/>
    </row>
    <row r="13" spans="2:10" ht="15">
      <c r="B13" s="101"/>
      <c r="C13" s="102" t="s">
        <v>335</v>
      </c>
      <c r="D13" s="102" t="s">
        <v>335</v>
      </c>
      <c r="E13" s="102" t="s">
        <v>336</v>
      </c>
      <c r="F13" s="102" t="s">
        <v>337</v>
      </c>
      <c r="G13" s="1240"/>
      <c r="H13" s="103"/>
      <c r="I13" s="1238" t="s">
        <v>338</v>
      </c>
      <c r="J13" s="1238"/>
    </row>
    <row r="14" spans="2:10" ht="15">
      <c r="B14" s="101"/>
      <c r="C14" s="102" t="s">
        <v>318</v>
      </c>
      <c r="D14" s="102" t="s">
        <v>317</v>
      </c>
      <c r="E14" s="102" t="s">
        <v>318</v>
      </c>
      <c r="F14" s="102" t="s">
        <v>339</v>
      </c>
      <c r="G14" s="1240"/>
      <c r="H14" s="103" t="s">
        <v>341</v>
      </c>
      <c r="I14" s="103" t="s">
        <v>340</v>
      </c>
      <c r="J14" s="103" t="s">
        <v>340</v>
      </c>
    </row>
    <row r="15" spans="2:10" ht="15">
      <c r="B15" s="101" t="s">
        <v>342</v>
      </c>
      <c r="C15" s="102" t="s">
        <v>343</v>
      </c>
      <c r="D15" s="102" t="s">
        <v>344</v>
      </c>
      <c r="E15" s="102" t="s">
        <v>345</v>
      </c>
      <c r="F15" s="102" t="s">
        <v>346</v>
      </c>
      <c r="G15" s="1240"/>
      <c r="H15" s="103" t="s">
        <v>336</v>
      </c>
      <c r="I15" s="103" t="s">
        <v>189</v>
      </c>
      <c r="J15" s="103" t="s">
        <v>347</v>
      </c>
    </row>
    <row r="16" spans="2:10" ht="15">
      <c r="B16" s="105"/>
      <c r="C16" s="106"/>
      <c r="D16" s="106"/>
      <c r="E16" s="106"/>
      <c r="F16" s="106"/>
      <c r="G16" s="1241"/>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42" t="s">
        <v>233</v>
      </c>
      <c r="D49" s="1242"/>
      <c r="E49" s="1242"/>
      <c r="F49" s="1242" t="s">
        <v>234</v>
      </c>
      <c r="G49" s="1242"/>
    </row>
    <row r="50" spans="2:7" ht="15">
      <c r="B50" s="60" t="s">
        <v>235</v>
      </c>
      <c r="C50" s="1242" t="s">
        <v>236</v>
      </c>
      <c r="D50" s="1242"/>
      <c r="E50" s="1242"/>
      <c r="F50" s="1242" t="s">
        <v>237</v>
      </c>
      <c r="G50" s="1242"/>
    </row>
    <row r="51" spans="2:7" ht="15">
      <c r="B51" s="60" t="s">
        <v>238</v>
      </c>
      <c r="C51" s="1242"/>
      <c r="D51" s="1242"/>
      <c r="E51" s="1242"/>
      <c r="F51" s="75"/>
      <c r="G51" s="75"/>
    </row>
    <row r="52" spans="2:7" ht="15">
      <c r="B52" s="71"/>
      <c r="C52" s="1242"/>
      <c r="D52" s="1242"/>
      <c r="E52" s="1242"/>
      <c r="F52" s="75"/>
      <c r="G52" s="75"/>
    </row>
  </sheetData>
  <mergeCells count="8">
    <mergeCell ref="I13:J13"/>
    <mergeCell ref="G12:G16"/>
    <mergeCell ref="C51:E51"/>
    <mergeCell ref="C52:E52"/>
    <mergeCell ref="C49:E49"/>
    <mergeCell ref="F49:G49"/>
    <mergeCell ref="C50:E50"/>
    <mergeCell ref="F50:G50"/>
  </mergeCells>
  <phoneticPr fontId="26"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51" t="s">
        <v>659</v>
      </c>
      <c r="C2" s="1251"/>
      <c r="D2" s="1251"/>
      <c r="E2" s="1251"/>
      <c r="F2" s="1251"/>
      <c r="G2" s="1251"/>
      <c r="H2" s="1251"/>
      <c r="I2" s="1251"/>
      <c r="J2" s="1251"/>
      <c r="K2" s="1251"/>
    </row>
    <row r="3" spans="2:11" ht="20.100000000000001" customHeight="1">
      <c r="B3" s="1252" t="s">
        <v>627</v>
      </c>
      <c r="C3" s="1252"/>
      <c r="D3" s="1252"/>
      <c r="E3" s="1252"/>
      <c r="F3" s="1252"/>
      <c r="G3" s="1252"/>
      <c r="H3" s="1252"/>
      <c r="I3" s="1252"/>
      <c r="J3" s="1252"/>
      <c r="K3" s="1252"/>
    </row>
    <row r="4" spans="2:11" ht="20.100000000000001" customHeight="1">
      <c r="B4" s="1252" t="s">
        <v>245</v>
      </c>
      <c r="C4" s="1252"/>
      <c r="D4" s="1252"/>
      <c r="E4" s="1252"/>
      <c r="F4" s="1252"/>
      <c r="G4" s="1252"/>
      <c r="H4" s="1252"/>
      <c r="I4" s="1252"/>
      <c r="J4" s="1252"/>
      <c r="K4" s="1252"/>
    </row>
    <row r="5" spans="2:11" ht="15.75" customHeight="1">
      <c r="B5" s="363"/>
      <c r="C5" s="363"/>
      <c r="D5" s="363"/>
      <c r="E5" s="363"/>
      <c r="F5" s="363"/>
      <c r="G5" s="363"/>
      <c r="H5" s="363"/>
      <c r="I5" s="363"/>
      <c r="J5" s="363"/>
      <c r="K5" s="363"/>
    </row>
    <row r="6" spans="2:11" ht="27.75" customHeight="1">
      <c r="B6" s="1251" t="s">
        <v>334</v>
      </c>
      <c r="C6" s="1251"/>
      <c r="D6" s="1251"/>
      <c r="E6" s="1251"/>
      <c r="F6" s="1251"/>
      <c r="G6" s="1251"/>
      <c r="H6" s="1251"/>
      <c r="I6" s="1251"/>
      <c r="J6" s="1251"/>
      <c r="K6" s="1251"/>
    </row>
    <row r="7" spans="2:11" ht="15">
      <c r="B7" s="345"/>
      <c r="C7" s="349"/>
      <c r="D7" s="349"/>
      <c r="E7" s="349"/>
      <c r="F7" s="349"/>
      <c r="G7" s="349"/>
      <c r="H7" s="349"/>
      <c r="I7" s="349"/>
      <c r="J7" s="349"/>
      <c r="K7" s="349"/>
    </row>
    <row r="8" spans="2:11" ht="15" customHeight="1">
      <c r="B8" s="1253" t="s">
        <v>342</v>
      </c>
      <c r="C8" s="1256" t="s">
        <v>640</v>
      </c>
      <c r="D8" s="1257" t="s">
        <v>641</v>
      </c>
      <c r="E8" s="1257" t="s">
        <v>642</v>
      </c>
      <c r="F8" s="1257" t="s">
        <v>643</v>
      </c>
      <c r="G8" s="1243" t="s">
        <v>644</v>
      </c>
      <c r="H8" s="1246" t="s">
        <v>599</v>
      </c>
      <c r="I8" s="1260" t="s">
        <v>371</v>
      </c>
      <c r="J8" s="1249" t="s">
        <v>338</v>
      </c>
      <c r="K8" s="1250"/>
    </row>
    <row r="9" spans="2:11" ht="15" customHeight="1">
      <c r="B9" s="1254"/>
      <c r="C9" s="1247"/>
      <c r="D9" s="1258"/>
      <c r="E9" s="1258"/>
      <c r="F9" s="1258"/>
      <c r="G9" s="1244"/>
      <c r="H9" s="1247"/>
      <c r="I9" s="1258"/>
      <c r="J9" s="355" t="s">
        <v>535</v>
      </c>
      <c r="K9" s="357" t="s">
        <v>535</v>
      </c>
    </row>
    <row r="10" spans="2:11" ht="15" customHeight="1">
      <c r="B10" s="1254"/>
      <c r="C10" s="1247"/>
      <c r="D10" s="1258"/>
      <c r="E10" s="1258"/>
      <c r="F10" s="1258"/>
      <c r="G10" s="1244"/>
      <c r="H10" s="1247"/>
      <c r="I10" s="1258"/>
      <c r="J10" s="355" t="s">
        <v>189</v>
      </c>
      <c r="K10" s="357" t="s">
        <v>347</v>
      </c>
    </row>
    <row r="11" spans="2:11" ht="15" customHeight="1">
      <c r="B11" s="1255"/>
      <c r="C11" s="1248"/>
      <c r="D11" s="1259"/>
      <c r="E11" s="1259"/>
      <c r="F11" s="1259"/>
      <c r="G11" s="1245"/>
      <c r="H11" s="1248"/>
      <c r="I11" s="1259"/>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-+RESULTAD!E13</f>
        <v>0</v>
      </c>
      <c r="D31" s="352">
        <v>0</v>
      </c>
      <c r="E31" s="353">
        <v>0</v>
      </c>
      <c r="F31" s="351">
        <f>-RESULTAD!E24</f>
        <v>-1244433684</v>
      </c>
      <c r="G31" s="351">
        <f>-RESULTAD!E22</f>
        <v>0</v>
      </c>
      <c r="H31" s="351">
        <f>-RESULTAD!E29</f>
        <v>0</v>
      </c>
      <c r="I31" s="351">
        <f>-RESULTAD!E39-RESULTAD!E43-RESULTAD!E45</f>
        <v>-125155993</v>
      </c>
      <c r="J31" s="351"/>
      <c r="K31" s="351" t="e">
        <f>SUM(K12:K30)</f>
        <v>#REF!</v>
      </c>
    </row>
    <row r="32" spans="2:11" ht="15.75" customHeight="1">
      <c r="C32" s="347" t="e">
        <f>+RESULTAD!F13+'Anexo H F2'!C30</f>
        <v>#REF!</v>
      </c>
      <c r="F32" s="347" t="e">
        <f>+RESULTAD!F24+'Anexo H F2'!F30</f>
        <v>#REF!</v>
      </c>
      <c r="G32" s="347" t="e">
        <f>+RESULTAD!F22+'Anexo H F2'!G30</f>
        <v>#REF!</v>
      </c>
      <c r="H32" s="347" t="e">
        <f>+RESULTAD!F29+'Anexo H F2'!H30</f>
        <v>#REF!</v>
      </c>
      <c r="I32" s="347" t="e">
        <f>+RESULTAD!F39+RESULTAD!F43+RESULTAD!F45+'Anexo H F2'!I30</f>
        <v>#REF!</v>
      </c>
      <c r="J32" s="347" t="e">
        <f>+RESULTAD!F13+RESULTAD!F33+RESULTAD!F39+RESULTAD!F43+RESULTAD!F45+J30</f>
        <v>#REF!</v>
      </c>
      <c r="K32" s="347" t="e">
        <f>+RESULTAD!E13+RESULTAD!E33+RESULTAD!E39+RESULTAD!E43+RESULTAD!E45+K31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wqr3Z8+0jo+QyATZu7QzIs/n8qMtbFEjXzKAXo2hOmXAwZ/q9pjSlWV8BVBqTLcH2FuXTG83zuks
5Lpwdu6Qdg==</DigestValue>
    </Reference>
    <Reference Type="http://www.w3.org/2000/09/xmldsig#Object" URI="#idOfficeObject">
      <DigestMethod Algorithm="http://www.w3.org/2001/04/xmlenc#sha512"/>
      <DigestValue>OaM6fgwxpVLbBDLRw7XUXAjID4qAZHJ2NTtNBici7YL5VgEN3RkSJzUQvAn9rpYv59T7uDE6d5So
Fp8MYfvhbA==</DigestValue>
    </Reference>
    <Reference Type="http://uri.etsi.org/01903#SignedProperties" URI="#idSignedProperties">
      <Transforms>
        <Transform Algorithm="http://www.w3.org/TR/2001/REC-xml-c14n-20010315"/>
      </Transforms>
      <DigestMethod Algorithm="http://www.w3.org/2001/04/xmlenc#sha512"/>
      <DigestValue>Rz7naY/JzLYx3pd9vqSD7dDr/0q5IKKAevY5V2zfGcVVYK61a4NEH5TUUW+Kjid07T+DCJ/P9Cq+
A0NiCzppJQ==</DigestValue>
    </Reference>
  </SignedInfo>
  <SignatureValue>Z7aFB3FlgCQJ0ndaJx/v1/qNc7IAaD+fZQgWN1hWCpfVJsmOU3L3iTfBa/c7pwuMBdFP+LZo5zeM
1OtBgRs0mgkMTqYGzUV0H5g0WhX3QQ/QBAXvUg9mhVKL41CSwF8Rip9IGLDvlRbEYrzUDqg6ss1c
aHfDl3WahrJ5sTPx8PHIYx9ZsFLmjjwvA5orw6m+MfCOoNf98vKNdAhrlAUeYsCCal8qv6rLUcRJ
kS4nzOQd6qX2v9m9PToQ6+DA37sq1C2g01Uw/tJPujwBWWp/7Hjeik7rpHKz62BXoqB6Hz0aCimx
CZkIzlBdXLgAgbPOsNVUgTl4zmH9znQt3y19iQ==</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BfADHyyBCTNEOT5gZ6tKvJ6kPCRLLK/JXTVzQ3dxHAPtcQKJteCTtDMv9dNy2SprXX5mzvjEE307ECBhEAemuw==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HmC+xl0tUePRyIC8CxI+sjJzQjMD5Fmuyyor+u2QFYWZ685u465SSeVetsgLjZdLUEXul8l6FiZ90rZkNoltJA==</DigestValue>
      </Reference>
      <Reference URI="/xl/drawings/drawing2.xml?ContentType=application/vnd.openxmlformats-officedocument.drawing+xml">
        <DigestMethod Algorithm="http://www.w3.org/2001/04/xmlenc#sha512"/>
        <DigestValue>tD+GoIIkTzmOiM6CJwIGEXbIahkix7qbsgr1+JTtJD/BVtZioJfsGn8TqSuqS8gGK+C//o7cbJXjQnyqIcYXKw==</DigestValue>
      </Reference>
      <Reference URI="/xl/drawings/drawing3.xml?ContentType=application/vnd.openxmlformats-officedocument.drawing+xml">
        <DigestMethod Algorithm="http://www.w3.org/2001/04/xmlenc#sha512"/>
        <DigestValue>4zukpBrK01kN7HVlZSQjKN7si6xK3IYkSJiDxnbyoXcqMjpQnN5BowficnUivyjhgKn9F7KNmJBJ7LpJq93r6w==</DigestValue>
      </Reference>
      <Reference URI="/xl/drawings/drawing4.xml?ContentType=application/vnd.openxmlformats-officedocument.drawing+xml">
        <DigestMethod Algorithm="http://www.w3.org/2001/04/xmlenc#sha512"/>
        <DigestValue>YYE2HkB7N/HuLwNN6mq5sCyzrGPXvfcZUM4yyx8nPGoUpwHeG4lXju38Ye6WfffoLYDRk+EpVL2HvV8fE+ri2A==</DigestValue>
      </Reference>
      <Reference URI="/xl/drawings/drawing5.xml?ContentType=application/vnd.openxmlformats-officedocument.drawing+xml">
        <DigestMethod Algorithm="http://www.w3.org/2001/04/xmlenc#sha512"/>
        <DigestValue>0j0FZlcxEGDedg3fY/9K2TE3nwGpGK3SFN0YImU+6dAzG4dOpNsWrGR5ay30jZ+KEaiv0TWvHx2uiTXZTAkNYQ==</DigestValue>
      </Reference>
      <Reference URI="/xl/drawings/drawing6.xml?ContentType=application/vnd.openxmlformats-officedocument.drawing+xml">
        <DigestMethod Algorithm="http://www.w3.org/2001/04/xmlenc#sha512"/>
        <DigestValue>iE25xQjqqChhmYi8OxVVGHLGdNfEXSbfmjtjwCDCKdT4dawWTeFsUyOWDJg9xObGQ+6sSZKPWuTfqIZqToHmCw==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8WbAXdIUOE+aQBik66alnJ5XjXmYgn9MPQBy/XJwqd8/qBgsuyp0AH9pvvf2Wg8N+Sox5FLWHgjC15fLCvW5IA==</DigestValue>
      </Reference>
      <Reference URI="/xl/styles.xml?ContentType=application/vnd.openxmlformats-officedocument.spreadsheetml.styles+xml">
        <DigestMethod Algorithm="http://www.w3.org/2001/04/xmlenc#sha512"/>
        <DigestValue>uYnvAgB++sFOUUaZKwgVVYIaPB3/BcYh9F0q5Xy73YJ1B5KPkKtQbdKD8RLx0qtrO0e+Z+PZcPPtgSk2/XRfjg==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cDl+juWBd2sChhVcXx5btKabCysb4GUUBrZecifdE5fxrn2barCySNVIV00pdC+jX2d+u+fPB2rZGV13XmzGCQ==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1ybI0zaShvqX+xMXIiEgvCDSmEqBSPl4uz0h2z0Rd5JjrlZ2Isx+brc4zdDd6ecGEJO7LOrlmRGpphm1IQI2xw==</DigestValue>
      </Reference>
      <Reference URI="/xl/worksheets/sheet10.xml?ContentType=application/vnd.openxmlformats-officedocument.spreadsheetml.worksheet+xml">
        <DigestMethod Algorithm="http://www.w3.org/2001/04/xmlenc#sha512"/>
        <DigestValue>qjZ49aKtr/HwvijwrqRmdB2Ke2Po6r5fVZzQpGl/nX94O38nTQyMiLBXYAgt5oQOxGZPf0r7pIicxL/TeZ2X/Q==</DigestValue>
      </Reference>
      <Reference URI="/xl/worksheets/sheet11.xml?ContentType=application/vnd.openxmlformats-officedocument.spreadsheetml.worksheet+xml">
        <DigestMethod Algorithm="http://www.w3.org/2001/04/xmlenc#sha512"/>
        <DigestValue>wpjXhAL0FzUHn+fpCLLuHxza2dGBSkjoI6MPIDrVZBVYXH2SGW6PpNS2/ZnvM/L8XeVl6KOCtthP4Kx+v966Kw==</DigestValue>
      </Reference>
      <Reference URI="/xl/worksheets/sheet12.xml?ContentType=application/vnd.openxmlformats-officedocument.spreadsheetml.worksheet+xml">
        <DigestMethod Algorithm="http://www.w3.org/2001/04/xmlenc#sha512"/>
        <DigestValue>DVsugSS/B9WVp71KGTUX4vuPghPSYfbRDSjL2FP7hJayyzsu0aCVH/mmBvaHNTAJ+620ZGQ9ogmR886IAqxL4Q==</DigestValue>
      </Reference>
      <Reference URI="/xl/worksheets/sheet13.xml?ContentType=application/vnd.openxmlformats-officedocument.spreadsheetml.worksheet+xml">
        <DigestMethod Algorithm="http://www.w3.org/2001/04/xmlenc#sha512"/>
        <DigestValue>0qJTrANWt497Cl+v6nQK1Mxb+gIcejPfT3KU8ssp11/v2zmV83VQHUp4SLnV+Zqr/9O0SQoQ/dzC7W9ER0fbAQ==</DigestValue>
      </Reference>
      <Reference URI="/xl/worksheets/sheet14.xml?ContentType=application/vnd.openxmlformats-officedocument.spreadsheetml.worksheet+xml">
        <DigestMethod Algorithm="http://www.w3.org/2001/04/xmlenc#sha512"/>
        <DigestValue>cx0jbw3Uc544bim3mK7w+cZ2gWwiyDEhFdutashSUWrtrR0t9x39Q71zi6BvtBn5s1n/LyisH6O0apIX+VKFwQ==</DigestValue>
      </Reference>
      <Reference URI="/xl/worksheets/sheet15.xml?ContentType=application/vnd.openxmlformats-officedocument.spreadsheetml.worksheet+xml">
        <DigestMethod Algorithm="http://www.w3.org/2001/04/xmlenc#sha512"/>
        <DigestValue>Gwp/wmZ6HFT4OKd0P1XCL64VKu9gL7fYGTXouZbQ2x56bGYvsRfBUHRZmOIH+rjRLWZ4uo307xh4FQA3X7Y5lw==</DigestValue>
      </Reference>
      <Reference URI="/xl/worksheets/sheet16.xml?ContentType=application/vnd.openxmlformats-officedocument.spreadsheetml.worksheet+xml">
        <DigestMethod Algorithm="http://www.w3.org/2001/04/xmlenc#sha512"/>
        <DigestValue>patSP0hxDNyR0r0WRnNJhcQpytFJbfrMPeNxyD8UlooA//k2fd4GNcjwBtbJVeShKYBRrWybsah8IPZ0DUMQBQ==</DigestValue>
      </Reference>
      <Reference URI="/xl/worksheets/sheet2.xml?ContentType=application/vnd.openxmlformats-officedocument.spreadsheetml.worksheet+xml">
        <DigestMethod Algorithm="http://www.w3.org/2001/04/xmlenc#sha512"/>
        <DigestValue>C/sp+KDAcT9o+7q2PlUOh6vW2tlRzoDathf6NhPvPRVV5mVlV/6ylGLMxGH6K+7TLyxmvPDXgxyvMVrUSSji1Q==</DigestValue>
      </Reference>
      <Reference URI="/xl/worksheets/sheet3.xml?ContentType=application/vnd.openxmlformats-officedocument.spreadsheetml.worksheet+xml">
        <DigestMethod Algorithm="http://www.w3.org/2001/04/xmlenc#sha512"/>
        <DigestValue>NtJQaA+R31Tl/JErmIiuVH0IS9V9oHvYxlJhk0f1N8r4GHLxPoLXJOtp0s7I3yU+iY6H8qvF751utBFMjajR/w==</DigestValue>
      </Reference>
      <Reference URI="/xl/worksheets/sheet4.xml?ContentType=application/vnd.openxmlformats-officedocument.spreadsheetml.worksheet+xml">
        <DigestMethod Algorithm="http://www.w3.org/2001/04/xmlenc#sha512"/>
        <DigestValue>7tsor1yHPFqf1pjjcty3U2cLuNKiBX6NkMu+H/gPbBkxxfX14s41X1+CrNR34tU6eIp9xS5eL3JBTaF/snSnSw==</DigestValue>
      </Reference>
      <Reference URI="/xl/worksheets/sheet5.xml?ContentType=application/vnd.openxmlformats-officedocument.spreadsheetml.worksheet+xml">
        <DigestMethod Algorithm="http://www.w3.org/2001/04/xmlenc#sha512"/>
        <DigestValue>42uHEjrTWHnqjRX+XH0XKcOjKHdoW2mtsO+uyZ39G80w7GFstqDEquQd5EUIrlaRg6pbyBO/NzF1vTqwsJ3WYg==</DigestValue>
      </Reference>
      <Reference URI="/xl/worksheets/sheet6.xml?ContentType=application/vnd.openxmlformats-officedocument.spreadsheetml.worksheet+xml">
        <DigestMethod Algorithm="http://www.w3.org/2001/04/xmlenc#sha512"/>
        <DigestValue>qnZfYGAahISd7RDG+MBfafVguEF/RxwZ/V6BdwJPKu71SiK4ph5OeYi4Ll/Vi/HTl/04WY0hisxhBvE1mD7SEg==</DigestValue>
      </Reference>
      <Reference URI="/xl/worksheets/sheet7.xml?ContentType=application/vnd.openxmlformats-officedocument.spreadsheetml.worksheet+xml">
        <DigestMethod Algorithm="http://www.w3.org/2001/04/xmlenc#sha512"/>
        <DigestValue>DAxUHxpYqn0Z1Cft5OKnNXvBDwu4+u0XowObXBWjjULaTyOpBySVOt6aPOJSY/4cJtONAG2MFj//l8AHT0p7bQ==</DigestValue>
      </Reference>
      <Reference URI="/xl/worksheets/sheet8.xml?ContentType=application/vnd.openxmlformats-officedocument.spreadsheetml.worksheet+xml">
        <DigestMethod Algorithm="http://www.w3.org/2001/04/xmlenc#sha512"/>
        <DigestValue>H4PZAczQ1w13zrjzKgMTOZRbU6l+U7ZnDGD3TfctLo71rzgJLv0uYFfJhtFKuu9ptlSoHxFFX8B/tuwWUjt43w==</DigestValue>
      </Reference>
      <Reference URI="/xl/worksheets/sheet9.xml?ContentType=application/vnd.openxmlformats-officedocument.spreadsheetml.worksheet+xml">
        <DigestMethod Algorithm="http://www.w3.org/2001/04/xmlenc#sha512"/>
        <DigestValue>UXA4xEAH4p3OW0A3O311pes64PZvxRFu0nCGSu4jPnoCqahIZfb1uUKzbzABH1C6/TuDEaTeiEdxeMI91N+kug==</DigestValue>
      </Reference>
    </Manifest>
    <SignatureProperties>
      <SignatureProperty Id="idSignatureTime" Target="#idPackageSignature">
        <mdssi:SignatureTime xmlns:mdssi="http://schemas.openxmlformats.org/package/2006/digital-signature">
          <mdssi:Format>YYYY-MM-DDThh:mm:ssTZD</mdssi:Format>
          <mdssi:Value>2026-03-27T20:19:00Z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2026-03-27T20:19:00Z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P4y1r6Mr97iaxKf8kljLbj5H0KhC3V0ctLD/y/EbJuNwb9fGEUqeLbtMJTHDQc5/u4tfPVeXpqqF
QBbgw5YaAA==</DigestValue>
    </Reference>
    <Reference Type="http://www.w3.org/2000/09/xmldsig#Object" URI="#idOfficeObject">
      <DigestMethod Algorithm="http://www.w3.org/2001/04/xmlenc#sha512"/>
      <DigestValue>OaM6fgwxpVLbBDLRw7XUXAjID4qAZHJ2NTtNBici7YL5VgEN3RkSJzUQvAn9rpYv59T7uDE6d5So
Fp8MYfvhbA==</DigestValue>
    </Reference>
    <Reference Type="http://uri.etsi.org/01903#SignedProperties" URI="#idSignedProperties">
      <Transforms>
        <Transform Algorithm="http://www.w3.org/TR/2001/REC-xml-c14n-20010315"/>
      </Transforms>
      <DigestMethod Algorithm="http://www.w3.org/2001/04/xmlenc#sha512"/>
      <DigestValue>ODMFDMCh0b8RnmbVgXQYy/cZ4gFFhD6z+lVWZs8hDKvMjCDDBbUg9ufYNf27D7pvERcvKciIpXw1
tLZfGcLXiw==</DigestValue>
    </Reference>
  </SignedInfo>
  <SignatureValue>GajJsTY59UfVtCWau3p/DfSALDTQtjpS0Lw1LnHJpnqOYOP/p5CE96TjV5Ap9zHvPA1i7CiIK86J
Acj3/wgeEbAwcIZdsUSvcd3WFUxLo2DmFHA7s4hn7ZMCT2spvxWSda9eZaJdfoK3zxna6Tvzdmxs
MyEuKtkZL9N+iC25O14UnODZZQaAV91qUXENt7uBcldDnpm62gRA+zfSBSvXQX21OCYnjgyRddpx
4Txifssr0Xw4n3Yn0E4XlIuH5980sIk0bLd7Z/905aTNepvTBBuikUaGHLG46ig2j1i3bwl/MUUP
rWaCq2Huaxumph8itJ2wkmxjwnc6yovJRucz9g==</SignatureValue>
  <KeyInfo>
    <X509Data>
      <X509Certificate>MIIHqDCCBZCgAwIBAgIRAPivHc8zvYOPS8ccx2ixGk8wDQYJKoZIhvcNAQENBQAwgYUxCzAJBgNVBAYTAlBZMQ0wCwYDVQQKEwRJQ1BQMTgwNgYDVQQLEy9QcmVzdGFkb3IgQ3VhbGlmaWNhZG8gZGUgU2VydmljaW9zIGRlIENvbmZpYW56YTEVMBMGA1UEAxMMQ09ERTEwMCBTLkEuMRYwFAYDVQQFEw1SVUM4MDA4MDYxMC03MB4XDTI1MDcwODE5MTA1NFoXDTI3MDcwODE5MTA1NFowgcAxCzAJBgNVBAYTAlBZMTYwNAYDVQQKDC1DRVJUSUZJQ0FETyBDVUFMSUZJQ0FETyBERSBGSVJNQSBFTEVDVFLDk05JQ0ExCzAJBgNVBAsTAkYyMRkwFwYDVQQEExBNT0xJTkFTIFZJTExBTEJBMRUwEwYDVQQqEwxDSU5USUEgTUFWRUwxJjAkBgNVBAMTHUNJTlRJQSBNQVZFTCBNT0xJTkFTIFZJTExBTEJBMRIwEAYDVQQFEwlDSTM2MDE2OTYwggEiMA0GCSqGSIb3DQEBAQUAA4IBDwAwggEKAoIBAQDmawEk1hZzP9BmyIgZPhHJ1P5ceHfh0ZDok6ikqeYyri1W1RgbKoMBugIFUTBPnCyWh0HqtiW43CoYJD7dLXhvTK3a8bFzys7CwcO0Cr55YmpDhXR9AIG5WSLiTFf3HjTuR+70yioLHgQowrz3KXgN/I3pmZJVOsTL6jh3IzmgTFjPk3QgzxHVjKmFpZyH2E80LKir6PeegK1S3tpDZqGVBxqvU3qcCKjZB011ZtyZZLjLZXC+CHhmbRpnMVJmdH3bI06vG9cYHuR16fY0TO9GqiuLCcyUq07DGaEmsiQSosNwa1wA6fSkd0c0sVgd9ll4LGWnGr95Tk0lxFZQPWK1AgMBAAGjggLUMIIC0DAMBgNVHRMBAf8EAjAAMB0GA1UdDgQWBBREv1Qk/w91m0Gwhmy46/WGpgS88zAfBgNVHSMEGDAWgBS+NVRiaGDnJtMxwV+XseL2ZM4H9TAOBgNVHQ8BAf8EBAMCBeAwSwYDVR0RBEQwQoETQ01PTElOQVN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uoYkTpyS5sxbtTEbUacuHA62ibrSVA/JhESShaho69Nc0gBsOg6TLNqqfPpJ5fHOvHjI6Rle24AJP9wxoKKVRdpO51ywEiOuPBlYpgeVdpwTM94FKuwKhB59YHI90O88ABOKnRPeG2IqvYkXSIPTjlB7olwwu2PziqNCkIIBrL4kr80mY4zrphIWmWXr+v85t9Bgl0WX43Sryf340ipRU13a9xIHiBAq+NbD3fhdD9uaICwtc3bsYVJ3OozeWzRWz3M+phQhu0DKhJYIEhsY9ocYg1TBtjJTwVC5LwgmrM1taBUJ0iHIolrNDzi1yvh3Eg5SXcIhVPjv/RJE4TfVui7kihlvVoo857vW2BU6IzVAau1JUaWzSLrufOSSuD5WcvidcTL0EC7YT63wg34uk3OyAiQlobPSbxPSoo4/WRxx6nMskQmgLiSgD6wc/+vw1ZzV9VBsh/CT2wmigmrbekeyar2fj5IdarmFF6HbuyVc3W0tjihf/oI+4PD/r+7yzN5JzI+ycYgwcqPrkxV485kXX8ENqg9fQEpSboqwehb6vLXJRdxTznhnP81K/luYjUW1AGok9gKL5dixIjGUnfWF/DQsl2LS+kb0K9OFQ9XVBMcTA3i+ueBV8GaxXIROIgqJF0BxRr1I44KYwx7RvFKixFy4N/+ObB8fZZ8D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BfADHyyBCTNEOT5gZ6tKvJ6kPCRLLK/JXTVzQ3dxHAPtcQKJteCTtDMv9dNy2SprXX5mzvjEE307ECBhEAemuw==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HmC+xl0tUePRyIC8CxI+sjJzQjMD5Fmuyyor+u2QFYWZ685u465SSeVetsgLjZdLUEXul8l6FiZ90rZkNoltJA==</DigestValue>
      </Reference>
      <Reference URI="/xl/drawings/drawing2.xml?ContentType=application/vnd.openxmlformats-officedocument.drawing+xml">
        <DigestMethod Algorithm="http://www.w3.org/2001/04/xmlenc#sha512"/>
        <DigestValue>tD+GoIIkTzmOiM6CJwIGEXbIahkix7qbsgr1+JTtJD/BVtZioJfsGn8TqSuqS8gGK+C//o7cbJXjQnyqIcYXKw==</DigestValue>
      </Reference>
      <Reference URI="/xl/drawings/drawing3.xml?ContentType=application/vnd.openxmlformats-officedocument.drawing+xml">
        <DigestMethod Algorithm="http://www.w3.org/2001/04/xmlenc#sha512"/>
        <DigestValue>4zukpBrK01kN7HVlZSQjKN7si6xK3IYkSJiDxnbyoXcqMjpQnN5BowficnUivyjhgKn9F7KNmJBJ7LpJq93r6w==</DigestValue>
      </Reference>
      <Reference URI="/xl/drawings/drawing4.xml?ContentType=application/vnd.openxmlformats-officedocument.drawing+xml">
        <DigestMethod Algorithm="http://www.w3.org/2001/04/xmlenc#sha512"/>
        <DigestValue>YYE2HkB7N/HuLwNN6mq5sCyzrGPXvfcZUM4yyx8nPGoUpwHeG4lXju38Ye6WfffoLYDRk+EpVL2HvV8fE+ri2A==</DigestValue>
      </Reference>
      <Reference URI="/xl/drawings/drawing5.xml?ContentType=application/vnd.openxmlformats-officedocument.drawing+xml">
        <DigestMethod Algorithm="http://www.w3.org/2001/04/xmlenc#sha512"/>
        <DigestValue>0j0FZlcxEGDedg3fY/9K2TE3nwGpGK3SFN0YImU+6dAzG4dOpNsWrGR5ay30jZ+KEaiv0TWvHx2uiTXZTAkNYQ==</DigestValue>
      </Reference>
      <Reference URI="/xl/drawings/drawing6.xml?ContentType=application/vnd.openxmlformats-officedocument.drawing+xml">
        <DigestMethod Algorithm="http://www.w3.org/2001/04/xmlenc#sha512"/>
        <DigestValue>iE25xQjqqChhmYi8OxVVGHLGdNfEXSbfmjtjwCDCKdT4dawWTeFsUyOWDJg9xObGQ+6sSZKPWuTfqIZqToHmCw==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8WbAXdIUOE+aQBik66alnJ5XjXmYgn9MPQBy/XJwqd8/qBgsuyp0AH9pvvf2Wg8N+Sox5FLWHgjC15fLCvW5IA==</DigestValue>
      </Reference>
      <Reference URI="/xl/styles.xml?ContentType=application/vnd.openxmlformats-officedocument.spreadsheetml.styles+xml">
        <DigestMethod Algorithm="http://www.w3.org/2001/04/xmlenc#sha512"/>
        <DigestValue>uYnvAgB++sFOUUaZKwgVVYIaPB3/BcYh9F0q5Xy73YJ1B5KPkKtQbdKD8RLx0qtrO0e+Z+PZcPPtgSk2/XRfjg==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cDl+juWBd2sChhVcXx5btKabCysb4GUUBrZecifdE5fxrn2barCySNVIV00pdC+jX2d+u+fPB2rZGV13XmzGCQ==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1ybI0zaShvqX+xMXIiEgvCDSmEqBSPl4uz0h2z0Rd5JjrlZ2Isx+brc4zdDd6ecGEJO7LOrlmRGpphm1IQI2xw==</DigestValue>
      </Reference>
      <Reference URI="/xl/worksheets/sheet10.xml?ContentType=application/vnd.openxmlformats-officedocument.spreadsheetml.worksheet+xml">
        <DigestMethod Algorithm="http://www.w3.org/2001/04/xmlenc#sha512"/>
        <DigestValue>qjZ49aKtr/HwvijwrqRmdB2Ke2Po6r5fVZzQpGl/nX94O38nTQyMiLBXYAgt5oQOxGZPf0r7pIicxL/TeZ2X/Q==</DigestValue>
      </Reference>
      <Reference URI="/xl/worksheets/sheet11.xml?ContentType=application/vnd.openxmlformats-officedocument.spreadsheetml.worksheet+xml">
        <DigestMethod Algorithm="http://www.w3.org/2001/04/xmlenc#sha512"/>
        <DigestValue>wpjXhAL0FzUHn+fpCLLuHxza2dGBSkjoI6MPIDrVZBVYXH2SGW6PpNS2/ZnvM/L8XeVl6KOCtthP4Kx+v966Kw==</DigestValue>
      </Reference>
      <Reference URI="/xl/worksheets/sheet12.xml?ContentType=application/vnd.openxmlformats-officedocument.spreadsheetml.worksheet+xml">
        <DigestMethod Algorithm="http://www.w3.org/2001/04/xmlenc#sha512"/>
        <DigestValue>DVsugSS/B9WVp71KGTUX4vuPghPSYfbRDSjL2FP7hJayyzsu0aCVH/mmBvaHNTAJ+620ZGQ9ogmR886IAqxL4Q==</DigestValue>
      </Reference>
      <Reference URI="/xl/worksheets/sheet13.xml?ContentType=application/vnd.openxmlformats-officedocument.spreadsheetml.worksheet+xml">
        <DigestMethod Algorithm="http://www.w3.org/2001/04/xmlenc#sha512"/>
        <DigestValue>0qJTrANWt497Cl+v6nQK1Mxb+gIcejPfT3KU8ssp11/v2zmV83VQHUp4SLnV+Zqr/9O0SQoQ/dzC7W9ER0fbAQ==</DigestValue>
      </Reference>
      <Reference URI="/xl/worksheets/sheet14.xml?ContentType=application/vnd.openxmlformats-officedocument.spreadsheetml.worksheet+xml">
        <DigestMethod Algorithm="http://www.w3.org/2001/04/xmlenc#sha512"/>
        <DigestValue>cx0jbw3Uc544bim3mK7w+cZ2gWwiyDEhFdutashSUWrtrR0t9x39Q71zi6BvtBn5s1n/LyisH6O0apIX+VKFwQ==</DigestValue>
      </Reference>
      <Reference URI="/xl/worksheets/sheet15.xml?ContentType=application/vnd.openxmlformats-officedocument.spreadsheetml.worksheet+xml">
        <DigestMethod Algorithm="http://www.w3.org/2001/04/xmlenc#sha512"/>
        <DigestValue>Gwp/wmZ6HFT4OKd0P1XCL64VKu9gL7fYGTXouZbQ2x56bGYvsRfBUHRZmOIH+rjRLWZ4uo307xh4FQA3X7Y5lw==</DigestValue>
      </Reference>
      <Reference URI="/xl/worksheets/sheet16.xml?ContentType=application/vnd.openxmlformats-officedocument.spreadsheetml.worksheet+xml">
        <DigestMethod Algorithm="http://www.w3.org/2001/04/xmlenc#sha512"/>
        <DigestValue>patSP0hxDNyR0r0WRnNJhcQpytFJbfrMPeNxyD8UlooA//k2fd4GNcjwBtbJVeShKYBRrWybsah8IPZ0DUMQBQ==</DigestValue>
      </Reference>
      <Reference URI="/xl/worksheets/sheet2.xml?ContentType=application/vnd.openxmlformats-officedocument.spreadsheetml.worksheet+xml">
        <DigestMethod Algorithm="http://www.w3.org/2001/04/xmlenc#sha512"/>
        <DigestValue>C/sp+KDAcT9o+7q2PlUOh6vW2tlRzoDathf6NhPvPRVV5mVlV/6ylGLMxGH6K+7TLyxmvPDXgxyvMVrUSSji1Q==</DigestValue>
      </Reference>
      <Reference URI="/xl/worksheets/sheet3.xml?ContentType=application/vnd.openxmlformats-officedocument.spreadsheetml.worksheet+xml">
        <DigestMethod Algorithm="http://www.w3.org/2001/04/xmlenc#sha512"/>
        <DigestValue>NtJQaA+R31Tl/JErmIiuVH0IS9V9oHvYxlJhk0f1N8r4GHLxPoLXJOtp0s7I3yU+iY6H8qvF751utBFMjajR/w==</DigestValue>
      </Reference>
      <Reference URI="/xl/worksheets/sheet4.xml?ContentType=application/vnd.openxmlformats-officedocument.spreadsheetml.worksheet+xml">
        <DigestMethod Algorithm="http://www.w3.org/2001/04/xmlenc#sha512"/>
        <DigestValue>7tsor1yHPFqf1pjjcty3U2cLuNKiBX6NkMu+H/gPbBkxxfX14s41X1+CrNR34tU6eIp9xS5eL3JBTaF/snSnSw==</DigestValue>
      </Reference>
      <Reference URI="/xl/worksheets/sheet5.xml?ContentType=application/vnd.openxmlformats-officedocument.spreadsheetml.worksheet+xml">
        <DigestMethod Algorithm="http://www.w3.org/2001/04/xmlenc#sha512"/>
        <DigestValue>42uHEjrTWHnqjRX+XH0XKcOjKHdoW2mtsO+uyZ39G80w7GFstqDEquQd5EUIrlaRg6pbyBO/NzF1vTqwsJ3WYg==</DigestValue>
      </Reference>
      <Reference URI="/xl/worksheets/sheet6.xml?ContentType=application/vnd.openxmlformats-officedocument.spreadsheetml.worksheet+xml">
        <DigestMethod Algorithm="http://www.w3.org/2001/04/xmlenc#sha512"/>
        <DigestValue>qnZfYGAahISd7RDG+MBfafVguEF/RxwZ/V6BdwJPKu71SiK4ph5OeYi4Ll/Vi/HTl/04WY0hisxhBvE1mD7SEg==</DigestValue>
      </Reference>
      <Reference URI="/xl/worksheets/sheet7.xml?ContentType=application/vnd.openxmlformats-officedocument.spreadsheetml.worksheet+xml">
        <DigestMethod Algorithm="http://www.w3.org/2001/04/xmlenc#sha512"/>
        <DigestValue>DAxUHxpYqn0Z1Cft5OKnNXvBDwu4+u0XowObXBWjjULaTyOpBySVOt6aPOJSY/4cJtONAG2MFj//l8AHT0p7bQ==</DigestValue>
      </Reference>
      <Reference URI="/xl/worksheets/sheet8.xml?ContentType=application/vnd.openxmlformats-officedocument.spreadsheetml.worksheet+xml">
        <DigestMethod Algorithm="http://www.w3.org/2001/04/xmlenc#sha512"/>
        <DigestValue>H4PZAczQ1w13zrjzKgMTOZRbU6l+U7ZnDGD3TfctLo71rzgJLv0uYFfJhtFKuu9ptlSoHxFFX8B/tuwWUjt43w==</DigestValue>
      </Reference>
      <Reference URI="/xl/worksheets/sheet9.xml?ContentType=application/vnd.openxmlformats-officedocument.spreadsheetml.worksheet+xml">
        <DigestMethod Algorithm="http://www.w3.org/2001/04/xmlenc#sha512"/>
        <DigestValue>UXA4xEAH4p3OW0A3O311pes64PZvxRFu0nCGSu4jPnoCqahIZfb1uUKzbzABH1C6/TuDEaTeiEdxeMI91N+kug==</DigestValue>
      </Reference>
    </Manifest>
    <SignatureProperties>
      <SignatureProperty Id="idSignatureTime" Target="#idPackageSignature">
        <mdssi:SignatureTime xmlns:mdssi="http://schemas.openxmlformats.org/package/2006/digital-signature">
          <mdssi:Format>YYYY-MM-DDThh:mm:ssTZD</mdssi:Format>
          <mdssi:Value>2026-03-27T20:19:47Z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2026-03-27T20:19:47Z</xd:SigningTime>
          <xd:SigningCertificate>
            <xd:Cert>
              <xd:CertDigest>
                <DigestMethod Algorithm="http://www.w3.org/2001/04/xmlenc#sha512"/>
                <DigestValue>oVr0SMawNw4vNNc7C0CodCvmrV2HKYCQcPisGHWBhspQXcMO0MZK2UZ8JwC/V1Ie3EzaoqXgdNHje+UVOisgag==</DigestValue>
              </xd:CertDigest>
              <xd:IssuerSerial>
                <X509IssuerName>SERIALNUMBER=RUC80080610-7, CN=CODE100 S.A., OU=Prestador Cualificado de Servicios de Confianza, O=ICPP, C=PY</X509IssuerName>
                <X509SerialNumber>330557799511023721420446950739986684495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IF9H+gdkMTWrtgwd/bS55IyJcFrraNUOClB+IOd1Ej/lU/ta+whuoBuQ+kMvFF91pfwCTYJp17nF
oF4c2C+hww==</DigestValue>
    </Reference>
    <Reference Type="http://www.w3.org/2000/09/xmldsig#Object" URI="#idOfficeObject">
      <DigestMethod Algorithm="http://www.w3.org/2001/04/xmlenc#sha512"/>
      <DigestValue>OaM6fgwxpVLbBDLRw7XUXAjID4qAZHJ2NTtNBici7YL5VgEN3RkSJzUQvAn9rpYv59T7uDE6d5So
Fp8MYfvhbA==</DigestValue>
    </Reference>
    <Reference Type="http://uri.etsi.org/01903#SignedProperties" URI="#idSignedProperties">
      <Transforms>
        <Transform Algorithm="http://www.w3.org/TR/2001/REC-xml-c14n-20010315"/>
      </Transforms>
      <DigestMethod Algorithm="http://www.w3.org/2001/04/xmlenc#sha512"/>
      <DigestValue>iP6w8ue164swSuDNdQqoYuoKFfx+1bCKOBkbXroNLBzj1qowrGdCS4eQgwvC+tGr5EkaOOodmFCF
xz+bg4qeeQ==</DigestValue>
    </Reference>
  </SignedInfo>
  <SignatureValue>WnE0Cx7LZOkSisfL2ktLyODE5T6sDs51n/1WtKqG6QNOePDZMb8AHXcbV9KAlMurVvmeaIXsxdNO
GnCB/9T51rKG8C/GO4ReKp8Q2xLE3smcIB9kqv+FlL+QIkWrrc9bQnpVz1Y2k+E5G9sdq3eWc452
1VSrl6Qia/JqHDJHwrOnv0baIVaegQ/OsH9pC5H58jM+7OG4NA9FsHC5WaqRVq+mzyGCy4igfo0H
dVshCPw0kTWOp7Bj3ntxEK1vyqucW41wyZBfCQalit3vcLEbV8/xiHFAPXLGOl4t0IkJLDZ9fipx
tEq36op/lk6vWn1y6YFtLVLpMKLSDr1RQJJhSg==</SignatureValue>
  <KeyInfo>
    <X509Data>
      <X509Certificate>MIIHtjCCBZ6gAwIBAgIQWyxM90em5p1IfZFw0h4CYzANBgkqhkiG9w0BAQ0FADCBhTELMAkGA1UEBhMCUFkxDTALBgNVBAoTBElDUFAxODA2BgNVBAsTL1ByZXN0YWRvciBDdWFsaWZpY2FkbyBkZSBTZXJ2aWNpb3MgZGUgQ29uZmlhbnphMRUwEwYDVQQDEwxDT0RFMTAwIFMuQS4xFjAUBgNVBAUTDVJVQzgwMDgwNjEwLTcwHhcNMjUwMzA1MjE0MTMxWhcNMjcwMzA1MjE0MTMxWjCBwjELMAkGA1UEBhMCUFkxNjA0BgNVBAoMLUNFUlRJRklDQURPIENVQUxJRklDQURPIERFIEZJUk1BIEVMRUNUUsOTTklDQTELMAkGA1UECxMCRjIxFzAVBgNVBAQTDk1PTlRPU1NJIFBFUkVaMRgwFgYDVQQqEw9GRURFUklDTyBEQU5JRUwxJzAlBgNVBAMTHkZFREVSSUNPIERBTklFTCBNT05UT1NTSSBQRVJFWjESMBAGA1UEBRMJQ0k4MDg3MDUxMIIBIjANBgkqhkiG9w0BAQEFAAOCAQ8AMIIBCgKCAQEA1Bi11cy4P/wj1kAkZbfpkiwwd9UoonoJLbFh1GW2EdloTthM9H4Rdsictgs+tMdvRWRhkqM/81rsXuMflrQqu5jJqOk1qbi/NOMJVdeWBOluHhBWDeeXe1CONa3sOQv2b7/AL4FVXpNtvNXsKruIMl252KcbBmJNQVICh+4VJNl6GGGuS95TxdOFdiT9XTtQ03DNZpTT1Hm2jv+r4F8YoJv2BUZvLn2n5pRlRMQndiFiJS2BKIvXpoflUVByqpFypMYEwQUQKTieu7k1ApIPOOa8RxeecHh9jJIMlfz2glFDUINH1z4S69FmCxL6untHFXo8PWySpwkRAQl9NRC11QIDAQABo4IC4TCCAt0wDAYDVR0TAQH/BAIwADAdBgNVHQ4EFgQUYFluSDLBCc37+/AX1gKvDo8ObZAwHwYDVR0jBBgwFoAUvjVUYmhg5ybTMcFfl7Hi9mTOB/UwDgYDVR0PAQH/BAQDAgXgMFgGA1UdEQRRME+BIEZNT05UT1NTSUBNSUxMRU5J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m1M2EaBT9JiNOrhNtyI8/dWqkojyFr5qBbcTo4U3KNZeVM6pFIgyfI3HwFyLkxdTuLIGxRXVmYq5PWmYccB+fM7uyHH8PhgbKnnH30UnyJ6oJ5NVHfYb45HbVFok8HQL9uSAY3hEsvkPiIFNt/+L22qtfF2+1UMVFpWvaqQmHOKyzbRdDHBnAmNHJCXnW7lnzYt8x95qEcToPsKBFdTJXIi0NkxbQjwH3GF8QDAR4Nbf4sr3J1tn3mAqR+oYcw0PmogXAULrzsQUdkrWIfZcNlioj3HPJuxufr1Ql0Mc+1AUSwFk/N4Cj2CvjcuXTDeUpvVna7aWq+1XtGdYvvKgdaj8FDKZIX3WuWCAGSvopaKh8ycLybBvpRCg/2L6c27TXVHCKh3uGXWQnOsY57GerfkLh5NB9F5TM6GJIiGN176DsecI5vTgPoNFBdIHYslPVJEeEMGYkYkf9AZXB3ibqD+gDB+i/Fg+UysVApoSayjhkTF+coyonz9CoZmKgJsLoJMjgzQwrYcGzn01vVJj4i7gOglHEO9JRnchJ9V4bPcIHeUz7Xm8VuxhEmG1BtvhyT9Yxp3SY/qtrESfofaRWd7d4XI8oDFxbbCPKIB7je8LvfgKYpzoDWVdDDEiL3BZ3JQwMMlvS+UfXW4NZhnSxGChe6bp08KVDznfDRhe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BfADHyyBCTNEOT5gZ6tKvJ6kPCRLLK/JXTVzQ3dxHAPtcQKJteCTtDMv9dNy2SprXX5mzvjEE307ECBhEAemuw==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HmC+xl0tUePRyIC8CxI+sjJzQjMD5Fmuyyor+u2QFYWZ685u465SSeVetsgLjZdLUEXul8l6FiZ90rZkNoltJA==</DigestValue>
      </Reference>
      <Reference URI="/xl/drawings/drawing2.xml?ContentType=application/vnd.openxmlformats-officedocument.drawing+xml">
        <DigestMethod Algorithm="http://www.w3.org/2001/04/xmlenc#sha512"/>
        <DigestValue>tD+GoIIkTzmOiM6CJwIGEXbIahkix7qbsgr1+JTtJD/BVtZioJfsGn8TqSuqS8gGK+C//o7cbJXjQnyqIcYXKw==</DigestValue>
      </Reference>
      <Reference URI="/xl/drawings/drawing3.xml?ContentType=application/vnd.openxmlformats-officedocument.drawing+xml">
        <DigestMethod Algorithm="http://www.w3.org/2001/04/xmlenc#sha512"/>
        <DigestValue>4zukpBrK01kN7HVlZSQjKN7si6xK3IYkSJiDxnbyoXcqMjpQnN5BowficnUivyjhgKn9F7KNmJBJ7LpJq93r6w==</DigestValue>
      </Reference>
      <Reference URI="/xl/drawings/drawing4.xml?ContentType=application/vnd.openxmlformats-officedocument.drawing+xml">
        <DigestMethod Algorithm="http://www.w3.org/2001/04/xmlenc#sha512"/>
        <DigestValue>YYE2HkB7N/HuLwNN6mq5sCyzrGPXvfcZUM4yyx8nPGoUpwHeG4lXju38Ye6WfffoLYDRk+EpVL2HvV8fE+ri2A==</DigestValue>
      </Reference>
      <Reference URI="/xl/drawings/drawing5.xml?ContentType=application/vnd.openxmlformats-officedocument.drawing+xml">
        <DigestMethod Algorithm="http://www.w3.org/2001/04/xmlenc#sha512"/>
        <DigestValue>0j0FZlcxEGDedg3fY/9K2TE3nwGpGK3SFN0YImU+6dAzG4dOpNsWrGR5ay30jZ+KEaiv0TWvHx2uiTXZTAkNYQ==</DigestValue>
      </Reference>
      <Reference URI="/xl/drawings/drawing6.xml?ContentType=application/vnd.openxmlformats-officedocument.drawing+xml">
        <DigestMethod Algorithm="http://www.w3.org/2001/04/xmlenc#sha512"/>
        <DigestValue>iE25xQjqqChhmYi8OxVVGHLGdNfEXSbfmjtjwCDCKdT4dawWTeFsUyOWDJg9xObGQ+6sSZKPWuTfqIZqToHmCw==</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qKk8SLeIJxWxEUIeRzYTDe8jv3hXYBEFIznPmxKSHJjZAQtqdh2MMyW0vjNFyJhEd+lsVoFT24p38+au0xWwuA==</DigestValue>
      </Reference>
      <Reference URI="/xl/printerSettings/printerSettings10.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11.bin?ContentType=application/vnd.openxmlformats-officedocument.spreadsheetml.printerSettings">
        <DigestMethod Algorithm="http://www.w3.org/2001/04/xmlenc#sha512"/>
        <DigestValue>BcxJ7e2WXxLdqX8sx1kpXUqCkMsaPbmgxIcmDY2duUSQS3TZltpwtlAZeac6IrPmFSjI70EiJjUzgeEwacGCvA==</DigestValue>
      </Reference>
      <Reference URI="/xl/printerSettings/printerSettings12.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/i31ZwL+tR/4COIWJ8LGPHlVZYS1+Uh26hzYcnVEBXj9iV0u6F8NPftrTZSdW/K/YMbUGMMsBjYDHjxXWqazHg==</DigestValue>
      </Reference>
      <Reference URI="/xl/printerSettings/printerSettings8.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9.bin?ContentType=application/vnd.openxmlformats-officedocument.spreadsheetml.printerSettings">
        <DigestMethod Algorithm="http://www.w3.org/2001/04/xmlenc#sha512"/>
        <DigestValue>/i31ZwL+tR/4COIWJ8LGPHlVZYS1+Uh26hzYcnVEBXj9iV0u6F8NPftrTZSdW/K/YMbUGMMsBjYDHjxXWqazHg==</DigestValue>
      </Reference>
      <Reference URI="/xl/sharedStrings.xml?ContentType=application/vnd.openxmlformats-officedocument.spreadsheetml.sharedStrings+xml">
        <DigestMethod Algorithm="http://www.w3.org/2001/04/xmlenc#sha512"/>
        <DigestValue>8WbAXdIUOE+aQBik66alnJ5XjXmYgn9MPQBy/XJwqd8/qBgsuyp0AH9pvvf2Wg8N+Sox5FLWHgjC15fLCvW5IA==</DigestValue>
      </Reference>
      <Reference URI="/xl/styles.xml?ContentType=application/vnd.openxmlformats-officedocument.spreadsheetml.styles+xml">
        <DigestMethod Algorithm="http://www.w3.org/2001/04/xmlenc#sha512"/>
        <DigestValue>uYnvAgB++sFOUUaZKwgVVYIaPB3/BcYh9F0q5Xy73YJ1B5KPkKtQbdKD8RLx0qtrO0e+Z+PZcPPtgSk2/XRfjg==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cDl+juWBd2sChhVcXx5btKabCysb4GUUBrZecifdE5fxrn2barCySNVIV00pdC+jX2d+u+fPB2rZGV13XmzGCQ==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1ybI0zaShvqX+xMXIiEgvCDSmEqBSPl4uz0h2z0Rd5JjrlZ2Isx+brc4zdDd6ecGEJO7LOrlmRGpphm1IQI2xw==</DigestValue>
      </Reference>
      <Reference URI="/xl/worksheets/sheet10.xml?ContentType=application/vnd.openxmlformats-officedocument.spreadsheetml.worksheet+xml">
        <DigestMethod Algorithm="http://www.w3.org/2001/04/xmlenc#sha512"/>
        <DigestValue>qjZ49aKtr/HwvijwrqRmdB2Ke2Po6r5fVZzQpGl/nX94O38nTQyMiLBXYAgt5oQOxGZPf0r7pIicxL/TeZ2X/Q==</DigestValue>
      </Reference>
      <Reference URI="/xl/worksheets/sheet11.xml?ContentType=application/vnd.openxmlformats-officedocument.spreadsheetml.worksheet+xml">
        <DigestMethod Algorithm="http://www.w3.org/2001/04/xmlenc#sha512"/>
        <DigestValue>wpjXhAL0FzUHn+fpCLLuHxza2dGBSkjoI6MPIDrVZBVYXH2SGW6PpNS2/ZnvM/L8XeVl6KOCtthP4Kx+v966Kw==</DigestValue>
      </Reference>
      <Reference URI="/xl/worksheets/sheet12.xml?ContentType=application/vnd.openxmlformats-officedocument.spreadsheetml.worksheet+xml">
        <DigestMethod Algorithm="http://www.w3.org/2001/04/xmlenc#sha512"/>
        <DigestValue>DVsugSS/B9WVp71KGTUX4vuPghPSYfbRDSjL2FP7hJayyzsu0aCVH/mmBvaHNTAJ+620ZGQ9ogmR886IAqxL4Q==</DigestValue>
      </Reference>
      <Reference URI="/xl/worksheets/sheet13.xml?ContentType=application/vnd.openxmlformats-officedocument.spreadsheetml.worksheet+xml">
        <DigestMethod Algorithm="http://www.w3.org/2001/04/xmlenc#sha512"/>
        <DigestValue>0qJTrANWt497Cl+v6nQK1Mxb+gIcejPfT3KU8ssp11/v2zmV83VQHUp4SLnV+Zqr/9O0SQoQ/dzC7W9ER0fbAQ==</DigestValue>
      </Reference>
      <Reference URI="/xl/worksheets/sheet14.xml?ContentType=application/vnd.openxmlformats-officedocument.spreadsheetml.worksheet+xml">
        <DigestMethod Algorithm="http://www.w3.org/2001/04/xmlenc#sha512"/>
        <DigestValue>cx0jbw3Uc544bim3mK7w+cZ2gWwiyDEhFdutashSUWrtrR0t9x39Q71zi6BvtBn5s1n/LyisH6O0apIX+VKFwQ==</DigestValue>
      </Reference>
      <Reference URI="/xl/worksheets/sheet15.xml?ContentType=application/vnd.openxmlformats-officedocument.spreadsheetml.worksheet+xml">
        <DigestMethod Algorithm="http://www.w3.org/2001/04/xmlenc#sha512"/>
        <DigestValue>Gwp/wmZ6HFT4OKd0P1XCL64VKu9gL7fYGTXouZbQ2x56bGYvsRfBUHRZmOIH+rjRLWZ4uo307xh4FQA3X7Y5lw==</DigestValue>
      </Reference>
      <Reference URI="/xl/worksheets/sheet16.xml?ContentType=application/vnd.openxmlformats-officedocument.spreadsheetml.worksheet+xml">
        <DigestMethod Algorithm="http://www.w3.org/2001/04/xmlenc#sha512"/>
        <DigestValue>patSP0hxDNyR0r0WRnNJhcQpytFJbfrMPeNxyD8UlooA//k2fd4GNcjwBtbJVeShKYBRrWybsah8IPZ0DUMQBQ==</DigestValue>
      </Reference>
      <Reference URI="/xl/worksheets/sheet2.xml?ContentType=application/vnd.openxmlformats-officedocument.spreadsheetml.worksheet+xml">
        <DigestMethod Algorithm="http://www.w3.org/2001/04/xmlenc#sha512"/>
        <DigestValue>C/sp+KDAcT9o+7q2PlUOh6vW2tlRzoDathf6NhPvPRVV5mVlV/6ylGLMxGH6K+7TLyxmvPDXgxyvMVrUSSji1Q==</DigestValue>
      </Reference>
      <Reference URI="/xl/worksheets/sheet3.xml?ContentType=application/vnd.openxmlformats-officedocument.spreadsheetml.worksheet+xml">
        <DigestMethod Algorithm="http://www.w3.org/2001/04/xmlenc#sha512"/>
        <DigestValue>NtJQaA+R31Tl/JErmIiuVH0IS9V9oHvYxlJhk0f1N8r4GHLxPoLXJOtp0s7I3yU+iY6H8qvF751utBFMjajR/w==</DigestValue>
      </Reference>
      <Reference URI="/xl/worksheets/sheet4.xml?ContentType=application/vnd.openxmlformats-officedocument.spreadsheetml.worksheet+xml">
        <DigestMethod Algorithm="http://www.w3.org/2001/04/xmlenc#sha512"/>
        <DigestValue>7tsor1yHPFqf1pjjcty3U2cLuNKiBX6NkMu+H/gPbBkxxfX14s41X1+CrNR34tU6eIp9xS5eL3JBTaF/snSnSw==</DigestValue>
      </Reference>
      <Reference URI="/xl/worksheets/sheet5.xml?ContentType=application/vnd.openxmlformats-officedocument.spreadsheetml.worksheet+xml">
        <DigestMethod Algorithm="http://www.w3.org/2001/04/xmlenc#sha512"/>
        <DigestValue>42uHEjrTWHnqjRX+XH0XKcOjKHdoW2mtsO+uyZ39G80w7GFstqDEquQd5EUIrlaRg6pbyBO/NzF1vTqwsJ3WYg==</DigestValue>
      </Reference>
      <Reference URI="/xl/worksheets/sheet6.xml?ContentType=application/vnd.openxmlformats-officedocument.spreadsheetml.worksheet+xml">
        <DigestMethod Algorithm="http://www.w3.org/2001/04/xmlenc#sha512"/>
        <DigestValue>qnZfYGAahISd7RDG+MBfafVguEF/RxwZ/V6BdwJPKu71SiK4ph5OeYi4Ll/Vi/HTl/04WY0hisxhBvE1mD7SEg==</DigestValue>
      </Reference>
      <Reference URI="/xl/worksheets/sheet7.xml?ContentType=application/vnd.openxmlformats-officedocument.spreadsheetml.worksheet+xml">
        <DigestMethod Algorithm="http://www.w3.org/2001/04/xmlenc#sha512"/>
        <DigestValue>DAxUHxpYqn0Z1Cft5OKnNXvBDwu4+u0XowObXBWjjULaTyOpBySVOt6aPOJSY/4cJtONAG2MFj//l8AHT0p7bQ==</DigestValue>
      </Reference>
      <Reference URI="/xl/worksheets/sheet8.xml?ContentType=application/vnd.openxmlformats-officedocument.spreadsheetml.worksheet+xml">
        <DigestMethod Algorithm="http://www.w3.org/2001/04/xmlenc#sha512"/>
        <DigestValue>H4PZAczQ1w13zrjzKgMTOZRbU6l+U7ZnDGD3TfctLo71rzgJLv0uYFfJhtFKuu9ptlSoHxFFX8B/tuwWUjt43w==</DigestValue>
      </Reference>
      <Reference URI="/xl/worksheets/sheet9.xml?ContentType=application/vnd.openxmlformats-officedocument.spreadsheetml.worksheet+xml">
        <DigestMethod Algorithm="http://www.w3.org/2001/04/xmlenc#sha512"/>
        <DigestValue>UXA4xEAH4p3OW0A3O311pes64PZvxRFu0nCGSu4jPnoCqahIZfb1uUKzbzABH1C6/TuDEaTeiEdxeMI91N+kug==</DigestValue>
      </Reference>
    </Manifest>
    <SignatureProperties>
      <SignatureProperty Id="idSignatureTime" Target="#idPackageSignature">
        <mdssi:SignatureTime xmlns:mdssi="http://schemas.openxmlformats.org/package/2006/digital-signature">
          <mdssi:Format>YYYY-MM-DDThh:mm:ssTZD</mdssi:Format>
          <mdssi:Value>2026-03-27T20:20:55Z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2026-03-27T20:20:55Z</xd:SigningTime>
          <xd:SigningCertificate>
            <xd:Cert>
              <xd:CertDigest>
                <DigestMethod Algorithm="http://www.w3.org/2001/04/xmlenc#sha512"/>
                <DigestValue>VUhXNlFCBNeTsfn3SJEDjQ70UXBgRHMPPNyh8La2ojk6kJ5BrFF//wbHXK2vkBX0vGmHBbTwC2pWY0l/EA3rRA==</DigestValue>
              </xd:CertDigest>
              <xd:IssuerSerial>
                <X509IssuerName>SERIALNUMBER=RUC80080610-7, CN=CODE100 S.A., OU=Prestador Cualificado de Servicios de Confianza, O=ICPP, C=PY</X509IssuerName>
                <X509SerialNumber>121189769732864101829170288890277134947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NrTE42CNjraVUFCZALOUCxuklmvoUW+8JRrGyKciHcU=</DigestValue>
    </Reference>
    <Reference Type="http://www.w3.org/2000/09/xmldsig#Object" URI="#idOfficeObject">
      <DigestMethod Algorithm="http://www.w3.org/2001/04/xmlenc#sha256"/>
      <DigestValue>dSEdecffVL/+6mZRmKuN9Tm2oJwP3S07an+2tB5HqCM=</DigestValue>
    </Reference>
    <Reference Type="http://uri.etsi.org/01903#SignedProperties" URI="#idSignedProperties">
      <Transforms>
        <Transform Algorithm="http://www.w3.org/TR/2001/REC-xml-c14n-20010315"/>
      </Transforms>
      <DigestMethod Algorithm="http://www.w3.org/2001/04/xmlenc#sha256"/>
      <DigestValue>0lqabguEhBIWQI5sb6kd0qVMqcHM+IB0djeemuzh7kc=</DigestValue>
    </Reference>
  </SignedInfo>
  <SignatureValue>WPUNh7jQY1fEGXlglSNPFf8EXwS685Gl+/Gnm1JOU5R+HywTX2YX/djqybZv5Xx62orq8Z9Ah4id
7VHm0vYETztRLpVP3h5HK+5ET4ptnA+ZrPDpiwWzD8l3lAWQmVW1ICdg7Lq+UiUW7KzOrCImOkW3
dTc99aQehySgXy/ZirhqS7Kmyl4/6roFBpqUBPjqTjZaUyXM7LDCxK772r9xo//zoPVJGucvwiR2
Nm+VOOVZsDAsS/Uf8KUXhUTzDhIP8JGyEKQuB76xIi06t8YKfWwFcjaC4JHnv3MR3IXf4FGC7y3m
wTzhfiE7N3WPkEp8BiVOMfr17aLNRmT2sqvNEg==</SignatureValue>
  <KeyInfo>
    <X509Data>
      <X509Certificate>MIIIjzCCBnegAwIBAgIIFcSg8qYqfT8wDQYJKoZIhvcNAQELBQAwWjEaMBgGA1UEAwwRQ0EtRE9DVU1FTlRBIFMuQS4xFjAUBgNVBAUTDVJVQzgwMDUwMTcyLTExFzAVBgNVBAoMDkRPQ1VNRU5UQSBTLkEuMQswCQYDVQQGEwJQWTAeFw0yNTExMjQxMTUyMDBaFw0yNzExMjQxMTUyMDBaMIHDMSgwJgYDVQQDDB9LQVJJTiBERUwgUk9TQVJJTyBHQVVUTyBFU0NPQkFSMRIwEAYDVQQFEwlDSTE1NDk4OTExGjAYBgNVBCoMEUtBUklOIERFTCBST1NBUklPMRYwFAYDVQQEDA1HQVVUTyBFU0NPQkFSMQswCQYDVQQLDAJGMjE1MDMGA1UECgwsQ0VSVElGSUNBRE8gQ1VBTElGSUNBRE8gREUgRklSTUEgRUxFQ1RST05JQ0ExCzAJBgNVBAYTAlBZMIIBIjANBgkqhkiG9w0BAQEFAAOCAQ8AMIIBCgKCAQEAwrFLY8RxY9h97/jy3v/91r/fWfIjn96Y2yvP15lZARDZUkpFTbfbyQLvrhD3nKZV+qgiCxy2a5IlERDDmEl7MSGmksmhSuMQyKMheqXkdmMZcdYPiUhOfD5P0C45DGcms07Zi0/2im95e9JJXNwixSHz/aoVhUDfU+qy+CEtdFp5XLwLy68Jt9p7kHNFZ1FxKKTPBy3XaCSNJiWtYu2VIpFz/k6Z9+2du58fPPbWY6KDy3PmC15YDdogBM2NtmsL1JHgGXUbl+HJfpMXqUbjsKdQB9XWeTpXHNNezYoT0yaTwi2HwQS1AKaheISxpl3FOjMPYUIGPPm8Mr8SHluaE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2FyaW4ucm9zYXJpb0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4EBb3yRW8ILP7HkS3voLhh0jERMA4GA1UdDwEB/wQEAwIF4DANBgkqhkiG9w0BAQsFAAOCAgEAZ4SnoZCSiPvF1rvyMSy2y/u+/ar4twPzxo2FB4kBV7Grj+2lnlbINR9Du4ZUniIt3yiAMODeu47zDNMLk8L3pAfa8+DslWTuUYqqZa3GHohv6i/ReBti5Xn9ogWvDFQsPy2LfF8wTarq58lOMss+7vAvr30ZfUozAlL12NN8GkKCC+m23b1Y0O4c6JRyoOHQNoBNwxrmY47RBRduJRjRX0UAySIwaZXdQ1LP3EwqLMka7nVsBv78Aue6EkfqQ+++qpgh13KXpSOz3BPJ18+JvFkT4irb62BOIk6rS+ALtVFeEJ6WUPKDuY6NnrrNwl0hllB3l3lIl4AEDRlXbCixEhIut/xGNNaFm4S2kIRodcZIp6cKb1n78yiHSNeeOTZMm/xMdl0IItuNdIaaBmpr2p7j9KbydcjKJnCmVu77IL4D55jb/ehYQRHqsS3gk4TQWGRGC5f8kJfxgl4d9F3XwTwLyvwpXfSoE+fI+/kQjtY/kfo1Kqg9nG3zOiX1RGMplD4EwOU26Nt/yvf954Cttucn26s1ajz38kNdF31CXV2iYu8zN0HGhCydTwOd/k2o9Y9WUlB9yxq0UqMPmZ7ksTo+JQ1tT20pX0+BNvMkMmDD2gl37h0c/ip8J2Da8TXnzkXQ4pKoGDPb4Vqtn0S2tRpWekd/fCXUIg55aM7PWV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g1Gb9pnnOHWV4194jD9wze02bUHInl0f5TNQwJlouYk=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HGemyChkWnRI6HAPuhAxm/11oEAMxMPUCrNRXU7qRrA=</DigestValue>
      </Reference>
      <Reference URI="/xl/drawings/drawing2.xml?ContentType=application/vnd.openxmlformats-officedocument.drawing+xml">
        <DigestMethod Algorithm="http://www.w3.org/2001/04/xmlenc#sha256"/>
        <DigestValue>oon07BZOtyoZh4ssWSbeKaaHEzSFPChSxj5h0CZNc2o=</DigestValue>
      </Reference>
      <Reference URI="/xl/drawings/drawing3.xml?ContentType=application/vnd.openxmlformats-officedocument.drawing+xml">
        <DigestMethod Algorithm="http://www.w3.org/2001/04/xmlenc#sha256"/>
        <DigestValue>Nq6eBjrhvKvJicXwZfta6FFOffW+gsKi0LwR4XEaLzQ=</DigestValue>
      </Reference>
      <Reference URI="/xl/drawings/drawing4.xml?ContentType=application/vnd.openxmlformats-officedocument.drawing+xml">
        <DigestMethod Algorithm="http://www.w3.org/2001/04/xmlenc#sha256"/>
        <DigestValue>QQYENGt3QAtk/Fn56DoDvKbDDe4Rrzy20pz/DTOK7cQ=</DigestValue>
      </Reference>
      <Reference URI="/xl/drawings/drawing5.xml?ContentType=application/vnd.openxmlformats-officedocument.drawing+xml">
        <DigestMethod Algorithm="http://www.w3.org/2001/04/xmlenc#sha256"/>
        <DigestValue>YJ/dWU3zlUNHtb1KODRAGqhU0GEcOD2/Twp1gpGdgAc=</DigestValue>
      </Reference>
      <Reference URI="/xl/drawings/drawing6.xml?ContentType=application/vnd.openxmlformats-officedocument.drawing+xml">
        <DigestMethod Algorithm="http://www.w3.org/2001/04/xmlenc#sha256"/>
        <DigestValue>U8o0rCMNIfENeldUQbeemrnBtjYHY6zaVqtH/OWs1Wg=</DigestValue>
      </Reference>
      <Reference URI="/xl/media/image1.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CLMtvlV0mwE5l6pUE/1Qbxq2Iah2dmw3OwUNoiYiJxk=</DigestValue>
      </Reference>
      <Reference URI="/xl/printerSettings/printerSettings10.bin?ContentType=application/vnd.openxmlformats-officedocument.spreadsheetml.printerSettings">
        <DigestMethod Algorithm="http://www.w3.org/2001/04/xmlenc#sha256"/>
        <DigestValue>U8zTMafnTPy4V8vMagKBYvWLLOaPYKMAh0UCoXrXHv0=</DigestValue>
      </Reference>
      <Reference URI="/xl/printerSettings/printerSettings11.bin?ContentType=application/vnd.openxmlformats-officedocument.spreadsheetml.printerSettings">
        <DigestMethod Algorithm="http://www.w3.org/2001/04/xmlenc#sha256"/>
        <DigestValue>zgDH3EKkxMH3bms/K8BxacbaXKcXIXG3gs52/j+JTS4=</DigestValue>
      </Reference>
      <Reference URI="/xl/printerSettings/printerSettings12.bin?ContentType=application/vnd.openxmlformats-officedocument.spreadsheetml.printerSettings">
        <DigestMethod Algorithm="http://www.w3.org/2001/04/xmlenc#sha256"/>
        <DigestValue>ooBi1UKBUcgKFupmDC4Q6GraCWix+SuG07XQ037zspk=</DigestValue>
      </Reference>
      <Reference URI="/xl/printerSettings/printerSettings13.bin?ContentType=application/vnd.openxmlformats-officedocument.spreadsheetml.printerSettings">
        <DigestMethod Algorithm="http://www.w3.org/2001/04/xmlenc#sha256"/>
        <DigestValue>gIytFaOhoIJ+h5FxEzaqu+TAkh+R6i9u0tH+nyJ2zwQ=</DigestValue>
      </Reference>
      <Reference URI="/xl/printerSettings/printerSettings14.bin?ContentType=application/vnd.openxmlformats-officedocument.spreadsheetml.printerSettings">
        <DigestMethod Algorithm="http://www.w3.org/2001/04/xmlenc#sha256"/>
        <DigestValue>rTYVv8Gal1CfjH/D/lMYWmWxEWpu3g77YYy5SnqITfI=</DigestValue>
      </Reference>
      <Reference URI="/xl/printerSettings/printerSettings15.bin?ContentType=application/vnd.openxmlformats-officedocument.spreadsheetml.printerSettings">
        <DigestMethod Algorithm="http://www.w3.org/2001/04/xmlenc#sha256"/>
        <DigestValue>Y6tiyYBETcxke1panLekhokdbd2uOU5uhfj/pBeOAG8=</DigestValue>
      </Reference>
      <Reference URI="/xl/printerSettings/printerSettings16.bin?ContentType=application/vnd.openxmlformats-officedocument.spreadsheetml.printerSettings">
        <DigestMethod Algorithm="http://www.w3.org/2001/04/xmlenc#sha256"/>
        <DigestValue>Y6tiyYBETcxke1panLekhokdbd2uOU5uhfj/pBeOAG8=</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ooBi1UKBUcgKFupmDC4Q6GraCWix+SuG07XQ037zspk=</DigestValue>
      </Reference>
      <Reference URI="/xl/printerSettings/printerSettings8.bin?ContentType=application/vnd.openxmlformats-officedocument.spreadsheetml.printerSettings">
        <DigestMethod Algorithm="http://www.w3.org/2001/04/xmlenc#sha256"/>
        <DigestValue>CC7cDGshdhCTX6NBbbjZMCifSefDrZPSCIwr0C4oUzg=</DigestValue>
      </Reference>
      <Reference URI="/xl/printerSettings/printerSettings9.bin?ContentType=application/vnd.openxmlformats-officedocument.spreadsheetml.printerSettings">
        <DigestMethod Algorithm="http://www.w3.org/2001/04/xmlenc#sha256"/>
        <DigestValue>ooBi1UKBUcgKFupmDC4Q6GraCWix+SuG07XQ037zspk=</DigestValue>
      </Reference>
      <Reference URI="/xl/sharedStrings.xml?ContentType=application/vnd.openxmlformats-officedocument.spreadsheetml.sharedStrings+xml">
        <DigestMethod Algorithm="http://www.w3.org/2001/04/xmlenc#sha256"/>
        <DigestValue>QSffXNjdzBoP5PGfXZCacHn+3tx5k2kjKy59fabDAYk=</DigestValue>
      </Reference>
      <Reference URI="/xl/styles.xml?ContentType=application/vnd.openxmlformats-officedocument.spreadsheetml.styles+xml">
        <DigestMethod Algorithm="http://www.w3.org/2001/04/xmlenc#sha256"/>
        <DigestValue>cwCyvBy5rAxTnXtyDVsiB5jALlMV9uXY8/aR//hArY8=</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lpzgeig9oPX0DJG10IsIXteYnJV0bRUps4LbhQlumFQ=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Ux8k8JWBgab1J73dMKn536pf1bCHdl+SenJt4ngcC4k=</DigestValue>
      </Reference>
      <Reference URI="/xl/worksheets/sheet10.xml?ContentType=application/vnd.openxmlformats-officedocument.spreadsheetml.worksheet+xml">
        <DigestMethod Algorithm="http://www.w3.org/2001/04/xmlenc#sha256"/>
        <DigestValue>eHFw2J3K7W5iBg6blEXEsgOAEkqBJd8f+uemPj0IVDE=</DigestValue>
      </Reference>
      <Reference URI="/xl/worksheets/sheet11.xml?ContentType=application/vnd.openxmlformats-officedocument.spreadsheetml.worksheet+xml">
        <DigestMethod Algorithm="http://www.w3.org/2001/04/xmlenc#sha256"/>
        <DigestValue>71utuoSGDLOx2dX/H2HmjQgErzogKvFVPbZBubcSzes=</DigestValue>
      </Reference>
      <Reference URI="/xl/worksheets/sheet12.xml?ContentType=application/vnd.openxmlformats-officedocument.spreadsheetml.worksheet+xml">
        <DigestMethod Algorithm="http://www.w3.org/2001/04/xmlenc#sha256"/>
        <DigestValue>wsdkb8WSdm4FI2++ONmyC5DxhppgVl0M2LluDS0OIg8=</DigestValue>
      </Reference>
      <Reference URI="/xl/worksheets/sheet13.xml?ContentType=application/vnd.openxmlformats-officedocument.spreadsheetml.worksheet+xml">
        <DigestMethod Algorithm="http://www.w3.org/2001/04/xmlenc#sha256"/>
        <DigestValue>NlzyZMPACkAHn9RdfdtDZ2k0gAzxh5hPwUXZtbnj0fs=</DigestValue>
      </Reference>
      <Reference URI="/xl/worksheets/sheet14.xml?ContentType=application/vnd.openxmlformats-officedocument.spreadsheetml.worksheet+xml">
        <DigestMethod Algorithm="http://www.w3.org/2001/04/xmlenc#sha256"/>
        <DigestValue>4eADPdS7vk515/p2uCj5rYknjDPdQXdo13CHyboU7Qs=</DigestValue>
      </Reference>
      <Reference URI="/xl/worksheets/sheet15.xml?ContentType=application/vnd.openxmlformats-officedocument.spreadsheetml.worksheet+xml">
        <DigestMethod Algorithm="http://www.w3.org/2001/04/xmlenc#sha256"/>
        <DigestValue>fU1+2WK++wZLN6BLmeZZjYQsPqNtG+qH6p9SdWjflPY=</DigestValue>
      </Reference>
      <Reference URI="/xl/worksheets/sheet16.xml?ContentType=application/vnd.openxmlformats-officedocument.spreadsheetml.worksheet+xml">
        <DigestMethod Algorithm="http://www.w3.org/2001/04/xmlenc#sha256"/>
        <DigestValue>beqif9uvuSc4c2kevQpqaoVMgg8/prMdpU8YdlNSj5s=</DigestValue>
      </Reference>
      <Reference URI="/xl/worksheets/sheet2.xml?ContentType=application/vnd.openxmlformats-officedocument.spreadsheetml.worksheet+xml">
        <DigestMethod Algorithm="http://www.w3.org/2001/04/xmlenc#sha256"/>
        <DigestValue>2Kk5hPxERsb22r3lMhekeAC3TA57+N0At35NbBCqFQY=</DigestValue>
      </Reference>
      <Reference URI="/xl/worksheets/sheet3.xml?ContentType=application/vnd.openxmlformats-officedocument.spreadsheetml.worksheet+xml">
        <DigestMethod Algorithm="http://www.w3.org/2001/04/xmlenc#sha256"/>
        <DigestValue>LX4w8XRcDp0xPx/ltZOv1ZHTE49AaXu2Q9W+Prza/II=</DigestValue>
      </Reference>
      <Reference URI="/xl/worksheets/sheet4.xml?ContentType=application/vnd.openxmlformats-officedocument.spreadsheetml.worksheet+xml">
        <DigestMethod Algorithm="http://www.w3.org/2001/04/xmlenc#sha256"/>
        <DigestValue>HoztLtVwgoRlV8S3rZZEz+nH0TQ5A7JhuNdrWa/PZkk=</DigestValue>
      </Reference>
      <Reference URI="/xl/worksheets/sheet5.xml?ContentType=application/vnd.openxmlformats-officedocument.spreadsheetml.worksheet+xml">
        <DigestMethod Algorithm="http://www.w3.org/2001/04/xmlenc#sha256"/>
        <DigestValue>JqoGMKYShoUAmq6r7kZD0JTHx2gGflHYGMLC6B20Ptc=</DigestValue>
      </Reference>
      <Reference URI="/xl/worksheets/sheet6.xml?ContentType=application/vnd.openxmlformats-officedocument.spreadsheetml.worksheet+xml">
        <DigestMethod Algorithm="http://www.w3.org/2001/04/xmlenc#sha256"/>
        <DigestValue>nkQ8RSUhfw7dC+ceSsIgfk21AamBERmnbH/UKXZU0wc=</DigestValue>
      </Reference>
      <Reference URI="/xl/worksheets/sheet7.xml?ContentType=application/vnd.openxmlformats-officedocument.spreadsheetml.worksheet+xml">
        <DigestMethod Algorithm="http://www.w3.org/2001/04/xmlenc#sha256"/>
        <DigestValue>w6pzLjhPXiAtdQJMoDAgiCUclpv6DaNchrUUIKcD3OY=</DigestValue>
      </Reference>
      <Reference URI="/xl/worksheets/sheet8.xml?ContentType=application/vnd.openxmlformats-officedocument.spreadsheetml.worksheet+xml">
        <DigestMethod Algorithm="http://www.w3.org/2001/04/xmlenc#sha256"/>
        <DigestValue>FtaZQHyMU5TF1RjT/cj7ilXF9nq1rie8l6nfK79uFZ8=</DigestValue>
      </Reference>
      <Reference URI="/xl/worksheets/sheet9.xml?ContentType=application/vnd.openxmlformats-officedocument.spreadsheetml.worksheet+xml">
        <DigestMethod Algorithm="http://www.w3.org/2001/04/xmlenc#sha256"/>
        <DigestValue>cZ1A5fY+GFdWGRClNf9LUGPFE0VfjPx/pcr5UUtsDOA=</DigestValue>
      </Reference>
    </Manifest>
    <SignatureProperties>
      <SignatureProperty Id="idSignatureTime" Target="#idPackageSignature">
        <mdssi:SignatureTime xmlns:mdssi="http://schemas.openxmlformats.org/package/2006/digital-signature">
          <mdssi:Format>YYYY-MM-DDThh:mm:ssTZD</mdssi:Format>
          <mdssi:Value>2026-03-29T00:54:29Z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2026-03-29T00:54:29Z</xd:SigningTime>
          <xd:SigningCertificate>
            <xd:Cert>
              <xd:CertDigest>
                <DigestMethod Algorithm="http://www.w3.org/2001/04/xmlenc#sha256"/>
                <DigestValue>i59CQohwBN0kyj+/pKb9a4uchg5XA5bbM1SbGfT6qdo=</DigestValue>
              </xd:CertDigest>
              <xd:IssuerSerial>
                <X509IssuerName>C=PY, O=DOCUMENTA S.A., SERIALNUMBER=RUC80050172-1, CN=CA-DOCUMENTA S.A.</X509IssuerName>
                <X509SerialNumber>1568555534262107455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Balance (2)</vt:lpstr>
      <vt:lpstr>Resultado</vt:lpstr>
      <vt:lpstr>ACTIVO</vt:lpstr>
      <vt:lpstr>PASIVO</vt:lpstr>
      <vt:lpstr>EGRESOS</vt:lpstr>
      <vt:lpstr>INGRESOS</vt:lpstr>
      <vt:lpstr>INFO</vt:lpstr>
      <vt:lpstr>BALANCE</vt:lpstr>
      <vt:lpstr>RESULTAD</vt:lpstr>
      <vt:lpstr>FLUJO</vt:lpstr>
      <vt:lpstr>EVOL</vt:lpstr>
      <vt:lpstr>NOTAS</vt:lpstr>
      <vt:lpstr>Flujocaja</vt:lpstr>
      <vt:lpstr>BIENUSO</vt:lpstr>
      <vt:lpstr>CostosyGastos</vt:lpstr>
      <vt:lpstr>Anexo H F2</vt:lpstr>
      <vt:lpstr>ACTIVO!Área_de_impresión</vt:lpstr>
      <vt:lpstr>BALANCE!Área_de_impresión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2026-03-25T14:17:46Z</cp:lastPrinted>
  <dcterms:created xsi:type="dcterms:W3CDTF">2008-04-01T17:46:33Z</dcterms:created>
  <dcterms:modified xsi:type="dcterms:W3CDTF">2026-03-27T19:15:51Z</dcterms:modified>
</cp:coreProperties>
</file>