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Z:\ENCARGOS ANA\2- SOCIEDADES\1- ACTIVOS\3- MILLENIA CAPITAL\5-S.I.V\INFORMES\INFORMES 2026\1.INFORME AL 31.03.2026\"/>
    </mc:Choice>
  </mc:AlternateContent>
  <xr:revisionPtr revIDLastSave="0" documentId="14_{6508A619-31AF-4B22-A3A7-CAF42C2CCB46}" xr6:coauthVersionLast="47" xr6:coauthVersionMax="47" xr10:uidLastSave="{00000000-0000-0000-0000-000000000000}"/>
  <bookViews>
    <workbookView xWindow="20370" yWindow="-120" windowWidth="29040" windowHeight="15720" tabRatio="883" firstSheet="6" activeTab="11"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NFO" sheetId="59" r:id="rId7"/>
    <sheet name="BALANCE" sheetId="48" r:id="rId8"/>
    <sheet name="RESULTAD" sheetId="26" r:id="rId9"/>
    <sheet name="FLUJO" sheetId="61" r:id="rId10"/>
    <sheet name="EVOL" sheetId="49" r:id="rId11"/>
    <sheet name="NOTAS" sheetId="58" r:id="rId12"/>
    <sheet name="Flujocaja" sheetId="9" state="hidden" r:id="rId13"/>
    <sheet name="BIENUSO" sheetId="10" state="hidden" r:id="rId14"/>
    <sheet name="CostosyGastos" sheetId="17" state="hidden" r:id="rId15"/>
    <sheet name="Anexo H F2" sheetId="29" state="hidden" r:id="rId16"/>
  </sheets>
  <definedNames>
    <definedName name="_xlnm.Print_Area" localSheetId="2">ACTIVO!$A$1:$G$104</definedName>
    <definedName name="_xlnm.Print_Area" localSheetId="7">BALANCE!$B$1:$J$91</definedName>
    <definedName name="_xlnm.Print_Area" localSheetId="4">EGRESOS!$A$1:$F$48</definedName>
    <definedName name="_xlnm.Print_Area" localSheetId="12">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8">#REF!</definedName>
    <definedName name="Excel_BuiltIn_Print_Area_6">#REF!</definedName>
    <definedName name="Excel_BuiltIn_Print_Titles_9" localSheetId="9">#REF!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 localSheetId="9">MATCH(0.01,End_Bal,-1)+1</definedName>
    <definedName name="Number_of_Payments">MATCH(0.01,End_Bal,-1)+1</definedName>
    <definedName name="Pay_Date">#REF!</definedName>
    <definedName name="Pay_Num">#REF!</definedName>
    <definedName name="Payment_Date" localSheetId="9">DATE(YEAR(Loan_Start),MONTH(Loan_Start)+Payment_Number,DAY(Loan_Start))</definedName>
    <definedName name="Payment_Date" localSheetId="6">DATE(YEAR([0]!Loan_Start),MONTH([0]!Loan_Start)+Payment_Number,DAY([0]!Loan_Start))</definedName>
    <definedName name="Payment_Date">DATE(YEAR(Loan_Start),MONTH(Loan_Start)+Payment_Number,DAY(Loan_Start))</definedName>
    <definedName name="Princ">#REF!</definedName>
    <definedName name="Print_Area_Reset" localSheetId="9">OFFSET(Full_Print,0,0,Last_Row)</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9">Scheduled_Payment+Extra_Payment</definedName>
    <definedName name="Total_Payment" localSheetId="6">Scheduled_Payment+Extra_Payment</definedName>
    <definedName name="Total_Payment">Scheduled_Payment+Extra_Payment</definedName>
    <definedName name="Values_Entered" localSheetId="9">IF(Loan_Amount*Interest_Rate*Loan_Years*Loan_Start&gt;0,1,0)</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E33" i="61" l="1"/>
  <c r="D607" i="58" l="1"/>
  <c r="C607" i="58"/>
  <c r="C566" i="58"/>
  <c r="C589" i="58" s="1"/>
  <c r="E89" i="26" s="1"/>
  <c r="E72" i="26"/>
  <c r="E66" i="26"/>
  <c r="E48" i="26"/>
  <c r="C536" i="58"/>
  <c r="E505" i="58"/>
  <c r="F503" i="58"/>
  <c r="I85" i="48"/>
  <c r="I43" i="48"/>
  <c r="E234" i="58"/>
  <c r="C560" i="58"/>
  <c r="F504" i="58"/>
  <c r="E468" i="58"/>
  <c r="E467" i="58"/>
  <c r="E470" i="58" s="1"/>
  <c r="G341" i="58"/>
  <c r="C316" i="58"/>
  <c r="C272" i="58"/>
  <c r="D272" i="58" s="1"/>
  <c r="E272" i="58" s="1"/>
  <c r="C271" i="58"/>
  <c r="D271" i="58" s="1"/>
  <c r="E271" i="58" s="1"/>
  <c r="B272" i="58"/>
  <c r="B271" i="58"/>
  <c r="C282" i="58"/>
  <c r="C281" i="58"/>
  <c r="C270" i="58"/>
  <c r="C269" i="58"/>
  <c r="C268" i="58"/>
  <c r="C267" i="58"/>
  <c r="B270" i="58"/>
  <c r="B269" i="58"/>
  <c r="B268" i="58"/>
  <c r="B267" i="58"/>
  <c r="E239" i="58"/>
  <c r="F233" i="58"/>
  <c r="F232" i="58"/>
  <c r="F231" i="58"/>
  <c r="C273" i="58" l="1"/>
  <c r="D203" i="58" l="1"/>
  <c r="D155" i="58"/>
  <c r="D177" i="58" s="1"/>
  <c r="D154" i="58"/>
  <c r="F700" i="58" l="1"/>
  <c r="E700" i="58"/>
  <c r="F470" i="58"/>
  <c r="D211" i="58"/>
  <c r="F203" i="58"/>
  <c r="E146" i="58"/>
  <c r="G147" i="58"/>
  <c r="D147" i="58"/>
  <c r="G145" i="58"/>
  <c r="D163" i="58"/>
  <c r="G154" i="58"/>
  <c r="H187" i="58"/>
  <c r="I187" i="58" s="1"/>
  <c r="I184" i="58" s="1"/>
  <c r="I183" i="58" s="1"/>
  <c r="H175" i="58"/>
  <c r="I175" i="58" s="1"/>
  <c r="H167" i="58"/>
  <c r="H164" i="58"/>
  <c r="H161" i="58"/>
  <c r="H156" i="58"/>
  <c r="H153" i="58"/>
  <c r="H151" i="58"/>
  <c r="H150" i="58"/>
  <c r="H149" i="58"/>
  <c r="H146" i="58"/>
  <c r="L25" i="49"/>
  <c r="E83" i="48" l="1"/>
  <c r="J89" i="59"/>
  <c r="C396" i="58"/>
  <c r="E45" i="48"/>
  <c r="C372" i="58"/>
  <c r="D44" i="48" s="1"/>
  <c r="D45" i="48" s="1"/>
  <c r="D190" i="58"/>
  <c r="G163" i="58"/>
  <c r="E24" i="49" l="1"/>
  <c r="D24" i="49"/>
  <c r="C24" i="49"/>
  <c r="E253" i="58"/>
  <c r="E235" i="58"/>
  <c r="D160" i="58"/>
  <c r="F153" i="58"/>
  <c r="F24" i="49" l="1"/>
  <c r="D601" i="58"/>
  <c r="C601" i="58"/>
  <c r="C615" i="58"/>
  <c r="E63" i="26" l="1"/>
  <c r="E24" i="26" l="1"/>
  <c r="D372" i="58"/>
  <c r="D82" i="48" s="1"/>
  <c r="E698" i="58"/>
  <c r="D589" i="58"/>
  <c r="C525" i="58" l="1"/>
  <c r="D490" i="58"/>
  <c r="G441" i="58"/>
  <c r="E30" i="26" l="1"/>
  <c r="C537" i="58"/>
  <c r="C411" i="58"/>
  <c r="D216" i="58"/>
  <c r="D20" i="48" s="1"/>
  <c r="I103" i="59" l="1"/>
  <c r="I102" i="59"/>
  <c r="I101" i="59"/>
  <c r="I100" i="59"/>
  <c r="I99" i="59"/>
  <c r="I98" i="59"/>
  <c r="I97" i="59"/>
  <c r="I88" i="59" l="1"/>
  <c r="I87" i="59"/>
  <c r="I86" i="59"/>
  <c r="I85" i="59"/>
  <c r="I84" i="59"/>
  <c r="I83" i="59"/>
  <c r="I82" i="59"/>
  <c r="E18" i="61"/>
  <c r="L20" i="49"/>
  <c r="I89" i="59" l="1"/>
  <c r="F39" i="61"/>
  <c r="F33" i="61"/>
  <c r="F23" i="61"/>
  <c r="F18" i="61"/>
  <c r="F90" i="26"/>
  <c r="E45" i="26"/>
  <c r="E39" i="26"/>
  <c r="E106" i="26"/>
  <c r="F40" i="61" l="1"/>
  <c r="F43" i="61"/>
  <c r="E90" i="26"/>
  <c r="E102" i="26" l="1"/>
  <c r="E101" i="26"/>
  <c r="E26" i="26"/>
  <c r="E18" i="26"/>
  <c r="E17" i="26"/>
  <c r="E14" i="26"/>
  <c r="H24" i="49"/>
  <c r="G24" i="49"/>
  <c r="I24" i="49"/>
  <c r="J24" i="49"/>
  <c r="K24" i="49"/>
  <c r="I19" i="48"/>
  <c r="D78" i="48"/>
  <c r="D75" i="48"/>
  <c r="D53" i="48"/>
  <c r="C274" i="58"/>
  <c r="D270" i="58"/>
  <c r="E270" i="58" s="1"/>
  <c r="C291" i="58"/>
  <c r="L24" i="49" l="1"/>
  <c r="H185" i="58"/>
  <c r="D560" i="58"/>
  <c r="E490" i="58"/>
  <c r="H347" i="58"/>
  <c r="D347" i="58"/>
  <c r="L341" i="58"/>
  <c r="D31" i="48"/>
  <c r="D52" i="48"/>
  <c r="G191" i="58"/>
  <c r="D191" i="58"/>
  <c r="E244" i="58"/>
  <c r="D615" i="58"/>
  <c r="E100" i="26"/>
  <c r="C347" i="58"/>
  <c r="D286" i="58"/>
  <c r="D287" i="58" s="1"/>
  <c r="C287" i="58"/>
  <c r="C278" i="58"/>
  <c r="D267" i="58"/>
  <c r="E249" i="58"/>
  <c r="D25" i="48" s="1"/>
  <c r="F248" i="58"/>
  <c r="F249" i="58" s="1"/>
  <c r="C199" i="58"/>
  <c r="G174" i="58"/>
  <c r="D166" i="58"/>
  <c r="G160" i="58"/>
  <c r="I161" i="58"/>
  <c r="I160" i="58" s="1"/>
  <c r="H159" i="58"/>
  <c r="I159" i="58" s="1"/>
  <c r="I174" i="58"/>
  <c r="G166" i="58"/>
  <c r="H173" i="58"/>
  <c r="I173" i="58" s="1"/>
  <c r="H172" i="58"/>
  <c r="I172" i="58" s="1"/>
  <c r="H171" i="58"/>
  <c r="I171" i="58" s="1"/>
  <c r="H170" i="58"/>
  <c r="I170" i="58" s="1"/>
  <c r="H169" i="58"/>
  <c r="I169" i="58" s="1"/>
  <c r="H168" i="58"/>
  <c r="I168" i="58" s="1"/>
  <c r="I151" i="58"/>
  <c r="H157" i="58"/>
  <c r="I157" i="58" s="1"/>
  <c r="I156" i="58"/>
  <c r="G176" i="58" l="1"/>
  <c r="M341" i="58"/>
  <c r="E286" i="58"/>
  <c r="E287" i="58" s="1"/>
  <c r="I167" i="58"/>
  <c r="I166" i="58" s="1"/>
  <c r="F177" i="58" l="1"/>
  <c r="D145" i="58"/>
  <c r="D174" i="58"/>
  <c r="D176" i="58" l="1"/>
  <c r="D536" i="58"/>
  <c r="E216" i="58"/>
  <c r="E703" i="58" l="1"/>
  <c r="E13" i="26"/>
  <c r="E39" i="61" l="1"/>
  <c r="E23" i="61"/>
  <c r="E96" i="26"/>
  <c r="E240" i="58"/>
  <c r="F238" i="58"/>
  <c r="F237" i="58"/>
  <c r="C303" i="58"/>
  <c r="D29" i="48" s="1"/>
  <c r="F243" i="58"/>
  <c r="F244" i="58" s="1"/>
  <c r="C283" i="58"/>
  <c r="D268" i="58"/>
  <c r="D269" i="58"/>
  <c r="E269" i="58" s="1"/>
  <c r="C200" i="58"/>
  <c r="C202" i="58" s="1"/>
  <c r="C201" i="58"/>
  <c r="E185" i="58"/>
  <c r="E186" i="58" s="1"/>
  <c r="E187" i="58" s="1"/>
  <c r="D148" i="58"/>
  <c r="F145" i="58"/>
  <c r="D24" i="48" l="1"/>
  <c r="D27" i="48" s="1"/>
  <c r="D273" i="58"/>
  <c r="E268" i="58"/>
  <c r="F239" i="58"/>
  <c r="F240" i="58" s="1"/>
  <c r="E40" i="61" l="1"/>
  <c r="E43" i="61" s="1"/>
  <c r="D527" i="58"/>
  <c r="D553" i="58" s="1"/>
  <c r="D592" i="58" s="1"/>
  <c r="D610" i="58" s="1"/>
  <c r="D622" i="58" s="1"/>
  <c r="D627" i="58" s="1"/>
  <c r="C527" i="58"/>
  <c r="C553" i="58" s="1"/>
  <c r="C592" i="58" s="1"/>
  <c r="C610" i="58" s="1"/>
  <c r="C622" i="58" s="1"/>
  <c r="C627" i="58" s="1"/>
  <c r="L23" i="49"/>
  <c r="F502" i="58" l="1"/>
  <c r="F501" i="58"/>
  <c r="F500" i="58"/>
  <c r="C505" i="58"/>
  <c r="D322" i="58"/>
  <c r="C322" i="58"/>
  <c r="L22" i="49"/>
  <c r="L21" i="49"/>
  <c r="L19" i="49"/>
  <c r="L18" i="49"/>
  <c r="E95" i="26"/>
  <c r="I91" i="48" l="1"/>
  <c r="I90" i="48"/>
  <c r="D91" i="48"/>
  <c r="D90" i="48"/>
  <c r="I81" i="48"/>
  <c r="I37" i="48"/>
  <c r="F230" i="58" l="1"/>
  <c r="F234" i="58" s="1"/>
  <c r="C285" i="58"/>
  <c r="F235" i="58" l="1"/>
  <c r="E267" i="58"/>
  <c r="E273" i="58" s="1"/>
  <c r="D274" i="58"/>
  <c r="E274" i="58" l="1"/>
  <c r="G260" i="58"/>
  <c r="G184" i="58"/>
  <c r="I181" i="58"/>
  <c r="F181" i="58"/>
  <c r="I164" i="58"/>
  <c r="I163" i="58" s="1"/>
  <c r="I150" i="58"/>
  <c r="I149" i="58"/>
  <c r="I146" i="58"/>
  <c r="I145" i="58" s="1"/>
  <c r="J85" i="48"/>
  <c r="J11" i="48"/>
  <c r="E39" i="48"/>
  <c r="D505" i="58"/>
  <c r="J81" i="48"/>
  <c r="J75" i="48"/>
  <c r="I75" i="48"/>
  <c r="N24" i="49" l="1"/>
  <c r="I86" i="48"/>
  <c r="J86" i="48"/>
  <c r="I147" i="58"/>
  <c r="I148" i="58"/>
  <c r="I177" i="58" s="1"/>
  <c r="F499" i="58"/>
  <c r="I176" i="58" l="1"/>
  <c r="I178" i="58" s="1"/>
  <c r="H104" i="59"/>
  <c r="I104" i="59"/>
  <c r="F104" i="59" l="1"/>
  <c r="E55" i="48" l="1"/>
  <c r="E258" i="58"/>
  <c r="E260" i="58" s="1"/>
  <c r="D51" i="48" l="1"/>
  <c r="D55" i="48" s="1"/>
  <c r="E107" i="26"/>
  <c r="I11" i="48"/>
  <c r="I32" i="48" l="1"/>
  <c r="D316" i="58"/>
  <c r="L345" i="58" l="1"/>
  <c r="G342" i="58"/>
  <c r="F251" i="58"/>
  <c r="F151" i="58"/>
  <c r="E149" i="58"/>
  <c r="E165" i="58" l="1"/>
  <c r="F165" i="58" s="1"/>
  <c r="E158" i="58"/>
  <c r="F158" i="58" s="1"/>
  <c r="E172" i="58"/>
  <c r="E171" i="58"/>
  <c r="E168" i="58"/>
  <c r="E173" i="58"/>
  <c r="E170" i="58"/>
  <c r="E169" i="58"/>
  <c r="F149" i="58"/>
  <c r="E159" i="58"/>
  <c r="F159" i="58" s="1"/>
  <c r="E150" i="58"/>
  <c r="F150" i="58" s="1"/>
  <c r="E164" i="58"/>
  <c r="E175" i="58"/>
  <c r="F175" i="58" s="1"/>
  <c r="F174" i="58" s="1"/>
  <c r="F157" i="58"/>
  <c r="E156" i="58"/>
  <c r="F156" i="58" s="1"/>
  <c r="E161" i="58"/>
  <c r="F161" i="58" s="1"/>
  <c r="F160" i="58" s="1"/>
  <c r="E167" i="58"/>
  <c r="F167" i="58" s="1"/>
  <c r="F166" i="58" s="1"/>
  <c r="E21" i="48"/>
  <c r="D21" i="48"/>
  <c r="G43" i="61" s="1"/>
  <c r="J23" i="48"/>
  <c r="I190" i="58"/>
  <c r="I191" i="58" s="1"/>
  <c r="J104" i="59"/>
  <c r="F35" i="26"/>
  <c r="F163" i="58" l="1"/>
  <c r="F147" i="58"/>
  <c r="F154" i="58"/>
  <c r="I35" i="48"/>
  <c r="I33" i="48"/>
  <c r="D81" i="48"/>
  <c r="D83" i="48" s="1"/>
  <c r="F176" i="58" l="1"/>
  <c r="F178" i="58" s="1"/>
  <c r="I38" i="48"/>
  <c r="C279" i="58"/>
  <c r="C288" i="58" s="1"/>
  <c r="C290" i="58" s="1"/>
  <c r="D630" i="58" l="1"/>
  <c r="C630" i="58"/>
  <c r="D625" i="58"/>
  <c r="C625" i="58"/>
  <c r="D619" i="58"/>
  <c r="C619" i="58"/>
  <c r="D563" i="58"/>
  <c r="C563" i="58"/>
  <c r="D525" i="58"/>
  <c r="F498" i="58"/>
  <c r="F497" i="58"/>
  <c r="F505" i="58" s="1"/>
  <c r="D33" i="48"/>
  <c r="D39" i="48" s="1"/>
  <c r="D46" i="48" s="1"/>
  <c r="D458" i="58"/>
  <c r="C458" i="58"/>
  <c r="H441" i="58"/>
  <c r="I20" i="48"/>
  <c r="C422" i="58"/>
  <c r="E364" i="58"/>
  <c r="D364" i="58"/>
  <c r="C364" i="58"/>
  <c r="F363" i="58"/>
  <c r="F364" i="58" s="1"/>
  <c r="F357" i="58"/>
  <c r="F358" i="58" s="1"/>
  <c r="E357" i="58"/>
  <c r="D357" i="58"/>
  <c r="K347" i="58"/>
  <c r="J347" i="58"/>
  <c r="I347" i="58"/>
  <c r="F347" i="58"/>
  <c r="E347" i="58"/>
  <c r="L346" i="58"/>
  <c r="G346" i="58"/>
  <c r="G345" i="58"/>
  <c r="L344" i="58"/>
  <c r="G344" i="58"/>
  <c r="L343" i="58"/>
  <c r="G343" i="58"/>
  <c r="L342" i="58"/>
  <c r="D58" i="48"/>
  <c r="D67" i="48" s="1"/>
  <c r="E282" i="58"/>
  <c r="D281" i="58"/>
  <c r="F257" i="58"/>
  <c r="F258" i="58" s="1"/>
  <c r="F252" i="58"/>
  <c r="F253" i="58" s="1"/>
  <c r="F187" i="58"/>
  <c r="F186" i="58"/>
  <c r="F185" i="58"/>
  <c r="D184" i="58"/>
  <c r="F260" i="58" l="1"/>
  <c r="M343" i="58"/>
  <c r="G347" i="58"/>
  <c r="D70" i="48" s="1"/>
  <c r="D537" i="58"/>
  <c r="M342" i="58"/>
  <c r="M346" i="58"/>
  <c r="M344" i="58"/>
  <c r="L347" i="58"/>
  <c r="D71" i="48" s="1"/>
  <c r="M345" i="58"/>
  <c r="E281" i="58"/>
  <c r="E283" i="58" s="1"/>
  <c r="D278" i="58"/>
  <c r="D279" i="58" s="1"/>
  <c r="D284" i="58"/>
  <c r="D285" i="58" s="1"/>
  <c r="D282" i="58"/>
  <c r="D283" i="58" s="1"/>
  <c r="F184" i="58"/>
  <c r="F183" i="58" s="1"/>
  <c r="F191" i="58" s="1"/>
  <c r="F190" i="58"/>
  <c r="D72" i="48" l="1"/>
  <c r="I23" i="48"/>
  <c r="I46" i="48" s="1"/>
  <c r="M347" i="58"/>
  <c r="E35" i="26"/>
  <c r="E40" i="26" s="1"/>
  <c r="D288" i="58"/>
  <c r="E284" i="58"/>
  <c r="E285" i="58" s="1"/>
  <c r="E278" i="58"/>
  <c r="E279" i="58" s="1"/>
  <c r="E288" i="58" l="1"/>
  <c r="E67" i="48"/>
  <c r="F46" i="26" l="1"/>
  <c r="E79" i="48" l="1"/>
  <c r="D79" i="48"/>
  <c r="D85" i="48" s="1"/>
  <c r="E72" i="48"/>
  <c r="E85" i="48" s="1"/>
  <c r="J66" i="48"/>
  <c r="J43" i="48"/>
  <c r="J38" i="48"/>
  <c r="E27" i="48"/>
  <c r="E46" i="48" s="1"/>
  <c r="E87" i="48" l="1"/>
  <c r="J46" i="48"/>
  <c r="J68" i="48" s="1"/>
  <c r="J87" i="48" s="1"/>
  <c r="L87" i="48" l="1"/>
  <c r="D87" i="48" l="1"/>
  <c r="F40" i="26" l="1"/>
  <c r="F91" i="26" s="1"/>
  <c r="F117" i="26" s="1"/>
  <c r="F120" i="26" l="1"/>
  <c r="I68" i="48" l="1"/>
  <c r="I87" i="48" s="1"/>
  <c r="K87" i="48" s="1"/>
  <c r="E46" i="26"/>
  <c r="E91" i="26" l="1"/>
  <c r="E117" i="26" s="1"/>
  <c r="E120" i="26" s="1"/>
  <c r="I31" i="29"/>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C34" i="10" l="1"/>
  <c r="N25" i="10"/>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G7" i="4" l="1"/>
  <c r="I27" i="10"/>
  <c r="I34" i="10" s="1"/>
  <c r="H110" i="21"/>
  <c r="F7" i="2"/>
  <c r="H27" i="21"/>
  <c r="G7" i="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G7" i="2" l="1"/>
  <c r="H98" i="20"/>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<sst xmlns="http://schemas.openxmlformats.org/spreadsheetml/2006/main" count="2107" uniqueCount="1496">
  <si>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</si>
  <si>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</si>
  <si>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</si>
  <si>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</si>
  <si>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</si>
  <si>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</si>
  <si>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</si>
  <si>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</si>
  <si>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</si>
  <si>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</si>
  <si>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</si>
  <si>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</si>
  <si>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</si>
  <si>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</si>
  <si>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</si>
  <si>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</si>
  <si>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</si>
  <si>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</si>
  <si>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</si>
  <si>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</si>
  <si>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</si>
  <si>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</si>
  <si>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</si>
  <si>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</si>
  <si>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</si>
  <si>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</si>
  <si>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</si>
  <si>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</si>
  <si>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</si>
  <si>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</si>
  <si>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</si>
  <si>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</si>
  <si>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</si>
  <si>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</si>
  <si>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</si>
  <si>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</si>
  <si>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</si>
  <si>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</si>
  <si>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</si>
  <si>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</si>
  <si>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</si>
  <si>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</si>
  <si>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</si>
  <si>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</si>
  <si>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</si>
  <si>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</si>
  <si>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</si>
  <si>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</si>
  <si>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</si>
  <si>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</si>
  <si>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</si>
  <si>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</si>
  <si>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</si>
  <si>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</si>
  <si>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</si>
  <si>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</si>
  <si>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</si>
  <si>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</si>
  <si>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</si>
  <si>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</si>
  <si>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</si>
  <si>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</si>
  <si>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</si>
  <si>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</si>
  <si>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</si>
  <si>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</si>
  <si>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</si>
  <si>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</si>
  <si>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</si>
  <si>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</si>
  <si>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</si>
  <si>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</si>
  <si>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</si>
  <si>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</si>
  <si>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</si>
  <si>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</si>
  <si>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</si>
  <si>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</si>
  <si>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</si>
  <si>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</si>
  <si>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</si>
  <si>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</si>
  <si>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</si>
  <si>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</si>
  <si>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</si>
  <si>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</si>
  <si>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</si>
  <si>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</si>
  <si>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</si>
  <si>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</si>
  <si>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</si>
  <si>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</si>
  <si>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</si>
  <si>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</si>
  <si>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</si>
  <si>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</si>
  <si>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</si>
  <si>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</si>
  <si>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</si>
  <si>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</si>
  <si>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</si>
  <si>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</si>
  <si>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</si>
  <si>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</si>
  <si>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</si>
  <si>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</si>
  <si>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</si>
  <si>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</si>
  <si>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</si>
  <si>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</si>
  <si>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</si>
  <si>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</si>
  <si>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</si>
  <si>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</si>
  <si>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</si>
  <si>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</si>
  <si>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</si>
  <si>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</si>
  <si>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</si>
  <si>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</si>
  <si>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</si>
  <si>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</si>
  <si>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</si>
  <si>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</si>
  <si>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</si>
  <si>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</si>
  <si>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</si>
  <si>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</si>
  <si>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</si>
  <si>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</si>
  <si>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</si>
  <si>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</si>
  <si>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</si>
  <si>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</si>
  <si>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</si>
  <si>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</si>
  <si>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</si>
  <si>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</si>
  <si>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</si>
  <si>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</si>
  <si>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</si>
  <si>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</si>
  <si>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</si>
  <si>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</si>
  <si>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</si>
  <si>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</si>
  <si>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</si>
  <si>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</si>
  <si>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</si>
  <si>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</si>
  <si>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</si>
  <si>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</si>
  <si>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</si>
  <si>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</si>
  <si>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</si>
  <si>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</si>
  <si>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</si>
  <si>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</si>
  <si>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</si>
  <si>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</si>
  <si>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</si>
  <si>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</si>
  <si>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</si>
  <si>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</si>
  <si>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</si>
  <si>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</si>
  <si>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</si>
  <si>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</si>
  <si>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</si>
  <si>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</si>
  <si>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</si>
  <si>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</si>
  <si>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</si>
  <si>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</si>
  <si>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</si>
  <si>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</si>
  <si>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</si>
  <si>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</si>
  <si>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</si>
  <si>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</si>
  <si>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</si>
  <si>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</si>
  <si>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</si>
  <si>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</si>
  <si>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</si>
  <si>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</si>
  <si>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</si>
  <si>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</si>
  <si>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</si>
  <si>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</si>
  <si>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</si>
  <si>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</si>
  <si>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</si>
  <si>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</si>
  <si>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</si>
  <si>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</si>
  <si>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</si>
  <si>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</si>
  <si>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</si>
  <si>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</si>
  <si>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</si>
  <si>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</si>
  <si>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</si>
  <si>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</si>
  <si>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</si>
  <si>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</si>
  <si>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</si>
  <si>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</si>
  <si>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</si>
  <si>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</si>
  <si>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</si>
  <si>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</si>
  <si>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</si>
  <si>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</si>
  <si>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</si>
  <si>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</si>
  <si>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</si>
  <si>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</si>
  <si>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</si>
  <si>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</si>
  <si>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</si>
  <si>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</si>
  <si>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</si>
  <si>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</si>
  <si>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</si>
  <si>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</si>
  <si>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</si>
  <si>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</si>
  <si>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</si>
  <si>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</si>
  <si>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</si>
  <si>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</si>
  <si>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</si>
  <si>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</si>
  <si>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</si>
  <si>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</si>
  <si>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</si>
  <si>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</si>
  <si>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</si>
  <si>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</si>
  <si>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</si>
  <si>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</si>
  <si>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</si>
  <si>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</si>
  <si>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</si>
  <si>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</si>
  <si>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</si>
  <si>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</si>
  <si>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</si>
  <si>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</si>
  <si>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</si>
  <si>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</si>
  <si>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</si>
  <si>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</si>
  <si>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</si>
  <si>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</si>
  <si>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</si>
  <si>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</si>
  <si>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</si>
  <si>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</si>
  <si>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</si>
  <si>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</si>
  <si>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</si>
  <si>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</si>
  <si>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</si>
  <si>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</si>
  <si>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</si>
  <si>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</si>
  <si>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</si>
  <si>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</si>
  <si>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</si>
  <si>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</si>
  <si>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</si>
  <si>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</si>
  <si>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</si>
  <si>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</si>
  <si>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</si>
  <si>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</si>
  <si>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</si>
  <si>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</si>
  <si>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</si>
  <si>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</si>
  <si>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</si>
  <si>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</si>
  <si>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</si>
  <si>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</si>
  <si>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</si>
  <si>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</si>
  <si>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</si>
  <si>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</si>
  <si>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</si>
  <si>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</si>
  <si>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</si>
  <si>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</si>
  <si>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</si>
  <si>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</si>
  <si>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</si>
  <si>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</si>
  <si>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</si>
  <si>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</si>
  <si>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</si>
  <si>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</si>
  <si>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</si>
  <si>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</si>
  <si>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</si>
  <si>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</si>
  <si>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</si>
  <si>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</si>
  <si>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</si>
  <si>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</si>
  <si>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</si>
  <si>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</si>
  <si>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</si>
  <si>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</si>
  <si>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</si>
  <si>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</si>
  <si>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</si>
  <si>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</si>
  <si>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</si>
  <si>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</si>
  <si>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</si>
  <si>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</si>
  <si>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</si>
  <si>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</si>
  <si>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</si>
  <si>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</si>
  <si>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</si>
  <si>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</si>
  <si>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</si>
  <si>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</si>
  <si>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</si>
  <si>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</si>
  <si>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</si>
  <si>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</si>
  <si>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</si>
  <si>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</si>
  <si>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</si>
  <si>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</si>
  <si>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</si>
  <si>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</si>
  <si>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</si>
  <si>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</si>
  <si>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</si>
  <si>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</si>
  <si>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</si>
  <si>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</si>
  <si>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</si>
  <si>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</si>
  <si>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</si>
  <si>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</si>
  <si>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</si>
  <si>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</si>
  <si>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</si>
  <si>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</si>
  <si>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</si>
  <si>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</si>
  <si>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</si>
  <si>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</si>
  <si>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</si>
  <si>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</si>
  <si>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</si>
  <si>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</si>
  <si>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</si>
  <si>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</si>
  <si>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</si>
  <si>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</si>
  <si>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</si>
  <si>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</si>
  <si>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</si>
  <si>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</si>
  <si>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</si>
  <si>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</si>
  <si>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</si>
  <si>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</si>
  <si>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</si>
  <si>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</si>
  <si>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</si>
  <si>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</si>
  <si>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</si>
  <si>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</si>
  <si>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</si>
  <si>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</si>
  <si>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</si>
  <si>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</si>
  <si>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</si>
  <si>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</si>
  <si>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</si>
  <si>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</si>
  <si>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</si>
  <si>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</si>
  <si>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</si>
  <si>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</si>
  <si>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</si>
  <si>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</si>
  <si>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</si>
  <si>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</si>
  <si>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</si>
  <si>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</si>
  <si>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</si>
  <si>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</si>
  <si>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</si>
  <si>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</si>
  <si>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</si>
  <si>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</si>
  <si>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</si>
  <si>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</si>
  <si>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</si>
  <si>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</si>
  <si>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</si>
  <si>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</si>
  <si>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</si>
  <si>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</si>
  <si>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</si>
  <si>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</si>
  <si>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</si>
  <si>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</si>
  <si>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</si>
  <si>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</si>
  <si>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</si>
  <si>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</si>
  <si>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</si>
  <si>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</si>
  <si>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</si>
  <si>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</si>
  <si>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</si>
  <si>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</si>
  <si>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</si>
  <si>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</si>
  <si>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</si>
  <si>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</si>
  <si>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</si>
  <si>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</si>
  <si>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</si>
  <si>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</si>
  <si>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</si>
  <si>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</si>
  <si>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</si>
  <si>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</si>
  <si>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</si>
  <si>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</si>
  <si>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</si>
  <si>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</si>
  <si>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</si>
  <si>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</si>
  <si>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</si>
  <si>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</si>
  <si>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</si>
  <si>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</si>
  <si>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</si>
  <si>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</si>
  <si>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</si>
  <si>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</si>
  <si>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</si>
  <si>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</si>
  <si>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</si>
  <si>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</si>
  <si>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</si>
  <si>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</si>
  <si>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</si>
  <si>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</si>
  <si>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</si>
  <si>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</si>
  <si>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</si>
  <si>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</si>
  <si>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</si>
  <si>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</si>
  <si>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</si>
  <si>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</si>
  <si>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</si>
  <si>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</si>
  <si>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</si>
  <si>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</si>
  <si>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</si>
  <si>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</si>
  <si>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</si>
  <si>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</si>
  <si>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</si>
  <si>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</si>
  <si>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</si>
  <si>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</si>
  <si>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</si>
  <si>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</si>
  <si>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</si>
  <si>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</si>
  <si>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</si>
  <si>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</si>
  <si>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</si>
  <si>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</si>
  <si>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</si>
  <si>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</si>
  <si>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</si>
  <si>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</si>
  <si>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</si>
  <si>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</si>
  <si>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</si>
  <si>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</si>
  <si>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</si>
  <si>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</si>
  <si>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</si>
  <si>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</si>
  <si>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</si>
  <si>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</si>
  <si>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</si>
  <si>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</si>
  <si>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</si>
  <si>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</si>
  <si>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</si>
  <si>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</si>
  <si>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</si>
  <si>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</si>
  <si>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</si>
  <si>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</si>
  <si>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</si>
  <si>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</si>
  <si>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</si>
  <si>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</si>
  <si>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</si>
  <si>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</si>
  <si>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</si>
  <si>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</si>
  <si>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</si>
  <si>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</si>
  <si>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</si>
  <si>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</si>
  <si>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</si>
  <si>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</si>
  <si>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</si>
  <si>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</si>
  <si>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</si>
  <si>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</si>
  <si>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</si>
  <si>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</si>
  <si>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</si>
  <si>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</si>
  <si>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</si>
  <si>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</si>
  <si>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</si>
  <si>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</si>
  <si>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</si>
  <si>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</si>
  <si>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</si>
  <si>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</si>
  <si>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</si>
  <si>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</si>
  <si>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</si>
  <si>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</si>
  <si>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</si>
  <si>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</si>
  <si>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</si>
  <si>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</si>
  <si>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</si>
  <si>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</si>
  <si>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</si>
  <si>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</si>
  <si>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</si>
  <si>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</si>
  <si>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</si>
  <si>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</si>
  <si>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</si>
  <si>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</si>
  <si>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</si>
  <si>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</si>
  <si>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</si>
  <si>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</si>
  <si>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</si>
  <si>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</si>
  <si>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</si>
  <si>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</si>
  <si>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</si>
  <si>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</si>
  <si>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</si>
  <si>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</si>
  <si>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</si>
  <si>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</si>
  <si>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</si>
  <si>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</si>
  <si>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</si>
  <si>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</si>
  <si>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</si>
  <si>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</si>
  <si>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</si>
  <si>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</si>
  <si>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</si>
  <si>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</si>
  <si>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</si>
  <si>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</si>
  <si>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</si>
  <si>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</si>
  <si>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</si>
  <si>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</si>
  <si>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</si>
  <si>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</si>
  <si>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</si>
  <si>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</si>
  <si>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</si>
  <si>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</si>
  <si>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</si>
  <si>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</si>
  <si>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</si>
  <si>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</si>
  <si>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</si>
  <si>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</si>
  <si>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</si>
  <si>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</si>
  <si>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</si>
  <si>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</si>
  <si>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</si>
  <si>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</si>
  <si>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</si>
  <si>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</si>
  <si>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</si>
  <si>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</si>
  <si>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</si>
  <si>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</si>
  <si>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</si>
  <si>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</si>
  <si>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</si>
  <si>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</si>
  <si>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</si>
  <si>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</si>
  <si>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</si>
  <si>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</si>
  <si>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</si>
  <si>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</si>
  <si>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</si>
  <si>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</si>
  <si>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</si>
  <si>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</si>
  <si>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</si>
  <si>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</si>
  <si>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</si>
  <si>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</si>
  <si>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</si>
  <si>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</si>
  <si>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</si>
  <si>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</si>
  <si>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</si>
  <si>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</si>
  <si>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</si>
  <si>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</si>
  <si>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</si>
  <si>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</si>
  <si>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</si>
  <si>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</si>
  <si>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</si>
  <si>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</si>
  <si>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</si>
  <si>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</si>
  <si>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</si>
  <si>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</si>
  <si>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</si>
  <si>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</si>
  <si>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</si>
  <si>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</si>
  <si>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</si>
  <si>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</si>
  <si>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</si>
  <si>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</si>
  <si>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</si>
  <si>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</si>
  <si>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</si>
  <si>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</si>
  <si>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</si>
  <si>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</si>
  <si>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</si>
  <si>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</si>
  <si>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</si>
  <si>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</si>
  <si>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</si>
  <si>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</si>
  <si>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</si>
  <si>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</si>
  <si>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</si>
  <si>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</si>
  <si>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</si>
  <si>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</si>
  <si>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</si>
  <si>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</si>
  <si>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</si>
  <si>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</si>
  <si>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</si>
  <si>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</si>
  <si>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</si>
  <si>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</si>
  <si>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</si>
  <si>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</si>
  <si>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</si>
  <si>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</si>
  <si>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</si>
  <si>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</si>
  <si>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</si>
  <si>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</si>
  <si>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</si>
  <si>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</si>
  <si>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</si>
  <si>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</si>
  <si>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</si>
  <si>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</si>
  <si>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</si>
  <si>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</si>
  <si>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</si>
  <si>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</si>
  <si>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</si>
  <si>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</si>
  <si>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</si>
  <si>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</si>
  <si>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</si>
  <si>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</si>
  <si>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</si>
  <si>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</si>
  <si>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</si>
  <si>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</si>
  <si>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</si>
  <si>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</si>
  <si>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</si>
  <si>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</si>
  <si>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</si>
  <si>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</si>
  <si>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</si>
  <si>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</si>
  <si>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</si>
  <si>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</si>
  <si>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</si>
  <si>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</si>
  <si>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</si>
  <si>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</si>
  <si>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</si>
  <si>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</si>
  <si>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</si>
  <si>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</si>
  <si>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</si>
  <si>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</si>
  <si>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</si>
  <si>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</si>
  <si>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</si>
  <si>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</si>
  <si>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</si>
  <si>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</si>
  <si>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</si>
  <si>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</si>
  <si>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</si>
  <si>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</si>
  <si>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</si>
  <si>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</si>
  <si>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</si>
  <si>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</si>
  <si>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</si>
  <si>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</si>
  <si>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</si>
  <si>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</si>
  <si>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</si>
  <si>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</si>
  <si>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</si>
  <si>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</si>
  <si>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</si>
  <si>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</si>
  <si>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</si>
  <si>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</si>
  <si>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</si>
  <si>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</si>
  <si>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</si>
  <si>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</si>
  <si>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</si>
  <si>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</si>
  <si>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</si>
  <si>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</si>
  <si>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</si>
  <si>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</si>
  <si>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</si>
  <si>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</si>
  <si>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</si>
  <si>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</si>
  <si>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</si>
  <si>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</si>
  <si>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</si>
  <si>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</si>
  <si>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</si>
  <si>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</si>
  <si>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</si>
  <si>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</si>
  <si>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</si>
  <si>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</si>
  <si>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</si>
  <si>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</si>
  <si>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</si>
  <si>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</si>
  <si>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</si>
  <si>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</si>
  <si>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</si>
  <si>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</si>
  <si>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</si>
  <si>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</si>
  <si>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</si>
  <si>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</si>
  <si>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</si>
  <si>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</si>
  <si>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</si>
  <si>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</si>
  <si>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</si>
  <si>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</si>
  <si>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</si>
  <si>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</si>
  <si>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</si>
  <si>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</si>
  <si>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</si>
  <si>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</si>
  <si>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</si>
  <si>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</si>
  <si>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</si>
  <si>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</si>
  <si>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</si>
  <si>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Ingresos por Custodia de Valores</t>
  </si>
  <si>
    <t>Venta de Servicios</t>
  </si>
  <si>
    <t>Gastos de Telefonía Tigo</t>
  </si>
  <si>
    <t>Agua, Luz y Teléfono</t>
  </si>
  <si>
    <t>Gastos de Escribanía</t>
  </si>
  <si>
    <t>Gastos de Informática</t>
  </si>
  <si>
    <t>Impresos y Formularios</t>
  </si>
  <si>
    <t>Comisión Cobranzas</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</si>
  <si>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</si>
  <si>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</si>
  <si>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</si>
  <si>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</si>
  <si>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</si>
  <si>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</si>
  <si>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</si>
  <si>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</si>
  <si>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</si>
  <si>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</si>
  <si>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</si>
  <si>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</si>
  <si>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</si>
  <si>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</si>
  <si>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</si>
  <si>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</si>
  <si>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</si>
  <si>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</si>
  <si>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</si>
  <si>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</si>
  <si>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</si>
  <si>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</si>
  <si>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Nombre o Razón Social:</t>
  </si>
  <si>
    <t>Millenia Capital Casa de Bolsa S.A.</t>
  </si>
  <si>
    <t>CB-024</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</si>
  <si>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</si>
  <si>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</si>
  <si>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</si>
  <si>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</si>
  <si>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</si>
  <si>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</si>
  <si>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</si>
  <si>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</si>
  <si>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</si>
  <si>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</si>
  <si>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</si>
  <si>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</si>
  <si>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</si>
  <si>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</si>
  <si>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</si>
  <si>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</si>
  <si>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</si>
  <si>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</si>
  <si>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</si>
  <si>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</si>
  <si>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</si>
  <si>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</si>
  <si>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</si>
  <si>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</si>
  <si>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</si>
  <si>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</si>
  <si>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</si>
  <si>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</si>
  <si>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</si>
  <si>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</si>
  <si>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</si>
  <si>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</si>
  <si>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</si>
  <si>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</si>
  <si>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</si>
  <si>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</si>
  <si>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</si>
  <si>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Impuesto a la renta a pagar</t>
  </si>
  <si>
    <t>Aportes y Retenciones a pagar</t>
  </si>
  <si>
    <t>Ingresos por Administración de Cartera</t>
  </si>
  <si>
    <t>Ingresos por Intereses y dividendos de cartera propia</t>
  </si>
  <si>
    <t>Valor de Mercado</t>
  </si>
  <si>
    <t>Sistema Informático</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</si>
  <si>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</si>
  <si>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</si>
  <si>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</si>
  <si>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</si>
  <si>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</si>
  <si>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</si>
  <si>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</si>
  <si>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</si>
  <si>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</si>
  <si>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</si>
  <si>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</si>
  <si>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</si>
  <si>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</si>
  <si>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</si>
  <si>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</si>
  <si>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</si>
  <si>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</si>
  <si>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</si>
  <si>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</si>
  <si>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</si>
  <si>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</si>
  <si>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</si>
  <si>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</si>
  <si>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</si>
  <si>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</si>
  <si>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</si>
  <si>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</si>
  <si>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</si>
  <si>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</si>
  <si>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</si>
  <si>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</si>
  <si>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</si>
  <si>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</si>
  <si>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</si>
  <si>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</si>
  <si>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</si>
  <si>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</si>
  <si>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</si>
  <si>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</si>
  <si>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</si>
  <si>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</si>
  <si>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</si>
  <si>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</si>
  <si>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</si>
  <si>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</si>
  <si>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</si>
  <si>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</si>
  <si>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</si>
  <si>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</si>
  <si>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</si>
  <si>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</si>
  <si>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</si>
  <si>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</si>
  <si>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</si>
  <si>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</si>
  <si>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</si>
  <si>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</si>
  <si>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</si>
  <si>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</si>
  <si>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</si>
  <si>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</si>
  <si>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</si>
  <si>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</si>
  <si>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</si>
  <si>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</si>
  <si>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</si>
  <si>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</si>
  <si>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</si>
  <si>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</si>
  <si>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</si>
  <si>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</si>
  <si>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</si>
  <si>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</si>
  <si>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</si>
  <si>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</si>
  <si>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</si>
  <si>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</si>
  <si>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</si>
  <si>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</si>
  <si>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</si>
  <si>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</si>
  <si>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</si>
  <si>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</si>
  <si>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</si>
  <si>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</si>
  <si>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</si>
  <si>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</si>
  <si>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</si>
  <si>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</si>
  <si>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</si>
  <si>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</si>
  <si>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</si>
  <si>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</si>
  <si>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</si>
  <si>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</si>
  <si>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</si>
  <si>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</si>
  <si>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</si>
  <si>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</si>
  <si>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</si>
  <si>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</si>
  <si>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</si>
  <si>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</si>
  <si>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</si>
  <si>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</si>
  <si>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</si>
  <si>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</si>
  <si>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</si>
  <si>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</si>
  <si>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</si>
  <si>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</si>
  <si>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</si>
  <si>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</si>
  <si>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Total Bonos en Garantía BVPASA</t>
  </si>
  <si>
    <t>Total Acción de la Bolsa de Valores</t>
  </si>
  <si>
    <t>Muebles y Equipos</t>
  </si>
  <si>
    <t>Ingresos Por Venta De Inversiones</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</si>
  <si>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</si>
  <si>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</si>
  <si>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</si>
  <si>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</si>
  <si>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</si>
  <si>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</si>
  <si>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</si>
  <si>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</si>
  <si>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</si>
  <si>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</si>
  <si>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</si>
  <si>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</si>
  <si>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</si>
  <si>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</si>
  <si>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</si>
  <si>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</si>
  <si>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</si>
  <si>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</si>
  <si>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</si>
  <si>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</si>
  <si>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</si>
  <si>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</si>
  <si>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</si>
  <si>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</si>
  <si>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</si>
  <si>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</si>
  <si>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</si>
  <si>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</si>
  <si>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</si>
  <si>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</si>
  <si>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</si>
  <si>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</si>
  <si>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</si>
  <si>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</si>
  <si>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</si>
  <si>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</si>
  <si>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</si>
  <si>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</si>
  <si>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</si>
  <si>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</si>
  <si>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</si>
  <si>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</si>
  <si>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</si>
  <si>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</si>
  <si>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</si>
  <si>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</si>
  <si>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</si>
  <si>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</si>
  <si>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</si>
  <si>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</si>
  <si>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</si>
  <si>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Inversora Latinoamericana S.A.</t>
  </si>
  <si>
    <t>Ingresos por Asesoría Financiera</t>
  </si>
  <si>
    <t>Espacio Paraguay S.A.</t>
  </si>
  <si>
    <t>Accionista en común</t>
  </si>
  <si>
    <t>Deudores varios (Nota 5.f.)</t>
  </si>
  <si>
    <t>Cuentas por cobrar a personas y empresas (Nota 5.r.)</t>
  </si>
  <si>
    <t>Saldo al Cierre Ejercicio Anterior</t>
  </si>
  <si>
    <t>CANTIDAD M/E</t>
  </si>
  <si>
    <t>COMBUSTIBLES Y LUBRICANTES</t>
  </si>
  <si>
    <t>GASTOS DE CUOTAS Y SUSCRIPCIONES</t>
  </si>
  <si>
    <t>PASAJES, PEAJES Y ESTACIONAMIENTO</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</si>
  <si>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</si>
  <si>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</si>
  <si>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</si>
  <si>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</si>
  <si>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</si>
  <si>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</si>
  <si>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</si>
  <si>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</si>
  <si>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</si>
  <si>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</si>
  <si>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</si>
  <si>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</si>
  <si>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</si>
  <si>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</si>
  <si>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Ganadera Pinasco S.A.</t>
  </si>
  <si>
    <t>TOTAL ACTIVO USD</t>
  </si>
  <si>
    <t>Anticipo de Imp. a la Renta</t>
  </si>
  <si>
    <t>Honorarios Profesionales, Sueldos y Aguinaldos</t>
  </si>
  <si>
    <t>SERVICIOS PRESTADOS</t>
  </si>
  <si>
    <t>MANTENIMIENTO DE EQUIPOS INFORMATICOS</t>
  </si>
  <si>
    <t>GASTOS DE DOMINIO</t>
  </si>
  <si>
    <t>GASTOS GENERALES OFICINA</t>
  </si>
  <si>
    <t>IVA COSTO</t>
  </si>
  <si>
    <t>OTROS GASTOS ADMINISTRATIVOS</t>
  </si>
  <si>
    <t>Gastos de Internet</t>
  </si>
  <si>
    <t>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</si>
  <si>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</si>
  <si>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</si>
  <si>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</si>
  <si>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</si>
  <si>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</si>
  <si>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</si>
  <si>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</si>
  <si>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</si>
  <si>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</si>
  <si>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</si>
  <si>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</si>
  <si>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</si>
  <si>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</si>
  <si>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</si>
  <si>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</si>
  <si>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</si>
  <si>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</si>
  <si>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</si>
  <si>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</si>
  <si>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</si>
  <si>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Interés a Cobrar</t>
  </si>
  <si>
    <t>Obligac. por Contratos de Underwiting</t>
  </si>
  <si>
    <t>Oblig. Por Administración De Cartera</t>
  </si>
  <si>
    <t>Revalúo de Inversiones</t>
  </si>
  <si>
    <t>DETALLE</t>
  </si>
  <si>
    <t>Saldo Ejercicio Actual G.</t>
  </si>
  <si>
    <t>Cambio Cierre Ejercicio Actual</t>
  </si>
  <si>
    <t>Sub Totales GS</t>
  </si>
  <si>
    <t>GASTOS DE ATENCION AL PERSONAL</t>
  </si>
  <si>
    <t>DESARROLLO SITIO WEB</t>
  </si>
  <si>
    <t>MANTENIMIENTO Y REPARACION DE EDIFICIOS</t>
  </si>
  <si>
    <t>Gastos De Fotocopias e Impresion en Gral</t>
  </si>
  <si>
    <t>Total Bonos Locales</t>
  </si>
  <si>
    <t>Gastos de Encomiendas y Envíos</t>
  </si>
  <si>
    <t>BP PLC ADS Preferential</t>
  </si>
  <si>
    <t>Gastos de Membresias</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</si>
  <si>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</si>
  <si>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</si>
  <si>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</si>
  <si>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</si>
  <si>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</si>
  <si>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</si>
  <si>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</si>
  <si>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</si>
  <si>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</si>
  <si>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</si>
  <si>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EJERCICIO</t>
  </si>
  <si>
    <t>Total Ejercicio Actual</t>
  </si>
  <si>
    <t>TIPO DE CAMBIO EJERCICIO ACTUAL</t>
  </si>
  <si>
    <t>MONTO AJUSTADO EJERCICIO ACTUAL GS.</t>
  </si>
  <si>
    <t>TIPO DE CAMBIO EJERCICIO ANTERIOR</t>
  </si>
  <si>
    <t>MONTO AJUSTADO EJERCICIO ANTERIOR GS.</t>
  </si>
  <si>
    <t>Totales Ejercicio Actual G.</t>
  </si>
  <si>
    <t>Ejercicio Actual</t>
  </si>
  <si>
    <t>Total ejercicio actual</t>
  </si>
  <si>
    <t>Total ejercicio anterior</t>
  </si>
  <si>
    <t xml:space="preserve">Total Ejercicio Actual </t>
  </si>
  <si>
    <t>Periodo Actual Gs.</t>
  </si>
  <si>
    <t>Total Títulos de Renta Variable</t>
  </si>
  <si>
    <t>ACCION DE LA BOLSA</t>
  </si>
  <si>
    <t>Retención de IDU a pagar</t>
  </si>
  <si>
    <t>Intereses a Devengar - CP</t>
  </si>
  <si>
    <t>Intereses a Devengar - LP</t>
  </si>
  <si>
    <t>MANTENIMIENTO Y REPARACION EN GENERAL</t>
  </si>
  <si>
    <t>GASTOS DE HOSPEDAJE</t>
  </si>
  <si>
    <t>Intereses y Rendimientos Cobrados</t>
  </si>
  <si>
    <t>Intereses cobrados</t>
  </si>
  <si>
    <t>Honorarios Profesionales - Vinculados</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</si>
  <si>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</si>
  <si>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</si>
  <si>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</si>
  <si>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Total Títulos de Renta Fija del Exterior</t>
  </si>
  <si>
    <t>Total Títulos de Fondos Mutuos</t>
  </si>
  <si>
    <t>Renovación de Firmas Digitales</t>
  </si>
  <si>
    <t>UNIFORMES</t>
  </si>
  <si>
    <t>Enseres Varios</t>
  </si>
  <si>
    <t>Capital Emitido G. 10.300.176.000.-</t>
  </si>
  <si>
    <t>Valor Nominal de las acciones: G. 422.000</t>
  </si>
  <si>
    <t>Gastos de Capacitación en el Mercado de Valores</t>
  </si>
  <si>
    <t>PREAVISO</t>
  </si>
  <si>
    <t>INDEMNIZACIONES</t>
  </si>
  <si>
    <t>VACACIONES</t>
  </si>
  <si>
    <t>6. PERSONAS VINCULADAS</t>
  </si>
  <si>
    <t>VER ANEXO A</t>
  </si>
  <si>
    <t>EUR</t>
  </si>
  <si>
    <t>CREDITOS USD</t>
  </si>
  <si>
    <t>CREDITOS EUR</t>
  </si>
  <si>
    <t>TOTAL ACTIVO EUR</t>
  </si>
  <si>
    <t>Alan Brande Rozenblum</t>
  </si>
  <si>
    <t>Mariela Rozenblum</t>
  </si>
  <si>
    <t>Retencion de IDU</t>
  </si>
  <si>
    <t>Arancel de Operación -BVA</t>
  </si>
  <si>
    <t>HONORARIOS PROFESIONALES - PF</t>
  </si>
  <si>
    <t>Deudores por Serv. De Interm. USD</t>
  </si>
  <si>
    <t>Deudores por Serv. De Interm. EUR</t>
  </si>
  <si>
    <t>12. CUENTAS DE ORDENES</t>
  </si>
  <si>
    <t>Cuentas de orden deudoras</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</si>
  <si>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</si>
  <si>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</si>
  <si>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</si>
  <si>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</si>
  <si>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</si>
  <si>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</si>
  <si>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</si>
  <si>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 xml:space="preserve">Las 12 notas que se acompañan forman parte integrante de los Estados Financieros </t>
  </si>
  <si>
    <t>NOTA</t>
  </si>
  <si>
    <t>5.d.</t>
  </si>
  <si>
    <t xml:space="preserve">Disponibilidades </t>
  </si>
  <si>
    <t>5.e.</t>
  </si>
  <si>
    <t>Inversiones temporarias</t>
  </si>
  <si>
    <t>5.f.</t>
  </si>
  <si>
    <t>5.r.</t>
  </si>
  <si>
    <t xml:space="preserve">Otros activos </t>
  </si>
  <si>
    <t>5.j.</t>
  </si>
  <si>
    <t xml:space="preserve">Otros Activos Corrientes </t>
  </si>
  <si>
    <t xml:space="preserve">Títulos De Renta Fija </t>
  </si>
  <si>
    <t xml:space="preserve">Acción De Bolsa De Valores </t>
  </si>
  <si>
    <t>5.g.</t>
  </si>
  <si>
    <t xml:space="preserve">Bienes de Uso </t>
  </si>
  <si>
    <t>5.i.</t>
  </si>
  <si>
    <t>Activos Intangibles y cargos diferidos</t>
  </si>
  <si>
    <t xml:space="preserve">Licencia </t>
  </si>
  <si>
    <t xml:space="preserve">Amortización - Licencias </t>
  </si>
  <si>
    <t xml:space="preserve">Otros Activos No Corrientes </t>
  </si>
  <si>
    <t>Gastos No Devengados</t>
  </si>
  <si>
    <t>5.m.</t>
  </si>
  <si>
    <t>5.l.1.</t>
  </si>
  <si>
    <t>5.o.</t>
  </si>
  <si>
    <t>Cuentas a Pagar a Personas y Empresas Relacionadas</t>
  </si>
  <si>
    <t xml:space="preserve">Acreedores Varios </t>
  </si>
  <si>
    <t xml:space="preserve">Acreedores por Intermediación </t>
  </si>
  <si>
    <t>5.p.</t>
  </si>
  <si>
    <t>5.n.</t>
  </si>
  <si>
    <t xml:space="preserve">Obligac. por Contratos de Underwiting </t>
  </si>
  <si>
    <t xml:space="preserve">Obligac. por Administración de cartera </t>
  </si>
  <si>
    <t>5.k.</t>
  </si>
  <si>
    <t xml:space="preserve">Prestamos Financieros </t>
  </si>
  <si>
    <t>5.l.2</t>
  </si>
  <si>
    <t xml:space="preserve">Provisiones </t>
  </si>
  <si>
    <t>5.q.</t>
  </si>
  <si>
    <t xml:space="preserve">Otros pasivos Corrientes </t>
  </si>
  <si>
    <t xml:space="preserve">Empresas Relacionadas </t>
  </si>
  <si>
    <t xml:space="preserve">Otros pasivos no Corriente </t>
  </si>
  <si>
    <t>5.t.</t>
  </si>
  <si>
    <t xml:space="preserve">Patrimonio Neto </t>
  </si>
  <si>
    <t>5.v.</t>
  </si>
  <si>
    <t xml:space="preserve">Por Intermediación de Renta fija en Rueda </t>
  </si>
  <si>
    <t xml:space="preserve">Ingresos por Administración De Cartera </t>
  </si>
  <si>
    <t xml:space="preserve">Ingresos por Custodia de Valores </t>
  </si>
  <si>
    <t xml:space="preserve">Ingresos por Asesoría Financiera </t>
  </si>
  <si>
    <t>Ingresos por operaciones y servicios a personas Relacionadas</t>
  </si>
  <si>
    <t xml:space="preserve">Ingresos por operaciones y servicios extrabursátiles </t>
  </si>
  <si>
    <t xml:space="preserve">Otros Ingresos Operativos </t>
  </si>
  <si>
    <t>5.w.</t>
  </si>
  <si>
    <t xml:space="preserve">Otros Gastos Operativos </t>
  </si>
  <si>
    <t xml:space="preserve">Otros gastos De Comercialización </t>
  </si>
  <si>
    <t xml:space="preserve">Otros Gastos de Administración </t>
  </si>
  <si>
    <t>5.x.</t>
  </si>
  <si>
    <t>Otros Ingresos y Egresos</t>
  </si>
  <si>
    <t>5.y.</t>
  </si>
  <si>
    <t xml:space="preserve">Intereses Cobrados </t>
  </si>
  <si>
    <t>Diferencias De Cambio (+)</t>
  </si>
  <si>
    <t>Diferencias De Cambio (-)</t>
  </si>
  <si>
    <t>5.c.</t>
  </si>
  <si>
    <t>JUAN JOSÉ MORATORIO AMELOTTI</t>
  </si>
  <si>
    <t>MARIELA RAQUEL ROZENBLUM</t>
  </si>
  <si>
    <t>NICOLE BRANDE ROZENBLUM</t>
  </si>
  <si>
    <t>ALAN BRANDE ROZENBLUM</t>
  </si>
  <si>
    <t>FEDERICO DANIEL MONTOSSI</t>
  </si>
  <si>
    <t>NICOLAS BROCH DURAN</t>
  </si>
  <si>
    <t>MARCELO ARIEL DVOJAK</t>
  </si>
  <si>
    <t>Capital social</t>
  </si>
  <si>
    <t>(-)Capital a Integrar</t>
  </si>
  <si>
    <t>Aporte a capitalizar</t>
  </si>
  <si>
    <t>Reserva de Revalúo</t>
  </si>
  <si>
    <t>Reserva Facultativa</t>
  </si>
  <si>
    <t>Reseva de Inversiones</t>
  </si>
  <si>
    <t>TOTAL PATRIMONIO NETO</t>
  </si>
  <si>
    <t>2.1 PARTICIPACIÓN EN OTRAS EMPRESAS</t>
  </si>
  <si>
    <t xml:space="preserve">1. CONSIDERACIÓN DE LOS ESTADOS CONTABLES </t>
  </si>
  <si>
    <t xml:space="preserve">2. INFORMACIÓN DE LA EMPRESA </t>
  </si>
  <si>
    <t>3.2 CRITERIOS DE VALUACIÓN</t>
  </si>
  <si>
    <t>3.4 POLÍTICA DE DEPRECIACIÓN</t>
  </si>
  <si>
    <t>4. CAMBIOS DE POLÍTICAS Y PROCEDIMIENTOS DE CONTABILIDAD</t>
  </si>
  <si>
    <t>PERIODO ACTUAL</t>
  </si>
  <si>
    <t>PERIODO ANTERIOR</t>
  </si>
  <si>
    <t>Gan. por amort. de dif. de pr. neg - bonos en el e</t>
  </si>
  <si>
    <t xml:space="preserve">Dividendos a pagar </t>
  </si>
  <si>
    <t>Ingrid Bernal</t>
  </si>
  <si>
    <t>GP INVESTMENTS, 10% PERP.</t>
  </si>
  <si>
    <t>Total Colocación Privada</t>
  </si>
  <si>
    <t>Div. cobr. instrumentos de .propia renta variable</t>
  </si>
  <si>
    <t>Ingreso en efectivo por comisiones y otros</t>
  </si>
  <si>
    <t>Efectivo pagado a empleados</t>
  </si>
  <si>
    <t>Efectivo generado (usado) por otras actividades</t>
  </si>
  <si>
    <t>Flujo de Efectivo por las Actividades Operativas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</si>
  <si>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</si>
  <si>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</si>
  <si>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</si>
  <si>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</si>
  <si>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</si>
  <si>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</si>
  <si>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</si>
  <si>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</si>
  <si>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</si>
  <si>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</si>
  <si>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</si>
  <si>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</si>
  <si>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</si>
  <si>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</si>
  <si>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</si>
  <si>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</si>
  <si>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</si>
  <si>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</si>
  <si>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</si>
  <si>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</si>
  <si>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</si>
  <si>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Efecto de las ganancias o perdidas por diferencia de cambio</t>
  </si>
  <si>
    <t>Efectivo y su equivalente al comienzo del período</t>
  </si>
  <si>
    <t>Efectivo y su equivalente al cierre del período</t>
  </si>
  <si>
    <t xml:space="preserve">Por Intermediación de acciones fuera de Rueda </t>
  </si>
  <si>
    <t xml:space="preserve">Por intermediación de Renta fija fuera de Rueda </t>
  </si>
  <si>
    <t>Marcelo Ariel Dvojak</t>
  </si>
  <si>
    <t>Comis. P/Intermediación  RV BURSÁTIL</t>
  </si>
  <si>
    <t>Comis. P/Intermediación RF BURSÁTIL</t>
  </si>
  <si>
    <t>Comis. P/Intermediación RV EXTRABURSÁTIL</t>
  </si>
  <si>
    <t>Comis. P/Intermediación RF EXTRABURSÁTIL</t>
  </si>
  <si>
    <t>-</t>
  </si>
  <si>
    <t>Anticipos</t>
  </si>
  <si>
    <t>Anticipos a Proveedores</t>
  </si>
  <si>
    <t>Intereses a Cobrar</t>
  </si>
  <si>
    <t>Bonos en Garantía</t>
  </si>
  <si>
    <t>Bonos del Exterior</t>
  </si>
  <si>
    <t>Fondo Mutuo</t>
  </si>
  <si>
    <t>Otros Activo No corrientes</t>
  </si>
  <si>
    <t>Pagarés Colocación Privada - Vinc.</t>
  </si>
  <si>
    <t>Bonos Corporativos</t>
  </si>
  <si>
    <t>Bonos Subordinados</t>
  </si>
  <si>
    <t>Acciones Ord. Desmaterializadas</t>
  </si>
  <si>
    <t>Invesco US Dollar Loquidity Portafolio</t>
  </si>
  <si>
    <t>Total Bonos del Exterior</t>
  </si>
  <si>
    <t>Ingresos Por Rendimiento Fondo de Inversion</t>
  </si>
  <si>
    <t>Anticipo a Proveedores</t>
  </si>
  <si>
    <t xml:space="preserve">Pérdida por amort. de dif. de precio positivo </t>
  </si>
  <si>
    <t>Avda. Artigas esquina Enrique Solano Lopez - Edificio Go Tower Bussines Center - Piso 19</t>
  </si>
  <si>
    <t>Información sobre el Emisor al 31/12/2025</t>
  </si>
  <si>
    <t xml:space="preserve">El saldo al 31 de diciembre de 2025 de cuentas y provisiones a pagar se detalla en el siguiente cuadro: </t>
  </si>
  <si>
    <t>31.12.2025</t>
  </si>
  <si>
    <t>HONORARIOS PROF. ABOGADOS</t>
  </si>
  <si>
    <t>HONORARIOS PROF. AUDITORIA EXTERNA</t>
  </si>
  <si>
    <t>Pago de Impuestos</t>
  </si>
  <si>
    <t>Inversiones a Largo Plazo</t>
  </si>
  <si>
    <t>00001 al 4.116</t>
  </si>
  <si>
    <t>4.117 al 4.704
7.645 al 8.232
8.413 al 8.500
9.501 al 10.000</t>
  </si>
  <si>
    <t>4.705 AL 5.684</t>
  </si>
  <si>
    <t>5.685 AL 6.664</t>
  </si>
  <si>
    <t>6.665 AL 7.644</t>
  </si>
  <si>
    <t>8.501 AL 9.480</t>
  </si>
  <si>
    <t>8.233 AL 8.412
9.481 AL 9.500</t>
  </si>
  <si>
    <t>Síndico Titular</t>
  </si>
  <si>
    <t>Ingrid  Anahi Bernal Ramos</t>
  </si>
  <si>
    <t>Cintia Mavel Molinas Villalba</t>
  </si>
  <si>
    <t>Cuentas a pagar</t>
  </si>
  <si>
    <t>Juan Jose Moratorio Amelotti</t>
  </si>
  <si>
    <t>Nicole Brande Rozenblum</t>
  </si>
  <si>
    <t>Ignacion Echenique</t>
  </si>
  <si>
    <t>Escala Desarrollos S.A.</t>
  </si>
  <si>
    <t>Millestone</t>
  </si>
  <si>
    <t>Comisiones Por Referencias</t>
  </si>
  <si>
    <t>Ingresos por Ajuste y Redondeos</t>
  </si>
  <si>
    <t>Anticipo a Proveedores - Alquileres</t>
  </si>
  <si>
    <t>La empresa Millenia Capital Casa de Bolsa S.A., al cierre del periodo considerado cuenta con participación en la Bolsa de Valores de Asunción  de acuerdo a lo establecido en la Ley 5810/17 de Mercado de Valores y la RES SIV CG N° 30/21.</t>
  </si>
  <si>
    <t xml:space="preserve"> El valor de la participación es de Gs.1.560.000.000 último precio negociado de la acción, con una participación del 2,17% según la información contable de la BVPASA AL 31/12/2025.</t>
  </si>
  <si>
    <t>3.           RESUMEN DE LAS PRINCIPALES POLÍTICAS CONTABLES</t>
  </si>
  <si>
    <t xml:space="preserve">A continuación, se resumen las políticas de contabilidad más significativas aplicadas por la entidad. </t>
  </si>
  <si>
    <t>Los presentes estados financieros han sido preparados de acuerdo con las Normas de Información Financiera (NIF) emitidas por el Consejo de Contadores Públicos del Paraguay, las cuales han sido adoptadas como marco de referencia contable obligatorio por la Superintendencia de Valores (SIV), según lo dispuesto en la Resolución CNV CG N° 35/23 y la Resolución SV. SG. N° 30/23.</t>
  </si>
  <si>
    <t>Para el presente ejercicio, la Sociedad ha aplicado los lineamientos de la NIIF 1 "Adopción por Primera Vez de las Normas Internacionales de Información Financiera", realizando la transición de las normas contables anteriormente vigentes hacia el nuevo marco de las NIF.</t>
  </si>
  <si>
    <t>3.1 BASE DE PREPARACIÓN DE LOS ESTADOS CONTABLES</t>
  </si>
  <si>
    <t>3.1.1  Marco Normativo Aplicable</t>
  </si>
  <si>
    <t>3.1.2  Adopción por Primera Vez</t>
  </si>
  <si>
    <t xml:space="preserve">Este proceso ha incluido la reexpresión de los saldos comparativos del ejercicio 2024 y la aplicación de los nuevos criterios de valuación y exposición exigidos por el regulador. </t>
  </si>
  <si>
    <t>Los efectos de esta transición, así como la evaluación de la importancia relativa de los ajustes identificados, se detallan en la Nota 9 (Cambios Contables) y la Nota 7 (Hechos Posteriores), conforme al cronograma de implementación vigente.</t>
  </si>
  <si>
    <t xml:space="preserve">3.2.1. Base de Medición </t>
  </si>
  <si>
    <t>Los estados financieros se presentan en Guaraníes (Gs.), moneda de curso legal en el Paraguay. Si bien la normativa local no requiere de manera general la reexpresión por inflación de rubros no monetarios, la Sociedad ha aplicado los lineamientos de la NIF 1 (Adopción por Primera Vez) para asegurar que los saldos de apertura y comparativos del ejercicio 2024 sean presentados de manera uniforme y razonable bajo el nuevo marco contable.</t>
  </si>
  <si>
    <t>3.2.3. Conversión de Moneda Extranjera</t>
  </si>
  <si>
    <t>Los activos y pasivos en moneda extranjera se valúan al tipo de cambio de cierre del mercado interbancario, publicado por el Banco Central del Paraguay. Las diferencias de cambio resultantes se reconocen en los resultados del ejercicio según lo dispuesto en las normas vigentes.</t>
  </si>
  <si>
    <t>3.4.1. Criterio de Medición y Depreciación</t>
  </si>
  <si>
    <t>Los bienes de Propiedades, Planta y Equipo se registran inicialmente a su costo de adquisición. La depreciación se calcula siguiendo el método de línea recta, distribuyendo el costo de los activos a lo largo de su vida útil estimada.</t>
  </si>
  <si>
    <t>Conforme a la NIF 11, la depreciación de un activo comienza cuando este se encuentra disponible para su uso, es decir, cuando está en la ubicación y en las condiciones necesarias para operar de la forma prevista por la Gerencia. Este criterio técnico prevalece sobre el criterio fiscal de inicio de depreciación al año siguiente de la adquisición.</t>
  </si>
  <si>
    <t>3.4.2. Vidas Útiles y Valor Residual</t>
  </si>
  <si>
    <t>Las vidas útiles se determinan en función del periodo durante el cual la Sociedad espera utilizar los activos. Los valores residuales y la vida útil de los activos se revisan, y se ajustan si es necesario, a la fecha de cada balance. La Sociedad utiliza como referencia las vidas útiles establecidas en la normativa vigente, siempre que estas reflejen razonablemente el desgaste económico del bien.</t>
  </si>
  <si>
    <t>3.4.3. Revalúo e Importancia Relativa</t>
  </si>
  <si>
    <t>Bajo el marco de las NIF, la Sociedad mantiene el modelo del costo para la medición posterior de sus activos fijos. Respecto al cambio de política en el inicio de la depreciación (disponibilidad de uso vs. año siguiente), la Sociedad ha evaluado el impacto financiero de dicha transición al cierre del ejercicio 2025. Al determinarse que la diferencia resultante es inmaterial para los estados financieros en su conjunto, la Gerencia ha decidido no realizar ajustes contables retroactivos, manteniendo la uniformidad de los saldos presentados.</t>
  </si>
  <si>
    <t>3.5 POLÍTICA DE INTANGIBLES</t>
  </si>
  <si>
    <t>3.5.1. Reconocimiento y Medición</t>
  </si>
  <si>
    <t>Los activos intangibles adquiridos de forma separada se miden inicialmente al costo. Tras el reconocimiento inicial, los activos intangibles se contabilizan al costo menos la amortización acumulada y cualquier pérdida por deterioro acumulada. Los activos intangibles generados internamente no se capitalizan, salvo que cumplan con los criterios estrictos de desarrollo establecidos en las NIF.</t>
  </si>
  <si>
    <t>3.5.2. Periodo de Amortización y Vida Útil</t>
  </si>
  <si>
    <t>La Sociedad evalúa si la vida útil de un activo intangible es definida o indefinida.</t>
  </si>
  <si>
    <r>
      <t xml:space="preserve">- </t>
    </r>
    <r>
      <rPr>
        <b/>
        <sz val="11"/>
        <rFont val="Calibri"/>
        <family val="2"/>
        <scheme val="minor"/>
      </rPr>
      <t xml:space="preserve">Activos con Vida Útil Definida: </t>
    </r>
    <r>
      <rPr>
        <sz val="11"/>
        <rFont val="Calibri"/>
        <family val="2"/>
        <scheme val="minor"/>
      </rPr>
      <t>Se amortizan de forma lineal a lo largo de su vida útil económica estimada. Si bien la normativa fiscal establece un periodo de referencia de cinco (5) años, la Sociedad revisa anualmente si este plazo refleja el consumo de los beneficios económicos futuros. En caso de discrepancias, prevalecerá el criterio de vida útil económica bajo NIF 13.</t>
    </r>
  </si>
  <si>
    <r>
      <t xml:space="preserve">- </t>
    </r>
    <r>
      <rPr>
        <b/>
        <sz val="11"/>
        <rFont val="Calibri"/>
        <family val="2"/>
        <scheme val="minor"/>
      </rPr>
      <t>Activos con Vida Útil Indefinida</t>
    </r>
    <r>
      <rPr>
        <sz val="11"/>
        <rFont val="Calibri"/>
        <family val="2"/>
        <scheme val="minor"/>
      </rPr>
      <t>: No se amortizan, sino que se someten anualmente a una prueba de deterioro (Impairment).</t>
    </r>
  </si>
  <si>
    <t>3.5.3. Evaluación de Importancia Relativa</t>
  </si>
  <si>
    <t>Al cierre del ejercicio 2025, la Sociedad ha revisado los cargos por amortización de sus licencias y softwares. Se ha determinado que cualquier diferencia entre el criterio de amortización contable y el fiscal es inmaterial para los estados financieros, por lo cual no se han realizado ajustes adicionales, manteniendo la uniformidad en la exposición de los saldos.</t>
  </si>
  <si>
    <t>3.6 POLÍTICA DE RECONOCIMIENTO DE INGRESO</t>
  </si>
  <si>
    <t>Los ingresos por servicios se reconocen de la siguiente manera: las comisiones por estructuración y colocación al momento de la liquidación de la operación; mientras que las comisiones por administración y custodia se reconocen mensualmente de forma lineal (devengado). Tras el análisis de corte de operaciones al cierre.</t>
  </si>
  <si>
    <t>3.7 DEFINICIÓN DE FONDOS</t>
  </si>
  <si>
    <t>Para efectos de la preparación del Estado de Flujo de Efectivo, la Sociedad adopta los siguientes criterios:</t>
  </si>
  <si>
    <t>3.7.1. Composición del Efectivo</t>
  </si>
  <si>
    <t>Se considera "Efectivo y Equivalentes" al dinero en efectivo (Caja y Fondo Fijo), los depósitos a la vista en instituciones bancarias y las inversiones a corto plazo de gran liquidez, con vencimientos originales de tres meses o menos, que son fácilmente convertibles en importes determinados de efectivo y que tienen un riesgo insignificante de cambios en su valor.</t>
  </si>
  <si>
    <t>3.7.2. Metodología de Presentación</t>
  </si>
  <si>
    <t>El Estado de Flujo de Efectivo ha sido preparado utilizando el Método Directo, clasificando los movimientos de fondos en:</t>
  </si>
  <si>
    <r>
      <rPr>
        <b/>
        <sz val="11"/>
        <rFont val="Calibri"/>
        <family val="2"/>
        <scheme val="minor"/>
      </rPr>
      <t>- Actividades Operativas:</t>
    </r>
    <r>
      <rPr>
        <sz val="11"/>
        <rFont val="Calibri"/>
        <family val="2"/>
        <scheme val="minor"/>
      </rPr>
      <t xml:space="preserve"> Incluyen los ingresos por comisiones y servicios, pagos a proveedores y empleados, y otros flujos derivados del giro principal como Casa de Bolsa.</t>
    </r>
  </si>
  <si>
    <r>
      <rPr>
        <b/>
        <sz val="11"/>
        <rFont val="Calibri"/>
        <family val="2"/>
        <scheme val="minor"/>
      </rPr>
      <t>- Actividades de Inversión:</t>
    </r>
    <r>
      <rPr>
        <sz val="11"/>
        <rFont val="Calibri"/>
        <family val="2"/>
        <scheme val="minor"/>
      </rPr>
      <t xml:space="preserve"> Comprenden la adquisición y disposición de activos a largo plazo (Bienes de Uso e Intangibles) y otras inversiones no incluidas en los equivalentes de efectivo.</t>
    </r>
  </si>
  <si>
    <r>
      <rPr>
        <b/>
        <sz val="11"/>
        <rFont val="Calibri"/>
        <family val="2"/>
        <scheme val="minor"/>
      </rPr>
      <t xml:space="preserve">- Actividades de Financiamiento: </t>
    </r>
    <r>
      <rPr>
        <sz val="11"/>
        <rFont val="Calibri"/>
        <family val="2"/>
        <scheme val="minor"/>
      </rPr>
      <t>Reflejan los cambios en el tamaño y composición del capital propio y de los préstamos obtenidos por la entidad.</t>
    </r>
  </si>
  <si>
    <t>3.7.3. Conciliación con el Balance</t>
  </si>
  <si>
    <t>3.8. IMPUESTO A LA RENTA E IMPUESTO DIFERIDO</t>
  </si>
  <si>
    <t>3.8.1. Impuesto a la Renta Corriente</t>
  </si>
  <si>
    <t>El cargo por Impuesto a la Renta se calcula aplicando la tasa vigente del 10% (IRE General) sobre la utilidad neta fiscal del ejercicio, determinada de acuerdo con las normas tributarias vigentes en la República del Paraguay (Ley N° 6380/19 y sus decretos reglamentarios).</t>
  </si>
  <si>
    <t>3.8.2. Impuesto Diferido</t>
  </si>
  <si>
    <t>La Sociedad reconoce el impuesto diferido utilizando el método del balance, sobre las diferencias temporarias que surgen entre la base fiscal de los activos y pasivos y su valor en libros para fines de reporte financiero bajo NIF.</t>
  </si>
  <si>
    <r>
      <rPr>
        <b/>
        <sz val="11"/>
        <rFont val="Calibri"/>
        <family val="2"/>
        <scheme val="minor"/>
      </rPr>
      <t>- Activos Diferidos:</t>
    </r>
    <r>
      <rPr>
        <sz val="11"/>
        <rFont val="Calibri"/>
        <family val="2"/>
        <scheme val="minor"/>
      </rPr>
      <t xml:space="preserve"> Se reconocen por diferencias que resultarán en montos deducibles en el futuro (ej. previsiones no admitidas fiscalmente).</t>
    </r>
  </si>
  <si>
    <r>
      <rPr>
        <b/>
        <sz val="11"/>
        <rFont val="Calibri"/>
        <family val="2"/>
        <scheme val="minor"/>
      </rPr>
      <t>- Pasivos Diferidos:</t>
    </r>
    <r>
      <rPr>
        <sz val="11"/>
        <rFont val="Calibri"/>
        <family val="2"/>
        <scheme val="minor"/>
      </rPr>
      <t xml:space="preserve"> Se reconocen por diferencias que resultarán en montos imponibles en el futuro (ej. exceso de valor contable sobre el fiscal en inversiones o revalúos).</t>
    </r>
  </si>
  <si>
    <t>3.8.3. Evaluación de Diferencias por Transición</t>
  </si>
  <si>
    <t>Derivado de la adopción de las NIF en el presente ejercicio, se han identificado diferencias temporarias originadas principalmente por el cambio en el criterio de depreciación de Bienes de Uso y la valuación de instrumentos financieros. Tras el análisis de materialidad, la Gerencia ha determinado que el impacto del activo/pasivo diferido es inmaterial para la razonabilidad de los estados financieros, por lo que no se han registrado ajustes significativos por este concepto en el presente periodo.</t>
  </si>
  <si>
    <t>4.1. Transición al Marco Normativo NIF (Resolución 30/23)</t>
  </si>
  <si>
    <t>A partir del 1 de enero de 2025, la Sociedad ha adoptado de manera integral las Normas de Información Financiera (NIF) dispuestas por la Superintendencia de Valores. Esta transición representa un cambio de base contable respecto al ejercicio anterior, afectando principalmente los criterios de:</t>
  </si>
  <si>
    <t>- Valuación de Instrumentos Financieros: Incorporación del modelo de costo amortizado y valor razonable.</t>
  </si>
  <si>
    <t>- Depreciación de Bienes de Uso: Cambio al criterio de disponibilidad para el uso (devengamiento mensual) en sustitución del criterio fiscal de año siguiente.</t>
  </si>
  <si>
    <t>4.2. Uniformidad y Comparabilidad</t>
  </si>
  <si>
    <t>Con el objetivo de mantener la uniformidad con el periodo anterior, la Sociedad ha aplicado los lineamientos de la NIIF 1 "Adopción por Primera Vez", reexpresando los saldos comparativos del ejercicio 2024 bajo el nuevo marco técnico.</t>
  </si>
  <si>
    <t>4.3. Evaluación de Impactos e Importancia Relativa</t>
  </si>
  <si>
    <t>Tras la evaluación técnica de los cambios en las políticas de valuación, la Gerencia ha determinado que las diferencias cuantitativas identificadas son inmateriales para la razonabilidad de los estados financieros tomados en su conjunto. En consecuencia, y bajo el principio de importancia relativa, no se han registrado ajustes retroactivos significativos en el patrimonio inicial, manteniéndose una presentación uniforme de las cifras comparativas.</t>
  </si>
  <si>
    <t xml:space="preserve">La acción de la BVA esta registrada de acuerdo a su precio de adquisición y revaluadas al precio de valor libro de la BVA según cuadro se detalla la composición </t>
  </si>
  <si>
    <r>
      <rPr>
        <b/>
        <sz val="11"/>
        <rFont val="Calibri"/>
        <family val="2"/>
        <scheme val="minor"/>
      </rPr>
      <t>7.1</t>
    </r>
    <r>
      <rPr>
        <sz val="11"/>
        <rFont val="Calibri"/>
        <family val="2"/>
        <scheme val="minor"/>
      </rPr>
      <t xml:space="preserve"> Con posterioridad al cierre del ejercicio terminado el 31 de diciembre de 2025 y hasta la fecha de emisión de los presentes estados financieros, no se han producido eventos que pudieran afectar significativamente la situación patrimonial y financiera de la Sociedad a dicha fecha, excepto por lo siguiente:</t>
    </r>
  </si>
  <si>
    <t>7.2 Hechos posteriores relativos a los estados financieros correspondientes al ejercicio concluido al 31/12/2025.</t>
  </si>
  <si>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 de diciembre del 2025.</t>
  </si>
  <si>
    <t>A la fecha de cierre de los presentes estados financieros, la Sociedad mantiene la libre disponibilidad de sus activos, con excepción de las siguientes restricciones operativas y legales:</t>
  </si>
  <si>
    <t>8.1. Activos Afectados en Garantía</t>
  </si>
  <si>
    <r>
      <t xml:space="preserve">Conforme a las reglamentaciones de la Superintendencia de Valores y la Bolsa de Valores y Productos de Asunción (BVPASA), la Sociedad mantiene instrumentos financieros (Bonos) afectados en garantía para asegurar el cumplimiento de sus obligaciones como agente de negociación y liquidación. Dichos activos se encuentran restringidos para su uso operativo inmediato mientras se mantenga la vigencia de las operaciones garantizadas. (Ver detalle en </t>
    </r>
    <r>
      <rPr>
        <b/>
        <sz val="11"/>
        <rFont val="Calibri"/>
        <family val="2"/>
        <scheme val="minor"/>
      </rPr>
      <t>Nota e)</t>
    </r>
    <r>
      <rPr>
        <sz val="11"/>
        <rFont val="Calibri"/>
        <family val="2"/>
        <scheme val="minor"/>
      </rPr>
      <t xml:space="preserve"> de Inversiones).</t>
    </r>
  </si>
  <si>
    <t>8.2. Fondos de Clientes (Segregación)</t>
  </si>
  <si>
    <t>8.3. Gravámenes y Garantías Reales</t>
  </si>
  <si>
    <t>A excepción de lo mencionado en el punto 8.1, la Sociedad no ha constituido hipotecas, prendas ni otros gravámenes reales sobre sus bienes de uso o activos corrientes al 31 de diciembre de 2025.</t>
  </si>
  <si>
    <t xml:space="preserve">9.1. Adopción de las Normas de Información Financiera (NIF) </t>
  </si>
  <si>
    <t>A partir del 1 de enero de 2025, la Sociedad ha adoptado de manera integral el nuevo marco normativo dispuesto por la Superintendencia de Valores (SIV) a través de la Resolución 30/23. Esta transición ha implicado la revisión y actualización de políticas contables, destacándose:</t>
  </si>
  <si>
    <r>
      <t>-</t>
    </r>
    <r>
      <rPr>
        <b/>
        <sz val="11"/>
        <rFont val="Calibri"/>
        <family val="2"/>
        <scheme val="minor"/>
      </rPr>
      <t xml:space="preserve"> Propiedades, Planta y Equipo (NIF 11):</t>
    </r>
    <r>
      <rPr>
        <sz val="11"/>
        <rFont val="Calibri"/>
        <family val="2"/>
        <scheme val="minor"/>
      </rPr>
      <t xml:space="preserve"> Se ha modificado el criterio de inicio de depreciación, pasando de un criterio fiscal (año siguiente) a uno económico basado en la disponibilidad para el uso del activo.</t>
    </r>
  </si>
  <si>
    <r>
      <t xml:space="preserve">- </t>
    </r>
    <r>
      <rPr>
        <b/>
        <sz val="11"/>
        <rFont val="Calibri"/>
        <family val="2"/>
        <scheme val="minor"/>
      </rPr>
      <t>Instrumentos Financieros (NIF 10):</t>
    </r>
    <r>
      <rPr>
        <sz val="11"/>
        <rFont val="Calibri"/>
        <family val="2"/>
        <scheme val="minor"/>
      </rPr>
      <t xml:space="preserve"> Se han actualizado los criterios de medición para títulos y valores, incorporando el modelo de costo amortizado para inversiones en garantía y valor de mercado para títulos negociables.</t>
    </r>
  </si>
  <si>
    <t>9.2. Uniformidad y Ajustes</t>
  </si>
  <si>
    <t>Si bien la adopción de estas nuevas políticas generó diferencias técnicas en los cálculos de depreciación y valuación al cierre del ejercicio 2025, la Gerencia de la Sociedad ha determinado que el impacto acumulado de dichos cambios es inmaterial en relación con los estados financieros tomados en su conjunto. Por lo tanto, con el fin de mantener la comparabilidad y bajo el principio de importancia relativa, no se han realizado ajustes retrospectivos significativos en los saldos de apertura, manteniéndose la uniformidad en la presentación de las cifras del periodo anterior.</t>
  </si>
  <si>
    <t>De acuerdo con las disposiciones legales y reglamentarias vigentes, la distribución de utilidades de la Sociedad se encuentra sujeta a las siguientes restricciones:</t>
  </si>
  <si>
    <t>10.1. Reserva Legal (Ley N° 1034/83 "Del Comerciante")</t>
  </si>
  <si>
    <t>Conforme a lo establecido en la Ley del Comerciante, las Sociedades Anónimas deben transferir no menos del 5% (cinco por ciento) de las utilidades netas de cada ejercicio a una cuenta de reserva legal, hasta que la misma alcance el 20% (veinte por ciento) del Capital Suscripto. Esta reserva no puede ser distribuida como dividendo, pero puede ser utilizada para absorber pérdidas o para capitalización.</t>
  </si>
  <si>
    <t>10.2. Limitaciones de la Ley de Mercado de Valores</t>
  </si>
  <si>
    <t>En concordancia con las normativas de la Superintendencia de Valores, la distribución de dividendos solo podrá realizarse sobre utilidades líquidas y realizadas. Asimismo, no podrá realizarse distribución de utilidades mientras existan pérdidas acumuladas de ejercicios anteriores que no hayan sido absorbidas por reservas o capitalizadas.</t>
  </si>
  <si>
    <t>10.3. Requerimientos de Capital Mínimo</t>
  </si>
  <si>
    <t>La distribución de utilidades estará supeditada a que, tras dicha operación, la Sociedad mantenga los niveles de capital mínimo y ratios de solvencia exigidos por la Superintendencia de Valores para operar como Casa de Bolsa.</t>
  </si>
  <si>
    <t>11.1. Situación ante los Organismos de Control</t>
  </si>
  <si>
    <t>A la fecha de cierre de los presentes estados financieros, el 31 de diciembre de 2025, y hasta la fecha de emisión del presente informe, la Sociedad no ha sido objeto de sanciones, multas ni apercibimientos por parte de la Superintendencia de Valores (SIV), el Banco Central del Paraguay (BCP) o la Dirección Nacional de Ingresos Tributarios (DNIT).</t>
  </si>
  <si>
    <t>11.2. Directores y Administradores</t>
  </si>
  <si>
    <t>Asimismo, no existen antecedentes de sanciones firmes ni procesos sumarios en curso contra los miembros del Directorio, Representantes Legales o Directivos vinculados a la operativa de la Casa de Bolsa en el ejercicio de sus funciones institucionales.</t>
  </si>
  <si>
    <t>11.3. Cumplimiento Normativo (Compliance)</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</si>
  <si>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</si>
  <si>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12.1. Disponibilidad de Clientes</t>
  </si>
  <si>
    <t>Corresponde a los fondos en efectivo propiedad de los clientes, depositados en cuentas bancarias habilitadas exclusivamente para tal fin (Cuentas de Disponibilidad de Clientes), segregadas de los fondos operativos de la Sociedad. El uso de estos fondos está restringido estrictamente a las operaciones instruidas por los comitentes, conforme a las regulaciones de la Superintendencia de Valores.</t>
  </si>
  <si>
    <t>12.2. Títulos Valores Recibidos en Custodia</t>
  </si>
  <si>
    <t>Representa el valor nominal (o de mercado, según corresponda) de los títulos de renta fija y variable propiedad de terceros que se encuentran bajo la administración y/o custodia de la Sociedad a través de los sistemas de anotación en cuenta de la Bolsa de Valores y de la Caja de Valores.</t>
  </si>
  <si>
    <r>
      <rPr>
        <b/>
        <sz val="11"/>
        <rFont val="Calibri"/>
        <family val="2"/>
        <scheme val="minor"/>
      </rPr>
      <t>Costo Histórico:</t>
    </r>
    <r>
      <rPr>
        <sz val="11"/>
        <rFont val="Calibri"/>
        <family val="2"/>
        <scheme val="minor"/>
      </rPr>
      <t xml:space="preserve"> Se aplica generalmente a los rubros de Propiedades, Planta y Equipo, y otros activos no financieros, representando el monto de efectivo entregado en el momento de su adquisición.</t>
    </r>
  </si>
  <si>
    <r>
      <rPr>
        <b/>
        <sz val="11"/>
        <rFont val="Calibri"/>
        <family val="2"/>
        <scheme val="minor"/>
      </rPr>
      <t>Valor Razonable:</t>
    </r>
    <r>
      <rPr>
        <sz val="11"/>
        <rFont val="Calibri"/>
        <family val="2"/>
        <scheme val="minor"/>
      </rPr>
      <t xml:space="preserve"> Se aplica a los instrumentos financieros con cotización pública y cuotas de fondos mutuos, registrando las variaciones de precio directamente en los resultados del ejercicio.</t>
    </r>
  </si>
  <si>
    <r>
      <rPr>
        <b/>
        <sz val="11"/>
        <rFont val="Calibri"/>
        <family val="2"/>
        <scheme val="minor"/>
      </rPr>
      <t>Costo Amortizado:</t>
    </r>
    <r>
      <rPr>
        <sz val="11"/>
        <rFont val="Calibri"/>
        <family val="2"/>
        <scheme val="minor"/>
      </rPr>
      <t xml:space="preserve"> Se aplica a los activos financieros mantenidos para cobrar flujos de efectivo contractuales y a los pasivos financieros. Se utiliza el método de la tasa de interés efectiva para reconocer los rendimientos devengados.</t>
    </r>
  </si>
  <si>
    <r>
      <rPr>
        <b/>
        <sz val="11"/>
        <rFont val="Calibri"/>
        <family val="2"/>
        <scheme val="minor"/>
      </rPr>
      <t xml:space="preserve">Exigibilidad: </t>
    </r>
    <r>
      <rPr>
        <sz val="11"/>
        <rFont val="Calibri"/>
        <family val="2"/>
        <scheme val="minor"/>
      </rPr>
      <t>Esta norma será de aplicación obligatoria para el cierre del ejercicio anual 2026.</t>
    </r>
  </si>
  <si>
    <r>
      <rPr>
        <b/>
        <sz val="11"/>
        <rFont val="Calibri"/>
        <family val="2"/>
        <scheme val="minor"/>
      </rPr>
      <t xml:space="preserve">Opcionalidad: </t>
    </r>
    <r>
      <rPr>
        <sz val="11"/>
        <rFont val="Calibri"/>
        <family val="2"/>
        <scheme val="minor"/>
      </rPr>
      <t>Para los informes financieros trimestrales del ejercicio 2026, la Sociedad podrá optar por su aplicación anticipada o mantener los criterios vigentes al cierre 2025.</t>
    </r>
  </si>
  <si>
    <r>
      <rPr>
        <b/>
        <sz val="11"/>
        <rFont val="Calibri"/>
        <family val="2"/>
        <scheme val="minor"/>
      </rPr>
      <t>Impacto:</t>
    </r>
    <r>
      <rPr>
        <sz val="11"/>
        <rFont val="Calibri"/>
        <family val="2"/>
        <scheme val="minor"/>
      </rPr>
      <t xml:space="preserve"> La Gerencia se encuentra evaluando los procesos de determinación de moneda funcional; no obstante, no se anticipan cambios que afecten de manera sustancial la estructura de los estados financieros de la Sociedad.</t>
    </r>
  </si>
  <si>
    <r>
      <rPr>
        <b/>
        <sz val="11"/>
        <rFont val="Calibri"/>
        <family val="2"/>
        <scheme val="minor"/>
      </rPr>
      <t>1. Evaluación de Ajustes por Importancia Relativa (Materialidad)</t>
    </r>
    <r>
      <rPr>
        <sz val="11"/>
        <rFont val="Calibri"/>
        <family val="2"/>
        <scheme val="minor"/>
      </rPr>
      <t xml:space="preserve"> La Sociedad ha concluido el proceso de revisión de las valuaciones de sus principales rubros (Inversiones, Propiedades, Planta y Equipo, e Ingresos Devengados) bajo los lineamientos de las Normas de Información Financiera (NIF). Si bien se han identificado diferencias técnicas menores entre los saldos contables y los cálculos de mercado/devengamiento, la Gerencia ha evaluado dichos impactos y ha determinado que no son significativos para la interpretación razonable de los estados financieros tomados en su conjunto. En consecuencia, y bajo el principio de importancia relativa, se ha decidido no registrar ajustes adicionales al cierre del ejercicio 2025.</t>
    </r>
  </si>
  <si>
    <r>
      <rPr>
        <b/>
        <sz val="11"/>
        <rFont val="Calibri"/>
        <family val="2"/>
        <scheme val="minor"/>
      </rPr>
      <t>2. Entrada en vigencia de la NIF 23 (Moneda Extranjera)</t>
    </r>
    <r>
      <rPr>
        <sz val="11"/>
        <rFont val="Calibri"/>
        <family val="2"/>
        <scheme val="minor"/>
      </rPr>
      <t xml:space="preserve"> Se comunica que, conforme a las disposiciones de la Superintendencia de Valores (SIV), a partir del 1 de enero de 2026 entra en vigencia obligatoria la NIF 23 "Efectos de las Variaciones en las Tasas de Cambio de la Moneda Extranjera".</t>
    </r>
  </si>
  <si>
    <t>Los fondos mantenidos en las cuentas bancarias de "Disponibilidad de Clientes" por un monto de Gs. 71.124.160.170 están sujetos a una restricción de uso absoluto, pudiendo ser movilizados únicamente bajo instrucciones directas de los comitentes para la liquidación de sus operaciones bursátiles, de acuerdo con la Ley de Mercado de Valores.</t>
  </si>
  <si>
    <t>3.3 POLÍTICA DE CONSTITUCIÓN DE PREVISIONES</t>
  </si>
  <si>
    <t xml:space="preserve">3.2.2. Unidad de Medida y Variaciones en el Poder Adquisitivo </t>
  </si>
  <si>
    <t>Resolución Nº 57E/15 de fecha 13 de octubre de 2015.</t>
  </si>
  <si>
    <t>INFORMACION AL 31 DE MARZO DEL 2026</t>
  </si>
  <si>
    <t>BALANCE GENERAL AL 31 DE MARZO DEL 2026 PRESENTADO EN FORMA COMPARATIVO CON EL EJERCICIO ANTERIOR CERRADO AL 31 DE DICIEMBRE DEL 2025</t>
  </si>
  <si>
    <t>ESTADO DE RESULTADOS CORRESPONDIENTE AL 31 DE MARZO DEL 2026 PRESENTADO EN FORMA COMPARATIVA CON EL 31 DE MARZO DEL 2025</t>
  </si>
  <si>
    <t>CORRESPONDIENTE AL 31 DE MARZO DE 2026 PRESENTADO EN FORMA COMPARATIVA CON EL 31 DE MARZO DEL 2025</t>
  </si>
  <si>
    <t>CORRESPONDIENTE AL 31 DE MARZO DEL 2026 PRESENTADO EN FORMA COMPARATIVA CON EL 31 DE MARZO DEL 2025</t>
  </si>
  <si>
    <t>NOTAS A LOS ESTADOS CONTABLES AL 31 DE MARZO DEL 2026</t>
  </si>
  <si>
    <t>Periodo Anterior Gs.</t>
  </si>
  <si>
    <t>Correspondiente al 31 de marzo del 2026</t>
  </si>
  <si>
    <t>La composición del rubro al 31 de marzo del 2026 comparativo con el 31 de diciembre de 2025 es como sigue:</t>
  </si>
  <si>
    <t>31.03.2026</t>
  </si>
  <si>
    <t>Las cuentas de orden representan activos propiedad de terceros (clientes) que son administrados o custodiados por la Sociedad en su carácter de Casa de Bolsa, así como otras responsabilidades contingentes que no afectan la estructura patrimonial de la entidad. Su composición al 31 de marzo de 2026 y 31 de diciembre de 2025 es la siguiente:</t>
  </si>
  <si>
    <t>Los saldos de efectivo y equivalentes al cierre de los primer trimestre de 2026 y el ejercicio  2025, presentados en este estado, coinciden íntegramente con el rubro Disponibilidades del Balance General.</t>
  </si>
  <si>
    <t>La moneda extranjera, Dólar fue registrada de acuerdo al tipo de cambio publicado por la Dirección Nacional de Ingresos Tributarios al 31 de marzo del 2026, Tipo de cambio comprador Gs 6.480,64 - para saldos de cuentas del activo y Tipo de cambio vendedor Gs. 6.509,67  - para saldo de cuentas pasivas.</t>
  </si>
  <si>
    <t>Inversiones Temporarias USD</t>
  </si>
  <si>
    <t>Inversiones Temporarias EUR</t>
  </si>
  <si>
    <t>ELECTROBAN S.A.E.C.A. 13,25% 23/03/2027 - GS</t>
  </si>
  <si>
    <t>BANCO GNB SUDAMERIS, 7.5% 16/04/2031</t>
  </si>
  <si>
    <t>CITIGROUP, 4.542% 19SEP2030</t>
  </si>
  <si>
    <t>VANECK CRYPTO AND BLOCKCHAIN INNOVATORS EUR</t>
  </si>
  <si>
    <t>SPDR GOLD SHARES</t>
  </si>
  <si>
    <t>ACCIONES</t>
  </si>
  <si>
    <t>Remuneracion a pagar</t>
  </si>
  <si>
    <t>Honorarios Prof. Sueldos y Aguinaldos</t>
  </si>
  <si>
    <t>Arancel SIV</t>
  </si>
  <si>
    <t>Arancel CAVAPI</t>
  </si>
  <si>
    <t>Acreedores por Intermediacion</t>
  </si>
  <si>
    <t>Gastos por Intr. Financ.  a Valor Razonable</t>
  </si>
  <si>
    <t xml:space="preserve">Los Estados Financieros correspondientes al 31 de Marzo del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</si>
</sst>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b/>
      <sz val="10"/>
      <name val="Tahoma"/>
      <family val="2"/>
    </font>
    <font>
      <sz val="11"/>
      <color indexed="8"/>
      <name val="Calibri"/>
      <family val="2"/>
      <scheme val="minor"/>
    </font>
  </fonts>
  <fills count="43">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bottom style="medium">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thin">
        <color indexed="8"/>
      </left>
      <right style="thin">
        <color indexed="64"/>
      </right>
      <top/>
      <bottom/>
      <diagonal/>
    </border>
    <border>
      <left style="thin">
        <color indexed="64"/>
      </left>
      <right/>
      <top/>
      <bottom/>
      <diagonal/>
    </border>
    <border>
      <left style="thin">
        <color indexed="8"/>
      </left>
      <right style="thin">
        <color indexed="8"/>
      </right>
      <top/>
      <bottom style="thin">
        <color indexed="64"/>
      </bottom>
      <diagonal/>
    </border>
  </borders>
  <cellStyleXfs count="667">
    <xf numFmtId="0" fontId="0" fillId="0" borderId="0"/>
    <xf numFmtId="4" fontId="41" fillId="0" borderId="0">
      <protection locked="0"/>
    </xf>
    <xf numFmtId="179" fontId="42" fillId="0" borderId="0">
      <protection locked="0"/>
    </xf>
    <xf numFmtId="179" fontId="42" fillId="0" borderId="0">
      <protection locked="0"/>
    </xf>
    <xf numFmtId="180" fontId="41" fillId="0" borderId="0">
      <protection locked="0"/>
    </xf>
    <xf numFmtId="181" fontId="41" fillId="0" borderId="0">
      <protection locked="0"/>
    </xf>
    <xf numFmtId="173" fontId="29" fillId="0" borderId="0" applyFill="0" applyBorder="0" applyAlignment="0" applyProtection="0"/>
    <xf numFmtId="169" fontId="29" fillId="0" borderId="0" applyFill="0" applyBorder="0" applyAlignment="0" applyProtection="0"/>
    <xf numFmtId="175" fontId="14" fillId="0" borderId="0" applyFont="0" applyFill="0" applyBorder="0" applyAlignment="0" applyProtection="0"/>
    <xf numFmtId="165" fontId="43" fillId="0" borderId="0" applyFont="0" applyFill="0" applyBorder="0" applyAlignment="0" applyProtection="0"/>
    <xf numFmtId="166" fontId="29" fillId="0" borderId="0" applyFill="0" applyBorder="0" applyAlignment="0" applyProtection="0"/>
    <xf numFmtId="182" fontId="41" fillId="0" borderId="0">
      <protection locked="0"/>
    </xf>
    <xf numFmtId="0" fontId="14" fillId="0" borderId="0"/>
    <xf numFmtId="0" fontId="48" fillId="0" borderId="0"/>
    <xf numFmtId="0" fontId="35" fillId="0" borderId="0">
      <alignment vertical="top"/>
    </xf>
    <xf numFmtId="0" fontId="29" fillId="0" borderId="0"/>
    <xf numFmtId="0" fontId="48"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37" fontId="29" fillId="0" borderId="0"/>
    <xf numFmtId="9" fontId="14" fillId="0" borderId="0" applyFill="0" applyBorder="0" applyAlignment="0" applyProtection="0"/>
    <xf numFmtId="9" fontId="29" fillId="0" borderId="0" applyFont="0" applyFill="0" applyBorder="0" applyAlignment="0" applyProtection="0"/>
    <xf numFmtId="9" fontId="29"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41" fontId="10" fillId="0" borderId="0" applyFont="0" applyFill="0" applyBorder="0" applyAlignment="0" applyProtection="0"/>
    <xf numFmtId="0" fontId="52" fillId="0" borderId="0" applyNumberFormat="0" applyFill="0" applyBorder="0" applyAlignment="0" applyProtection="0"/>
    <xf numFmtId="0" fontId="53" fillId="0" borderId="140" applyNumberFormat="0" applyFill="0" applyAlignment="0" applyProtection="0"/>
    <xf numFmtId="0" fontId="54" fillId="0" borderId="141" applyNumberFormat="0" applyFill="0" applyAlignment="0" applyProtection="0"/>
    <xf numFmtId="0" fontId="55" fillId="0" borderId="142" applyNumberFormat="0" applyFill="0" applyAlignment="0" applyProtection="0"/>
    <xf numFmtId="0" fontId="55" fillId="0" borderId="0" applyNumberFormat="0" applyFill="0" applyBorder="0" applyAlignment="0" applyProtection="0"/>
    <xf numFmtId="0" fontId="56" fillId="12" borderId="0" applyNumberFormat="0" applyBorder="0" applyAlignment="0" applyProtection="0"/>
    <xf numFmtId="0" fontId="57" fillId="13" borderId="0" applyNumberFormat="0" applyBorder="0" applyAlignment="0" applyProtection="0"/>
    <xf numFmtId="0" fontId="58" fillId="14" borderId="0" applyNumberFormat="0" applyBorder="0" applyAlignment="0" applyProtection="0"/>
    <xf numFmtId="0" fontId="59" fillId="15" borderId="143" applyNumberFormat="0" applyAlignment="0" applyProtection="0"/>
    <xf numFmtId="0" fontId="60" fillId="16" borderId="144" applyNumberFormat="0" applyAlignment="0" applyProtection="0"/>
    <xf numFmtId="0" fontId="61" fillId="16" borderId="143" applyNumberFormat="0" applyAlignment="0" applyProtection="0"/>
    <xf numFmtId="0" fontId="62" fillId="0" borderId="145" applyNumberFormat="0" applyFill="0" applyAlignment="0" applyProtection="0"/>
    <xf numFmtId="0" fontId="63" fillId="17" borderId="146"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148" applyNumberFormat="0" applyFill="0" applyAlignment="0" applyProtection="0"/>
    <xf numFmtId="0" fontId="67"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67" fillId="22" borderId="0" applyNumberFormat="0" applyBorder="0" applyAlignment="0" applyProtection="0"/>
    <xf numFmtId="0" fontId="67"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67" fillId="26" borderId="0" applyNumberFormat="0" applyBorder="0" applyAlignment="0" applyProtection="0"/>
    <xf numFmtId="0" fontId="67"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67" fillId="30" borderId="0" applyNumberFormat="0" applyBorder="0" applyAlignment="0" applyProtection="0"/>
    <xf numFmtId="0" fontId="67"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67" fillId="34" borderId="0" applyNumberFormat="0" applyBorder="0" applyAlignment="0" applyProtection="0"/>
    <xf numFmtId="0" fontId="67"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67" fillId="38" borderId="0" applyNumberFormat="0" applyBorder="0" applyAlignment="0" applyProtection="0"/>
    <xf numFmtId="0" fontId="67" fillId="39"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67" fillId="42" borderId="0" applyNumberFormat="0" applyBorder="0" applyAlignment="0" applyProtection="0"/>
    <xf numFmtId="0" fontId="9" fillId="0" borderId="0"/>
    <xf numFmtId="41" fontId="9" fillId="0" borderId="0" applyFont="0" applyFill="0" applyBorder="0" applyAlignment="0" applyProtection="0"/>
    <xf numFmtId="0" fontId="9" fillId="18" borderId="147" applyNumberFormat="0" applyFont="0" applyAlignment="0" applyProtection="0"/>
    <xf numFmtId="173" fontId="14" fillId="0" borderId="0" applyFill="0" applyBorder="0" applyAlignment="0" applyProtection="0"/>
    <xf numFmtId="169" fontId="14" fillId="0" borderId="0" applyFill="0" applyBorder="0" applyAlignment="0" applyProtection="0"/>
    <xf numFmtId="43" fontId="43" fillId="0" borderId="0" applyFont="0" applyFill="0" applyBorder="0" applyAlignment="0" applyProtection="0"/>
    <xf numFmtId="0" fontId="8" fillId="0" borderId="0"/>
    <xf numFmtId="0" fontId="14" fillId="0" borderId="0"/>
    <xf numFmtId="0" fontId="8" fillId="0" borderId="0"/>
    <xf numFmtId="0" fontId="14" fillId="0" borderId="0"/>
    <xf numFmtId="173" fontId="14" fillId="0" borderId="0" applyFill="0" applyBorder="0" applyAlignment="0" applyProtection="0"/>
    <xf numFmtId="9" fontId="14" fillId="0" borderId="0" applyFont="0" applyFill="0" applyBorder="0" applyAlignment="0" applyProtection="0"/>
    <xf numFmtId="9" fontId="14"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0" borderId="0"/>
    <xf numFmtId="41" fontId="8" fillId="0" borderId="0" applyFont="0" applyFill="0" applyBorder="0" applyAlignment="0" applyProtection="0"/>
    <xf numFmtId="0" fontId="8" fillId="18" borderId="147" applyNumberFormat="0" applyFont="0" applyAlignment="0" applyProtection="0"/>
    <xf numFmtId="41" fontId="7" fillId="0" borderId="0" applyFont="0" applyFill="0" applyBorder="0" applyAlignment="0" applyProtection="0"/>
    <xf numFmtId="0" fontId="7" fillId="0" borderId="0"/>
    <xf numFmtId="0" fontId="6" fillId="0" borderId="0"/>
    <xf numFmtId="9" fontId="14" fillId="0" borderId="0" applyFont="0" applyFill="0" applyBorder="0" applyAlignment="0" applyProtection="0"/>
    <xf numFmtId="186" fontId="14" fillId="0" borderId="0" applyFont="0" applyFill="0" applyBorder="0" applyAlignment="0" applyProtection="0"/>
    <xf numFmtId="165" fontId="6" fillId="0" borderId="0" applyFont="0" applyFill="0" applyBorder="0" applyAlignment="0" applyProtection="0"/>
    <xf numFmtId="41" fontId="6" fillId="0" borderId="0" applyFont="0" applyFill="0" applyBorder="0" applyAlignment="0" applyProtection="0"/>
    <xf numFmtId="0" fontId="14"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164" fontId="6" fillId="0" borderId="0" applyFont="0" applyFill="0" applyBorder="0" applyAlignment="0" applyProtection="0"/>
    <xf numFmtId="173" fontId="14" fillId="0" borderId="0" applyFill="0" applyBorder="0" applyAlignment="0" applyProtection="0"/>
    <xf numFmtId="0" fontId="5" fillId="0" borderId="0"/>
    <xf numFmtId="0" fontId="5" fillId="0" borderId="0"/>
    <xf numFmtId="173" fontId="14"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4" fillId="0" borderId="0"/>
    <xf numFmtId="186" fontId="14" fillId="0" borderId="0" applyFill="0" applyBorder="0" applyAlignment="0" applyProtection="0"/>
    <xf numFmtId="169" fontId="14" fillId="0" borderId="0" applyFill="0" applyBorder="0" applyAlignment="0" applyProtection="0"/>
    <xf numFmtId="165" fontId="43" fillId="0" borderId="0" applyFont="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0" fontId="3" fillId="0" borderId="0"/>
    <xf numFmtId="173" fontId="14"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73" fontId="14" fillId="0" borderId="0" applyFill="0" applyBorder="0" applyAlignment="0" applyProtection="0"/>
    <xf numFmtId="173" fontId="14" fillId="0" borderId="0" applyFill="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173" fontId="14" fillId="0" borderId="0" applyFill="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0" borderId="0"/>
    <xf numFmtId="41" fontId="3" fillId="0" borderId="0" applyFont="0" applyFill="0" applyBorder="0" applyAlignment="0" applyProtection="0"/>
    <xf numFmtId="0" fontId="3" fillId="18" borderId="147" applyNumberFormat="0" applyFont="0" applyAlignment="0" applyProtection="0"/>
    <xf numFmtId="43" fontId="4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0" borderId="0"/>
    <xf numFmtId="41" fontId="3" fillId="0" borderId="0" applyFont="0" applyFill="0" applyBorder="0" applyAlignment="0" applyProtection="0"/>
    <xf numFmtId="0" fontId="3" fillId="18" borderId="147" applyNumberFormat="0" applyFont="0" applyAlignment="0" applyProtection="0"/>
    <xf numFmtId="41" fontId="3" fillId="0" borderId="0" applyFont="0" applyFill="0" applyBorder="0" applyAlignment="0" applyProtection="0"/>
    <xf numFmtId="0" fontId="3" fillId="0" borderId="0"/>
    <xf numFmtId="0" fontId="3" fillId="0" borderId="0"/>
    <xf numFmtId="41" fontId="1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3" fontId="14" fillId="0" borderId="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3" fontId="14" fillId="0" borderId="0" applyFill="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41" fontId="2" fillId="0" borderId="0" applyFont="0" applyFill="0" applyBorder="0" applyAlignment="0" applyProtection="0"/>
    <xf numFmtId="0" fontId="2" fillId="18" borderId="147" applyNumberFormat="0" applyFont="0" applyAlignment="0" applyProtection="0"/>
    <xf numFmtId="43" fontId="43" fillId="0" borderId="0" applyFont="0" applyFill="0" applyBorder="0" applyAlignment="0" applyProtection="0"/>
    <xf numFmtId="0" fontId="2" fillId="0" borderId="0"/>
    <xf numFmtId="0" fontId="2" fillId="0" borderId="0"/>
    <xf numFmtId="173" fontId="1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41" fontId="2" fillId="0" borderId="0" applyFont="0" applyFill="0" applyBorder="0" applyAlignment="0" applyProtection="0"/>
    <xf numFmtId="0" fontId="2" fillId="18" borderId="147"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cellStyleXfs>
  <cellXfs count="1263">
    <xf numFmtId="0" fontId="0" fillId="0" borderId="0" xfId="0"/>
    <xf numFmtId="3" fontId="0" fillId="0" borderId="0" xfId="0" applyNumberFormat="1"/>
    <xf numFmtId="167" fontId="0" fillId="0" borderId="0" xfId="0" applyNumberFormat="1"/>
    <xf numFmtId="0" fontId="16" fillId="0" borderId="0" xfId="0" applyFont="1" applyAlignment="1">
      <alignment horizontal="center"/>
    </xf>
    <xf numFmtId="0" fontId="16" fillId="0" borderId="0" xfId="0" applyFont="1"/>
    <xf numFmtId="3" fontId="16" fillId="0" borderId="0" xfId="0" applyNumberFormat="1" applyFont="1"/>
    <xf numFmtId="0" fontId="16" fillId="2" borderId="1" xfId="0" applyFont="1" applyFill="1" applyBorder="1"/>
    <xf numFmtId="3" fontId="16" fillId="2" borderId="2" xfId="0" applyNumberFormat="1" applyFont="1" applyFill="1" applyBorder="1"/>
    <xf numFmtId="3" fontId="16" fillId="2" borderId="3" xfId="0" applyNumberFormat="1" applyFont="1" applyFill="1" applyBorder="1"/>
    <xf numFmtId="3" fontId="17" fillId="0" borderId="0" xfId="0" applyNumberFormat="1" applyFont="1"/>
    <xf numFmtId="3" fontId="18" fillId="0" borderId="0" xfId="0" applyNumberFormat="1" applyFont="1"/>
    <xf numFmtId="167" fontId="19" fillId="0" borderId="0" xfId="0" applyNumberFormat="1" applyFont="1"/>
    <xf numFmtId="3" fontId="19" fillId="0" borderId="0" xfId="0" applyNumberFormat="1" applyFont="1"/>
    <xf numFmtId="0" fontId="19"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9"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6" fillId="0" borderId="11" xfId="10" applyNumberFormat="1" applyFont="1" applyFill="1" applyBorder="1" applyAlignment="1" applyProtection="1">
      <alignment horizontal="center"/>
    </xf>
    <xf numFmtId="14" fontId="16" fillId="0" borderId="12" xfId="24" applyNumberFormat="1" applyFont="1" applyBorder="1" applyAlignment="1">
      <alignment horizontal="center"/>
    </xf>
    <xf numFmtId="171" fontId="0" fillId="0" borderId="13" xfId="10" applyNumberFormat="1" applyFont="1" applyFill="1" applyBorder="1" applyAlignment="1" applyProtection="1"/>
    <xf numFmtId="37" fontId="16" fillId="0" borderId="0" xfId="24" applyFont="1"/>
    <xf numFmtId="172" fontId="16" fillId="0" borderId="5" xfId="24" applyNumberFormat="1" applyFont="1" applyBorder="1"/>
    <xf numFmtId="37" fontId="16" fillId="0" borderId="9" xfId="24" applyFont="1" applyBorder="1"/>
    <xf numFmtId="37" fontId="0" fillId="0" borderId="5" xfId="24" applyFont="1" applyBorder="1"/>
    <xf numFmtId="172" fontId="0" fillId="0" borderId="5" xfId="24" applyNumberFormat="1" applyFont="1" applyBorder="1"/>
    <xf numFmtId="168" fontId="16"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6"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6" fillId="0" borderId="5" xfId="24" applyNumberFormat="1" applyFont="1" applyBorder="1"/>
    <xf numFmtId="168" fontId="16" fillId="0" borderId="10" xfId="24" applyNumberFormat="1" applyFont="1" applyBorder="1"/>
    <xf numFmtId="168" fontId="16" fillId="0" borderId="16" xfId="24" applyNumberFormat="1" applyFont="1" applyBorder="1"/>
    <xf numFmtId="168" fontId="16" fillId="0" borderId="17" xfId="24" applyNumberFormat="1" applyFont="1" applyBorder="1"/>
    <xf numFmtId="37" fontId="16"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9" fillId="0" borderId="0" xfId="24"/>
    <xf numFmtId="168" fontId="0" fillId="0" borderId="19" xfId="6" applyNumberFormat="1" applyFont="1" applyFill="1" applyBorder="1" applyAlignment="1" applyProtection="1"/>
    <xf numFmtId="0" fontId="27" fillId="0" borderId="0" xfId="0" applyFont="1"/>
    <xf numFmtId="0" fontId="24" fillId="0" borderId="0" xfId="0" applyFont="1" applyAlignment="1">
      <alignment horizontal="right"/>
    </xf>
    <xf numFmtId="0" fontId="24" fillId="0" borderId="0" xfId="0" applyFont="1" applyAlignment="1">
      <alignment horizontal="center"/>
    </xf>
    <xf numFmtId="0" fontId="23" fillId="0" borderId="0" xfId="0" applyFont="1" applyAlignment="1">
      <alignment horizontal="center"/>
    </xf>
    <xf numFmtId="0" fontId="23" fillId="0" borderId="11" xfId="0" applyFont="1" applyBorder="1" applyAlignment="1">
      <alignment horizontal="center"/>
    </xf>
    <xf numFmtId="0" fontId="23" fillId="0" borderId="13" xfId="0" applyFont="1" applyBorder="1"/>
    <xf numFmtId="0" fontId="23" fillId="0" borderId="10" xfId="0" applyFont="1" applyBorder="1" applyAlignment="1">
      <alignment horizontal="center"/>
    </xf>
    <xf numFmtId="0" fontId="23" fillId="0" borderId="5" xfId="0" applyFont="1" applyBorder="1"/>
    <xf numFmtId="0" fontId="23" fillId="0" borderId="6" xfId="0" applyFont="1" applyBorder="1" applyAlignment="1">
      <alignment horizontal="center"/>
    </xf>
    <xf numFmtId="0" fontId="25" fillId="0" borderId="5" xfId="0" applyFont="1" applyBorder="1" applyAlignment="1">
      <alignment horizontal="left"/>
    </xf>
    <xf numFmtId="14" fontId="23" fillId="0" borderId="11" xfId="0" applyNumberFormat="1" applyFont="1" applyBorder="1" applyAlignment="1">
      <alignment horizontal="center"/>
    </xf>
    <xf numFmtId="14" fontId="23" fillId="0" borderId="18" xfId="0" applyNumberFormat="1" applyFont="1" applyBorder="1" applyAlignment="1">
      <alignment horizontal="center"/>
    </xf>
    <xf numFmtId="14" fontId="23" fillId="0" borderId="12" xfId="0" applyNumberFormat="1" applyFont="1" applyBorder="1" applyAlignment="1">
      <alignment horizontal="center"/>
    </xf>
    <xf numFmtId="0" fontId="23" fillId="0" borderId="12" xfId="0" applyFont="1" applyBorder="1" applyAlignment="1">
      <alignment horizontal="center"/>
    </xf>
    <xf numFmtId="0" fontId="23" fillId="0" borderId="0" xfId="0" applyFont="1"/>
    <xf numFmtId="0" fontId="23" fillId="0" borderId="8" xfId="0" applyFont="1" applyBorder="1"/>
    <xf numFmtId="0" fontId="23" fillId="0" borderId="10" xfId="0" applyFont="1" applyBorder="1"/>
    <xf numFmtId="0" fontId="25" fillId="0" borderId="5" xfId="0" applyFont="1" applyBorder="1"/>
    <xf numFmtId="3" fontId="23" fillId="0" borderId="0" xfId="0" applyNumberFormat="1" applyFont="1"/>
    <xf numFmtId="3" fontId="23" fillId="0" borderId="10" xfId="0" applyNumberFormat="1" applyFont="1" applyBorder="1"/>
    <xf numFmtId="170" fontId="23" fillId="0" borderId="10" xfId="0" applyNumberFormat="1" applyFont="1" applyBorder="1"/>
    <xf numFmtId="170" fontId="23" fillId="0" borderId="0" xfId="0" applyNumberFormat="1" applyFont="1"/>
    <xf numFmtId="170" fontId="23" fillId="0" borderId="0" xfId="0" applyNumberFormat="1" applyFont="1" applyAlignment="1">
      <alignment horizontal="right"/>
    </xf>
    <xf numFmtId="170" fontId="23" fillId="0" borderId="10" xfId="0" applyNumberFormat="1" applyFont="1" applyBorder="1" applyAlignment="1">
      <alignment horizontal="right"/>
    </xf>
    <xf numFmtId="170" fontId="23" fillId="0" borderId="11" xfId="0" applyNumberFormat="1" applyFont="1" applyBorder="1"/>
    <xf numFmtId="170" fontId="23" fillId="0" borderId="12" xfId="0" applyNumberFormat="1" applyFont="1" applyBorder="1"/>
    <xf numFmtId="170" fontId="23" fillId="0" borderId="12" xfId="0" applyNumberFormat="1" applyFont="1" applyBorder="1" applyAlignment="1">
      <alignment horizontal="right"/>
    </xf>
    <xf numFmtId="170" fontId="23" fillId="0" borderId="11" xfId="0" applyNumberFormat="1" applyFont="1" applyBorder="1" applyAlignment="1">
      <alignment horizontal="right"/>
    </xf>
    <xf numFmtId="170" fontId="23" fillId="0" borderId="20" xfId="0" applyNumberFormat="1" applyFont="1" applyBorder="1"/>
    <xf numFmtId="170" fontId="23" fillId="0" borderId="17" xfId="0" applyNumberFormat="1" applyFont="1" applyBorder="1"/>
    <xf numFmtId="0" fontId="23" fillId="0" borderId="15" xfId="0" applyFont="1" applyBorder="1"/>
    <xf numFmtId="3" fontId="23" fillId="0" borderId="20" xfId="0" applyNumberFormat="1" applyFont="1" applyBorder="1"/>
    <xf numFmtId="170" fontId="23" fillId="0" borderId="20" xfId="0" applyNumberFormat="1" applyFont="1" applyBorder="1" applyAlignment="1">
      <alignment horizontal="right"/>
    </xf>
    <xf numFmtId="169" fontId="23" fillId="0" borderId="20" xfId="7" applyFont="1" applyFill="1" applyBorder="1" applyAlignment="1" applyProtection="1"/>
    <xf numFmtId="169" fontId="23" fillId="0" borderId="17" xfId="7" applyFont="1" applyFill="1" applyBorder="1" applyAlignment="1" applyProtection="1"/>
    <xf numFmtId="3" fontId="23" fillId="0" borderId="17" xfId="0" applyNumberFormat="1" applyFont="1" applyBorder="1"/>
    <xf numFmtId="0" fontId="28" fillId="0" borderId="0" xfId="0" applyFont="1" applyAlignment="1">
      <alignment horizontal="right"/>
    </xf>
    <xf numFmtId="3" fontId="23" fillId="0" borderId="0" xfId="0" applyNumberFormat="1" applyFont="1" applyAlignment="1">
      <alignment horizontal="center"/>
    </xf>
    <xf numFmtId="0" fontId="27" fillId="0" borderId="0" xfId="0" applyFont="1" applyAlignment="1">
      <alignment horizontal="center"/>
    </xf>
    <xf numFmtId="0" fontId="23" fillId="0" borderId="13" xfId="0" applyFont="1" applyBorder="1" applyAlignment="1">
      <alignment horizontal="center"/>
    </xf>
    <xf numFmtId="3" fontId="23" fillId="0" borderId="13" xfId="0" applyNumberFormat="1" applyFont="1" applyBorder="1" applyAlignment="1">
      <alignment horizontal="center"/>
    </xf>
    <xf numFmtId="0" fontId="27" fillId="0" borderId="13" xfId="0" applyFont="1" applyBorder="1" applyAlignment="1">
      <alignment horizontal="center"/>
    </xf>
    <xf numFmtId="0" fontId="27" fillId="0" borderId="6" xfId="0" applyFont="1" applyBorder="1"/>
    <xf numFmtId="0" fontId="27" fillId="0" borderId="8" xfId="0" applyFont="1" applyBorder="1"/>
    <xf numFmtId="0" fontId="23" fillId="0" borderId="5" xfId="0" applyFont="1" applyBorder="1" applyAlignment="1">
      <alignment horizontal="center"/>
    </xf>
    <xf numFmtId="3" fontId="23" fillId="0" borderId="5" xfId="0" applyNumberFormat="1" applyFont="1" applyBorder="1" applyAlignment="1">
      <alignment horizontal="center"/>
    </xf>
    <xf numFmtId="0" fontId="27" fillId="0" borderId="5" xfId="0" applyFont="1" applyBorder="1" applyAlignment="1">
      <alignment horizontal="center"/>
    </xf>
    <xf numFmtId="0" fontId="27" fillId="0" borderId="15" xfId="0" applyFont="1" applyBorder="1" applyAlignment="1">
      <alignment horizontal="center"/>
    </xf>
    <xf numFmtId="0" fontId="23" fillId="0" borderId="15" xfId="0" applyFont="1" applyBorder="1" applyAlignment="1">
      <alignment horizontal="center"/>
    </xf>
    <xf numFmtId="3" fontId="23" fillId="0" borderId="15" xfId="0" applyNumberFormat="1" applyFont="1" applyBorder="1" applyAlignment="1">
      <alignment horizontal="center"/>
    </xf>
    <xf numFmtId="3" fontId="23" fillId="0" borderId="13" xfId="0" applyNumberFormat="1" applyFont="1" applyBorder="1"/>
    <xf numFmtId="0" fontId="27" fillId="0" borderId="13" xfId="0" applyFont="1" applyBorder="1"/>
    <xf numFmtId="3" fontId="23" fillId="0" borderId="5" xfId="0" applyNumberFormat="1" applyFont="1" applyBorder="1"/>
    <xf numFmtId="0" fontId="27" fillId="0" borderId="5" xfId="0" applyFont="1" applyBorder="1"/>
    <xf numFmtId="3" fontId="27" fillId="0" borderId="5" xfId="0" applyNumberFormat="1" applyFont="1" applyBorder="1"/>
    <xf numFmtId="3" fontId="27" fillId="0" borderId="0" xfId="0" applyNumberFormat="1" applyFont="1"/>
    <xf numFmtId="3" fontId="23" fillId="0" borderId="15" xfId="0" applyNumberFormat="1" applyFont="1" applyBorder="1"/>
    <xf numFmtId="0" fontId="27" fillId="0" borderId="15" xfId="0" applyFont="1" applyBorder="1"/>
    <xf numFmtId="0" fontId="23" fillId="0" borderId="14" xfId="0" applyFont="1" applyBorder="1"/>
    <xf numFmtId="3" fontId="23" fillId="0" borderId="14" xfId="0" applyNumberFormat="1" applyFont="1" applyBorder="1"/>
    <xf numFmtId="3" fontId="27" fillId="0" borderId="26" xfId="0" applyNumberFormat="1" applyFont="1" applyBorder="1"/>
    <xf numFmtId="0" fontId="27" fillId="3" borderId="0" xfId="12" applyFont="1" applyFill="1"/>
    <xf numFmtId="0" fontId="27" fillId="0" borderId="0" xfId="12" applyFont="1"/>
    <xf numFmtId="0" fontId="27" fillId="4" borderId="0" xfId="12" applyFont="1" applyFill="1"/>
    <xf numFmtId="0" fontId="30" fillId="4" borderId="0" xfId="12" applyFont="1" applyFill="1" applyAlignment="1">
      <alignment horizontal="center"/>
    </xf>
    <xf numFmtId="0" fontId="31" fillId="0" borderId="0" xfId="12" applyFont="1"/>
    <xf numFmtId="0" fontId="32" fillId="0" borderId="0" xfId="12" applyFont="1"/>
    <xf numFmtId="0" fontId="33" fillId="0" borderId="0" xfId="12" applyFont="1"/>
    <xf numFmtId="0" fontId="33" fillId="0" borderId="0" xfId="12" applyFont="1" applyAlignment="1">
      <alignment horizontal="center"/>
    </xf>
    <xf numFmtId="0" fontId="34" fillId="0" borderId="0" xfId="12" applyFont="1" applyAlignment="1">
      <alignment horizontal="center" vertical="center"/>
    </xf>
    <xf numFmtId="0" fontId="36" fillId="0" borderId="0" xfId="14" applyFont="1" applyAlignment="1"/>
    <xf numFmtId="3" fontId="33" fillId="0" borderId="0" xfId="12" applyNumberFormat="1" applyFont="1" applyAlignment="1">
      <alignment horizontal="center"/>
    </xf>
    <xf numFmtId="0" fontId="32" fillId="0" borderId="27" xfId="12" applyFont="1" applyBorder="1"/>
    <xf numFmtId="0" fontId="33" fillId="0" borderId="27" xfId="12" applyFont="1" applyBorder="1"/>
    <xf numFmtId="0" fontId="33" fillId="0" borderId="27" xfId="12" applyFont="1" applyBorder="1" applyAlignment="1">
      <alignment horizontal="center"/>
    </xf>
    <xf numFmtId="0" fontId="34" fillId="0" borderId="27" xfId="12" applyFont="1" applyBorder="1" applyAlignment="1">
      <alignment horizontal="center" vertical="center"/>
    </xf>
    <xf numFmtId="4" fontId="32" fillId="0" borderId="0" xfId="14" applyNumberFormat="1" applyFont="1" applyAlignment="1">
      <alignment horizontal="left"/>
    </xf>
    <xf numFmtId="0" fontId="28" fillId="5" borderId="0" xfId="14" applyFont="1" applyFill="1" applyAlignment="1"/>
    <xf numFmtId="0" fontId="28" fillId="0" borderId="0" xfId="12" applyFont="1" applyAlignment="1">
      <alignment horizontal="left"/>
    </xf>
    <xf numFmtId="0" fontId="28" fillId="3" borderId="0" xfId="12" applyFont="1" applyFill="1" applyAlignment="1">
      <alignment horizontal="center"/>
    </xf>
    <xf numFmtId="174" fontId="28" fillId="5" borderId="0" xfId="14" applyNumberFormat="1" applyFont="1" applyFill="1" applyAlignment="1">
      <alignment horizontal="left"/>
    </xf>
    <xf numFmtId="0" fontId="32" fillId="0" borderId="0" xfId="12" applyFont="1" applyAlignment="1">
      <alignment horizontal="left"/>
    </xf>
    <xf numFmtId="14" fontId="28" fillId="3" borderId="0" xfId="12" applyNumberFormat="1" applyFont="1" applyFill="1" applyAlignment="1">
      <alignment horizontal="center"/>
    </xf>
    <xf numFmtId="0" fontId="32" fillId="0" borderId="0" xfId="12" applyFont="1" applyAlignment="1">
      <alignment vertical="center"/>
    </xf>
    <xf numFmtId="0" fontId="33" fillId="3" borderId="0" xfId="12" applyFont="1" applyFill="1" applyAlignment="1">
      <alignment horizontal="right"/>
    </xf>
    <xf numFmtId="0" fontId="33" fillId="0" borderId="0" xfId="12" applyFont="1" applyAlignment="1">
      <alignment vertical="center"/>
    </xf>
    <xf numFmtId="0" fontId="34" fillId="0" borderId="27" xfId="12" applyFont="1" applyBorder="1"/>
    <xf numFmtId="3" fontId="37" fillId="0" borderId="0" xfId="12" applyNumberFormat="1" applyFont="1"/>
    <xf numFmtId="10" fontId="32" fillId="0" borderId="0" xfId="12" applyNumberFormat="1" applyFont="1"/>
    <xf numFmtId="10" fontId="33" fillId="0" borderId="0" xfId="12" applyNumberFormat="1" applyFont="1" applyAlignment="1">
      <alignment horizontal="left"/>
    </xf>
    <xf numFmtId="176" fontId="33" fillId="0" borderId="0" xfId="8" applyNumberFormat="1" applyFont="1" applyAlignment="1">
      <alignment horizontal="left"/>
    </xf>
    <xf numFmtId="10" fontId="32" fillId="0" borderId="0" xfId="12" applyNumberFormat="1" applyFont="1" applyAlignment="1">
      <alignment horizontal="left"/>
    </xf>
    <xf numFmtId="174" fontId="32" fillId="6" borderId="0" xfId="12" applyNumberFormat="1" applyFont="1" applyFill="1" applyAlignment="1">
      <alignment horizontal="center" vertical="center"/>
    </xf>
    <xf numFmtId="0" fontId="32" fillId="6" borderId="28" xfId="12" applyFont="1" applyFill="1" applyBorder="1" applyAlignment="1">
      <alignment horizontal="center" vertical="center"/>
    </xf>
    <xf numFmtId="0" fontId="32" fillId="6" borderId="29" xfId="12" applyFont="1" applyFill="1" applyBorder="1" applyAlignment="1">
      <alignment horizontal="center" vertical="center"/>
    </xf>
    <xf numFmtId="3" fontId="28" fillId="7" borderId="29" xfId="12" applyNumberFormat="1" applyFont="1" applyFill="1" applyBorder="1" applyAlignment="1">
      <alignment horizontal="center" vertical="center" wrapText="1"/>
    </xf>
    <xf numFmtId="10" fontId="28" fillId="7" borderId="29" xfId="12" applyNumberFormat="1" applyFont="1" applyFill="1" applyBorder="1" applyAlignment="1">
      <alignment horizontal="center" vertical="center" wrapText="1"/>
    </xf>
    <xf numFmtId="10" fontId="28" fillId="7" borderId="30" xfId="12" applyNumberFormat="1" applyFont="1" applyFill="1" applyBorder="1" applyAlignment="1">
      <alignment horizontal="center" vertical="center" wrapText="1"/>
    </xf>
    <xf numFmtId="4" fontId="32" fillId="6" borderId="29" xfId="12" applyNumberFormat="1" applyFont="1" applyFill="1" applyBorder="1" applyAlignment="1">
      <alignment horizontal="center" vertical="center" wrapText="1"/>
    </xf>
    <xf numFmtId="0" fontId="27" fillId="0" borderId="0" xfId="12" applyFont="1" applyAlignment="1">
      <alignment horizontal="center" vertical="center"/>
    </xf>
    <xf numFmtId="0" fontId="31" fillId="0" borderId="0" xfId="12" applyFont="1" applyAlignment="1">
      <alignment horizontal="center" vertical="center"/>
    </xf>
    <xf numFmtId="0" fontId="28" fillId="0" borderId="0" xfId="12" applyFont="1" applyAlignment="1">
      <alignment horizontal="right"/>
    </xf>
    <xf numFmtId="0" fontId="28" fillId="0" borderId="0" xfId="12" applyFont="1" applyAlignment="1">
      <alignment horizontal="center"/>
    </xf>
    <xf numFmtId="3" fontId="28" fillId="0" borderId="0" xfId="12" applyNumberFormat="1" applyFont="1" applyAlignment="1">
      <alignment horizontal="center"/>
    </xf>
    <xf numFmtId="0" fontId="27" fillId="0" borderId="0" xfId="12" applyFont="1" applyAlignment="1">
      <alignment horizontal="center"/>
    </xf>
    <xf numFmtId="0" fontId="31" fillId="0" borderId="0" xfId="12" applyFont="1" applyAlignment="1">
      <alignment horizontal="center"/>
    </xf>
    <xf numFmtId="0" fontId="28" fillId="0" borderId="31" xfId="12" applyFont="1" applyBorder="1" applyAlignment="1">
      <alignment horizontal="left"/>
    </xf>
    <xf numFmtId="0" fontId="28" fillId="0" borderId="32" xfId="12" applyFont="1" applyBorder="1"/>
    <xf numFmtId="3" fontId="28" fillId="0" borderId="33" xfId="12" applyNumberFormat="1" applyFont="1" applyBorder="1" applyAlignment="1">
      <alignment horizontal="right"/>
    </xf>
    <xf numFmtId="177" fontId="28" fillId="0" borderId="34" xfId="12" applyNumberFormat="1" applyFont="1" applyBorder="1" applyAlignment="1">
      <alignment horizontal="right"/>
    </xf>
    <xf numFmtId="4" fontId="34" fillId="0" borderId="33" xfId="12" applyNumberFormat="1" applyFont="1" applyBorder="1"/>
    <xf numFmtId="3" fontId="28" fillId="0" borderId="33" xfId="12" applyNumberFormat="1" applyFont="1" applyBorder="1"/>
    <xf numFmtId="3" fontId="31" fillId="0" borderId="0" xfId="12" applyNumberFormat="1" applyFont="1"/>
    <xf numFmtId="0" fontId="28" fillId="0" borderId="35" xfId="12" applyFont="1" applyBorder="1" applyAlignment="1">
      <alignment horizontal="left"/>
    </xf>
    <xf numFmtId="0" fontId="28" fillId="0" borderId="36" xfId="12" applyFont="1" applyBorder="1"/>
    <xf numFmtId="3" fontId="28" fillId="0" borderId="37" xfId="12" applyNumberFormat="1" applyFont="1" applyBorder="1" applyAlignment="1">
      <alignment horizontal="right"/>
    </xf>
    <xf numFmtId="177" fontId="28" fillId="0" borderId="37" xfId="12" applyNumberFormat="1" applyFont="1" applyBorder="1" applyAlignment="1">
      <alignment horizontal="right"/>
    </xf>
    <xf numFmtId="177" fontId="27" fillId="0" borderId="37" xfId="12" applyNumberFormat="1" applyFont="1" applyBorder="1" applyAlignment="1">
      <alignment horizontal="right"/>
    </xf>
    <xf numFmtId="4" fontId="34" fillId="0" borderId="37" xfId="12" applyNumberFormat="1" applyFont="1" applyBorder="1"/>
    <xf numFmtId="0" fontId="28" fillId="0" borderId="35" xfId="12" applyFont="1" applyBorder="1"/>
    <xf numFmtId="0" fontId="28" fillId="0" borderId="0" xfId="12" applyFont="1"/>
    <xf numFmtId="0" fontId="27" fillId="0" borderId="35" xfId="12" applyFont="1" applyBorder="1" applyAlignment="1">
      <alignment horizontal="left"/>
    </xf>
    <xf numFmtId="0" fontId="27" fillId="0" borderId="36" xfId="12" applyFont="1" applyBorder="1"/>
    <xf numFmtId="3" fontId="27" fillId="0" borderId="37" xfId="12" applyNumberFormat="1" applyFont="1" applyBorder="1" applyAlignment="1">
      <alignment horizontal="right"/>
    </xf>
    <xf numFmtId="4" fontId="31" fillId="0" borderId="37" xfId="12" applyNumberFormat="1" applyFont="1" applyBorder="1"/>
    <xf numFmtId="0" fontId="27" fillId="0" borderId="35" xfId="12" applyFont="1" applyBorder="1"/>
    <xf numFmtId="0" fontId="27" fillId="0" borderId="38" xfId="12" applyFont="1" applyBorder="1" applyAlignment="1">
      <alignment horizontal="left"/>
    </xf>
    <xf numFmtId="0" fontId="27" fillId="0" borderId="36" xfId="12" applyFont="1" applyBorder="1" applyAlignment="1">
      <alignment horizontal="left"/>
    </xf>
    <xf numFmtId="0" fontId="28" fillId="0" borderId="36" xfId="12" applyFont="1" applyBorder="1" applyAlignment="1">
      <alignment horizontal="left"/>
    </xf>
    <xf numFmtId="0" fontId="28" fillId="0" borderId="35" xfId="12" applyFont="1" applyBorder="1" applyAlignment="1">
      <alignment vertical="center"/>
    </xf>
    <xf numFmtId="0" fontId="28" fillId="0" borderId="36" xfId="12" applyFont="1" applyBorder="1" applyAlignment="1">
      <alignment vertical="center"/>
    </xf>
    <xf numFmtId="0" fontId="27" fillId="0" borderId="35" xfId="12" applyFont="1" applyBorder="1" applyAlignment="1">
      <alignment vertical="center"/>
    </xf>
    <xf numFmtId="0" fontId="27" fillId="0" borderId="36" xfId="12" applyFont="1" applyBorder="1" applyAlignment="1">
      <alignment vertical="center"/>
    </xf>
    <xf numFmtId="0" fontId="27" fillId="0" borderId="38" xfId="12" applyFont="1" applyBorder="1" applyAlignment="1">
      <alignment vertical="center"/>
    </xf>
    <xf numFmtId="0" fontId="28" fillId="0" borderId="38" xfId="12" applyFont="1" applyBorder="1" applyAlignment="1">
      <alignment horizontal="left" vertical="center"/>
    </xf>
    <xf numFmtId="0" fontId="27" fillId="0" borderId="38" xfId="12" applyFont="1" applyBorder="1" applyAlignment="1">
      <alignment horizontal="left" vertical="center"/>
    </xf>
    <xf numFmtId="0" fontId="38" fillId="0" borderId="0" xfId="12" applyFont="1" applyAlignment="1">
      <alignment vertical="center"/>
    </xf>
    <xf numFmtId="0" fontId="28" fillId="0" borderId="38" xfId="12" applyFont="1" applyBorder="1" applyAlignment="1">
      <alignment horizontal="left"/>
    </xf>
    <xf numFmtId="4" fontId="27" fillId="0" borderId="37" xfId="12" applyNumberFormat="1" applyFont="1" applyBorder="1"/>
    <xf numFmtId="0" fontId="27" fillId="0" borderId="39" xfId="12" applyFont="1" applyBorder="1"/>
    <xf numFmtId="3" fontId="28" fillId="0" borderId="40" xfId="12" applyNumberFormat="1" applyFont="1" applyBorder="1"/>
    <xf numFmtId="3" fontId="27" fillId="0" borderId="40" xfId="12" applyNumberFormat="1" applyFont="1" applyBorder="1"/>
    <xf numFmtId="4" fontId="28" fillId="0" borderId="40" xfId="12" applyNumberFormat="1" applyFont="1" applyBorder="1"/>
    <xf numFmtId="0" fontId="27" fillId="0" borderId="41" xfId="12" applyFont="1" applyBorder="1"/>
    <xf numFmtId="0" fontId="27" fillId="0" borderId="42" xfId="12" applyFont="1" applyBorder="1"/>
    <xf numFmtId="3" fontId="27" fillId="0" borderId="43" xfId="12" applyNumberFormat="1" applyFont="1" applyBorder="1" applyAlignment="1">
      <alignment horizontal="right"/>
    </xf>
    <xf numFmtId="177" fontId="27" fillId="0" borderId="43" xfId="12" applyNumberFormat="1" applyFont="1" applyBorder="1" applyAlignment="1">
      <alignment horizontal="right"/>
    </xf>
    <xf numFmtId="4" fontId="27" fillId="0" borderId="43" xfId="12" applyNumberFormat="1" applyFont="1" applyBorder="1"/>
    <xf numFmtId="0" fontId="27" fillId="0" borderId="32" xfId="12" applyFont="1" applyBorder="1"/>
    <xf numFmtId="3" fontId="27" fillId="0" borderId="33" xfId="12" applyNumberFormat="1" applyFont="1" applyBorder="1"/>
    <xf numFmtId="177" fontId="27" fillId="0" borderId="33" xfId="12" applyNumberFormat="1" applyFont="1" applyBorder="1" applyAlignment="1">
      <alignment horizontal="right"/>
    </xf>
    <xf numFmtId="4" fontId="28" fillId="0" borderId="33" xfId="12" applyNumberFormat="1" applyFont="1" applyBorder="1"/>
    <xf numFmtId="4" fontId="28" fillId="0" borderId="37" xfId="12" applyNumberFormat="1" applyFont="1" applyBorder="1"/>
    <xf numFmtId="3" fontId="28" fillId="0" borderId="37" xfId="12" applyNumberFormat="1" applyFont="1" applyBorder="1"/>
    <xf numFmtId="3" fontId="27" fillId="0" borderId="37" xfId="12" applyNumberFormat="1" applyFont="1" applyBorder="1"/>
    <xf numFmtId="0" fontId="27" fillId="0" borderId="38" xfId="12" applyFont="1" applyBorder="1"/>
    <xf numFmtId="0" fontId="44" fillId="0" borderId="35" xfId="12" applyFont="1" applyBorder="1" applyAlignment="1">
      <alignment horizontal="left"/>
    </xf>
    <xf numFmtId="0" fontId="27" fillId="0" borderId="41" xfId="12" applyFont="1" applyBorder="1" applyAlignment="1">
      <alignment horizontal="left"/>
    </xf>
    <xf numFmtId="3" fontId="28" fillId="0" borderId="43" xfId="12" applyNumberFormat="1" applyFont="1" applyBorder="1" applyAlignment="1">
      <alignment horizontal="right"/>
    </xf>
    <xf numFmtId="0" fontId="27" fillId="0" borderId="0" xfId="12" applyFont="1" applyAlignment="1">
      <alignment horizontal="left"/>
    </xf>
    <xf numFmtId="0" fontId="27" fillId="0" borderId="0" xfId="12" applyFont="1" applyAlignment="1">
      <alignment horizontal="right"/>
    </xf>
    <xf numFmtId="0" fontId="27" fillId="7" borderId="0" xfId="12" applyFont="1" applyFill="1" applyAlignment="1">
      <alignment horizontal="right"/>
    </xf>
    <xf numFmtId="0" fontId="27" fillId="7" borderId="0" xfId="12" applyFont="1" applyFill="1"/>
    <xf numFmtId="3" fontId="27" fillId="0" borderId="0" xfId="12" applyNumberFormat="1" applyFont="1"/>
    <xf numFmtId="3" fontId="28" fillId="0" borderId="0" xfId="12" applyNumberFormat="1" applyFont="1"/>
    <xf numFmtId="0" fontId="28" fillId="0" borderId="44" xfId="12" applyFont="1" applyBorder="1"/>
    <xf numFmtId="0" fontId="27" fillId="0" borderId="33" xfId="12" applyFont="1" applyBorder="1"/>
    <xf numFmtId="0" fontId="27" fillId="0" borderId="45" xfId="12" applyFont="1" applyBorder="1"/>
    <xf numFmtId="0" fontId="28" fillId="0" borderId="46" xfId="12" applyFont="1" applyBorder="1"/>
    <xf numFmtId="0" fontId="27" fillId="0" borderId="37" xfId="12" applyFont="1" applyBorder="1"/>
    <xf numFmtId="0" fontId="27" fillId="0" borderId="47" xfId="12" applyFont="1" applyBorder="1"/>
    <xf numFmtId="0" fontId="34" fillId="0" borderId="48" xfId="12" applyFont="1" applyBorder="1"/>
    <xf numFmtId="3" fontId="31" fillId="0" borderId="43" xfId="12" applyNumberFormat="1" applyFont="1" applyBorder="1"/>
    <xf numFmtId="0" fontId="31" fillId="0" borderId="43" xfId="12" applyFont="1" applyBorder="1"/>
    <xf numFmtId="3" fontId="34" fillId="0" borderId="43" xfId="12" applyNumberFormat="1" applyFont="1" applyBorder="1"/>
    <xf numFmtId="0" fontId="31" fillId="0" borderId="49" xfId="12" applyFont="1" applyBorder="1"/>
    <xf numFmtId="0" fontId="34" fillId="0" borderId="0" xfId="12" applyFont="1"/>
    <xf numFmtId="0" fontId="27" fillId="4" borderId="0" xfId="12" applyFont="1" applyFill="1" applyAlignment="1">
      <alignment horizontal="center"/>
    </xf>
    <xf numFmtId="14" fontId="28" fillId="0" borderId="0" xfId="12" applyNumberFormat="1" applyFont="1" applyAlignment="1">
      <alignment horizontal="center"/>
    </xf>
    <xf numFmtId="10" fontId="33" fillId="0" borderId="0" xfId="12" applyNumberFormat="1" applyFont="1" applyAlignment="1">
      <alignment horizontal="center"/>
    </xf>
    <xf numFmtId="174" fontId="32" fillId="6" borderId="0" xfId="12" applyNumberFormat="1" applyFont="1" applyFill="1" applyAlignment="1">
      <alignment horizontal="center"/>
    </xf>
    <xf numFmtId="0" fontId="32" fillId="0" borderId="29" xfId="12" applyFont="1" applyBorder="1" applyAlignment="1">
      <alignment horizontal="center" vertical="center"/>
    </xf>
    <xf numFmtId="3" fontId="28" fillId="0" borderId="29" xfId="12" applyNumberFormat="1" applyFont="1" applyBorder="1" applyAlignment="1">
      <alignment horizontal="center" vertical="center" wrapText="1"/>
    </xf>
    <xf numFmtId="10" fontId="28" fillId="0" borderId="29" xfId="12" applyNumberFormat="1" applyFont="1" applyBorder="1" applyAlignment="1">
      <alignment horizontal="center" vertical="center" wrapText="1"/>
    </xf>
    <xf numFmtId="10" fontId="28" fillId="0" borderId="30" xfId="12" applyNumberFormat="1" applyFont="1" applyBorder="1" applyAlignment="1">
      <alignment horizontal="center" vertical="center" wrapText="1"/>
    </xf>
    <xf numFmtId="4" fontId="32" fillId="0" borderId="29" xfId="12" applyNumberFormat="1" applyFont="1" applyBorder="1" applyAlignment="1">
      <alignment horizontal="center" vertical="center" wrapText="1"/>
    </xf>
    <xf numFmtId="4" fontId="32" fillId="0" borderId="50" xfId="12" applyNumberFormat="1" applyFont="1" applyBorder="1" applyAlignment="1">
      <alignment horizontal="center" vertical="center" wrapText="1"/>
    </xf>
    <xf numFmtId="0" fontId="27" fillId="3" borderId="0" xfId="12" applyFont="1" applyFill="1" applyAlignment="1">
      <alignment horizontal="center" vertical="center"/>
    </xf>
    <xf numFmtId="0" fontId="27" fillId="3" borderId="0" xfId="12" applyFont="1" applyFill="1" applyAlignment="1">
      <alignment horizontal="center"/>
    </xf>
    <xf numFmtId="0" fontId="28" fillId="0" borderId="51" xfId="12" applyFont="1" applyBorder="1" applyAlignment="1">
      <alignment horizontal="left"/>
    </xf>
    <xf numFmtId="0" fontId="28" fillId="0" borderId="52" xfId="12" applyFont="1" applyBorder="1" applyAlignment="1">
      <alignment horizontal="left"/>
    </xf>
    <xf numFmtId="3" fontId="28" fillId="0" borderId="52" xfId="12" applyNumberFormat="1" applyFont="1" applyBorder="1"/>
    <xf numFmtId="177" fontId="28" fillId="0" borderId="52" xfId="12" applyNumberFormat="1" applyFont="1" applyBorder="1" applyAlignment="1">
      <alignment horizontal="right"/>
    </xf>
    <xf numFmtId="177" fontId="28" fillId="0" borderId="53" xfId="12" applyNumberFormat="1" applyFont="1" applyBorder="1" applyAlignment="1">
      <alignment horizontal="center"/>
    </xf>
    <xf numFmtId="4" fontId="28" fillId="0" borderId="52" xfId="12" applyNumberFormat="1" applyFont="1" applyBorder="1"/>
    <xf numFmtId="9" fontId="28" fillId="0" borderId="54" xfId="12" applyNumberFormat="1" applyFont="1" applyBorder="1" applyAlignment="1">
      <alignment horizontal="right"/>
    </xf>
    <xf numFmtId="0" fontId="28" fillId="0" borderId="55" xfId="12" applyFont="1" applyBorder="1" applyAlignment="1">
      <alignment horizontal="left"/>
    </xf>
    <xf numFmtId="0" fontId="28" fillId="0" borderId="56" xfId="12" applyFont="1" applyBorder="1" applyAlignment="1">
      <alignment horizontal="left"/>
    </xf>
    <xf numFmtId="3" fontId="28" fillId="0" borderId="56" xfId="12" applyNumberFormat="1" applyFont="1" applyBorder="1"/>
    <xf numFmtId="177" fontId="28" fillId="0" borderId="56" xfId="12" applyNumberFormat="1" applyFont="1" applyBorder="1" applyAlignment="1">
      <alignment horizontal="right"/>
    </xf>
    <xf numFmtId="177" fontId="28" fillId="0" borderId="56" xfId="12" applyNumberFormat="1" applyFont="1" applyBorder="1" applyAlignment="1">
      <alignment horizontal="center"/>
    </xf>
    <xf numFmtId="4" fontId="28" fillId="0" borderId="56" xfId="12" applyNumberFormat="1" applyFont="1" applyBorder="1"/>
    <xf numFmtId="177" fontId="28" fillId="0" borderId="57" xfId="12" applyNumberFormat="1" applyFont="1" applyBorder="1" applyAlignment="1">
      <alignment horizontal="right"/>
    </xf>
    <xf numFmtId="3" fontId="28" fillId="0" borderId="56" xfId="12" applyNumberFormat="1" applyFont="1" applyBorder="1" applyAlignment="1">
      <alignment horizontal="right"/>
    </xf>
    <xf numFmtId="0" fontId="27" fillId="0" borderId="55" xfId="12" applyFont="1" applyBorder="1"/>
    <xf numFmtId="0" fontId="27" fillId="0" borderId="56" xfId="12" applyFont="1" applyBorder="1"/>
    <xf numFmtId="3" fontId="27" fillId="0" borderId="56" xfId="12" applyNumberFormat="1" applyFont="1" applyBorder="1" applyAlignment="1">
      <alignment horizontal="right"/>
    </xf>
    <xf numFmtId="177" fontId="27" fillId="0" borderId="56" xfId="12" applyNumberFormat="1" applyFont="1" applyBorder="1" applyAlignment="1">
      <alignment horizontal="right"/>
    </xf>
    <xf numFmtId="177" fontId="27" fillId="0" borderId="56" xfId="12" applyNumberFormat="1" applyFont="1" applyBorder="1" applyAlignment="1">
      <alignment horizontal="center"/>
    </xf>
    <xf numFmtId="0" fontId="28" fillId="0" borderId="56" xfId="12" applyFont="1" applyBorder="1"/>
    <xf numFmtId="177" fontId="27" fillId="0" borderId="57" xfId="12" applyNumberFormat="1" applyFont="1" applyBorder="1" applyAlignment="1">
      <alignment horizontal="right"/>
    </xf>
    <xf numFmtId="3" fontId="27" fillId="8" borderId="0" xfId="12" applyNumberFormat="1" applyFont="1" applyFill="1"/>
    <xf numFmtId="4" fontId="27" fillId="0" borderId="56" xfId="12" applyNumberFormat="1" applyFont="1" applyBorder="1"/>
    <xf numFmtId="0" fontId="28" fillId="0" borderId="55" xfId="12" applyFont="1" applyBorder="1"/>
    <xf numFmtId="4" fontId="45" fillId="3" borderId="0" xfId="12" applyNumberFormat="1" applyFont="1" applyFill="1" applyAlignment="1">
      <alignment horizontal="right" vertical="top" wrapText="1"/>
    </xf>
    <xf numFmtId="4" fontId="27" fillId="3" borderId="0" xfId="12" applyNumberFormat="1" applyFont="1" applyFill="1"/>
    <xf numFmtId="3" fontId="27" fillId="0" borderId="56" xfId="12" applyNumberFormat="1" applyFont="1" applyBorder="1"/>
    <xf numFmtId="0" fontId="27" fillId="0" borderId="58" xfId="12" applyFont="1" applyBorder="1"/>
    <xf numFmtId="0" fontId="27" fillId="0" borderId="59" xfId="12" applyFont="1" applyBorder="1"/>
    <xf numFmtId="3" fontId="27" fillId="0" borderId="59" xfId="12" applyNumberFormat="1" applyFont="1" applyBorder="1" applyAlignment="1">
      <alignment horizontal="right"/>
    </xf>
    <xf numFmtId="177" fontId="27" fillId="0" borderId="59" xfId="12" applyNumberFormat="1" applyFont="1" applyBorder="1" applyAlignment="1">
      <alignment horizontal="right"/>
    </xf>
    <xf numFmtId="177" fontId="27" fillId="0" borderId="60" xfId="12" applyNumberFormat="1" applyFont="1" applyBorder="1" applyAlignment="1">
      <alignment horizontal="center"/>
    </xf>
    <xf numFmtId="4" fontId="28" fillId="0" borderId="59" xfId="12" applyNumberFormat="1" applyFont="1" applyBorder="1"/>
    <xf numFmtId="0" fontId="27" fillId="0" borderId="61" xfId="12" applyFont="1" applyBorder="1" applyAlignment="1">
      <alignment horizontal="left"/>
    </xf>
    <xf numFmtId="0" fontId="27" fillId="0" borderId="61" xfId="12" applyFont="1" applyBorder="1" applyAlignment="1">
      <alignment horizontal="right"/>
    </xf>
    <xf numFmtId="0" fontId="27" fillId="0" borderId="61" xfId="12" applyFont="1" applyBorder="1"/>
    <xf numFmtId="0" fontId="27" fillId="0" borderId="61" xfId="12" applyFont="1" applyBorder="1" applyAlignment="1">
      <alignment horizontal="center"/>
    </xf>
    <xf numFmtId="0" fontId="28" fillId="0" borderId="44" xfId="12" applyFont="1" applyBorder="1" applyAlignment="1">
      <alignment horizontal="left"/>
    </xf>
    <xf numFmtId="3" fontId="27" fillId="0" borderId="52" xfId="12" applyNumberFormat="1" applyFont="1" applyBorder="1" applyAlignment="1">
      <alignment horizontal="right"/>
    </xf>
    <xf numFmtId="177" fontId="28" fillId="0" borderId="33" xfId="12" applyNumberFormat="1" applyFont="1" applyBorder="1" applyAlignment="1">
      <alignment horizontal="right"/>
    </xf>
    <xf numFmtId="3" fontId="27" fillId="0" borderId="33" xfId="12" applyNumberFormat="1" applyFont="1" applyBorder="1" applyAlignment="1">
      <alignment horizontal="right"/>
    </xf>
    <xf numFmtId="177" fontId="27" fillId="0" borderId="62" xfId="12" applyNumberFormat="1" applyFont="1" applyBorder="1" applyAlignment="1">
      <alignment horizontal="center"/>
    </xf>
    <xf numFmtId="177" fontId="27" fillId="0" borderId="63" xfId="12" applyNumberFormat="1" applyFont="1" applyBorder="1" applyAlignment="1">
      <alignment horizontal="right"/>
    </xf>
    <xf numFmtId="0" fontId="28" fillId="0" borderId="37" xfId="12" applyFont="1" applyBorder="1"/>
    <xf numFmtId="177" fontId="27" fillId="0" borderId="64" xfId="12" applyNumberFormat="1" applyFont="1" applyBorder="1" applyAlignment="1">
      <alignment horizontal="center"/>
    </xf>
    <xf numFmtId="177" fontId="27" fillId="0" borderId="65" xfId="12" applyNumberFormat="1" applyFont="1" applyBorder="1" applyAlignment="1">
      <alignment horizontal="center"/>
    </xf>
    <xf numFmtId="177" fontId="27" fillId="0" borderId="66" xfId="12" applyNumberFormat="1" applyFont="1" applyBorder="1" applyAlignment="1">
      <alignment horizontal="right"/>
    </xf>
    <xf numFmtId="3" fontId="27" fillId="3" borderId="0" xfId="12" applyNumberFormat="1" applyFont="1" applyFill="1"/>
    <xf numFmtId="0" fontId="27" fillId="0" borderId="46" xfId="12" applyFont="1" applyBorder="1"/>
    <xf numFmtId="177" fontId="27" fillId="0" borderId="67" xfId="12" applyNumberFormat="1" applyFont="1" applyBorder="1" applyAlignment="1">
      <alignment horizontal="right"/>
    </xf>
    <xf numFmtId="9" fontId="27" fillId="0" borderId="0" xfId="12" applyNumberFormat="1" applyFont="1"/>
    <xf numFmtId="0" fontId="27" fillId="0" borderId="37" xfId="12" applyFont="1" applyBorder="1" applyAlignment="1">
      <alignment horizontal="left"/>
    </xf>
    <xf numFmtId="176" fontId="27" fillId="3" borderId="0" xfId="8" applyNumberFormat="1" applyFont="1" applyFill="1" applyBorder="1"/>
    <xf numFmtId="176" fontId="27" fillId="3" borderId="0" xfId="12" applyNumberFormat="1" applyFont="1" applyFill="1"/>
    <xf numFmtId="0" fontId="28" fillId="0" borderId="46" xfId="12" applyFont="1" applyBorder="1" applyAlignment="1">
      <alignment horizontal="left"/>
    </xf>
    <xf numFmtId="177" fontId="28" fillId="0" borderId="65" xfId="12" applyNumberFormat="1" applyFont="1" applyBorder="1" applyAlignment="1">
      <alignment horizontal="center"/>
    </xf>
    <xf numFmtId="177" fontId="28" fillId="0" borderId="66" xfId="12" applyNumberFormat="1" applyFont="1" applyBorder="1" applyAlignment="1">
      <alignment horizontal="right"/>
    </xf>
    <xf numFmtId="0" fontId="27" fillId="0" borderId="46" xfId="12" applyFont="1" applyBorder="1" applyAlignment="1">
      <alignment horizontal="left"/>
    </xf>
    <xf numFmtId="0" fontId="28" fillId="0" borderId="37" xfId="12" applyFont="1" applyBorder="1" applyAlignment="1">
      <alignment horizontal="left"/>
    </xf>
    <xf numFmtId="177" fontId="28" fillId="0" borderId="67" xfId="12" applyNumberFormat="1" applyFont="1" applyBorder="1" applyAlignment="1">
      <alignment horizontal="right"/>
    </xf>
    <xf numFmtId="0" fontId="28" fillId="3" borderId="0" xfId="12" applyFont="1" applyFill="1"/>
    <xf numFmtId="3" fontId="27" fillId="0" borderId="40" xfId="12" applyNumberFormat="1" applyFont="1" applyBorder="1" applyAlignment="1">
      <alignment horizontal="right"/>
    </xf>
    <xf numFmtId="0" fontId="27" fillId="0" borderId="68" xfId="12" applyFont="1" applyBorder="1" applyAlignment="1">
      <alignment horizontal="left"/>
    </xf>
    <xf numFmtId="0" fontId="27" fillId="0" borderId="40" xfId="12" applyFont="1" applyBorder="1" applyAlignment="1">
      <alignment horizontal="left"/>
    </xf>
    <xf numFmtId="177" fontId="27" fillId="0" borderId="40" xfId="12" applyNumberFormat="1" applyFont="1" applyBorder="1" applyAlignment="1">
      <alignment horizontal="right"/>
    </xf>
    <xf numFmtId="4" fontId="27" fillId="0" borderId="40" xfId="12" applyNumberFormat="1" applyFont="1" applyBorder="1"/>
    <xf numFmtId="177" fontId="27" fillId="0" borderId="69" xfId="12" applyNumberFormat="1" applyFont="1" applyBorder="1" applyAlignment="1">
      <alignment horizontal="right"/>
    </xf>
    <xf numFmtId="177" fontId="27" fillId="0" borderId="70" xfId="12" applyNumberFormat="1" applyFont="1" applyBorder="1" applyAlignment="1">
      <alignment horizontal="center"/>
    </xf>
    <xf numFmtId="177" fontId="27" fillId="0" borderId="71" xfId="12" applyNumberFormat="1" applyFont="1" applyBorder="1" applyAlignment="1">
      <alignment horizontal="right"/>
    </xf>
    <xf numFmtId="0" fontId="28" fillId="0" borderId="40" xfId="12" applyFont="1" applyBorder="1" applyAlignment="1">
      <alignment horizontal="left"/>
    </xf>
    <xf numFmtId="3" fontId="28" fillId="0" borderId="40" xfId="12" applyNumberFormat="1" applyFont="1" applyBorder="1" applyAlignment="1">
      <alignment horizontal="right"/>
    </xf>
    <xf numFmtId="0" fontId="27" fillId="0" borderId="48" xfId="12" applyFont="1" applyBorder="1"/>
    <xf numFmtId="0" fontId="27" fillId="0" borderId="43" xfId="12" applyFont="1" applyBorder="1"/>
    <xf numFmtId="177" fontId="27" fillId="0" borderId="72" xfId="12" applyNumberFormat="1" applyFont="1" applyBorder="1" applyAlignment="1">
      <alignment horizontal="right"/>
    </xf>
    <xf numFmtId="177" fontId="27" fillId="0" borderId="73" xfId="12" applyNumberFormat="1" applyFont="1" applyBorder="1" applyAlignment="1">
      <alignment horizontal="center"/>
    </xf>
    <xf numFmtId="3" fontId="27" fillId="0" borderId="43" xfId="12" applyNumberFormat="1" applyFont="1" applyBorder="1"/>
    <xf numFmtId="177" fontId="27" fillId="0" borderId="74" xfId="12" applyNumberFormat="1" applyFont="1" applyBorder="1" applyAlignment="1">
      <alignment horizontal="right"/>
    </xf>
    <xf numFmtId="0" fontId="39" fillId="0" borderId="0" xfId="12" applyFont="1" applyAlignment="1">
      <alignment horizontal="left"/>
    </xf>
    <xf numFmtId="0" fontId="27" fillId="0" borderId="29" xfId="12" applyFont="1" applyBorder="1"/>
    <xf numFmtId="0" fontId="27" fillId="0" borderId="75" xfId="12" applyFont="1" applyBorder="1"/>
    <xf numFmtId="3" fontId="27" fillId="0" borderId="76" xfId="12" applyNumberFormat="1" applyFont="1" applyBorder="1" applyAlignment="1">
      <alignment horizontal="right"/>
    </xf>
    <xf numFmtId="177" fontId="27" fillId="0" borderId="76" xfId="12" applyNumberFormat="1" applyFont="1" applyBorder="1" applyAlignment="1">
      <alignment horizontal="right"/>
    </xf>
    <xf numFmtId="178" fontId="27" fillId="0" borderId="76" xfId="8" applyNumberFormat="1" applyFont="1" applyFill="1" applyBorder="1" applyAlignment="1"/>
    <xf numFmtId="177" fontId="27" fillId="0" borderId="76" xfId="12" applyNumberFormat="1" applyFont="1" applyBorder="1" applyAlignment="1">
      <alignment horizontal="center"/>
    </xf>
    <xf numFmtId="4" fontId="27" fillId="0" borderId="76" xfId="12" applyNumberFormat="1" applyFont="1" applyBorder="1"/>
    <xf numFmtId="3" fontId="27" fillId="0" borderId="76" xfId="12" applyNumberFormat="1" applyFont="1" applyBorder="1"/>
    <xf numFmtId="177" fontId="27" fillId="0" borderId="77" xfId="12" applyNumberFormat="1" applyFont="1" applyBorder="1" applyAlignment="1">
      <alignment horizontal="right"/>
    </xf>
    <xf numFmtId="0" fontId="40" fillId="0" borderId="0" xfId="12" applyFont="1" applyAlignment="1">
      <alignment horizontal="left"/>
    </xf>
    <xf numFmtId="3" fontId="27" fillId="0" borderId="0" xfId="12" applyNumberFormat="1" applyFont="1" applyAlignment="1">
      <alignment horizontal="center"/>
    </xf>
    <xf numFmtId="3" fontId="27" fillId="0" borderId="0" xfId="12" applyNumberFormat="1" applyFont="1" applyAlignment="1">
      <alignment horizontal="right"/>
    </xf>
    <xf numFmtId="0" fontId="27" fillId="3" borderId="0" xfId="12" applyFont="1" applyFill="1" applyAlignment="1">
      <alignment horizontal="left"/>
    </xf>
    <xf numFmtId="0" fontId="31" fillId="0" borderId="0" xfId="12" applyFont="1" applyAlignment="1">
      <alignment horizontal="left"/>
    </xf>
    <xf numFmtId="3" fontId="31" fillId="0" borderId="0" xfId="12" applyNumberFormat="1" applyFont="1" applyAlignment="1">
      <alignment horizontal="right"/>
    </xf>
    <xf numFmtId="0" fontId="24" fillId="0" borderId="0" xfId="0" applyFont="1"/>
    <xf numFmtId="3" fontId="24" fillId="0" borderId="0" xfId="0" applyNumberFormat="1" applyFont="1"/>
    <xf numFmtId="0" fontId="24" fillId="0" borderId="0" xfId="0" applyFont="1" applyAlignment="1">
      <alignment horizontal="center" vertical="center"/>
    </xf>
    <xf numFmtId="0" fontId="23" fillId="0" borderId="0" xfId="0" applyFont="1" applyAlignment="1">
      <alignment horizontal="center" vertical="center"/>
    </xf>
    <xf numFmtId="0" fontId="49" fillId="0" borderId="0" xfId="0" applyFont="1"/>
    <xf numFmtId="0" fontId="47" fillId="0" borderId="0" xfId="0" applyFont="1" applyAlignment="1">
      <alignment horizontal="center"/>
    </xf>
    <xf numFmtId="0" fontId="47" fillId="0" borderId="0" xfId="0" applyFont="1"/>
    <xf numFmtId="3" fontId="47" fillId="0" borderId="0" xfId="0" applyNumberFormat="1" applyFont="1"/>
    <xf numFmtId="3" fontId="49" fillId="0" borderId="0" xfId="0" applyNumberFormat="1" applyFont="1"/>
    <xf numFmtId="3" fontId="47" fillId="0" borderId="0" xfId="0" applyNumberFormat="1" applyFont="1" applyAlignment="1">
      <alignment horizontal="center"/>
    </xf>
    <xf numFmtId="0" fontId="49" fillId="10" borderId="14" xfId="0" applyFont="1" applyFill="1" applyBorder="1"/>
    <xf numFmtId="3" fontId="49" fillId="10" borderId="14" xfId="0" applyNumberFormat="1" applyFont="1" applyFill="1" applyBorder="1"/>
    <xf numFmtId="3" fontId="49" fillId="10" borderId="83" xfId="22" applyNumberFormat="1" applyFont="1" applyFill="1" applyBorder="1"/>
    <xf numFmtId="3" fontId="49" fillId="10" borderId="3" xfId="0" applyNumberFormat="1" applyFont="1" applyFill="1" applyBorder="1"/>
    <xf numFmtId="0" fontId="49" fillId="0" borderId="0" xfId="0" applyFont="1" applyAlignment="1">
      <alignment horizontal="center" vertical="center"/>
    </xf>
    <xf numFmtId="3" fontId="49" fillId="10" borderId="10" xfId="0" applyNumberFormat="1" applyFont="1" applyFill="1" applyBorder="1" applyAlignment="1">
      <alignment horizontal="center" vertical="center" wrapText="1"/>
    </xf>
    <xf numFmtId="14" fontId="49" fillId="10" borderId="81" xfId="0" applyNumberFormat="1" applyFont="1" applyFill="1" applyBorder="1" applyAlignment="1">
      <alignment horizontal="center" vertical="center" wrapText="1"/>
    </xf>
    <xf numFmtId="3" fontId="49" fillId="10" borderId="85" xfId="0" applyNumberFormat="1" applyFont="1" applyFill="1" applyBorder="1" applyAlignment="1">
      <alignment horizontal="center" vertical="center" wrapText="1"/>
    </xf>
    <xf numFmtId="0" fontId="47" fillId="0" borderId="88" xfId="0" applyFont="1" applyBorder="1" applyAlignment="1">
      <alignment wrapText="1"/>
    </xf>
    <xf numFmtId="3" fontId="47" fillId="0" borderId="88" xfId="0" applyNumberFormat="1" applyFont="1" applyBorder="1"/>
    <xf numFmtId="0" fontId="47" fillId="0" borderId="89" xfId="0" applyFont="1" applyBorder="1" applyAlignment="1">
      <alignment wrapText="1"/>
    </xf>
    <xf numFmtId="3" fontId="47" fillId="0" borderId="89" xfId="0" applyNumberFormat="1" applyFont="1" applyBorder="1"/>
    <xf numFmtId="0" fontId="47" fillId="0" borderId="89" xfId="0" applyFont="1" applyBorder="1"/>
    <xf numFmtId="0" fontId="47" fillId="0" borderId="0" xfId="0" applyFont="1" applyAlignment="1">
      <alignment horizontal="center" vertical="center"/>
    </xf>
    <xf numFmtId="3" fontId="47" fillId="0" borderId="95" xfId="0" applyNumberFormat="1" applyFont="1" applyBorder="1"/>
    <xf numFmtId="3" fontId="47" fillId="0" borderId="96" xfId="0" applyNumberFormat="1" applyFont="1" applyBorder="1"/>
    <xf numFmtId="3" fontId="49" fillId="10" borderId="15" xfId="0" applyNumberFormat="1" applyFont="1" applyFill="1" applyBorder="1"/>
    <xf numFmtId="3" fontId="47" fillId="0" borderId="80" xfId="0" applyNumberFormat="1" applyFont="1" applyBorder="1"/>
    <xf numFmtId="0" fontId="68" fillId="9" borderId="0" xfId="0" applyFont="1" applyFill="1" applyAlignment="1">
      <alignment vertical="center"/>
    </xf>
    <xf numFmtId="0" fontId="68" fillId="9" borderId="0" xfId="19" applyFont="1" applyFill="1"/>
    <xf numFmtId="0" fontId="68" fillId="9" borderId="0" xfId="0" applyFont="1" applyFill="1"/>
    <xf numFmtId="0" fontId="70" fillId="9" borderId="131" xfId="0" applyFont="1" applyFill="1" applyBorder="1" applyAlignment="1">
      <alignment horizontal="justify" vertical="center"/>
    </xf>
    <xf numFmtId="0" fontId="70" fillId="9" borderId="105" xfId="0" applyFont="1" applyFill="1" applyBorder="1" applyAlignment="1">
      <alignment horizontal="justify" vertical="center"/>
    </xf>
    <xf numFmtId="0" fontId="68" fillId="9" borderId="131" xfId="0" applyFont="1" applyFill="1" applyBorder="1" applyAlignment="1">
      <alignment horizontal="justify" vertical="center"/>
    </xf>
    <xf numFmtId="0" fontId="70" fillId="11" borderId="131" xfId="0" applyFont="1" applyFill="1" applyBorder="1" applyAlignment="1">
      <alignment horizontal="justify" vertical="center"/>
    </xf>
    <xf numFmtId="0" fontId="70" fillId="11" borderId="105" xfId="0" applyFont="1" applyFill="1" applyBorder="1" applyAlignment="1">
      <alignment horizontal="justify" vertical="center"/>
    </xf>
    <xf numFmtId="3" fontId="68" fillId="9" borderId="105" xfId="0" applyNumberFormat="1" applyFont="1" applyFill="1" applyBorder="1" applyAlignment="1">
      <alignment horizontal="right" vertical="center"/>
    </xf>
    <xf numFmtId="169" fontId="68" fillId="9" borderId="0" xfId="7" applyFont="1" applyFill="1"/>
    <xf numFmtId="3" fontId="68" fillId="0" borderId="105" xfId="0" applyNumberFormat="1" applyFont="1" applyBorder="1" applyAlignment="1">
      <alignment horizontal="right" vertical="center"/>
    </xf>
    <xf numFmtId="3" fontId="70" fillId="11" borderId="105" xfId="0" applyNumberFormat="1" applyFont="1" applyFill="1" applyBorder="1" applyAlignment="1">
      <alignment vertical="center"/>
    </xf>
    <xf numFmtId="0" fontId="70" fillId="9" borderId="0" xfId="19" applyFont="1" applyFill="1"/>
    <xf numFmtId="0" fontId="70" fillId="11" borderId="113" xfId="0" applyFont="1" applyFill="1" applyBorder="1" applyAlignment="1">
      <alignment horizontal="center"/>
    </xf>
    <xf numFmtId="0" fontId="70" fillId="11" borderId="80" xfId="0" applyFont="1" applyFill="1" applyBorder="1" applyAlignment="1">
      <alignment horizontal="center"/>
    </xf>
    <xf numFmtId="0" fontId="70" fillId="11" borderId="80" xfId="0" applyFont="1" applyFill="1" applyBorder="1" applyAlignment="1">
      <alignment horizontal="center" wrapText="1"/>
    </xf>
    <xf numFmtId="0" fontId="70" fillId="11" borderId="108" xfId="0" applyFont="1" applyFill="1" applyBorder="1" applyAlignment="1">
      <alignment horizontal="center" wrapText="1"/>
    </xf>
    <xf numFmtId="0" fontId="68" fillId="9" borderId="113" xfId="0" applyFont="1" applyFill="1" applyBorder="1"/>
    <xf numFmtId="0" fontId="68" fillId="9" borderId="80" xfId="0" applyFont="1" applyFill="1" applyBorder="1"/>
    <xf numFmtId="0" fontId="68" fillId="9" borderId="108" xfId="0" applyFont="1" applyFill="1" applyBorder="1"/>
    <xf numFmtId="0" fontId="70" fillId="11" borderId="113" xfId="0" applyFont="1" applyFill="1" applyBorder="1"/>
    <xf numFmtId="0" fontId="68" fillId="11" borderId="80" xfId="0" applyFont="1" applyFill="1" applyBorder="1"/>
    <xf numFmtId="0" fontId="68" fillId="11" borderId="108" xfId="0" applyFont="1" applyFill="1" applyBorder="1"/>
    <xf numFmtId="0" fontId="70" fillId="11" borderId="118" xfId="0" applyFont="1" applyFill="1" applyBorder="1"/>
    <xf numFmtId="0" fontId="68" fillId="11" borderId="111" xfId="0" applyFont="1" applyFill="1" applyBorder="1"/>
    <xf numFmtId="0" fontId="68" fillId="11" borderId="125" xfId="0" applyFont="1" applyFill="1" applyBorder="1"/>
    <xf numFmtId="0" fontId="70" fillId="9" borderId="0" xfId="0" applyFont="1" applyFill="1" applyAlignment="1">
      <alignment vertical="center"/>
    </xf>
    <xf numFmtId="0" fontId="68" fillId="0" borderId="0" xfId="0" applyFont="1"/>
    <xf numFmtId="0" fontId="71" fillId="9" borderId="131" xfId="0" applyFont="1" applyFill="1" applyBorder="1" applyAlignment="1">
      <alignment vertical="center" wrapText="1"/>
    </xf>
    <xf numFmtId="0" fontId="71" fillId="9" borderId="105" xfId="0" applyFont="1" applyFill="1" applyBorder="1" applyAlignment="1">
      <alignment vertical="center" wrapText="1"/>
    </xf>
    <xf numFmtId="0" fontId="71" fillId="9" borderId="104" xfId="0" applyFont="1" applyFill="1" applyBorder="1" applyAlignment="1">
      <alignment vertical="center" wrapText="1"/>
    </xf>
    <xf numFmtId="0" fontId="69" fillId="9" borderId="0" xfId="0" applyFont="1" applyFill="1"/>
    <xf numFmtId="0" fontId="70" fillId="9" borderId="0" xfId="0" applyFont="1" applyFill="1"/>
    <xf numFmtId="0" fontId="71" fillId="9" borderId="99" xfId="12" applyFont="1" applyFill="1" applyBorder="1" applyAlignment="1">
      <alignment vertical="center" wrapText="1"/>
    </xf>
    <xf numFmtId="0" fontId="71" fillId="9" borderId="106" xfId="12" applyFont="1" applyFill="1" applyBorder="1" applyAlignment="1">
      <alignment vertical="center" wrapText="1"/>
    </xf>
    <xf numFmtId="0" fontId="71" fillId="9" borderId="100" xfId="12" applyFont="1" applyFill="1" applyBorder="1" applyAlignment="1">
      <alignment vertical="center" wrapText="1"/>
    </xf>
    <xf numFmtId="0" fontId="68" fillId="9" borderId="103" xfId="0" applyFont="1" applyFill="1" applyBorder="1" applyAlignment="1">
      <alignment vertical="center" wrapText="1"/>
    </xf>
    <xf numFmtId="0" fontId="68" fillId="9" borderId="104" xfId="0" applyFont="1" applyFill="1" applyBorder="1" applyAlignment="1">
      <alignment vertical="center" wrapText="1"/>
    </xf>
    <xf numFmtId="0" fontId="68" fillId="9" borderId="105" xfId="0" applyFont="1" applyFill="1" applyBorder="1" applyAlignment="1">
      <alignment vertical="center" wrapText="1"/>
    </xf>
    <xf numFmtId="0" fontId="68" fillId="9" borderId="0" xfId="0" applyFont="1" applyFill="1" applyAlignment="1">
      <alignment vertical="center" wrapText="1"/>
    </xf>
    <xf numFmtId="0" fontId="72" fillId="9" borderId="0" xfId="0" applyFont="1" applyFill="1"/>
    <xf numFmtId="0" fontId="71" fillId="9" borderId="113" xfId="0" applyFont="1" applyFill="1" applyBorder="1" applyAlignment="1">
      <alignment horizontal="justify" vertical="center"/>
    </xf>
    <xf numFmtId="0" fontId="71" fillId="9" borderId="108" xfId="0" applyFont="1" applyFill="1" applyBorder="1" applyAlignment="1">
      <alignment horizontal="justify" vertical="center"/>
    </xf>
    <xf numFmtId="0" fontId="71" fillId="9" borderId="118" xfId="0" applyFont="1" applyFill="1" applyBorder="1" applyAlignment="1">
      <alignment horizontal="justify" vertical="center"/>
    </xf>
    <xf numFmtId="0" fontId="71" fillId="9" borderId="125" xfId="0" applyFont="1" applyFill="1" applyBorder="1" applyAlignment="1">
      <alignment horizontal="justify" vertical="center"/>
    </xf>
    <xf numFmtId="0" fontId="70" fillId="9" borderId="131" xfId="0" applyFont="1" applyFill="1" applyBorder="1"/>
    <xf numFmtId="0" fontId="73" fillId="9" borderId="131" xfId="0" applyFont="1" applyFill="1" applyBorder="1" applyAlignment="1">
      <alignment horizontal="center" vertical="center"/>
    </xf>
    <xf numFmtId="0" fontId="68" fillId="9" borderId="0" xfId="0" applyFont="1" applyFill="1" applyAlignment="1">
      <alignment horizontal="justify" vertical="center"/>
    </xf>
    <xf numFmtId="0" fontId="68" fillId="9" borderId="0" xfId="0" applyFont="1" applyFill="1" applyAlignment="1">
      <alignment horizontal="left" vertical="center"/>
    </xf>
    <xf numFmtId="0" fontId="70" fillId="9" borderId="0" xfId="0" applyFont="1" applyFill="1" applyAlignment="1">
      <alignment horizontal="center" vertical="center"/>
    </xf>
    <xf numFmtId="0" fontId="70" fillId="9" borderId="0" xfId="21" applyFont="1" applyFill="1"/>
    <xf numFmtId="169" fontId="70" fillId="9" borderId="135" xfId="21" applyNumberFormat="1" applyFont="1" applyFill="1" applyBorder="1"/>
    <xf numFmtId="0" fontId="70" fillId="9" borderId="106" xfId="21" applyFont="1" applyFill="1" applyBorder="1"/>
    <xf numFmtId="3" fontId="70" fillId="9" borderId="135" xfId="21" applyNumberFormat="1" applyFont="1" applyFill="1" applyBorder="1"/>
    <xf numFmtId="0" fontId="69" fillId="9" borderId="112" xfId="21" applyFont="1" applyFill="1" applyBorder="1"/>
    <xf numFmtId="3" fontId="69" fillId="9" borderId="123" xfId="21" applyNumberFormat="1" applyFont="1" applyFill="1" applyBorder="1"/>
    <xf numFmtId="0" fontId="68" fillId="9" borderId="106" xfId="21" applyFont="1" applyFill="1" applyBorder="1"/>
    <xf numFmtId="3" fontId="70" fillId="9" borderId="0" xfId="21" applyNumberFormat="1" applyFont="1" applyFill="1"/>
    <xf numFmtId="3" fontId="70" fillId="9" borderId="80" xfId="21" applyNumberFormat="1" applyFont="1" applyFill="1" applyBorder="1"/>
    <xf numFmtId="3" fontId="68" fillId="9" borderId="25" xfId="6" applyNumberFormat="1" applyFont="1" applyFill="1" applyBorder="1" applyAlignment="1">
      <alignment horizontal="right"/>
    </xf>
    <xf numFmtId="173" fontId="70" fillId="9" borderId="135" xfId="6" applyFont="1" applyFill="1" applyBorder="1"/>
    <xf numFmtId="173" fontId="68" fillId="9" borderId="149" xfId="6" applyFont="1" applyFill="1" applyBorder="1"/>
    <xf numFmtId="168" fontId="68" fillId="9" borderId="80" xfId="6" applyNumberFormat="1" applyFont="1" applyFill="1" applyBorder="1"/>
    <xf numFmtId="3" fontId="68" fillId="9" borderId="149" xfId="21" applyNumberFormat="1" applyFont="1" applyFill="1" applyBorder="1"/>
    <xf numFmtId="3" fontId="68" fillId="9" borderId="104" xfId="21" applyNumberFormat="1" applyFont="1" applyFill="1" applyBorder="1"/>
    <xf numFmtId="173" fontId="70" fillId="9" borderId="0" xfId="6" applyFont="1" applyFill="1" applyBorder="1"/>
    <xf numFmtId="3" fontId="68" fillId="9" borderId="25" xfId="21" applyNumberFormat="1" applyFont="1" applyFill="1" applyBorder="1"/>
    <xf numFmtId="0" fontId="70" fillId="9" borderId="149" xfId="21" applyFont="1" applyFill="1" applyBorder="1"/>
    <xf numFmtId="3" fontId="68" fillId="9" borderId="123" xfId="21" applyNumberFormat="1" applyFont="1" applyFill="1" applyBorder="1"/>
    <xf numFmtId="168" fontId="70" fillId="9" borderId="80" xfId="6" applyNumberFormat="1" applyFont="1" applyFill="1" applyBorder="1"/>
    <xf numFmtId="173" fontId="68" fillId="9" borderId="80" xfId="6" applyFont="1" applyFill="1" applyBorder="1"/>
    <xf numFmtId="0" fontId="70" fillId="9" borderId="80" xfId="21" applyFont="1" applyFill="1" applyBorder="1"/>
    <xf numFmtId="3" fontId="68" fillId="9" borderId="152" xfId="21" applyNumberFormat="1" applyFont="1" applyFill="1" applyBorder="1"/>
    <xf numFmtId="0" fontId="68" fillId="9" borderId="0" xfId="21" applyFont="1" applyFill="1"/>
    <xf numFmtId="0" fontId="70" fillId="9" borderId="107" xfId="21" applyFont="1" applyFill="1" applyBorder="1"/>
    <xf numFmtId="3" fontId="70" fillId="9" borderId="124" xfId="21" applyNumberFormat="1" applyFont="1" applyFill="1" applyBorder="1"/>
    <xf numFmtId="3" fontId="68" fillId="9" borderId="22" xfId="21" applyNumberFormat="1" applyFont="1" applyFill="1" applyBorder="1"/>
    <xf numFmtId="3" fontId="70" fillId="9" borderId="82" xfId="21" applyNumberFormat="1" applyFont="1" applyFill="1" applyBorder="1"/>
    <xf numFmtId="173" fontId="68" fillId="9" borderId="0" xfId="6" applyFont="1" applyFill="1" applyBorder="1"/>
    <xf numFmtId="3" fontId="70" fillId="9" borderId="0" xfId="21" applyNumberFormat="1" applyFont="1" applyFill="1" applyAlignment="1">
      <alignment horizontal="center"/>
    </xf>
    <xf numFmtId="170" fontId="70" fillId="9" borderId="0" xfId="21" applyNumberFormat="1" applyFont="1" applyFill="1"/>
    <xf numFmtId="0" fontId="70" fillId="9" borderId="0" xfId="21" applyFont="1" applyFill="1" applyAlignment="1">
      <alignment horizontal="left"/>
    </xf>
    <xf numFmtId="0" fontId="75" fillId="0" borderId="0" xfId="22" applyFont="1"/>
    <xf numFmtId="0" fontId="68" fillId="0" borderId="0" xfId="22" applyFont="1"/>
    <xf numFmtId="0" fontId="74" fillId="0" borderId="0" xfId="21" applyFont="1" applyAlignment="1">
      <alignment horizontal="center"/>
    </xf>
    <xf numFmtId="169" fontId="68" fillId="0" borderId="0" xfId="7" applyFont="1" applyBorder="1" applyAlignment="1">
      <alignment horizontal="center"/>
    </xf>
    <xf numFmtId="0" fontId="69" fillId="0" borderId="0" xfId="21" applyFont="1" applyAlignment="1">
      <alignment horizontal="center"/>
    </xf>
    <xf numFmtId="0" fontId="69" fillId="0" borderId="0" xfId="22" applyFont="1" applyAlignment="1">
      <alignment horizontal="center" vertical="center"/>
    </xf>
    <xf numFmtId="169" fontId="68" fillId="0" borderId="0" xfId="7" applyFont="1"/>
    <xf numFmtId="0" fontId="76" fillId="0" borderId="0" xfId="22" applyFont="1"/>
    <xf numFmtId="169" fontId="68" fillId="11" borderId="129" xfId="7" applyFont="1" applyFill="1" applyBorder="1" applyAlignment="1">
      <alignment horizontal="center" vertical="center"/>
    </xf>
    <xf numFmtId="14" fontId="70" fillId="11" borderId="129" xfId="21" applyNumberFormat="1" applyFont="1" applyFill="1" applyBorder="1" applyAlignment="1">
      <alignment horizontal="center"/>
    </xf>
    <xf numFmtId="0" fontId="70" fillId="0" borderId="0" xfId="22" applyFont="1"/>
    <xf numFmtId="169" fontId="68" fillId="11" borderId="131" xfId="7" applyFont="1" applyFill="1" applyBorder="1" applyAlignment="1">
      <alignment horizontal="center" vertical="center"/>
    </xf>
    <xf numFmtId="0" fontId="69" fillId="11" borderId="131" xfId="21" applyFont="1" applyFill="1" applyBorder="1" applyAlignment="1">
      <alignment horizontal="center"/>
    </xf>
    <xf numFmtId="0" fontId="70" fillId="0" borderId="128" xfId="22" applyFont="1" applyBorder="1"/>
    <xf numFmtId="169" fontId="68" fillId="0" borderId="128" xfId="7" applyFont="1" applyBorder="1"/>
    <xf numFmtId="184" fontId="68" fillId="0" borderId="139" xfId="22" applyNumberFormat="1" applyFont="1" applyBorder="1" applyAlignment="1">
      <alignment horizontal="right"/>
    </xf>
    <xf numFmtId="184" fontId="68" fillId="0" borderId="151" xfId="22" applyNumberFormat="1" applyFont="1" applyBorder="1" applyAlignment="1">
      <alignment horizontal="right"/>
    </xf>
    <xf numFmtId="0" fontId="69" fillId="0" borderId="107" xfId="22" applyFont="1" applyBorder="1"/>
    <xf numFmtId="169" fontId="68" fillId="0" borderId="107" xfId="7" applyFont="1" applyBorder="1"/>
    <xf numFmtId="184" fontId="68" fillId="0" borderId="136" xfId="22" applyNumberFormat="1" applyFont="1" applyBorder="1" applyAlignment="1">
      <alignment horizontal="right"/>
    </xf>
    <xf numFmtId="184" fontId="68" fillId="0" borderId="124" xfId="22" applyNumberFormat="1" applyFont="1" applyBorder="1" applyAlignment="1">
      <alignment horizontal="right"/>
    </xf>
    <xf numFmtId="0" fontId="68" fillId="0" borderId="107" xfId="22" applyFont="1" applyBorder="1"/>
    <xf numFmtId="169" fontId="68" fillId="0" borderId="0" xfId="22" applyNumberFormat="1" applyFont="1"/>
    <xf numFmtId="0" fontId="77" fillId="0" borderId="0" xfId="22" applyFont="1"/>
    <xf numFmtId="0" fontId="78" fillId="0" borderId="0" xfId="22" applyFont="1"/>
    <xf numFmtId="184" fontId="68" fillId="9" borderId="124" xfId="22" applyNumberFormat="1" applyFont="1" applyFill="1" applyBorder="1"/>
    <xf numFmtId="0" fontId="70" fillId="0" borderId="107" xfId="22" applyFont="1" applyBorder="1"/>
    <xf numFmtId="184" fontId="68" fillId="9" borderId="124" xfId="22" applyNumberFormat="1" applyFont="1" applyFill="1" applyBorder="1" applyAlignment="1">
      <alignment horizontal="right"/>
    </xf>
    <xf numFmtId="178" fontId="70" fillId="0" borderId="136" xfId="22" applyNumberFormat="1" applyFont="1" applyBorder="1" applyAlignment="1">
      <alignment horizontal="right"/>
    </xf>
    <xf numFmtId="169" fontId="68" fillId="0" borderId="161" xfId="7" applyFont="1" applyBorder="1"/>
    <xf numFmtId="184" fontId="68" fillId="9" borderId="150" xfId="22" applyNumberFormat="1" applyFont="1" applyFill="1" applyBorder="1" applyAlignment="1">
      <alignment horizontal="right"/>
    </xf>
    <xf numFmtId="0" fontId="68" fillId="0" borderId="106" xfId="22" applyFont="1" applyBorder="1"/>
    <xf numFmtId="178" fontId="68" fillId="0" borderId="136" xfId="22" applyNumberFormat="1" applyFont="1" applyBorder="1" applyAlignment="1">
      <alignment horizontal="right"/>
    </xf>
    <xf numFmtId="0" fontId="68" fillId="0" borderId="128" xfId="22" applyFont="1" applyBorder="1"/>
    <xf numFmtId="178" fontId="68" fillId="9" borderId="151" xfId="22" applyNumberFormat="1" applyFont="1" applyFill="1" applyBorder="1" applyAlignment="1">
      <alignment horizontal="right"/>
    </xf>
    <xf numFmtId="184" fontId="68" fillId="9" borderId="151" xfId="22" applyNumberFormat="1" applyFont="1" applyFill="1" applyBorder="1" applyAlignment="1">
      <alignment horizontal="right"/>
    </xf>
    <xf numFmtId="178" fontId="68" fillId="9" borderId="124" xfId="22" applyNumberFormat="1" applyFont="1" applyFill="1" applyBorder="1" applyAlignment="1">
      <alignment horizontal="right"/>
    </xf>
    <xf numFmtId="0" fontId="68" fillId="0" borderId="136" xfId="22" applyFont="1" applyBorder="1"/>
    <xf numFmtId="169" fontId="68" fillId="0" borderId="106" xfId="7" applyFont="1" applyBorder="1"/>
    <xf numFmtId="0" fontId="70" fillId="0" borderId="161" xfId="22" applyFont="1" applyBorder="1"/>
    <xf numFmtId="0" fontId="75" fillId="9" borderId="0" xfId="22" applyFont="1" applyFill="1"/>
    <xf numFmtId="0" fontId="70" fillId="9" borderId="0" xfId="22" applyFont="1" applyFill="1"/>
    <xf numFmtId="169" fontId="68" fillId="9" borderId="0" xfId="7" applyFont="1" applyFill="1" applyBorder="1"/>
    <xf numFmtId="3" fontId="70" fillId="0" borderId="0" xfId="22" applyNumberFormat="1" applyFont="1"/>
    <xf numFmtId="3" fontId="70" fillId="9" borderId="0" xfId="22" applyNumberFormat="1" applyFont="1" applyFill="1"/>
    <xf numFmtId="0" fontId="68" fillId="9" borderId="0" xfId="22" applyFont="1" applyFill="1"/>
    <xf numFmtId="169" fontId="68" fillId="0" borderId="0" xfId="120" applyFont="1" applyFill="1"/>
    <xf numFmtId="3" fontId="68" fillId="0" borderId="0" xfId="22" applyNumberFormat="1" applyFont="1"/>
    <xf numFmtId="0" fontId="70" fillId="9" borderId="0" xfId="23" applyFont="1" applyFill="1"/>
    <xf numFmtId="0" fontId="70" fillId="9" borderId="0" xfId="23" applyFont="1" applyFill="1" applyAlignment="1">
      <alignment horizontal="center"/>
    </xf>
    <xf numFmtId="0" fontId="68" fillId="9" borderId="0" xfId="23" applyFont="1" applyFill="1"/>
    <xf numFmtId="0" fontId="70" fillId="11" borderId="9" xfId="23" applyFont="1" applyFill="1" applyBorder="1" applyAlignment="1">
      <alignment horizontal="center"/>
    </xf>
    <xf numFmtId="0" fontId="68" fillId="9" borderId="113" xfId="23" applyFont="1" applyFill="1" applyBorder="1"/>
    <xf numFmtId="3" fontId="68" fillId="9" borderId="80" xfId="6" applyNumberFormat="1" applyFont="1" applyFill="1" applyBorder="1"/>
    <xf numFmtId="3" fontId="68" fillId="0" borderId="80" xfId="6" applyNumberFormat="1" applyFont="1" applyFill="1" applyBorder="1"/>
    <xf numFmtId="3" fontId="68" fillId="9" borderId="0" xfId="0" applyNumberFormat="1" applyFont="1" applyFill="1"/>
    <xf numFmtId="0" fontId="68" fillId="0" borderId="113" xfId="23" applyFont="1" applyBorder="1"/>
    <xf numFmtId="0" fontId="70" fillId="11" borderId="113" xfId="23" applyFont="1" applyFill="1" applyBorder="1"/>
    <xf numFmtId="3" fontId="70" fillId="11" borderId="80" xfId="6" applyNumberFormat="1" applyFont="1" applyFill="1" applyBorder="1"/>
    <xf numFmtId="3" fontId="70" fillId="11" borderId="108" xfId="6" applyNumberFormat="1" applyFont="1" applyFill="1" applyBorder="1"/>
    <xf numFmtId="0" fontId="70" fillId="9" borderId="118" xfId="23" applyFont="1" applyFill="1" applyBorder="1"/>
    <xf numFmtId="3" fontId="70" fillId="9" borderId="111" xfId="6" applyNumberFormat="1" applyFont="1" applyFill="1" applyBorder="1"/>
    <xf numFmtId="3" fontId="70" fillId="0" borderId="111" xfId="6" applyNumberFormat="1" applyFont="1" applyFill="1" applyBorder="1"/>
    <xf numFmtId="3" fontId="70" fillId="9" borderId="125" xfId="6" applyNumberFormat="1" applyFont="1" applyFill="1" applyBorder="1"/>
    <xf numFmtId="14" fontId="68" fillId="9" borderId="0" xfId="0" applyNumberFormat="1" applyFont="1" applyFill="1"/>
    <xf numFmtId="170" fontId="70" fillId="9" borderId="0" xfId="23" applyNumberFormat="1" applyFont="1" applyFill="1"/>
    <xf numFmtId="3" fontId="72" fillId="9" borderId="0" xfId="6" applyNumberFormat="1" applyFont="1" applyFill="1" applyBorder="1" applyAlignment="1">
      <alignment horizontal="right" vertical="center"/>
    </xf>
    <xf numFmtId="0" fontId="81" fillId="9" borderId="0" xfId="23" applyFont="1" applyFill="1"/>
    <xf numFmtId="169" fontId="68" fillId="9" borderId="0" xfId="7" applyFont="1" applyFill="1" applyAlignment="1">
      <alignment horizontal="center"/>
    </xf>
    <xf numFmtId="3" fontId="68" fillId="9" borderId="0" xfId="23" applyNumberFormat="1" applyFont="1" applyFill="1"/>
    <xf numFmtId="0" fontId="69" fillId="9" borderId="0" xfId="0" applyFont="1" applyFill="1" applyAlignment="1">
      <alignment horizontal="left" vertical="center"/>
    </xf>
    <xf numFmtId="0" fontId="69" fillId="9" borderId="0" xfId="0" applyFont="1" applyFill="1" applyAlignment="1">
      <alignment horizontal="justify" vertical="center"/>
    </xf>
    <xf numFmtId="0" fontId="70" fillId="9" borderId="0" xfId="0" applyFont="1" applyFill="1" applyAlignment="1">
      <alignment horizontal="left" vertical="center"/>
    </xf>
    <xf numFmtId="0" fontId="68" fillId="9" borderId="0" xfId="20" applyFont="1" applyFill="1"/>
    <xf numFmtId="0" fontId="68" fillId="9" borderId="0" xfId="20" applyFont="1" applyFill="1" applyAlignment="1">
      <alignment horizontal="center"/>
    </xf>
    <xf numFmtId="0" fontId="69" fillId="9" borderId="117" xfId="20" applyFont="1" applyFill="1" applyBorder="1" applyAlignment="1">
      <alignment horizontal="center"/>
    </xf>
    <xf numFmtId="0" fontId="68" fillId="9" borderId="114" xfId="20" applyFont="1" applyFill="1" applyBorder="1"/>
    <xf numFmtId="4" fontId="68" fillId="9" borderId="114" xfId="20" applyNumberFormat="1" applyFont="1" applyFill="1" applyBorder="1"/>
    <xf numFmtId="3" fontId="68" fillId="9" borderId="114" xfId="20" applyNumberFormat="1" applyFont="1" applyFill="1" applyBorder="1"/>
    <xf numFmtId="3" fontId="68" fillId="9" borderId="127" xfId="20" applyNumberFormat="1" applyFont="1" applyFill="1" applyBorder="1"/>
    <xf numFmtId="0" fontId="69" fillId="9" borderId="113" xfId="20" applyFont="1" applyFill="1" applyBorder="1" applyAlignment="1">
      <alignment horizontal="left"/>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08" xfId="20" applyNumberFormat="1" applyFont="1" applyFill="1" applyBorder="1"/>
    <xf numFmtId="0" fontId="68" fillId="9" borderId="113" xfId="20" applyFont="1" applyFill="1" applyBorder="1" applyAlignment="1">
      <alignment horizontal="left"/>
    </xf>
    <xf numFmtId="0" fontId="68" fillId="9" borderId="80" xfId="20" applyFont="1" applyFill="1" applyBorder="1" applyAlignment="1">
      <alignment horizontal="center"/>
    </xf>
    <xf numFmtId="0" fontId="70" fillId="9" borderId="80" xfId="20" applyFont="1" applyFill="1" applyBorder="1"/>
    <xf numFmtId="4" fontId="70" fillId="9" borderId="80" xfId="20" applyNumberFormat="1" applyFont="1" applyFill="1" applyBorder="1"/>
    <xf numFmtId="3" fontId="70" fillId="9" borderId="80" xfId="20" applyNumberFormat="1" applyFont="1" applyFill="1" applyBorder="1"/>
    <xf numFmtId="3" fontId="70" fillId="9" borderId="108" xfId="20" applyNumberFormat="1" applyFont="1" applyFill="1" applyBorder="1"/>
    <xf numFmtId="0" fontId="70" fillId="9" borderId="0" xfId="20" applyFont="1" applyFill="1"/>
    <xf numFmtId="0" fontId="68" fillId="9" borderId="113" xfId="20" applyFont="1" applyFill="1" applyBorder="1"/>
    <xf numFmtId="0" fontId="69" fillId="9" borderId="113" xfId="20" applyFont="1" applyFill="1" applyBorder="1"/>
    <xf numFmtId="40" fontId="68" fillId="9" borderId="80" xfId="0" applyNumberFormat="1" applyFont="1" applyFill="1" applyBorder="1" applyAlignment="1">
      <alignment horizontal="center"/>
    </xf>
    <xf numFmtId="0" fontId="68" fillId="9" borderId="153" xfId="20" applyFont="1" applyFill="1" applyBorder="1"/>
    <xf numFmtId="4" fontId="68" fillId="9" borderId="80" xfId="20" applyNumberFormat="1" applyFont="1" applyFill="1" applyBorder="1" applyAlignment="1">
      <alignment horizontal="right"/>
    </xf>
    <xf numFmtId="3" fontId="68" fillId="9" borderId="80" xfId="20" applyNumberFormat="1" applyFont="1" applyFill="1" applyBorder="1" applyAlignment="1">
      <alignment horizontal="right"/>
    </xf>
    <xf numFmtId="3" fontId="68" fillId="9" borderId="0" xfId="20" applyNumberFormat="1" applyFont="1" applyFill="1"/>
    <xf numFmtId="4" fontId="68" fillId="9" borderId="0" xfId="20" applyNumberFormat="1" applyFont="1" applyFill="1"/>
    <xf numFmtId="0" fontId="69" fillId="9" borderId="0" xfId="20" applyFont="1" applyFill="1"/>
    <xf numFmtId="0" fontId="69" fillId="9" borderId="0" xfId="20" applyFont="1" applyFill="1" applyAlignment="1">
      <alignment horizontal="center"/>
    </xf>
    <xf numFmtId="3" fontId="68" fillId="9" borderId="80" xfId="0" applyNumberFormat="1" applyFont="1" applyFill="1" applyBorder="1"/>
    <xf numFmtId="0" fontId="70" fillId="11" borderId="80" xfId="0" applyFont="1" applyFill="1" applyBorder="1"/>
    <xf numFmtId="3" fontId="70" fillId="11" borderId="80" xfId="0" applyNumberFormat="1" applyFont="1" applyFill="1" applyBorder="1"/>
    <xf numFmtId="3" fontId="70" fillId="9" borderId="0" xfId="0" applyNumberFormat="1" applyFont="1" applyFill="1"/>
    <xf numFmtId="169" fontId="68" fillId="9" borderId="80" xfId="7" applyFont="1" applyFill="1" applyBorder="1"/>
    <xf numFmtId="0" fontId="68" fillId="9" borderId="106" xfId="0" applyFont="1" applyFill="1" applyBorder="1"/>
    <xf numFmtId="168" fontId="68" fillId="9" borderId="129" xfId="6" applyNumberFormat="1" applyFont="1" applyFill="1" applyBorder="1"/>
    <xf numFmtId="170" fontId="68" fillId="9" borderId="129" xfId="0" applyNumberFormat="1" applyFont="1" applyFill="1" applyBorder="1"/>
    <xf numFmtId="0" fontId="68" fillId="9" borderId="129" xfId="0" applyFont="1" applyFill="1" applyBorder="1"/>
    <xf numFmtId="3" fontId="68" fillId="9" borderId="129" xfId="0" applyNumberFormat="1" applyFont="1" applyFill="1" applyBorder="1"/>
    <xf numFmtId="168" fontId="68" fillId="9" borderId="129" xfId="6" applyNumberFormat="1" applyFont="1" applyFill="1" applyBorder="1" applyAlignment="1">
      <alignment horizontal="right"/>
    </xf>
    <xf numFmtId="168" fontId="68" fillId="9" borderId="130" xfId="6" applyNumberFormat="1" applyFont="1" applyFill="1" applyBorder="1"/>
    <xf numFmtId="170" fontId="68" fillId="9" borderId="130" xfId="0" applyNumberFormat="1" applyFont="1" applyFill="1" applyBorder="1"/>
    <xf numFmtId="0" fontId="68" fillId="9" borderId="130" xfId="0" applyFont="1" applyFill="1" applyBorder="1"/>
    <xf numFmtId="3" fontId="68" fillId="9" borderId="130" xfId="0" applyNumberFormat="1" applyFont="1" applyFill="1" applyBorder="1"/>
    <xf numFmtId="168" fontId="68" fillId="9" borderId="130" xfId="6" applyNumberFormat="1" applyFont="1" applyFill="1" applyBorder="1" applyAlignment="1">
      <alignment horizontal="right"/>
    </xf>
    <xf numFmtId="170" fontId="68" fillId="9" borderId="130" xfId="0" applyNumberFormat="1" applyFont="1" applyFill="1" applyBorder="1" applyAlignment="1">
      <alignment horizontal="right"/>
    </xf>
    <xf numFmtId="170" fontId="68" fillId="9" borderId="131" xfId="0" applyNumberFormat="1" applyFont="1" applyFill="1" applyBorder="1"/>
    <xf numFmtId="0" fontId="68" fillId="9" borderId="131" xfId="0" applyFont="1" applyFill="1" applyBorder="1"/>
    <xf numFmtId="3" fontId="68" fillId="9" borderId="131" xfId="0" applyNumberFormat="1" applyFont="1" applyFill="1" applyBorder="1"/>
    <xf numFmtId="170" fontId="68" fillId="9" borderId="131" xfId="0" applyNumberFormat="1" applyFont="1" applyFill="1" applyBorder="1" applyAlignment="1">
      <alignment horizontal="right"/>
    </xf>
    <xf numFmtId="168" fontId="68" fillId="9" borderId="131" xfId="6" applyNumberFormat="1" applyFont="1" applyFill="1" applyBorder="1" applyAlignment="1">
      <alignment horizontal="right"/>
    </xf>
    <xf numFmtId="0" fontId="70" fillId="11" borderId="28" xfId="0" applyFont="1" applyFill="1" applyBorder="1"/>
    <xf numFmtId="170" fontId="70" fillId="11" borderId="29" xfId="0" applyNumberFormat="1" applyFont="1" applyFill="1" applyBorder="1"/>
    <xf numFmtId="0" fontId="68" fillId="9" borderId="0" xfId="0" applyFont="1" applyFill="1" applyAlignment="1">
      <alignment horizontal="center" vertical="center"/>
    </xf>
    <xf numFmtId="170" fontId="68" fillId="9" borderId="0" xfId="0" applyNumberFormat="1" applyFont="1" applyFill="1"/>
    <xf numFmtId="173" fontId="68" fillId="9" borderId="0" xfId="6" applyFont="1" applyFill="1"/>
    <xf numFmtId="0" fontId="70" fillId="11" borderId="117" xfId="0" applyFont="1" applyFill="1" applyBorder="1" applyAlignment="1">
      <alignment horizontal="center"/>
    </xf>
    <xf numFmtId="0" fontId="70" fillId="11" borderId="114" xfId="0" applyFont="1" applyFill="1" applyBorder="1" applyAlignment="1">
      <alignment horizontal="center"/>
    </xf>
    <xf numFmtId="0" fontId="70" fillId="11" borderId="127" xfId="0" applyFont="1" applyFill="1" applyBorder="1" applyAlignment="1">
      <alignment horizontal="center"/>
    </xf>
    <xf numFmtId="3" fontId="68" fillId="9" borderId="108" xfId="0" applyNumberFormat="1" applyFont="1" applyFill="1" applyBorder="1"/>
    <xf numFmtId="3" fontId="70" fillId="11" borderId="108" xfId="0" applyNumberFormat="1" applyFont="1" applyFill="1" applyBorder="1"/>
    <xf numFmtId="0" fontId="70" fillId="11" borderId="111" xfId="0" applyFont="1" applyFill="1" applyBorder="1"/>
    <xf numFmtId="3" fontId="70" fillId="11" borderId="111" xfId="0" applyNumberFormat="1" applyFont="1" applyFill="1" applyBorder="1"/>
    <xf numFmtId="3" fontId="70" fillId="11" borderId="125" xfId="0" applyNumberFormat="1" applyFont="1" applyFill="1" applyBorder="1"/>
    <xf numFmtId="0" fontId="70" fillId="11" borderId="108" xfId="0" applyFont="1" applyFill="1" applyBorder="1"/>
    <xf numFmtId="0" fontId="70" fillId="11" borderId="125" xfId="0" applyFont="1" applyFill="1" applyBorder="1"/>
    <xf numFmtId="0" fontId="68" fillId="9" borderId="113" xfId="0" applyFont="1" applyFill="1" applyBorder="1" applyAlignment="1">
      <alignment horizontal="center"/>
    </xf>
    <xf numFmtId="0" fontId="68" fillId="9" borderId="80" xfId="0" applyFont="1" applyFill="1" applyBorder="1" applyAlignment="1">
      <alignment horizontal="center"/>
    </xf>
    <xf numFmtId="0" fontId="68" fillId="9" borderId="108" xfId="0" applyFont="1" applyFill="1" applyBorder="1" applyAlignment="1">
      <alignment horizontal="center"/>
    </xf>
    <xf numFmtId="185" fontId="68" fillId="9" borderId="0" xfId="0" applyNumberFormat="1" applyFont="1" applyFill="1"/>
    <xf numFmtId="0" fontId="68" fillId="9" borderId="0" xfId="0" applyFont="1" applyFill="1" applyAlignment="1">
      <alignment wrapText="1"/>
    </xf>
    <xf numFmtId="0" fontId="70" fillId="11" borderId="117" xfId="0" applyFont="1" applyFill="1" applyBorder="1"/>
    <xf numFmtId="0" fontId="70" fillId="11" borderId="114" xfId="0" applyFont="1" applyFill="1" applyBorder="1"/>
    <xf numFmtId="0" fontId="70" fillId="11" borderId="127" xfId="0" applyFont="1" applyFill="1" applyBorder="1"/>
    <xf numFmtId="169" fontId="68" fillId="9" borderId="0" xfId="0" applyNumberFormat="1" applyFont="1" applyFill="1"/>
    <xf numFmtId="0" fontId="70" fillId="11" borderId="117" xfId="0" applyFont="1" applyFill="1" applyBorder="1" applyAlignment="1">
      <alignment horizontal="center" vertical="center" wrapText="1"/>
    </xf>
    <xf numFmtId="0" fontId="70" fillId="11" borderId="114" xfId="0" applyFont="1" applyFill="1" applyBorder="1" applyAlignment="1">
      <alignment horizontal="center" vertical="center" wrapText="1"/>
    </xf>
    <xf numFmtId="0" fontId="70" fillId="11" borderId="127" xfId="0" applyFont="1" applyFill="1" applyBorder="1" applyAlignment="1">
      <alignment horizontal="center" vertical="center" wrapText="1"/>
    </xf>
    <xf numFmtId="0" fontId="68" fillId="9" borderId="113" xfId="0" applyFont="1" applyFill="1" applyBorder="1" applyAlignment="1">
      <alignment horizontal="left" vertical="center"/>
    </xf>
    <xf numFmtId="0" fontId="68" fillId="9" borderId="80" xfId="0" applyFont="1" applyFill="1" applyBorder="1" applyAlignment="1">
      <alignment horizontal="center" vertical="center"/>
    </xf>
    <xf numFmtId="14" fontId="68" fillId="9" borderId="80" xfId="0" applyNumberFormat="1" applyFont="1" applyFill="1" applyBorder="1" applyAlignment="1">
      <alignment horizontal="center" vertical="center"/>
    </xf>
    <xf numFmtId="3" fontId="68" fillId="9" borderId="80" xfId="0" applyNumberFormat="1" applyFont="1" applyFill="1" applyBorder="1" applyAlignment="1">
      <alignment vertical="center"/>
    </xf>
    <xf numFmtId="3" fontId="68" fillId="9" borderId="108" xfId="0" applyNumberFormat="1" applyFont="1" applyFill="1" applyBorder="1" applyAlignment="1">
      <alignment vertical="center"/>
    </xf>
    <xf numFmtId="16" fontId="68" fillId="9" borderId="0" xfId="0" applyNumberFormat="1" applyFont="1" applyFill="1"/>
    <xf numFmtId="0" fontId="68" fillId="9" borderId="153" xfId="0" applyFont="1" applyFill="1" applyBorder="1" applyAlignment="1">
      <alignment horizontal="left" vertical="center"/>
    </xf>
    <xf numFmtId="3" fontId="68" fillId="9" borderId="149" xfId="0" applyNumberFormat="1" applyFont="1" applyFill="1" applyBorder="1" applyAlignment="1">
      <alignment vertical="center"/>
    </xf>
    <xf numFmtId="0" fontId="68" fillId="9" borderId="113" xfId="0" applyFont="1" applyFill="1" applyBorder="1" applyAlignment="1">
      <alignment vertical="center"/>
    </xf>
    <xf numFmtId="0" fontId="68" fillId="0" borderId="149" xfId="0" applyFont="1" applyBorder="1" applyAlignment="1">
      <alignment horizontal="center" vertical="center"/>
    </xf>
    <xf numFmtId="0" fontId="68" fillId="9" borderId="149" xfId="0" applyFont="1" applyFill="1" applyBorder="1" applyAlignment="1">
      <alignment horizontal="center" vertical="center"/>
    </xf>
    <xf numFmtId="0" fontId="68" fillId="0" borderId="80" xfId="0" applyFont="1" applyBorder="1" applyAlignment="1">
      <alignment vertical="center"/>
    </xf>
    <xf numFmtId="0" fontId="68" fillId="9" borderId="80" xfId="0" applyFont="1" applyFill="1" applyBorder="1" applyAlignment="1">
      <alignment vertical="center" wrapText="1"/>
    </xf>
    <xf numFmtId="0" fontId="70" fillId="11" borderId="117" xfId="0" applyFont="1" applyFill="1" applyBorder="1" applyAlignment="1">
      <alignment horizontal="center" vertical="center"/>
    </xf>
    <xf numFmtId="0" fontId="68" fillId="11" borderId="80" xfId="0" applyFont="1" applyFill="1" applyBorder="1" applyAlignment="1">
      <alignment wrapText="1"/>
    </xf>
    <xf numFmtId="3" fontId="70" fillId="11" borderId="80" xfId="0" applyNumberFormat="1" applyFont="1" applyFill="1" applyBorder="1" applyAlignment="1">
      <alignment wrapText="1"/>
    </xf>
    <xf numFmtId="14" fontId="68" fillId="9" borderId="0" xfId="0" applyNumberFormat="1" applyFont="1" applyFill="1" applyAlignment="1">
      <alignment wrapText="1"/>
    </xf>
    <xf numFmtId="0" fontId="68" fillId="9" borderId="80" xfId="0" applyFont="1" applyFill="1" applyBorder="1" applyAlignment="1">
      <alignment vertical="center"/>
    </xf>
    <xf numFmtId="0" fontId="70" fillId="11" borderId="114" xfId="0" applyFont="1" applyFill="1" applyBorder="1" applyAlignment="1">
      <alignment horizontal="center" vertical="center"/>
    </xf>
    <xf numFmtId="0" fontId="70" fillId="11" borderId="127" xfId="0" applyFont="1" applyFill="1" applyBorder="1" applyAlignment="1">
      <alignment horizontal="center" vertical="center"/>
    </xf>
    <xf numFmtId="3" fontId="68" fillId="9" borderId="80" xfId="0" applyNumberFormat="1" applyFont="1" applyFill="1" applyBorder="1" applyAlignment="1">
      <alignment horizontal="right" vertical="center"/>
    </xf>
    <xf numFmtId="3" fontId="68" fillId="9" borderId="108" xfId="0" applyNumberFormat="1" applyFont="1" applyFill="1" applyBorder="1" applyAlignment="1">
      <alignment horizontal="right" vertical="center"/>
    </xf>
    <xf numFmtId="0" fontId="64" fillId="9" borderId="0" xfId="0" applyFont="1" applyFill="1"/>
    <xf numFmtId="0" fontId="68" fillId="9" borderId="113" xfId="0" applyFont="1" applyFill="1" applyBorder="1" applyAlignment="1">
      <alignment horizontal="left" vertical="center" wrapText="1"/>
    </xf>
    <xf numFmtId="3" fontId="70" fillId="11" borderId="125" xfId="0" applyNumberFormat="1" applyFont="1" applyFill="1" applyBorder="1" applyAlignment="1">
      <alignment horizontal="right"/>
    </xf>
    <xf numFmtId="169" fontId="70" fillId="11" borderId="136" xfId="7" applyFont="1" applyFill="1" applyBorder="1" applyAlignment="1">
      <alignment horizontal="left" vertical="center"/>
    </xf>
    <xf numFmtId="0" fontId="68" fillId="9" borderId="153" xfId="0" applyFont="1" applyFill="1" applyBorder="1"/>
    <xf numFmtId="3" fontId="68" fillId="9" borderId="115" xfId="0" applyNumberFormat="1" applyFont="1" applyFill="1" applyBorder="1"/>
    <xf numFmtId="169" fontId="68" fillId="9" borderId="80" xfId="120" applyFont="1" applyFill="1" applyBorder="1"/>
    <xf numFmtId="169" fontId="70" fillId="11" borderId="114" xfId="7" applyFont="1" applyFill="1" applyBorder="1" applyAlignment="1">
      <alignment horizontal="center" vertical="center" wrapText="1"/>
    </xf>
    <xf numFmtId="14" fontId="68" fillId="9" borderId="113" xfId="0" applyNumberFormat="1" applyFont="1" applyFill="1" applyBorder="1" applyAlignment="1">
      <alignment horizontal="center"/>
    </xf>
    <xf numFmtId="4" fontId="68" fillId="9" borderId="80" xfId="0" applyNumberFormat="1" applyFont="1" applyFill="1" applyBorder="1" applyAlignment="1">
      <alignment horizontal="center"/>
    </xf>
    <xf numFmtId="14" fontId="68" fillId="9" borderId="118" xfId="0" applyNumberFormat="1" applyFont="1" applyFill="1" applyBorder="1" applyAlignment="1">
      <alignment horizontal="center"/>
    </xf>
    <xf numFmtId="4" fontId="68" fillId="9" borderId="111" xfId="0" applyNumberFormat="1" applyFont="1" applyFill="1" applyBorder="1" applyAlignment="1">
      <alignment horizontal="center"/>
    </xf>
    <xf numFmtId="0" fontId="68" fillId="9" borderId="111" xfId="0" applyFont="1" applyFill="1" applyBorder="1" applyAlignment="1">
      <alignment horizontal="center"/>
    </xf>
    <xf numFmtId="0" fontId="68" fillId="9" borderId="125" xfId="0" applyFont="1" applyFill="1" applyBorder="1" applyAlignment="1">
      <alignment horizontal="center"/>
    </xf>
    <xf numFmtId="3" fontId="68" fillId="9" borderId="149" xfId="0" applyNumberFormat="1" applyFont="1" applyFill="1" applyBorder="1"/>
    <xf numFmtId="3" fontId="68" fillId="11" borderId="108" xfId="0" applyNumberFormat="1" applyFont="1" applyFill="1" applyBorder="1"/>
    <xf numFmtId="0" fontId="70" fillId="0" borderId="28" xfId="0" applyFont="1" applyBorder="1"/>
    <xf numFmtId="0" fontId="70" fillId="0" borderId="118" xfId="0" applyFont="1" applyBorder="1"/>
    <xf numFmtId="3" fontId="70" fillId="0" borderId="111" xfId="0" applyNumberFormat="1" applyFont="1" applyBorder="1"/>
    <xf numFmtId="3" fontId="70" fillId="0" borderId="125" xfId="0" applyNumberFormat="1" applyFont="1" applyBorder="1"/>
    <xf numFmtId="0" fontId="70" fillId="0" borderId="111" xfId="0" applyFont="1" applyBorder="1"/>
    <xf numFmtId="0" fontId="70" fillId="0" borderId="125" xfId="0" applyFont="1" applyBorder="1"/>
    <xf numFmtId="0" fontId="68" fillId="0" borderId="125" xfId="0" applyFont="1" applyBorder="1"/>
    <xf numFmtId="0" fontId="68" fillId="0" borderId="111" xfId="0" applyFont="1" applyBorder="1" applyAlignment="1">
      <alignment wrapText="1"/>
    </xf>
    <xf numFmtId="169" fontId="70" fillId="9" borderId="80" xfId="7" applyFont="1" applyFill="1" applyBorder="1"/>
    <xf numFmtId="169" fontId="70" fillId="0" borderId="125" xfId="7" applyFont="1" applyFill="1" applyBorder="1"/>
    <xf numFmtId="0" fontId="83" fillId="0" borderId="0" xfId="22" applyFont="1"/>
    <xf numFmtId="0" fontId="84" fillId="0" borderId="107" xfId="22" applyFont="1" applyBorder="1"/>
    <xf numFmtId="0" fontId="84" fillId="0" borderId="0" xfId="22" applyFont="1"/>
    <xf numFmtId="0" fontId="84" fillId="0" borderId="107" xfId="22" applyFont="1" applyBorder="1" applyAlignment="1">
      <alignment horizontal="left"/>
    </xf>
    <xf numFmtId="184" fontId="70" fillId="0" borderId="124" xfId="22" applyNumberFormat="1" applyFont="1" applyBorder="1" applyAlignment="1">
      <alignment horizontal="right"/>
    </xf>
    <xf numFmtId="0" fontId="70" fillId="9" borderId="0" xfId="21" applyFont="1" applyFill="1" applyAlignment="1">
      <alignment horizontal="center"/>
    </xf>
    <xf numFmtId="0" fontId="74" fillId="9" borderId="0" xfId="21" applyFont="1" applyFill="1" applyAlignment="1">
      <alignment horizontal="center"/>
    </xf>
    <xf numFmtId="0" fontId="70" fillId="11" borderId="114" xfId="0" applyFont="1" applyFill="1" applyBorder="1" applyAlignment="1">
      <alignment horizontal="center" wrapText="1"/>
    </xf>
    <xf numFmtId="0" fontId="70" fillId="11" borderId="127" xfId="0" applyFont="1" applyFill="1" applyBorder="1" applyAlignment="1">
      <alignment horizontal="center" wrapText="1"/>
    </xf>
    <xf numFmtId="0" fontId="70" fillId="11" borderId="156" xfId="0" applyFont="1" applyFill="1" applyBorder="1" applyAlignment="1">
      <alignment horizontal="center"/>
    </xf>
    <xf numFmtId="178" fontId="68" fillId="0" borderId="124" xfId="22" applyNumberFormat="1" applyFont="1" applyBorder="1" applyAlignment="1">
      <alignment horizontal="right"/>
    </xf>
    <xf numFmtId="0" fontId="70" fillId="11" borderId="117" xfId="0" applyFont="1" applyFill="1" applyBorder="1" applyAlignment="1">
      <alignment horizontal="left"/>
    </xf>
    <xf numFmtId="3" fontId="68" fillId="9" borderId="108" xfId="0" applyNumberFormat="1" applyFont="1" applyFill="1" applyBorder="1" applyAlignment="1">
      <alignment wrapText="1"/>
    </xf>
    <xf numFmtId="3" fontId="70" fillId="11" borderId="108" xfId="0" applyNumberFormat="1" applyFont="1" applyFill="1" applyBorder="1" applyAlignment="1">
      <alignment wrapText="1"/>
    </xf>
    <xf numFmtId="3" fontId="70" fillId="0" borderId="111" xfId="0" applyNumberFormat="1" applyFont="1" applyBorder="1" applyAlignment="1">
      <alignment wrapText="1"/>
    </xf>
    <xf numFmtId="3" fontId="70" fillId="0" borderId="125" xfId="0" applyNumberFormat="1" applyFont="1" applyBorder="1" applyAlignment="1">
      <alignment wrapText="1"/>
    </xf>
    <xf numFmtId="0" fontId="70" fillId="11" borderId="75" xfId="0" applyFont="1" applyFill="1" applyBorder="1"/>
    <xf numFmtId="3" fontId="70" fillId="11" borderId="77" xfId="0" applyNumberFormat="1" applyFont="1" applyFill="1" applyBorder="1"/>
    <xf numFmtId="189" fontId="68" fillId="9" borderId="80" xfId="7" applyNumberFormat="1" applyFont="1" applyFill="1" applyBorder="1"/>
    <xf numFmtId="169" fontId="29" fillId="9" borderId="0" xfId="7" applyFill="1"/>
    <xf numFmtId="170" fontId="70" fillId="0" borderId="111" xfId="21" applyNumberFormat="1" applyFont="1" applyBorder="1"/>
    <xf numFmtId="0" fontId="68" fillId="0" borderId="111" xfId="21" applyFont="1" applyBorder="1"/>
    <xf numFmtId="3" fontId="68" fillId="0" borderId="125" xfId="21" applyNumberFormat="1" applyFont="1" applyBorder="1"/>
    <xf numFmtId="3" fontId="68" fillId="0" borderId="111" xfId="21" applyNumberFormat="1" applyFont="1" applyBorder="1"/>
    <xf numFmtId="0" fontId="70" fillId="9" borderId="100" xfId="0" applyFont="1" applyFill="1" applyBorder="1"/>
    <xf numFmtId="3" fontId="73" fillId="9" borderId="131" xfId="0" applyNumberFormat="1" applyFont="1" applyFill="1" applyBorder="1" applyAlignment="1">
      <alignment horizontal="center" vertical="center"/>
    </xf>
    <xf numFmtId="9" fontId="16" fillId="9" borderId="131" xfId="25" applyFont="1" applyFill="1" applyBorder="1" applyAlignment="1">
      <alignment horizontal="center" vertical="center"/>
    </xf>
    <xf numFmtId="0" fontId="71" fillId="9" borderId="107" xfId="0" applyFont="1" applyFill="1" applyBorder="1" applyAlignment="1">
      <alignment horizontal="justify" vertical="center"/>
    </xf>
    <xf numFmtId="0" fontId="71" fillId="9" borderId="107" xfId="0" applyFont="1" applyFill="1" applyBorder="1" applyAlignment="1">
      <alignment horizontal="left" vertical="center" wrapText="1"/>
    </xf>
    <xf numFmtId="0" fontId="71" fillId="9" borderId="136" xfId="0" applyFont="1" applyFill="1" applyBorder="1" applyAlignment="1">
      <alignment horizontal="center" vertical="center"/>
    </xf>
    <xf numFmtId="0" fontId="71" fillId="9" borderId="128" xfId="0" applyFont="1" applyFill="1" applyBorder="1" applyAlignment="1">
      <alignment horizontal="left" vertical="center" wrapText="1"/>
    </xf>
    <xf numFmtId="0" fontId="71" fillId="9" borderId="139" xfId="0" applyFont="1" applyFill="1" applyBorder="1" applyAlignment="1">
      <alignment horizontal="center" vertical="center"/>
    </xf>
    <xf numFmtId="3" fontId="71" fillId="9" borderId="139" xfId="0" applyNumberFormat="1" applyFont="1" applyFill="1" applyBorder="1" applyAlignment="1">
      <alignment horizontal="center" vertical="center"/>
    </xf>
    <xf numFmtId="14" fontId="68" fillId="0" borderId="0" xfId="22" applyNumberFormat="1" applyFont="1" applyAlignment="1">
      <alignment horizontal="center"/>
    </xf>
    <xf numFmtId="0" fontId="68" fillId="9" borderId="0" xfId="0" applyFont="1" applyFill="1" applyAlignment="1">
      <alignment horizontal="left" vertical="center" wrapText="1"/>
    </xf>
    <xf numFmtId="0" fontId="68" fillId="9" borderId="0" xfId="18" applyFont="1" applyFill="1"/>
    <xf numFmtId="0" fontId="70" fillId="9" borderId="0" xfId="18" applyFont="1" applyFill="1"/>
    <xf numFmtId="0" fontId="68" fillId="9" borderId="0" xfId="18" applyFont="1" applyFill="1" applyAlignment="1">
      <alignment horizontal="center"/>
    </xf>
    <xf numFmtId="0" fontId="70" fillId="9" borderId="0" xfId="18" applyFont="1" applyFill="1" applyAlignment="1">
      <alignment horizontal="center"/>
    </xf>
    <xf numFmtId="14" fontId="68" fillId="9" borderId="0" xfId="18" applyNumberFormat="1" applyFont="1" applyFill="1"/>
    <xf numFmtId="167" fontId="68" fillId="9" borderId="0" xfId="19" applyNumberFormat="1" applyFont="1" applyFill="1"/>
    <xf numFmtId="0" fontId="70" fillId="9" borderId="113" xfId="19" applyFont="1" applyFill="1" applyBorder="1"/>
    <xf numFmtId="37" fontId="68" fillId="9" borderId="80" xfId="19" applyNumberFormat="1" applyFont="1" applyFill="1" applyBorder="1"/>
    <xf numFmtId="37" fontId="68" fillId="9" borderId="108" xfId="19" applyNumberFormat="1" applyFont="1" applyFill="1" applyBorder="1"/>
    <xf numFmtId="0" fontId="68" fillId="9" borderId="113" xfId="19" applyFont="1" applyFill="1" applyBorder="1"/>
    <xf numFmtId="14" fontId="68" fillId="9" borderId="0" xfId="19" applyNumberFormat="1" applyFont="1" applyFill="1"/>
    <xf numFmtId="37" fontId="70" fillId="9" borderId="80" xfId="19" applyNumberFormat="1" applyFont="1" applyFill="1" applyBorder="1"/>
    <xf numFmtId="37" fontId="68" fillId="9" borderId="108" xfId="19" applyNumberFormat="1" applyFont="1" applyFill="1" applyBorder="1" applyAlignment="1">
      <alignment vertical="center"/>
    </xf>
    <xf numFmtId="37" fontId="70" fillId="9" borderId="108" xfId="19" applyNumberFormat="1" applyFont="1" applyFill="1" applyBorder="1"/>
    <xf numFmtId="169" fontId="68" fillId="9" borderId="108" xfId="120" applyFont="1" applyFill="1" applyBorder="1"/>
    <xf numFmtId="187" fontId="70" fillId="9" borderId="80" xfId="0" applyNumberFormat="1" applyFont="1" applyFill="1" applyBorder="1"/>
    <xf numFmtId="42" fontId="70" fillId="9" borderId="80" xfId="0" applyNumberFormat="1" applyFont="1" applyFill="1" applyBorder="1"/>
    <xf numFmtId="168" fontId="68" fillId="9" borderId="80" xfId="119" applyNumberFormat="1" applyFont="1" applyFill="1" applyBorder="1"/>
    <xf numFmtId="0" fontId="68" fillId="0" borderId="0" xfId="0" applyFont="1" applyAlignment="1">
      <alignment vertical="center"/>
    </xf>
    <xf numFmtId="0" fontId="68" fillId="9" borderId="113" xfId="19" applyFont="1" applyFill="1" applyBorder="1" applyAlignment="1">
      <alignment wrapText="1"/>
    </xf>
    <xf numFmtId="0" fontId="70" fillId="9" borderId="107" xfId="19" applyFont="1" applyFill="1" applyBorder="1" applyAlignment="1">
      <alignment wrapText="1"/>
    </xf>
    <xf numFmtId="37" fontId="70" fillId="0" borderId="80" xfId="19" applyNumberFormat="1" applyFont="1" applyBorder="1"/>
    <xf numFmtId="3" fontId="68" fillId="0" borderId="80" xfId="0" applyNumberFormat="1" applyFont="1" applyBorder="1" applyAlignment="1">
      <alignment horizontal="right" vertical="center"/>
    </xf>
    <xf numFmtId="0" fontId="68" fillId="9" borderId="149" xfId="0" applyFont="1" applyFill="1" applyBorder="1" applyAlignment="1">
      <alignment horizontal="left" vertical="center" wrapText="1"/>
    </xf>
    <xf numFmtId="0" fontId="68" fillId="9" borderId="80" xfId="0" applyFont="1" applyFill="1" applyBorder="1" applyAlignment="1">
      <alignment horizontal="left" vertical="center" wrapText="1"/>
    </xf>
    <xf numFmtId="3" fontId="70" fillId="11" borderId="105" xfId="0" applyNumberFormat="1" applyFont="1" applyFill="1" applyBorder="1" applyAlignment="1">
      <alignment horizontal="right" vertical="center"/>
    </xf>
    <xf numFmtId="169" fontId="68" fillId="9" borderId="0" xfId="120" applyFont="1" applyFill="1" applyBorder="1" applyAlignment="1">
      <alignment horizontal="center"/>
    </xf>
    <xf numFmtId="169" fontId="68" fillId="9" borderId="79" xfId="120" applyFont="1" applyFill="1" applyBorder="1" applyAlignment="1">
      <alignment horizontal="center"/>
    </xf>
    <xf numFmtId="0" fontId="68" fillId="9" borderId="0" xfId="0" applyFont="1" applyFill="1" applyAlignment="1">
      <alignment horizontal="center"/>
    </xf>
    <xf numFmtId="0" fontId="70" fillId="9" borderId="128" xfId="21" applyFont="1" applyFill="1" applyBorder="1"/>
    <xf numFmtId="3" fontId="70" fillId="9" borderId="107" xfId="21" applyNumberFormat="1" applyFont="1" applyFill="1" applyBorder="1"/>
    <xf numFmtId="168" fontId="68" fillId="9" borderId="135" xfId="6" applyNumberFormat="1" applyFont="1" applyFill="1" applyBorder="1"/>
    <xf numFmtId="0" fontId="68" fillId="0" borderId="25" xfId="21" applyFont="1" applyBorder="1"/>
    <xf numFmtId="0" fontId="68" fillId="0" borderId="93" xfId="21" applyFont="1" applyBorder="1"/>
    <xf numFmtId="3" fontId="68" fillId="0" borderId="157" xfId="21" applyNumberFormat="1" applyFont="1" applyBorder="1"/>
    <xf numFmtId="3" fontId="68" fillId="0" borderId="25" xfId="21" applyNumberFormat="1" applyFont="1" applyBorder="1"/>
    <xf numFmtId="170" fontId="70" fillId="0" borderId="25" xfId="21" applyNumberFormat="1" applyFont="1" applyBorder="1"/>
    <xf numFmtId="3" fontId="68" fillId="0" borderId="116" xfId="21" applyNumberFormat="1" applyFont="1" applyBorder="1"/>
    <xf numFmtId="0" fontId="70" fillId="9" borderId="157" xfId="21" applyFont="1" applyFill="1" applyBorder="1" applyAlignment="1">
      <alignment horizontal="center"/>
    </xf>
    <xf numFmtId="0" fontId="68" fillId="0" borderId="94" xfId="21" applyFont="1" applyBorder="1"/>
    <xf numFmtId="0" fontId="68" fillId="0" borderId="160" xfId="21" applyFont="1" applyBorder="1"/>
    <xf numFmtId="0" fontId="68" fillId="0" borderId="138" xfId="21" applyFont="1" applyBorder="1"/>
    <xf numFmtId="178" fontId="68" fillId="0" borderId="151" xfId="22" applyNumberFormat="1" applyFont="1" applyBorder="1" applyAlignment="1">
      <alignment horizontal="right"/>
    </xf>
    <xf numFmtId="0" fontId="71" fillId="0" borderId="113" xfId="0" applyFont="1" applyBorder="1" applyAlignment="1">
      <alignment horizontal="justify" vertical="center"/>
    </xf>
    <xf numFmtId="0" fontId="71" fillId="0" borderId="108" xfId="0" applyFont="1" applyBorder="1" applyAlignment="1">
      <alignment horizontal="justify" vertical="center"/>
    </xf>
    <xf numFmtId="10" fontId="14" fillId="9" borderId="151" xfId="25" applyNumberFormat="1" applyFill="1" applyBorder="1" applyAlignment="1">
      <alignment horizontal="center" vertical="center"/>
    </xf>
    <xf numFmtId="10" fontId="14" fillId="9" borderId="124" xfId="25" applyNumberFormat="1" applyFill="1" applyBorder="1" applyAlignment="1">
      <alignment horizontal="center" vertical="center"/>
    </xf>
    <xf numFmtId="3" fontId="70" fillId="9" borderId="104" xfId="21" applyNumberFormat="1" applyFont="1" applyFill="1" applyBorder="1"/>
    <xf numFmtId="0" fontId="70" fillId="9" borderId="104" xfId="21" applyFont="1" applyFill="1" applyBorder="1"/>
    <xf numFmtId="0" fontId="70" fillId="9" borderId="22" xfId="21" applyFont="1" applyFill="1" applyBorder="1"/>
    <xf numFmtId="3" fontId="70" fillId="9" borderId="152" xfId="21" applyNumberFormat="1" applyFont="1" applyFill="1" applyBorder="1"/>
    <xf numFmtId="0" fontId="70" fillId="9" borderId="149" xfId="21" applyFont="1" applyFill="1" applyBorder="1" applyAlignment="1">
      <alignment wrapText="1"/>
    </xf>
    <xf numFmtId="3" fontId="68" fillId="9" borderId="40" xfId="21" applyNumberFormat="1" applyFont="1" applyFill="1" applyBorder="1"/>
    <xf numFmtId="3" fontId="68" fillId="9" borderId="69" xfId="21" applyNumberFormat="1" applyFont="1" applyFill="1" applyBorder="1"/>
    <xf numFmtId="3" fontId="68" fillId="0" borderId="69" xfId="21" applyNumberFormat="1" applyFont="1" applyBorder="1"/>
    <xf numFmtId="3" fontId="68" fillId="9" borderId="71" xfId="21" applyNumberFormat="1" applyFont="1" applyFill="1" applyBorder="1"/>
    <xf numFmtId="3" fontId="68" fillId="0" borderId="40" xfId="21" applyNumberFormat="1" applyFont="1" applyBorder="1"/>
    <xf numFmtId="3" fontId="70" fillId="9" borderId="25" xfId="21" applyNumberFormat="1" applyFont="1" applyFill="1" applyBorder="1"/>
    <xf numFmtId="173" fontId="68" fillId="9" borderId="82" xfId="6" applyFont="1" applyFill="1" applyBorder="1"/>
    <xf numFmtId="173" fontId="68" fillId="9" borderId="152" xfId="6" applyFont="1" applyFill="1" applyBorder="1"/>
    <xf numFmtId="3" fontId="68" fillId="9" borderId="172" xfId="21" applyNumberFormat="1" applyFont="1" applyFill="1" applyBorder="1"/>
    <xf numFmtId="169" fontId="70" fillId="9" borderId="104" xfId="21" applyNumberFormat="1" applyFont="1" applyFill="1" applyBorder="1"/>
    <xf numFmtId="3" fontId="68" fillId="9" borderId="173" xfId="21" applyNumberFormat="1" applyFont="1" applyFill="1" applyBorder="1"/>
    <xf numFmtId="168" fontId="68" fillId="9" borderId="124" xfId="6" applyNumberFormat="1" applyFont="1" applyFill="1" applyBorder="1"/>
    <xf numFmtId="3" fontId="68" fillId="9" borderId="151" xfId="21" applyNumberFormat="1" applyFont="1" applyFill="1" applyBorder="1"/>
    <xf numFmtId="168" fontId="70" fillId="9" borderId="124" xfId="6" applyNumberFormat="1" applyFont="1" applyFill="1" applyBorder="1"/>
    <xf numFmtId="168" fontId="68" fillId="9" borderId="104" xfId="6" applyNumberFormat="1" applyFont="1" applyFill="1" applyBorder="1"/>
    <xf numFmtId="173" fontId="68" fillId="9" borderId="104" xfId="6" applyFont="1" applyFill="1" applyBorder="1"/>
    <xf numFmtId="0" fontId="70" fillId="9" borderId="124" xfId="21" applyFont="1" applyFill="1" applyBorder="1"/>
    <xf numFmtId="168" fontId="68" fillId="9" borderId="150" xfId="6" applyNumberFormat="1" applyFont="1" applyFill="1" applyBorder="1" applyAlignment="1">
      <alignment horizontal="right"/>
    </xf>
    <xf numFmtId="0" fontId="70" fillId="9" borderId="150" xfId="21" applyFont="1" applyFill="1" applyBorder="1"/>
    <xf numFmtId="3" fontId="70" fillId="9" borderId="151" xfId="21" applyNumberFormat="1" applyFont="1" applyFill="1" applyBorder="1"/>
    <xf numFmtId="0" fontId="69" fillId="9" borderId="117" xfId="20" applyFont="1" applyFill="1" applyBorder="1" applyAlignment="1">
      <alignment horizontal="center" vertical="center"/>
    </xf>
    <xf numFmtId="0" fontId="69" fillId="9" borderId="113" xfId="20" applyFont="1" applyFill="1" applyBorder="1" applyAlignment="1">
      <alignment vertical="center"/>
    </xf>
    <xf numFmtId="0" fontId="68" fillId="9" borderId="113" xfId="20" applyFont="1" applyFill="1" applyBorder="1" applyAlignment="1">
      <alignment vertical="center"/>
    </xf>
    <xf numFmtId="178" fontId="68" fillId="0" borderId="0" xfId="22" applyNumberFormat="1" applyFont="1"/>
    <xf numFmtId="14" fontId="68" fillId="0" borderId="0" xfId="0" applyNumberFormat="1" applyFont="1" applyAlignment="1">
      <alignment horizontal="center"/>
    </xf>
    <xf numFmtId="1" fontId="70" fillId="0" borderId="80" xfId="119" applyNumberFormat="1" applyFont="1" applyFill="1" applyBorder="1"/>
    <xf numFmtId="0" fontId="70" fillId="9" borderId="113" xfId="19" applyFont="1" applyFill="1" applyBorder="1" applyAlignment="1">
      <alignment wrapText="1"/>
    </xf>
    <xf numFmtId="169" fontId="68" fillId="0" borderId="25" xfId="7" applyFont="1" applyFill="1" applyBorder="1" applyAlignment="1">
      <alignment horizontal="center" vertical="center" wrapText="1"/>
    </xf>
    <xf numFmtId="3" fontId="68" fillId="0" borderId="94" xfId="21" applyNumberFormat="1" applyFont="1" applyBorder="1"/>
    <xf numFmtId="3" fontId="68" fillId="0" borderId="93" xfId="21" applyNumberFormat="1" applyFont="1" applyBorder="1"/>
    <xf numFmtId="169" fontId="70" fillId="9" borderId="166" xfId="21" applyNumberFormat="1" applyFont="1" applyFill="1" applyBorder="1"/>
    <xf numFmtId="0" fontId="70" fillId="9" borderId="166" xfId="21" applyFont="1" applyFill="1" applyBorder="1"/>
    <xf numFmtId="3" fontId="70" fillId="9" borderId="166" xfId="21" applyNumberFormat="1" applyFont="1" applyFill="1" applyBorder="1"/>
    <xf numFmtId="3" fontId="68" fillId="9" borderId="166" xfId="21" applyNumberFormat="1" applyFont="1" applyFill="1" applyBorder="1"/>
    <xf numFmtId="0" fontId="70" fillId="9" borderId="166" xfId="21" applyFont="1" applyFill="1" applyBorder="1" applyAlignment="1">
      <alignment horizontal="center"/>
    </xf>
    <xf numFmtId="3" fontId="70" fillId="9" borderId="166" xfId="21" applyNumberFormat="1" applyFont="1" applyFill="1" applyBorder="1" applyAlignment="1">
      <alignment horizontal="center"/>
    </xf>
    <xf numFmtId="3" fontId="68" fillId="0" borderId="166" xfId="21" applyNumberFormat="1" applyFont="1" applyBorder="1"/>
    <xf numFmtId="0" fontId="69" fillId="9" borderId="166" xfId="21" applyFont="1" applyFill="1" applyBorder="1"/>
    <xf numFmtId="0" fontId="68" fillId="9" borderId="166" xfId="21" applyFont="1" applyFill="1" applyBorder="1"/>
    <xf numFmtId="168" fontId="68" fillId="9" borderId="166" xfId="6" applyNumberFormat="1" applyFont="1" applyFill="1" applyBorder="1"/>
    <xf numFmtId="173" fontId="68" fillId="9" borderId="166" xfId="6" applyFont="1" applyFill="1" applyBorder="1"/>
    <xf numFmtId="9" fontId="70" fillId="9" borderId="166" xfId="25" applyFont="1" applyFill="1" applyBorder="1"/>
    <xf numFmtId="3" fontId="70" fillId="9" borderId="108" xfId="21" applyNumberFormat="1" applyFont="1" applyFill="1" applyBorder="1"/>
    <xf numFmtId="3" fontId="69" fillId="9" borderId="166" xfId="21" applyNumberFormat="1" applyFont="1" applyFill="1" applyBorder="1"/>
    <xf numFmtId="0" fontId="70" fillId="11" borderId="164" xfId="23" applyFont="1" applyFill="1" applyBorder="1" applyAlignment="1">
      <alignment horizontal="center"/>
    </xf>
    <xf numFmtId="0" fontId="70" fillId="11" borderId="165" xfId="23" applyFont="1" applyFill="1" applyBorder="1" applyAlignment="1">
      <alignment horizontal="center"/>
    </xf>
    <xf numFmtId="14" fontId="68" fillId="9" borderId="0" xfId="0" applyNumberFormat="1" applyFont="1" applyFill="1" applyAlignment="1">
      <alignment horizontal="center"/>
    </xf>
    <xf numFmtId="4" fontId="68" fillId="9" borderId="105" xfId="0" applyNumberFormat="1" applyFont="1" applyFill="1" applyBorder="1" applyAlignment="1">
      <alignment horizontal="center" vertical="center"/>
    </xf>
    <xf numFmtId="3" fontId="68" fillId="9" borderId="80" xfId="0" applyNumberFormat="1" applyFont="1" applyFill="1" applyBorder="1" applyAlignment="1">
      <alignment horizontal="center"/>
    </xf>
    <xf numFmtId="1" fontId="70" fillId="9" borderId="124" xfId="6" applyNumberFormat="1" applyFont="1" applyFill="1" applyBorder="1"/>
    <xf numFmtId="1" fontId="68" fillId="0" borderId="136" xfId="22" applyNumberFormat="1" applyFont="1" applyBorder="1" applyAlignment="1">
      <alignment horizontal="right"/>
    </xf>
    <xf numFmtId="14" fontId="70" fillId="9" borderId="0" xfId="0" applyNumberFormat="1" applyFont="1" applyFill="1" applyAlignment="1">
      <alignment horizontal="center"/>
    </xf>
    <xf numFmtId="0" fontId="69" fillId="0" borderId="0" xfId="0" applyFont="1"/>
    <xf numFmtId="0" fontId="70" fillId="0" borderId="0" xfId="0" applyFont="1"/>
    <xf numFmtId="0" fontId="69" fillId="0" borderId="0" xfId="19" applyFont="1"/>
    <xf numFmtId="0" fontId="70" fillId="9" borderId="0" xfId="0" applyFont="1" applyFill="1" applyAlignment="1">
      <alignment vertical="center" wrapText="1"/>
    </xf>
    <xf numFmtId="0" fontId="70" fillId="11" borderId="163" xfId="0" applyFont="1" applyFill="1" applyBorder="1"/>
    <xf numFmtId="3" fontId="70" fillId="11" borderId="174" xfId="0" applyNumberFormat="1" applyFont="1" applyFill="1" applyBorder="1"/>
    <xf numFmtId="3" fontId="70" fillId="11" borderId="101" xfId="0" applyNumberFormat="1" applyFont="1" applyFill="1" applyBorder="1"/>
    <xf numFmtId="0" fontId="68" fillId="9" borderId="113" xfId="0" applyFont="1" applyFill="1" applyBorder="1" applyAlignment="1">
      <alignment wrapText="1"/>
    </xf>
    <xf numFmtId="0" fontId="4" fillId="0" borderId="0" xfId="258"/>
    <xf numFmtId="0" fontId="68" fillId="0" borderId="0" xfId="258" applyFont="1"/>
    <xf numFmtId="0" fontId="4" fillId="0" borderId="0" xfId="258" applyAlignment="1">
      <alignment horizontal="left" vertical="center"/>
    </xf>
    <xf numFmtId="0" fontId="80" fillId="0" borderId="99" xfId="258" applyFont="1" applyBorder="1" applyAlignment="1">
      <alignment vertical="center"/>
    </xf>
    <xf numFmtId="0" fontId="4" fillId="0" borderId="61" xfId="258" applyBorder="1" applyAlignment="1">
      <alignment vertical="center"/>
    </xf>
    <xf numFmtId="0" fontId="4" fillId="0" borderId="106" xfId="258" applyBorder="1" applyAlignment="1">
      <alignment horizontal="left" vertical="center"/>
    </xf>
    <xf numFmtId="3" fontId="4" fillId="0" borderId="0" xfId="258" applyNumberFormat="1"/>
    <xf numFmtId="0" fontId="80" fillId="0" borderId="106" xfId="258" applyFont="1" applyBorder="1" applyAlignment="1">
      <alignment horizontal="left" vertical="center"/>
    </xf>
    <xf numFmtId="0" fontId="86" fillId="0" borderId="106" xfId="258" applyFont="1" applyBorder="1" applyAlignment="1">
      <alignment horizontal="left" vertical="center"/>
    </xf>
    <xf numFmtId="0" fontId="4" fillId="0" borderId="100" xfId="258" applyBorder="1" applyAlignment="1">
      <alignment horizontal="left" vertical="center"/>
    </xf>
    <xf numFmtId="0" fontId="4" fillId="0" borderId="27" xfId="258" applyBorder="1" applyAlignment="1">
      <alignment horizontal="left" vertical="center"/>
    </xf>
    <xf numFmtId="0" fontId="79" fillId="0" borderId="0" xfId="258" applyFont="1" applyAlignment="1">
      <alignment horizontal="left" vertical="center"/>
    </xf>
    <xf numFmtId="3" fontId="79" fillId="0" borderId="0" xfId="261" applyNumberFormat="1" applyFont="1" applyFill="1" applyBorder="1" applyAlignment="1">
      <alignment horizontal="right" vertical="center"/>
    </xf>
    <xf numFmtId="3" fontId="70" fillId="0" borderId="0" xfId="261" applyNumberFormat="1" applyFont="1" applyFill="1" applyBorder="1" applyAlignment="1">
      <alignment horizontal="right" vertical="center"/>
    </xf>
    <xf numFmtId="0" fontId="68" fillId="0" borderId="0" xfId="21" applyFont="1"/>
    <xf numFmtId="3" fontId="68" fillId="0" borderId="0" xfId="258" applyNumberFormat="1" applyFont="1"/>
    <xf numFmtId="168" fontId="68" fillId="0" borderId="0" xfId="209" applyNumberFormat="1" applyFont="1" applyAlignment="1">
      <alignment horizontal="left" vertical="center"/>
    </xf>
    <xf numFmtId="0" fontId="70" fillId="9" borderId="0" xfId="0" applyFont="1" applyFill="1" applyAlignment="1">
      <alignment horizontal="center"/>
    </xf>
    <xf numFmtId="0" fontId="68" fillId="0" borderId="0" xfId="258" applyFont="1" applyAlignment="1">
      <alignment horizontal="left" vertical="center"/>
    </xf>
    <xf numFmtId="186" fontId="68" fillId="0" borderId="126" xfId="259" applyFont="1" applyBorder="1" applyAlignment="1">
      <alignment horizontal="right" vertical="center"/>
    </xf>
    <xf numFmtId="186" fontId="68" fillId="0" borderId="126" xfId="259" applyFont="1" applyFill="1" applyBorder="1" applyAlignment="1">
      <alignment horizontal="right" vertical="center"/>
    </xf>
    <xf numFmtId="186" fontId="68" fillId="0" borderId="174" xfId="259" applyFont="1" applyFill="1" applyBorder="1" applyAlignment="1">
      <alignment horizontal="right" vertical="center"/>
    </xf>
    <xf numFmtId="186" fontId="68" fillId="0" borderId="101" xfId="259" applyFont="1" applyFill="1" applyBorder="1" applyAlignment="1">
      <alignment horizontal="right" vertical="center"/>
    </xf>
    <xf numFmtId="1" fontId="68" fillId="0" borderId="126" xfId="259" applyNumberFormat="1" applyFont="1" applyBorder="1" applyAlignment="1">
      <alignment horizontal="right" vertical="center"/>
    </xf>
    <xf numFmtId="169" fontId="29" fillId="0" borderId="0" xfId="7"/>
    <xf numFmtId="1" fontId="68" fillId="9" borderId="108" xfId="20" applyNumberFormat="1" applyFont="1" applyFill="1" applyBorder="1"/>
    <xf numFmtId="169" fontId="68" fillId="9" borderId="108" xfId="7" applyFont="1" applyFill="1" applyBorder="1"/>
    <xf numFmtId="0" fontId="70" fillId="9" borderId="118" xfId="0" applyFont="1" applyFill="1" applyBorder="1"/>
    <xf numFmtId="0" fontId="70" fillId="9" borderId="111" xfId="0" applyFont="1" applyFill="1" applyBorder="1" applyAlignment="1">
      <alignment horizontal="center"/>
    </xf>
    <xf numFmtId="3" fontId="70" fillId="9" borderId="111" xfId="0" applyNumberFormat="1" applyFont="1" applyFill="1" applyBorder="1" applyAlignment="1">
      <alignment horizontal="center"/>
    </xf>
    <xf numFmtId="0" fontId="85" fillId="9" borderId="111" xfId="0" applyFont="1" applyFill="1" applyBorder="1" applyAlignment="1">
      <alignment horizontal="center"/>
    </xf>
    <xf numFmtId="3" fontId="70" fillId="9" borderId="125" xfId="0" applyNumberFormat="1" applyFont="1" applyFill="1" applyBorder="1" applyAlignment="1">
      <alignment horizontal="center"/>
    </xf>
    <xf numFmtId="0" fontId="70" fillId="9" borderId="113" xfId="0" applyFont="1" applyFill="1" applyBorder="1" applyAlignment="1">
      <alignment horizontal="center"/>
    </xf>
    <xf numFmtId="169" fontId="70" fillId="0" borderId="80" xfId="7" applyFont="1" applyFill="1" applyBorder="1"/>
    <xf numFmtId="168" fontId="68" fillId="0" borderId="80" xfId="119" applyNumberFormat="1" applyFont="1" applyFill="1" applyBorder="1"/>
    <xf numFmtId="173" fontId="68" fillId="0" borderId="80" xfId="119" applyFont="1" applyFill="1" applyBorder="1"/>
    <xf numFmtId="0" fontId="68" fillId="9" borderId="80" xfId="0" applyFont="1" applyFill="1" applyBorder="1" applyAlignment="1">
      <alignment horizontal="center" wrapText="1"/>
    </xf>
    <xf numFmtId="0" fontId="70" fillId="11" borderId="108" xfId="0" applyFont="1" applyFill="1" applyBorder="1" applyAlignment="1">
      <alignment wrapText="1"/>
    </xf>
    <xf numFmtId="0" fontId="70" fillId="0" borderId="125" xfId="0" applyFont="1" applyBorder="1" applyAlignment="1">
      <alignment wrapText="1"/>
    </xf>
    <xf numFmtId="0" fontId="70" fillId="11" borderId="80" xfId="0" applyFont="1" applyFill="1" applyBorder="1" applyAlignment="1">
      <alignment wrapText="1"/>
    </xf>
    <xf numFmtId="0" fontId="70" fillId="0" borderId="111" xfId="0" applyFont="1" applyBorder="1" applyAlignment="1">
      <alignment wrapText="1"/>
    </xf>
    <xf numFmtId="0" fontId="68" fillId="9" borderId="105" xfId="0" applyFont="1" applyFill="1" applyBorder="1" applyAlignment="1">
      <alignment horizontal="right" vertical="center"/>
    </xf>
    <xf numFmtId="0" fontId="70" fillId="11" borderId="105" xfId="0" applyFont="1" applyFill="1" applyBorder="1" applyAlignment="1">
      <alignment horizontal="right" vertical="center"/>
    </xf>
    <xf numFmtId="1" fontId="82" fillId="9" borderId="108" xfId="7" applyNumberFormat="1" applyFont="1" applyFill="1" applyBorder="1"/>
    <xf numFmtId="0" fontId="70" fillId="9" borderId="178" xfId="21" applyFont="1" applyFill="1" applyBorder="1"/>
    <xf numFmtId="169" fontId="70" fillId="9" borderId="178" xfId="21" applyNumberFormat="1" applyFont="1" applyFill="1" applyBorder="1"/>
    <xf numFmtId="3" fontId="70" fillId="9" borderId="178" xfId="21" applyNumberFormat="1" applyFont="1" applyFill="1" applyBorder="1"/>
    <xf numFmtId="0" fontId="70" fillId="9" borderId="178" xfId="21" applyFont="1" applyFill="1" applyBorder="1" applyAlignment="1">
      <alignment horizontal="center"/>
    </xf>
    <xf numFmtId="3" fontId="68" fillId="9" borderId="178" xfId="21" applyNumberFormat="1" applyFont="1" applyFill="1" applyBorder="1"/>
    <xf numFmtId="3" fontId="68" fillId="9" borderId="0" xfId="21" applyNumberFormat="1" applyFont="1" applyFill="1"/>
    <xf numFmtId="3" fontId="68" fillId="0" borderId="178" xfId="21" applyNumberFormat="1" applyFont="1" applyBorder="1"/>
    <xf numFmtId="3" fontId="68" fillId="9" borderId="0" xfId="21" applyNumberFormat="1" applyFont="1" applyFill="1" applyAlignment="1">
      <alignment wrapText="1"/>
    </xf>
    <xf numFmtId="0" fontId="68" fillId="9" borderId="178" xfId="21" applyFont="1" applyFill="1" applyBorder="1"/>
    <xf numFmtId="0" fontId="69" fillId="9" borderId="178" xfId="21" applyFont="1" applyFill="1" applyBorder="1"/>
    <xf numFmtId="3" fontId="68" fillId="9" borderId="178" xfId="6" applyNumberFormat="1" applyFont="1" applyFill="1" applyBorder="1" applyAlignment="1">
      <alignment horizontal="right"/>
    </xf>
    <xf numFmtId="173" fontId="68" fillId="9" borderId="178" xfId="6" applyFont="1" applyFill="1" applyBorder="1"/>
    <xf numFmtId="0" fontId="70" fillId="0" borderId="178" xfId="21" applyFont="1" applyBorder="1" applyAlignment="1">
      <alignment horizontal="center"/>
    </xf>
    <xf numFmtId="168" fontId="68" fillId="9" borderId="179" xfId="6" applyNumberFormat="1" applyFont="1" applyFill="1" applyBorder="1"/>
    <xf numFmtId="168" fontId="68" fillId="9" borderId="165" xfId="6" applyNumberFormat="1" applyFont="1" applyFill="1" applyBorder="1"/>
    <xf numFmtId="0" fontId="71" fillId="9" borderId="139" xfId="0" applyFont="1" applyFill="1" applyBorder="1" applyAlignment="1">
      <alignment horizontal="justify" vertical="center"/>
    </xf>
    <xf numFmtId="0" fontId="71" fillId="9" borderId="136" xfId="0" applyFont="1" applyFill="1" applyBorder="1" applyAlignment="1">
      <alignment horizontal="justify" vertical="center"/>
    </xf>
    <xf numFmtId="189" fontId="70" fillId="9" borderId="80" xfId="7" applyNumberFormat="1" applyFont="1" applyFill="1" applyBorder="1"/>
    <xf numFmtId="169" fontId="68" fillId="0" borderId="108" xfId="7" applyFont="1" applyFill="1" applyBorder="1"/>
    <xf numFmtId="169" fontId="70" fillId="0" borderId="108" xfId="7" applyFont="1" applyFill="1" applyBorder="1"/>
    <xf numFmtId="3" fontId="70" fillId="0" borderId="108" xfId="20" applyNumberFormat="1" applyFont="1" applyBorder="1"/>
    <xf numFmtId="37" fontId="68" fillId="0" borderId="80" xfId="19" applyNumberFormat="1" applyFont="1" applyBorder="1"/>
    <xf numFmtId="0" fontId="68" fillId="9" borderId="136" xfId="0" applyFont="1" applyFill="1" applyBorder="1" applyAlignment="1">
      <alignment horizontal="center"/>
    </xf>
    <xf numFmtId="0" fontId="68" fillId="9" borderId="120" xfId="0" applyFont="1" applyFill="1" applyBorder="1" applyAlignment="1">
      <alignment wrapText="1"/>
    </xf>
    <xf numFmtId="3" fontId="68" fillId="9" borderId="79" xfId="0" applyNumberFormat="1" applyFont="1" applyFill="1" applyBorder="1"/>
    <xf numFmtId="3" fontId="68" fillId="0" borderId="80" xfId="0" applyNumberFormat="1" applyFont="1" applyBorder="1"/>
    <xf numFmtId="3" fontId="68" fillId="0" borderId="180" xfId="0" applyNumberFormat="1" applyFont="1" applyBorder="1"/>
    <xf numFmtId="169" fontId="68" fillId="0" borderId="107" xfId="7" applyFont="1" applyFill="1" applyBorder="1"/>
    <xf numFmtId="169" fontId="70" fillId="0" borderId="107" xfId="120" applyFont="1" applyFill="1" applyBorder="1"/>
    <xf numFmtId="169" fontId="84" fillId="0" borderId="107" xfId="7" applyFont="1" applyFill="1" applyBorder="1" applyAlignment="1">
      <alignment horizontal="left"/>
    </xf>
    <xf numFmtId="169" fontId="84" fillId="0" borderId="107" xfId="7" applyFont="1" applyFill="1" applyBorder="1"/>
    <xf numFmtId="169" fontId="68" fillId="0" borderId="107" xfId="7" applyFont="1" applyFill="1" applyBorder="1" applyAlignment="1">
      <alignment horizontal="left"/>
    </xf>
    <xf numFmtId="169" fontId="68" fillId="0" borderId="161" xfId="7" applyFont="1" applyFill="1" applyBorder="1"/>
    <xf numFmtId="169" fontId="68" fillId="0" borderId="128" xfId="7" applyFont="1" applyFill="1" applyBorder="1"/>
    <xf numFmtId="0" fontId="70" fillId="9" borderId="0" xfId="19" applyFont="1" applyFill="1" applyAlignment="1">
      <alignment horizontal="center"/>
    </xf>
    <xf numFmtId="1" fontId="70" fillId="9" borderId="80" xfId="6" applyNumberFormat="1" applyFont="1" applyFill="1" applyBorder="1"/>
    <xf numFmtId="0" fontId="68" fillId="9" borderId="107" xfId="18" applyFont="1" applyFill="1" applyBorder="1" applyAlignment="1">
      <alignment wrapText="1"/>
    </xf>
    <xf numFmtId="0" fontId="70" fillId="11" borderId="114" xfId="19" applyFont="1" applyFill="1" applyBorder="1" applyAlignment="1">
      <alignment horizontal="center" vertical="center"/>
    </xf>
    <xf numFmtId="0" fontId="70" fillId="11" borderId="114" xfId="19" applyFont="1" applyFill="1" applyBorder="1" applyAlignment="1">
      <alignment horizontal="center" vertical="center" wrapText="1"/>
    </xf>
    <xf numFmtId="0" fontId="70" fillId="11" borderId="127" xfId="19" applyFont="1" applyFill="1" applyBorder="1" applyAlignment="1">
      <alignment horizontal="center" vertical="center" wrapText="1"/>
    </xf>
    <xf numFmtId="0" fontId="70" fillId="11" borderId="117" xfId="19" applyFont="1" applyFill="1" applyBorder="1" applyAlignment="1">
      <alignment horizontal="center" vertical="center"/>
    </xf>
    <xf numFmtId="0" fontId="70" fillId="11" borderId="108" xfId="0" applyFont="1" applyFill="1" applyBorder="1" applyAlignment="1">
      <alignment horizontal="center"/>
    </xf>
    <xf numFmtId="0" fontId="70" fillId="11" borderId="114" xfId="20" applyFont="1" applyFill="1" applyBorder="1" applyAlignment="1">
      <alignment horizontal="center" wrapText="1"/>
    </xf>
    <xf numFmtId="3" fontId="70" fillId="11" borderId="162" xfId="20" applyNumberFormat="1" applyFont="1" applyFill="1" applyBorder="1" applyAlignment="1">
      <alignment horizontal="center" vertical="center" wrapText="1"/>
    </xf>
    <xf numFmtId="3" fontId="70" fillId="11" borderId="114" xfId="20" applyNumberFormat="1" applyFont="1" applyFill="1" applyBorder="1" applyAlignment="1">
      <alignment horizontal="center" wrapText="1"/>
    </xf>
    <xf numFmtId="3" fontId="70" fillId="11" borderId="127" xfId="20" applyNumberFormat="1" applyFont="1" applyFill="1" applyBorder="1" applyAlignment="1">
      <alignment horizontal="center" wrapText="1"/>
    </xf>
    <xf numFmtId="3" fontId="70" fillId="11" borderId="166" xfId="20" applyNumberFormat="1" applyFont="1" applyFill="1" applyBorder="1" applyAlignment="1">
      <alignment horizontal="center"/>
    </xf>
    <xf numFmtId="3" fontId="70" fillId="11" borderId="177" xfId="20" applyNumberFormat="1" applyFont="1" applyFill="1" applyBorder="1" applyAlignment="1">
      <alignment horizontal="center"/>
    </xf>
    <xf numFmtId="14" fontId="70" fillId="11" borderId="93" xfId="20" applyNumberFormat="1" applyFont="1" applyFill="1" applyBorder="1" applyAlignment="1">
      <alignment horizontal="center"/>
    </xf>
    <xf numFmtId="14" fontId="70" fillId="11" borderId="101" xfId="20" applyNumberFormat="1" applyFont="1" applyFill="1" applyBorder="1" applyAlignment="1">
      <alignment horizontal="center"/>
    </xf>
    <xf numFmtId="0" fontId="68" fillId="11" borderId="29" xfId="0" applyFont="1" applyFill="1" applyBorder="1" applyAlignment="1">
      <alignment horizontal="justify" vertical="center"/>
    </xf>
    <xf numFmtId="0" fontId="70" fillId="11" borderId="50" xfId="0" applyFont="1" applyFill="1" applyBorder="1" applyAlignment="1">
      <alignment horizontal="center" vertical="center" wrapText="1"/>
    </xf>
    <xf numFmtId="0" fontId="70" fillId="11" borderId="99" xfId="21" applyFont="1" applyFill="1" applyBorder="1" applyAlignment="1">
      <alignment horizontal="center"/>
    </xf>
    <xf numFmtId="0" fontId="70" fillId="11" borderId="162" xfId="21" applyFont="1" applyFill="1" applyBorder="1" applyAlignment="1">
      <alignment horizontal="center"/>
    </xf>
    <xf numFmtId="185" fontId="70" fillId="11" borderId="61" xfId="21" applyNumberFormat="1" applyFont="1" applyFill="1" applyBorder="1" applyAlignment="1">
      <alignment horizontal="center"/>
    </xf>
    <xf numFmtId="0" fontId="70" fillId="11" borderId="61" xfId="21" applyFont="1" applyFill="1" applyBorder="1" applyAlignment="1">
      <alignment horizontal="center"/>
    </xf>
    <xf numFmtId="185" fontId="70" fillId="11" borderId="103" xfId="21" applyNumberFormat="1" applyFont="1" applyFill="1" applyBorder="1" applyAlignment="1">
      <alignment horizontal="center"/>
    </xf>
    <xf numFmtId="0" fontId="70" fillId="11" borderId="166" xfId="21" applyFont="1" applyFill="1" applyBorder="1" applyAlignment="1">
      <alignment horizontal="center" vertical="center"/>
    </xf>
    <xf numFmtId="14" fontId="70" fillId="11" borderId="0" xfId="21" applyNumberFormat="1" applyFont="1" applyFill="1" applyAlignment="1">
      <alignment horizontal="center"/>
    </xf>
    <xf numFmtId="14" fontId="70" fillId="11" borderId="166" xfId="21" applyNumberFormat="1" applyFont="1" applyFill="1" applyBorder="1" applyAlignment="1">
      <alignment horizontal="center"/>
    </xf>
    <xf numFmtId="14" fontId="70" fillId="11" borderId="177" xfId="21" applyNumberFormat="1" applyFont="1" applyFill="1" applyBorder="1" applyAlignment="1">
      <alignment horizontal="center"/>
    </xf>
    <xf numFmtId="0" fontId="70" fillId="11" borderId="93" xfId="21" applyFont="1" applyFill="1" applyBorder="1" applyAlignment="1">
      <alignment horizontal="center" vertical="center"/>
    </xf>
    <xf numFmtId="0" fontId="69" fillId="11" borderId="27" xfId="21" applyFont="1" applyFill="1" applyBorder="1" applyAlignment="1">
      <alignment horizontal="center"/>
    </xf>
    <xf numFmtId="0" fontId="69" fillId="11" borderId="93" xfId="21" applyFont="1" applyFill="1" applyBorder="1" applyAlignment="1">
      <alignment horizontal="center"/>
    </xf>
    <xf numFmtId="0" fontId="69" fillId="11" borderId="101" xfId="21" applyFont="1" applyFill="1" applyBorder="1" applyAlignment="1">
      <alignment horizontal="center"/>
    </xf>
    <xf numFmtId="0" fontId="79" fillId="11" borderId="61" xfId="258" applyFont="1" applyFill="1" applyBorder="1" applyAlignment="1">
      <alignment horizontal="center" vertical="center"/>
    </xf>
    <xf numFmtId="14" fontId="70" fillId="11" borderId="175" xfId="21" applyNumberFormat="1" applyFont="1" applyFill="1" applyBorder="1" applyAlignment="1">
      <alignment horizontal="center"/>
    </xf>
    <xf numFmtId="14" fontId="70" fillId="11" borderId="176" xfId="21" applyNumberFormat="1" applyFont="1" applyFill="1" applyBorder="1" applyAlignment="1">
      <alignment horizontal="center"/>
    </xf>
    <xf numFmtId="0" fontId="79" fillId="11" borderId="27" xfId="258" applyFont="1" applyFill="1" applyBorder="1" applyAlignment="1">
      <alignment horizontal="center" vertical="center"/>
    </xf>
    <xf numFmtId="0" fontId="80" fillId="11" borderId="93" xfId="258" applyFont="1" applyFill="1" applyBorder="1" applyAlignment="1">
      <alignment horizontal="center" vertical="center"/>
    </xf>
    <xf numFmtId="0" fontId="69" fillId="11" borderId="101" xfId="258" applyFont="1" applyFill="1" applyBorder="1" applyAlignment="1">
      <alignment horizontal="center" vertical="center"/>
    </xf>
    <xf numFmtId="0" fontId="79" fillId="11" borderId="99" xfId="258" applyFont="1" applyFill="1" applyBorder="1" applyAlignment="1">
      <alignment horizontal="center" vertical="center"/>
    </xf>
    <xf numFmtId="0" fontId="79" fillId="11" borderId="100" xfId="258" applyFont="1" applyFill="1" applyBorder="1" applyAlignment="1">
      <alignment horizontal="center" vertical="center"/>
    </xf>
    <xf numFmtId="0" fontId="79" fillId="11" borderId="28" xfId="258" applyFont="1" applyFill="1" applyBorder="1" applyAlignment="1">
      <alignment horizontal="left" vertical="center"/>
    </xf>
    <xf numFmtId="0" fontId="4" fillId="11" borderId="30" xfId="258" applyFill="1" applyBorder="1" applyAlignment="1">
      <alignment horizontal="left" vertical="center"/>
    </xf>
    <xf numFmtId="169" fontId="70" fillId="11" borderId="77" xfId="260" applyFont="1" applyFill="1" applyBorder="1" applyAlignment="1">
      <alignment horizontal="right" vertical="center"/>
    </xf>
    <xf numFmtId="186" fontId="68" fillId="11" borderId="80" xfId="259" applyFont="1" applyFill="1" applyBorder="1" applyAlignment="1">
      <alignment horizontal="right" vertical="center"/>
    </xf>
    <xf numFmtId="186" fontId="68" fillId="11" borderId="108" xfId="259" applyFont="1" applyFill="1" applyBorder="1" applyAlignment="1">
      <alignment horizontal="right" vertical="center"/>
    </xf>
    <xf numFmtId="0" fontId="70" fillId="11" borderId="28" xfId="22" applyFont="1" applyFill="1" applyBorder="1"/>
    <xf numFmtId="169" fontId="68" fillId="11" borderId="30" xfId="7" applyFont="1" applyFill="1" applyBorder="1"/>
    <xf numFmtId="178" fontId="70" fillId="11" borderId="29" xfId="22" applyNumberFormat="1" applyFont="1" applyFill="1" applyBorder="1" applyAlignment="1">
      <alignment horizontal="right"/>
    </xf>
    <xf numFmtId="3" fontId="70" fillId="11" borderId="50" xfId="22" applyNumberFormat="1" applyFont="1" applyFill="1" applyBorder="1"/>
    <xf numFmtId="0" fontId="70" fillId="11" borderId="28" xfId="21" applyFont="1" applyFill="1" applyBorder="1"/>
    <xf numFmtId="0" fontId="70" fillId="11" borderId="30" xfId="21" applyFont="1" applyFill="1" applyBorder="1"/>
    <xf numFmtId="3" fontId="70" fillId="11" borderId="167" xfId="21" applyNumberFormat="1" applyFont="1" applyFill="1" applyBorder="1"/>
    <xf numFmtId="3" fontId="70" fillId="11" borderId="77" xfId="21" applyNumberFormat="1" applyFont="1" applyFill="1" applyBorder="1"/>
    <xf numFmtId="0" fontId="70" fillId="11" borderId="29" xfId="21" applyFont="1" applyFill="1" applyBorder="1"/>
    <xf numFmtId="0" fontId="70" fillId="11" borderId="171" xfId="21" applyFont="1" applyFill="1" applyBorder="1"/>
    <xf numFmtId="14" fontId="70" fillId="11" borderId="76" xfId="21" applyNumberFormat="1" applyFont="1" applyFill="1" applyBorder="1" applyAlignment="1">
      <alignment horizontal="center"/>
    </xf>
    <xf numFmtId="170" fontId="70" fillId="11" borderId="76" xfId="21" applyNumberFormat="1" applyFont="1" applyFill="1" applyBorder="1"/>
    <xf numFmtId="0" fontId="70" fillId="11" borderId="76" xfId="21" applyFont="1" applyFill="1" applyBorder="1"/>
    <xf numFmtId="14" fontId="70" fillId="11" borderId="77" xfId="21" applyNumberFormat="1" applyFont="1" applyFill="1" applyBorder="1" applyAlignment="1">
      <alignment horizontal="center"/>
    </xf>
    <xf numFmtId="0" fontId="71" fillId="11" borderId="29" xfId="0" applyFont="1" applyFill="1" applyBorder="1" applyAlignment="1">
      <alignment vertical="center" wrapText="1"/>
    </xf>
    <xf numFmtId="0" fontId="71" fillId="11" borderId="50" xfId="0" applyFont="1" applyFill="1" applyBorder="1" applyAlignment="1">
      <alignment vertical="center" wrapText="1"/>
    </xf>
    <xf numFmtId="0" fontId="73" fillId="11" borderId="117" xfId="0" applyFont="1" applyFill="1" applyBorder="1" applyAlignment="1">
      <alignment horizontal="justify" vertical="center"/>
    </xf>
    <xf numFmtId="0" fontId="73" fillId="11" borderId="127" xfId="0" applyFont="1" applyFill="1" applyBorder="1" applyAlignment="1">
      <alignment horizontal="justify" vertical="center"/>
    </xf>
    <xf numFmtId="0" fontId="73" fillId="11" borderId="29" xfId="0" applyFont="1" applyFill="1" applyBorder="1" applyAlignment="1">
      <alignment horizontal="center" vertical="center"/>
    </xf>
    <xf numFmtId="0" fontId="73" fillId="11" borderId="50" xfId="0" applyFont="1" applyFill="1" applyBorder="1" applyAlignment="1">
      <alignment horizontal="center" vertical="center"/>
    </xf>
    <xf numFmtId="0" fontId="73" fillId="11" borderId="50" xfId="0" applyFont="1" applyFill="1" applyBorder="1" applyAlignment="1">
      <alignment horizontal="center" vertical="center" wrapText="1"/>
    </xf>
    <xf numFmtId="0" fontId="69" fillId="9" borderId="0" xfId="0" applyFont="1" applyFill="1" applyAlignment="1">
      <alignment vertical="center"/>
    </xf>
    <xf numFmtId="0" fontId="70" fillId="11" borderId="99" xfId="19" applyFont="1" applyFill="1" applyBorder="1" applyAlignment="1">
      <alignment horizontal="center" vertical="center" wrapText="1"/>
    </xf>
    <xf numFmtId="0" fontId="70" fillId="11" borderId="121" xfId="19" applyFont="1" applyFill="1" applyBorder="1" applyAlignment="1">
      <alignment horizontal="center" vertical="center" wrapText="1"/>
    </xf>
    <xf numFmtId="0" fontId="70" fillId="11" borderId="106" xfId="19" applyFont="1" applyFill="1" applyBorder="1" applyAlignment="1">
      <alignment horizontal="center" vertical="center" wrapText="1"/>
    </xf>
    <xf numFmtId="0" fontId="70" fillId="11" borderId="164" xfId="19" applyFont="1" applyFill="1" applyBorder="1" applyAlignment="1">
      <alignment horizontal="center" vertical="center" wrapText="1"/>
    </xf>
    <xf numFmtId="0" fontId="70" fillId="11" borderId="122" xfId="19" applyFont="1" applyFill="1" applyBorder="1" applyAlignment="1">
      <alignment horizontal="center" vertical="center" wrapText="1"/>
    </xf>
    <xf numFmtId="0" fontId="70" fillId="11" borderId="165" xfId="19" applyFont="1" applyFill="1" applyBorder="1" applyAlignment="1">
      <alignment horizontal="center" vertical="center" wrapText="1"/>
    </xf>
    <xf numFmtId="0" fontId="70" fillId="11" borderId="75" xfId="20" applyFont="1" applyFill="1" applyBorder="1"/>
    <xf numFmtId="0" fontId="70" fillId="11" borderId="76" xfId="20" applyFont="1" applyFill="1" applyBorder="1"/>
    <xf numFmtId="4" fontId="70" fillId="11" borderId="76" xfId="20" applyNumberFormat="1" applyFont="1" applyFill="1" applyBorder="1"/>
    <xf numFmtId="3" fontId="70" fillId="11" borderId="76" xfId="20" applyNumberFormat="1" applyFont="1" applyFill="1" applyBorder="1"/>
    <xf numFmtId="3" fontId="70" fillId="11" borderId="77" xfId="20" applyNumberFormat="1" applyFont="1" applyFill="1" applyBorder="1"/>
    <xf numFmtId="0" fontId="70" fillId="0" borderId="113" xfId="20" applyFont="1" applyBorder="1"/>
    <xf numFmtId="0" fontId="68" fillId="0" borderId="80" xfId="20" applyFont="1" applyBorder="1" applyAlignment="1">
      <alignment horizontal="center"/>
    </xf>
    <xf numFmtId="4" fontId="70" fillId="0" borderId="80" xfId="20" applyNumberFormat="1" applyFont="1" applyBorder="1"/>
    <xf numFmtId="4" fontId="68" fillId="0" borderId="80" xfId="20" applyNumberFormat="1" applyFont="1" applyBorder="1"/>
    <xf numFmtId="3" fontId="70" fillId="0" borderId="80" xfId="20" applyNumberFormat="1" applyFont="1" applyBorder="1"/>
    <xf numFmtId="0" fontId="70" fillId="0" borderId="113" xfId="20" applyFont="1" applyBorder="1" applyAlignment="1">
      <alignment vertical="center"/>
    </xf>
    <xf numFmtId="0" fontId="70" fillId="11" borderId="118" xfId="0" applyFont="1" applyFill="1" applyBorder="1" applyAlignment="1">
      <alignment horizontal="center"/>
    </xf>
    <xf numFmtId="4" fontId="70" fillId="11" borderId="111" xfId="0" applyNumberFormat="1" applyFont="1" applyFill="1" applyBorder="1"/>
    <xf numFmtId="188" fontId="70" fillId="11" borderId="111" xfId="0" applyNumberFormat="1" applyFont="1" applyFill="1" applyBorder="1"/>
    <xf numFmtId="0" fontId="69" fillId="11" borderId="113" xfId="18" applyFont="1" applyFill="1" applyBorder="1"/>
    <xf numFmtId="173" fontId="70" fillId="11" borderId="80" xfId="119" applyFont="1" applyFill="1" applyBorder="1"/>
    <xf numFmtId="168" fontId="70" fillId="11" borderId="80" xfId="119" applyNumberFormat="1" applyFont="1" applyFill="1" applyBorder="1"/>
    <xf numFmtId="0" fontId="70" fillId="11" borderId="118" xfId="18" applyFont="1" applyFill="1" applyBorder="1"/>
    <xf numFmtId="173" fontId="70" fillId="11" borderId="111" xfId="119" applyFont="1" applyFill="1" applyBorder="1"/>
    <xf numFmtId="168" fontId="70" fillId="11" borderId="111" xfId="119" applyNumberFormat="1" applyFont="1" applyFill="1" applyBorder="1"/>
    <xf numFmtId="168" fontId="70" fillId="11" borderId="108" xfId="119" applyNumberFormat="1" applyFont="1" applyFill="1" applyBorder="1"/>
    <xf numFmtId="168" fontId="70" fillId="11" borderId="125" xfId="119" applyNumberFormat="1" applyFont="1" applyFill="1" applyBorder="1"/>
    <xf numFmtId="0" fontId="70" fillId="11" borderId="113" xfId="19" applyFont="1" applyFill="1" applyBorder="1"/>
    <xf numFmtId="37" fontId="70" fillId="11" borderId="80" xfId="19" applyNumberFormat="1" applyFont="1" applyFill="1" applyBorder="1"/>
    <xf numFmtId="37" fontId="68" fillId="11" borderId="108" xfId="19" applyNumberFormat="1" applyFont="1" applyFill="1" applyBorder="1"/>
    <xf numFmtId="0" fontId="70" fillId="11" borderId="118" xfId="19" applyFont="1" applyFill="1" applyBorder="1"/>
    <xf numFmtId="37" fontId="70" fillId="11" borderId="111" xfId="19" applyNumberFormat="1" applyFont="1" applyFill="1" applyBorder="1"/>
    <xf numFmtId="37" fontId="68" fillId="11" borderId="125" xfId="19" applyNumberFormat="1" applyFont="1" applyFill="1" applyBorder="1"/>
    <xf numFmtId="169" fontId="68" fillId="11" borderId="111" xfId="120" applyFont="1" applyFill="1" applyBorder="1"/>
    <xf numFmtId="169" fontId="68" fillId="11" borderId="125" xfId="120" applyFont="1" applyFill="1" applyBorder="1"/>
    <xf numFmtId="170" fontId="70" fillId="0" borderId="29" xfId="0" applyNumberFormat="1" applyFont="1" applyBorder="1"/>
    <xf numFmtId="170" fontId="70" fillId="0" borderId="30" xfId="0" applyNumberFormat="1" applyFont="1" applyBorder="1"/>
    <xf numFmtId="4" fontId="68" fillId="9" borderId="80" xfId="0" applyNumberFormat="1" applyFont="1" applyFill="1" applyBorder="1"/>
    <xf numFmtId="0" fontId="68" fillId="9" borderId="156" xfId="0" applyFont="1" applyFill="1" applyBorder="1" applyAlignment="1">
      <alignment horizontal="left" vertical="center"/>
    </xf>
    <xf numFmtId="169" fontId="68" fillId="9" borderId="116" xfId="120" applyFont="1" applyFill="1" applyBorder="1" applyAlignment="1">
      <alignment horizontal="center" vertical="center" wrapText="1"/>
    </xf>
    <xf numFmtId="169" fontId="70" fillId="11" borderId="111" xfId="0" applyNumberFormat="1" applyFont="1" applyFill="1" applyBorder="1"/>
    <xf numFmtId="169" fontId="70" fillId="11" borderId="125" xfId="0" applyNumberFormat="1" applyFont="1" applyFill="1" applyBorder="1"/>
    <xf numFmtId="0" fontId="70" fillId="0" borderId="0" xfId="0" applyFont="1" applyAlignment="1">
      <alignment horizontal="center" vertical="center"/>
    </xf>
    <xf numFmtId="3" fontId="70" fillId="9" borderId="0" xfId="20" applyNumberFormat="1" applyFont="1" applyFill="1"/>
    <xf numFmtId="0" fontId="69" fillId="0" borderId="113" xfId="20" applyFont="1" applyBorder="1" applyAlignment="1">
      <alignment horizontal="left"/>
    </xf>
    <xf numFmtId="189" fontId="68" fillId="0" borderId="80" xfId="7" applyNumberFormat="1" applyFont="1" applyFill="1" applyBorder="1"/>
    <xf numFmtId="3" fontId="68" fillId="0" borderId="80" xfId="20" applyNumberFormat="1" applyFont="1" applyBorder="1"/>
    <xf numFmtId="3" fontId="68" fillId="0" borderId="108" xfId="20" applyNumberFormat="1" applyFont="1" applyBorder="1"/>
    <xf numFmtId="0" fontId="68" fillId="0" borderId="0" xfId="20" applyFont="1"/>
    <xf numFmtId="0" fontId="69" fillId="0" borderId="113" xfId="20" applyFont="1" applyBorder="1"/>
    <xf numFmtId="0" fontId="70" fillId="0" borderId="80" xfId="20" applyFont="1" applyBorder="1" applyAlignment="1">
      <alignment horizontal="center"/>
    </xf>
    <xf numFmtId="0" fontId="70" fillId="0" borderId="0" xfId="20" applyFont="1"/>
    <xf numFmtId="0" fontId="68" fillId="0" borderId="113" xfId="20" applyFont="1" applyBorder="1"/>
    <xf numFmtId="169" fontId="29" fillId="0" borderId="80" xfId="7" applyFill="1" applyBorder="1"/>
    <xf numFmtId="186" fontId="68" fillId="0" borderId="177" xfId="259" applyFont="1" applyFill="1" applyBorder="1" applyAlignment="1">
      <alignment horizontal="right" vertical="center"/>
    </xf>
    <xf numFmtId="0" fontId="70" fillId="0" borderId="113" xfId="18" applyFont="1" applyBorder="1"/>
    <xf numFmtId="3" fontId="68" fillId="0" borderId="152" xfId="0" applyNumberFormat="1" applyFont="1" applyBorder="1"/>
    <xf numFmtId="3" fontId="68" fillId="0" borderId="137" xfId="0" applyNumberFormat="1" applyFont="1" applyBorder="1"/>
    <xf numFmtId="168" fontId="68" fillId="0" borderId="108" xfId="119" applyNumberFormat="1" applyFont="1" applyFill="1" applyBorder="1"/>
    <xf numFmtId="3" fontId="68" fillId="0" borderId="115" xfId="0" applyNumberFormat="1" applyFont="1" applyBorder="1"/>
    <xf numFmtId="173" fontId="68" fillId="0" borderId="108" xfId="119" applyFont="1" applyFill="1" applyBorder="1" applyAlignment="1">
      <alignment horizontal="center"/>
    </xf>
    <xf numFmtId="173" fontId="68" fillId="0" borderId="80" xfId="119" applyFont="1" applyFill="1" applyBorder="1" applyAlignment="1">
      <alignment horizontal="center"/>
    </xf>
    <xf numFmtId="0" fontId="68" fillId="0" borderId="107" xfId="18" applyFont="1" applyBorder="1"/>
    <xf numFmtId="186" fontId="68" fillId="0" borderId="180" xfId="259" applyFont="1" applyBorder="1" applyAlignment="1">
      <alignment horizontal="right" vertical="center"/>
    </xf>
    <xf numFmtId="173" fontId="70" fillId="0" borderId="80" xfId="119" applyFont="1" applyFill="1" applyBorder="1" applyAlignment="1">
      <alignment horizontal="center"/>
    </xf>
    <xf numFmtId="0" fontId="69" fillId="0" borderId="113" xfId="18" applyFont="1" applyBorder="1"/>
    <xf numFmtId="0" fontId="70" fillId="0" borderId="0" xfId="18" applyFont="1"/>
    <xf numFmtId="0" fontId="68" fillId="0" borderId="0" xfId="18" applyFont="1"/>
    <xf numFmtId="0" fontId="68" fillId="0" borderId="113" xfId="18" applyFont="1" applyBorder="1"/>
    <xf numFmtId="173" fontId="70" fillId="0" borderId="108" xfId="119" applyFont="1" applyFill="1" applyBorder="1" applyAlignment="1">
      <alignment horizontal="center"/>
    </xf>
    <xf numFmtId="186" fontId="68" fillId="0" borderId="180" xfId="259" applyFont="1" applyFill="1" applyBorder="1" applyAlignment="1">
      <alignment horizontal="right" vertical="center"/>
    </xf>
    <xf numFmtId="0" fontId="68" fillId="0" borderId="113" xfId="18" applyFont="1" applyBorder="1" applyAlignment="1">
      <alignment horizontal="left"/>
    </xf>
    <xf numFmtId="173" fontId="68" fillId="0" borderId="108" xfId="119" applyFont="1" applyFill="1" applyBorder="1"/>
    <xf numFmtId="1" fontId="68" fillId="0" borderId="177" xfId="259" applyNumberFormat="1" applyFont="1" applyFill="1" applyBorder="1" applyAlignment="1">
      <alignment horizontal="right" vertical="center"/>
    </xf>
    <xf numFmtId="186" fontId="68" fillId="0" borderId="177" xfId="259" applyFont="1" applyBorder="1" applyAlignment="1">
      <alignment horizontal="right" vertical="center"/>
    </xf>
    <xf numFmtId="1" fontId="68" fillId="0" borderId="177" xfId="259" applyNumberFormat="1" applyFont="1" applyBorder="1" applyAlignment="1">
      <alignment horizontal="right" vertical="center"/>
    </xf>
    <xf numFmtId="3" fontId="68" fillId="0" borderId="108" xfId="0" applyNumberFormat="1" applyFont="1" applyBorder="1"/>
    <xf numFmtId="3" fontId="68" fillId="0" borderId="136" xfId="0" applyNumberFormat="1" applyFont="1" applyBorder="1"/>
    <xf numFmtId="0" fontId="2" fillId="0" borderId="106" xfId="258" applyFont="1" applyBorder="1" applyAlignment="1">
      <alignment horizontal="left" vertical="center"/>
    </xf>
    <xf numFmtId="184" fontId="68" fillId="0" borderId="137" xfId="22" applyNumberFormat="1" applyFont="1" applyBorder="1" applyAlignment="1">
      <alignment horizontal="right"/>
    </xf>
    <xf numFmtId="0" fontId="70" fillId="11" borderId="29" xfId="0" applyFont="1" applyFill="1" applyBorder="1" applyAlignment="1">
      <alignment horizontal="center" vertical="center" wrapText="1"/>
    </xf>
    <xf numFmtId="0" fontId="69" fillId="11" borderId="136" xfId="0" applyFont="1" applyFill="1" applyBorder="1"/>
    <xf numFmtId="0" fontId="68" fillId="9" borderId="136" xfId="0" applyFont="1" applyFill="1" applyBorder="1"/>
    <xf numFmtId="0" fontId="68" fillId="9" borderId="139" xfId="0" applyFont="1" applyFill="1" applyBorder="1"/>
    <xf numFmtId="0" fontId="68" fillId="9" borderId="136" xfId="0" applyFont="1" applyFill="1" applyBorder="1" applyAlignment="1">
      <alignment wrapText="1"/>
    </xf>
    <xf numFmtId="0" fontId="69" fillId="11" borderId="136" xfId="0" applyFont="1" applyFill="1" applyBorder="1" applyAlignment="1">
      <alignment horizontal="left" vertical="center"/>
    </xf>
    <xf numFmtId="3" fontId="70" fillId="0" borderId="136" xfId="0" applyNumberFormat="1" applyFont="1" applyBorder="1" applyAlignment="1">
      <alignment horizontal="right" vertical="center"/>
    </xf>
    <xf numFmtId="3" fontId="68" fillId="9" borderId="136" xfId="0" applyNumberFormat="1" applyFont="1" applyFill="1" applyBorder="1" applyAlignment="1">
      <alignment horizontal="right" vertical="center"/>
    </xf>
    <xf numFmtId="3" fontId="70" fillId="11" borderId="138" xfId="0" applyNumberFormat="1" applyFont="1" applyFill="1" applyBorder="1"/>
    <xf numFmtId="0" fontId="68" fillId="9" borderId="124" xfId="0" applyFont="1" applyFill="1" applyBorder="1"/>
    <xf numFmtId="3" fontId="70" fillId="11" borderId="168" xfId="0" applyNumberFormat="1" applyFont="1" applyFill="1" applyBorder="1"/>
    <xf numFmtId="0" fontId="69" fillId="11" borderId="139" xfId="0" applyFont="1" applyFill="1" applyBorder="1"/>
    <xf numFmtId="0" fontId="70" fillId="11" borderId="29" xfId="0" applyFont="1" applyFill="1" applyBorder="1" applyAlignment="1">
      <alignment horizontal="center" vertical="center"/>
    </xf>
    <xf numFmtId="0" fontId="68" fillId="9" borderId="137" xfId="0" applyFont="1" applyFill="1" applyBorder="1"/>
    <xf numFmtId="0" fontId="68" fillId="9" borderId="137" xfId="0" applyFont="1" applyFill="1" applyBorder="1" applyAlignment="1">
      <alignment wrapText="1"/>
    </xf>
    <xf numFmtId="0" fontId="69" fillId="11" borderId="138" xfId="0" applyFont="1" applyFill="1" applyBorder="1"/>
    <xf numFmtId="0" fontId="69" fillId="9" borderId="106" xfId="18" applyFont="1" applyFill="1" applyBorder="1"/>
    <xf numFmtId="173" fontId="68" fillId="9" borderId="25" xfId="119" applyFont="1" applyFill="1" applyBorder="1"/>
    <xf numFmtId="173" fontId="68" fillId="9" borderId="116" xfId="119" applyFont="1" applyFill="1" applyBorder="1"/>
    <xf numFmtId="173" fontId="70" fillId="0" borderId="80" xfId="119" applyFont="1" applyFill="1" applyBorder="1"/>
    <xf numFmtId="168" fontId="70" fillId="0" borderId="80" xfId="119" applyNumberFormat="1" applyFont="1" applyFill="1" applyBorder="1"/>
    <xf numFmtId="168" fontId="70" fillId="0" borderId="108" xfId="119" applyNumberFormat="1" applyFont="1" applyFill="1" applyBorder="1"/>
    <xf numFmtId="173" fontId="70" fillId="0" borderId="108" xfId="119" applyFont="1" applyFill="1" applyBorder="1"/>
    <xf numFmtId="169" fontId="70" fillId="0" borderId="161" xfId="120" applyFont="1" applyFill="1" applyBorder="1"/>
    <xf numFmtId="0" fontId="71" fillId="9" borderId="136" xfId="0" applyFont="1" applyFill="1" applyBorder="1" applyAlignment="1">
      <alignment horizontal="center" vertical="center" wrapText="1"/>
    </xf>
    <xf numFmtId="0" fontId="70" fillId="0" borderId="0" xfId="0" applyFont="1" applyAlignment="1">
      <alignment vertical="center"/>
    </xf>
    <xf numFmtId="0" fontId="68" fillId="0" borderId="0" xfId="22" applyFont="1" applyAlignment="1">
      <alignment horizontal="center"/>
    </xf>
    <xf numFmtId="0" fontId="70" fillId="9" borderId="0" xfId="22" applyFont="1" applyFill="1" applyAlignment="1">
      <alignment horizontal="center"/>
    </xf>
    <xf numFmtId="1" fontId="68" fillId="9" borderId="108" xfId="7" applyNumberFormat="1" applyFont="1" applyFill="1" applyBorder="1"/>
    <xf numFmtId="0" fontId="70" fillId="9" borderId="180" xfId="21" applyFont="1" applyFill="1" applyBorder="1" applyAlignment="1">
      <alignment horizontal="center"/>
    </xf>
    <xf numFmtId="3" fontId="68" fillId="9" borderId="180" xfId="21" applyNumberFormat="1" applyFont="1" applyFill="1" applyBorder="1"/>
    <xf numFmtId="3" fontId="68" fillId="9" borderId="126" xfId="21" applyNumberFormat="1" applyFont="1" applyFill="1" applyBorder="1"/>
    <xf numFmtId="0" fontId="70" fillId="9" borderId="126" xfId="21" applyFont="1" applyFill="1" applyBorder="1"/>
    <xf numFmtId="3" fontId="70" fillId="9" borderId="126" xfId="21" applyNumberFormat="1" applyFont="1" applyFill="1" applyBorder="1"/>
    <xf numFmtId="3" fontId="68" fillId="0" borderId="149" xfId="0" applyNumberFormat="1" applyFont="1" applyBorder="1"/>
    <xf numFmtId="0" fontId="68" fillId="0" borderId="139" xfId="0" applyFont="1" applyBorder="1"/>
    <xf numFmtId="0" fontId="68" fillId="9" borderId="0" xfId="0" quotePrefix="1" applyFont="1" applyFill="1"/>
    <xf numFmtId="0" fontId="70" fillId="9" borderId="0" xfId="0" quotePrefix="1" applyFont="1" applyFill="1"/>
    <xf numFmtId="170" fontId="70" fillId="9" borderId="29" xfId="0" applyNumberFormat="1" applyFont="1" applyFill="1" applyBorder="1"/>
    <xf numFmtId="0" fontId="70" fillId="9" borderId="29" xfId="0" applyFont="1" applyFill="1" applyBorder="1"/>
    <xf numFmtId="170" fontId="70" fillId="9" borderId="30" xfId="0" applyNumberFormat="1" applyFont="1" applyFill="1" applyBorder="1"/>
    <xf numFmtId="0" fontId="78" fillId="9" borderId="0" xfId="0" applyFont="1" applyFill="1"/>
    <xf numFmtId="169" fontId="70" fillId="9" borderId="170" xfId="0" applyNumberFormat="1" applyFont="1" applyFill="1" applyBorder="1" applyAlignment="1">
      <alignment horizontal="center"/>
    </xf>
    <xf numFmtId="169" fontId="70" fillId="9" borderId="170" xfId="0" applyNumberFormat="1" applyFont="1" applyFill="1" applyBorder="1"/>
    <xf numFmtId="170" fontId="70" fillId="11" borderId="28" xfId="0" applyNumberFormat="1" applyFont="1" applyFill="1" applyBorder="1"/>
    <xf numFmtId="184" fontId="68" fillId="9" borderId="136" xfId="22" applyNumberFormat="1" applyFont="1" applyFill="1" applyBorder="1" applyAlignment="1">
      <alignment horizontal="right"/>
    </xf>
    <xf numFmtId="183" fontId="68" fillId="9" borderId="136" xfId="22" applyNumberFormat="1" applyFont="1" applyFill="1" applyBorder="1"/>
    <xf numFmtId="184" fontId="68" fillId="9" borderId="136" xfId="22" applyNumberFormat="1" applyFont="1" applyFill="1" applyBorder="1"/>
    <xf numFmtId="184" fontId="70" fillId="9" borderId="124" xfId="22" applyNumberFormat="1" applyFont="1" applyFill="1" applyBorder="1" applyAlignment="1">
      <alignment horizontal="right"/>
    </xf>
    <xf numFmtId="184" fontId="84" fillId="9" borderId="124" xfId="22" applyNumberFormat="1" applyFont="1" applyFill="1" applyBorder="1" applyAlignment="1">
      <alignment horizontal="right"/>
    </xf>
    <xf numFmtId="0" fontId="68" fillId="9" borderId="80" xfId="0" applyFont="1" applyFill="1" applyBorder="1" applyAlignment="1">
      <alignment horizontal="right"/>
    </xf>
    <xf numFmtId="0" fontId="68" fillId="9" borderId="108" xfId="0" applyFont="1" applyFill="1" applyBorder="1" applyAlignment="1">
      <alignment horizontal="right"/>
    </xf>
    <xf numFmtId="0" fontId="68" fillId="9" borderId="80" xfId="0" applyFont="1" applyFill="1" applyBorder="1" applyAlignment="1">
      <alignment horizontal="right" wrapText="1"/>
    </xf>
    <xf numFmtId="0" fontId="68" fillId="9" borderId="108" xfId="0" applyFont="1" applyFill="1" applyBorder="1" applyAlignment="1">
      <alignment horizontal="right" wrapText="1"/>
    </xf>
    <xf numFmtId="3" fontId="1" fillId="9" borderId="108" xfId="0" applyNumberFormat="1" applyFont="1" applyFill="1" applyBorder="1" applyAlignment="1">
      <alignment horizontal="right" vertical="center"/>
    </xf>
    <xf numFmtId="3" fontId="1" fillId="0" borderId="108" xfId="0" applyNumberFormat="1" applyFont="1" applyBorder="1" applyAlignment="1">
      <alignment horizontal="right" vertical="center"/>
    </xf>
    <xf numFmtId="183" fontId="68" fillId="0" borderId="136" xfId="22" applyNumberFormat="1" applyFont="1" applyBorder="1"/>
    <xf numFmtId="184" fontId="68" fillId="0" borderId="136" xfId="22" applyNumberFormat="1" applyFont="1" applyBorder="1"/>
    <xf numFmtId="168" fontId="68" fillId="0" borderId="136" xfId="119" applyNumberFormat="1" applyFont="1" applyFill="1" applyBorder="1"/>
    <xf numFmtId="173" fontId="68" fillId="0" borderId="136" xfId="119" applyFont="1" applyFill="1" applyBorder="1"/>
    <xf numFmtId="1" fontId="68" fillId="9" borderId="80" xfId="7" applyNumberFormat="1" applyFont="1" applyFill="1" applyBorder="1"/>
    <xf numFmtId="0" fontId="70" fillId="0" borderId="0" xfId="22" applyFont="1" applyAlignment="1">
      <alignment horizontal="center"/>
    </xf>
    <xf numFmtId="0" fontId="70" fillId="11" borderId="129" xfId="21" applyFont="1" applyFill="1" applyBorder="1" applyAlignment="1">
      <alignment horizontal="center" vertical="center"/>
    </xf>
    <xf numFmtId="0" fontId="70" fillId="11" borderId="131" xfId="21" applyFont="1" applyFill="1" applyBorder="1" applyAlignment="1">
      <alignment horizontal="center" vertical="center"/>
    </xf>
    <xf numFmtId="169" fontId="70" fillId="11" borderId="129" xfId="120" applyFont="1" applyFill="1" applyBorder="1" applyAlignment="1">
      <alignment horizontal="center" vertical="center"/>
    </xf>
    <xf numFmtId="169" fontId="70" fillId="11" borderId="131" xfId="120" applyFont="1" applyFill="1" applyBorder="1" applyAlignment="1">
      <alignment horizontal="center" vertical="center"/>
    </xf>
    <xf numFmtId="3" fontId="70" fillId="11" borderId="126" xfId="20" applyNumberFormat="1" applyFont="1" applyFill="1" applyBorder="1" applyAlignment="1">
      <alignment horizontal="center"/>
    </xf>
    <xf numFmtId="0" fontId="68" fillId="9" borderId="153" xfId="0" applyFont="1" applyFill="1" applyBorder="1" applyAlignment="1">
      <alignment vertical="center"/>
    </xf>
    <xf numFmtId="3" fontId="68" fillId="0" borderId="108" xfId="0" applyNumberFormat="1" applyFont="1" applyBorder="1" applyAlignment="1">
      <alignment vertical="center"/>
    </xf>
    <xf numFmtId="3" fontId="68" fillId="0" borderId="108" xfId="0" applyNumberFormat="1" applyFont="1" applyBorder="1" applyAlignment="1">
      <alignment horizontal="right" vertical="center"/>
    </xf>
    <xf numFmtId="1" fontId="68" fillId="0" borderId="25" xfId="7" applyNumberFormat="1" applyFont="1" applyFill="1" applyBorder="1" applyAlignment="1">
      <alignment horizontal="right" vertical="center" wrapText="1"/>
    </xf>
    <xf numFmtId="184" fontId="70" fillId="0" borderId="136" xfId="22" applyNumberFormat="1" applyFont="1" applyBorder="1"/>
    <xf numFmtId="184" fontId="70" fillId="0" borderId="136" xfId="22" applyNumberFormat="1" applyFont="1" applyBorder="1" applyAlignment="1">
      <alignment horizontal="right"/>
    </xf>
    <xf numFmtId="0" fontId="70" fillId="0" borderId="136" xfId="22" applyFont="1" applyBorder="1"/>
    <xf numFmtId="184" fontId="84" fillId="0" borderId="136" xfId="22" applyNumberFormat="1" applyFont="1" applyBorder="1" applyAlignment="1">
      <alignment horizontal="right"/>
    </xf>
    <xf numFmtId="0" fontId="68" fillId="0" borderId="137" xfId="22" applyFont="1" applyBorder="1"/>
    <xf numFmtId="178" fontId="68" fillId="0" borderId="139" xfId="22" applyNumberFormat="1" applyFont="1" applyBorder="1" applyAlignment="1">
      <alignment horizontal="right"/>
    </xf>
    <xf numFmtId="0" fontId="68" fillId="0" borderId="139" xfId="22" applyFont="1" applyBorder="1"/>
    <xf numFmtId="1" fontId="68" fillId="0" borderId="136" xfId="22" applyNumberFormat="1" applyFont="1" applyBorder="1"/>
    <xf numFmtId="1" fontId="68" fillId="11" borderId="80" xfId="259" applyNumberFormat="1" applyFont="1" applyFill="1" applyBorder="1" applyAlignment="1">
      <alignment horizontal="right" vertical="center"/>
    </xf>
    <xf numFmtId="1" fontId="68" fillId="11" borderId="108" xfId="259" applyNumberFormat="1" applyFont="1" applyFill="1" applyBorder="1" applyAlignment="1">
      <alignment horizontal="right" vertical="center"/>
    </xf>
    <xf numFmtId="1" fontId="68" fillId="0" borderId="80" xfId="119" applyNumberFormat="1" applyFont="1" applyFill="1" applyBorder="1"/>
    <xf numFmtId="1" fontId="70" fillId="11" borderId="136" xfId="7" applyNumberFormat="1" applyFont="1" applyFill="1" applyBorder="1" applyAlignment="1">
      <alignment horizontal="right" vertical="center"/>
    </xf>
    <xf numFmtId="0" fontId="68" fillId="9" borderId="0" xfId="0" applyFont="1" applyFill="1" applyAlignment="1">
      <alignment horizontal="left" wrapText="1"/>
    </xf>
    <xf numFmtId="0" fontId="70" fillId="9" borderId="0" xfId="0" applyFont="1" applyFill="1" applyAlignment="1">
      <alignment horizontal="left" wrapText="1"/>
    </xf>
    <xf numFmtId="0" fontId="68" fillId="9" borderId="0" xfId="0" applyFont="1" applyFill="1" applyAlignment="1">
      <alignment horizontal="left" vertical="center" wrapText="1"/>
    </xf>
    <xf numFmtId="0" fontId="68" fillId="9" borderId="0" xfId="0" applyFont="1" applyFill="1" applyAlignment="1">
      <alignment vertical="center" wrapText="1"/>
    </xf>
    <xf numFmtId="0" fontId="69" fillId="9" borderId="0" xfId="0" applyFont="1" applyFill="1" applyAlignment="1">
      <alignment horizontal="left" vertical="center"/>
    </xf>
    <xf numFmtId="0" fontId="70" fillId="11" borderId="114" xfId="0" applyFont="1" applyFill="1" applyBorder="1" applyAlignment="1">
      <alignment horizontal="center"/>
    </xf>
    <xf numFmtId="0" fontId="70" fillId="11" borderId="127" xfId="0" applyFont="1" applyFill="1" applyBorder="1" applyAlignment="1">
      <alignment horizontal="center"/>
    </xf>
    <xf numFmtId="0" fontId="69" fillId="0" borderId="0" xfId="18" applyFont="1" applyAlignment="1">
      <alignment horizontal="left"/>
    </xf>
    <xf numFmtId="0" fontId="70" fillId="11" borderId="28" xfId="18" applyFont="1" applyFill="1" applyBorder="1" applyAlignment="1">
      <alignment horizontal="center"/>
    </xf>
    <xf numFmtId="0" fontId="70" fillId="11" borderId="30" xfId="18" applyFont="1" applyFill="1" applyBorder="1" applyAlignment="1">
      <alignment horizontal="center"/>
    </xf>
    <xf numFmtId="0" fontId="70" fillId="11" borderId="50" xfId="18" applyFont="1" applyFill="1" applyBorder="1" applyAlignment="1">
      <alignment horizontal="center"/>
    </xf>
    <xf numFmtId="0" fontId="70" fillId="11" borderId="61" xfId="18" applyFont="1" applyFill="1" applyBorder="1" applyAlignment="1">
      <alignment horizontal="center"/>
    </xf>
    <xf numFmtId="0" fontId="70" fillId="11" borderId="103" xfId="18" applyFont="1" applyFill="1" applyBorder="1" applyAlignment="1">
      <alignment horizontal="center"/>
    </xf>
    <xf numFmtId="0" fontId="70" fillId="11" borderId="129" xfId="18" applyFont="1" applyFill="1" applyBorder="1" applyAlignment="1">
      <alignment horizontal="center" vertical="center" wrapText="1"/>
    </xf>
    <xf numFmtId="0" fontId="70" fillId="11" borderId="130" xfId="18" applyFont="1" applyFill="1" applyBorder="1" applyAlignment="1">
      <alignment horizontal="center" vertical="center" wrapText="1"/>
    </xf>
    <xf numFmtId="0" fontId="70" fillId="11" borderId="131" xfId="18" applyFont="1" applyFill="1" applyBorder="1" applyAlignment="1">
      <alignment horizontal="center" vertical="center" wrapText="1"/>
    </xf>
    <xf numFmtId="0" fontId="70" fillId="11" borderId="129" xfId="18" applyFont="1" applyFill="1" applyBorder="1" applyAlignment="1">
      <alignment horizontal="center" vertical="center"/>
    </xf>
    <xf numFmtId="0" fontId="70" fillId="11" borderId="130" xfId="18" applyFont="1" applyFill="1" applyBorder="1" applyAlignment="1">
      <alignment horizontal="center" vertical="center"/>
    </xf>
    <xf numFmtId="0" fontId="70" fillId="11" borderId="131" xfId="18" applyFont="1" applyFill="1" applyBorder="1" applyAlignment="1">
      <alignment horizontal="center" vertical="center"/>
    </xf>
    <xf numFmtId="0" fontId="70" fillId="11" borderId="103" xfId="18" applyFont="1" applyFill="1" applyBorder="1" applyAlignment="1">
      <alignment horizontal="center" vertical="center"/>
    </xf>
    <xf numFmtId="0" fontId="70" fillId="11" borderId="104" xfId="18" applyFont="1" applyFill="1" applyBorder="1" applyAlignment="1">
      <alignment horizontal="center" vertical="center"/>
    </xf>
    <xf numFmtId="0" fontId="70" fillId="11" borderId="105" xfId="18" applyFont="1" applyFill="1" applyBorder="1" applyAlignment="1">
      <alignment horizontal="center" vertical="center"/>
    </xf>
    <xf numFmtId="0" fontId="68" fillId="9" borderId="0" xfId="0" applyFont="1" applyFill="1" applyAlignment="1">
      <alignment horizontal="center" vertical="center" wrapText="1"/>
    </xf>
    <xf numFmtId="0" fontId="69" fillId="9" borderId="0" xfId="20" applyFont="1" applyFill="1" applyAlignment="1">
      <alignment horizontal="left"/>
    </xf>
    <xf numFmtId="0" fontId="68" fillId="9" borderId="0" xfId="0" applyFont="1" applyFill="1" applyAlignment="1">
      <alignment horizontal="left" vertical="center"/>
    </xf>
    <xf numFmtId="0" fontId="70" fillId="11" borderId="162" xfId="0" applyFont="1" applyFill="1" applyBorder="1" applyAlignment="1">
      <alignment horizontal="center"/>
    </xf>
    <xf numFmtId="0" fontId="70" fillId="11" borderId="25" xfId="0" applyFont="1" applyFill="1" applyBorder="1" applyAlignment="1">
      <alignment horizontal="center"/>
    </xf>
    <xf numFmtId="0" fontId="68" fillId="0" borderId="0" xfId="0" applyFont="1" applyAlignment="1">
      <alignment horizontal="left" vertical="center" wrapText="1"/>
    </xf>
    <xf numFmtId="0" fontId="68" fillId="0" borderId="0" xfId="0" applyFont="1" applyAlignment="1">
      <alignment horizontal="left" wrapText="1"/>
    </xf>
    <xf numFmtId="0" fontId="70" fillId="11" borderId="160" xfId="0" applyFont="1" applyFill="1" applyBorder="1" applyAlignment="1">
      <alignment horizontal="center" vertical="center"/>
    </xf>
    <xf numFmtId="0" fontId="70" fillId="11" borderId="138" xfId="0" applyFont="1" applyFill="1" applyBorder="1" applyAlignment="1">
      <alignment horizontal="center" vertical="center"/>
    </xf>
    <xf numFmtId="0" fontId="69" fillId="9" borderId="0" xfId="20" applyFont="1" applyFill="1" applyAlignment="1">
      <alignment horizontal="center"/>
    </xf>
    <xf numFmtId="0" fontId="68" fillId="9" borderId="0" xfId="20" applyFont="1" applyFill="1" applyAlignment="1">
      <alignment horizontal="center"/>
    </xf>
    <xf numFmtId="3" fontId="68" fillId="9" borderId="0" xfId="20" applyNumberFormat="1" applyFont="1" applyFill="1" applyAlignment="1">
      <alignment horizontal="center"/>
    </xf>
    <xf numFmtId="0" fontId="70" fillId="11" borderId="155" xfId="20" applyFont="1" applyFill="1" applyBorder="1" applyAlignment="1">
      <alignment horizontal="center" vertical="center"/>
    </xf>
    <xf numFmtId="0" fontId="70" fillId="11" borderId="120" xfId="20" applyFont="1" applyFill="1" applyBorder="1" applyAlignment="1">
      <alignment horizontal="center" vertical="center"/>
    </xf>
    <xf numFmtId="0" fontId="70" fillId="11" borderId="163" xfId="20" applyFont="1" applyFill="1" applyBorder="1" applyAlignment="1">
      <alignment horizontal="center" vertical="center"/>
    </xf>
    <xf numFmtId="0" fontId="70" fillId="11" borderId="114" xfId="20" applyFont="1" applyFill="1" applyBorder="1" applyAlignment="1">
      <alignment horizontal="center" vertical="center" wrapText="1"/>
    </xf>
    <xf numFmtId="0" fontId="70" fillId="11" borderId="80" xfId="20" applyFont="1" applyFill="1" applyBorder="1" applyAlignment="1">
      <alignment horizontal="center" vertical="center" wrapText="1"/>
    </xf>
    <xf numFmtId="0" fontId="70" fillId="11" borderId="111" xfId="20" applyFont="1" applyFill="1" applyBorder="1" applyAlignment="1">
      <alignment horizontal="center" vertical="center" wrapText="1"/>
    </xf>
    <xf numFmtId="0" fontId="70" fillId="11" borderId="80" xfId="20" applyFont="1" applyFill="1" applyBorder="1" applyAlignment="1">
      <alignment horizontal="center" vertical="center"/>
    </xf>
    <xf numFmtId="0" fontId="70" fillId="11" borderId="111" xfId="20" applyFont="1" applyFill="1" applyBorder="1" applyAlignment="1">
      <alignment horizontal="center" vertical="center"/>
    </xf>
    <xf numFmtId="3" fontId="70" fillId="11" borderId="149" xfId="20" applyNumberFormat="1" applyFont="1" applyFill="1" applyBorder="1" applyAlignment="1">
      <alignment horizontal="center"/>
    </xf>
    <xf numFmtId="3" fontId="70" fillId="11" borderId="93" xfId="20" applyNumberFormat="1" applyFont="1" applyFill="1" applyBorder="1" applyAlignment="1">
      <alignment horizontal="center"/>
    </xf>
    <xf numFmtId="0" fontId="70" fillId="11" borderId="160" xfId="0" applyFont="1" applyFill="1" applyBorder="1" applyAlignment="1">
      <alignment horizontal="center" vertical="center" wrapText="1"/>
    </xf>
    <xf numFmtId="0" fontId="70" fillId="11" borderId="138" xfId="0" applyFont="1" applyFill="1" applyBorder="1" applyAlignment="1">
      <alignment horizontal="center" vertical="center" wrapText="1"/>
    </xf>
    <xf numFmtId="0" fontId="70" fillId="11" borderId="155" xfId="0" applyFont="1" applyFill="1" applyBorder="1" applyAlignment="1">
      <alignment horizontal="center"/>
    </xf>
    <xf numFmtId="0" fontId="70" fillId="11" borderId="156" xfId="0" applyFont="1" applyFill="1" applyBorder="1" applyAlignment="1">
      <alignment horizontal="center"/>
    </xf>
    <xf numFmtId="0" fontId="70" fillId="11" borderId="175" xfId="19" applyFont="1" applyFill="1" applyBorder="1" applyAlignment="1">
      <alignment horizontal="center" vertical="center" wrapText="1"/>
    </xf>
    <xf numFmtId="0" fontId="70" fillId="11" borderId="181" xfId="19" applyFont="1" applyFill="1" applyBorder="1" applyAlignment="1">
      <alignment horizontal="center" vertical="center" wrapText="1"/>
    </xf>
    <xf numFmtId="0" fontId="70" fillId="11" borderId="114" xfId="0" applyFont="1" applyFill="1" applyBorder="1" applyAlignment="1">
      <alignment horizontal="center" wrapText="1"/>
    </xf>
    <xf numFmtId="0" fontId="70" fillId="11" borderId="127" xfId="0" applyFont="1" applyFill="1" applyBorder="1" applyAlignment="1">
      <alignment horizontal="center" wrapText="1"/>
    </xf>
    <xf numFmtId="0" fontId="68" fillId="9" borderId="82" xfId="0" applyFont="1" applyFill="1" applyBorder="1" applyAlignment="1">
      <alignment horizontal="center"/>
    </xf>
    <xf numFmtId="0" fontId="68" fillId="9" borderId="91" xfId="0" applyFont="1" applyFill="1" applyBorder="1" applyAlignment="1">
      <alignment horizontal="center"/>
    </xf>
    <xf numFmtId="0" fontId="68" fillId="9" borderId="124" xfId="0" applyFont="1" applyFill="1" applyBorder="1" applyAlignment="1">
      <alignment horizontal="center"/>
    </xf>
    <xf numFmtId="0" fontId="70" fillId="11" borderId="28" xfId="0" applyFont="1" applyFill="1" applyBorder="1" applyAlignment="1">
      <alignment horizontal="center" vertical="center"/>
    </xf>
    <xf numFmtId="0" fontId="70" fillId="11" borderId="30" xfId="0" applyFont="1" applyFill="1" applyBorder="1" applyAlignment="1">
      <alignment horizontal="center" vertical="center"/>
    </xf>
    <xf numFmtId="0" fontId="70" fillId="11" borderId="133" xfId="0" applyFont="1" applyFill="1" applyBorder="1" applyAlignment="1">
      <alignment horizontal="center" vertical="center"/>
    </xf>
    <xf numFmtId="0" fontId="70" fillId="11" borderId="117" xfId="0" applyFont="1" applyFill="1" applyBorder="1" applyAlignment="1">
      <alignment horizontal="center"/>
    </xf>
    <xf numFmtId="0" fontId="68" fillId="9" borderId="107" xfId="0" applyFont="1" applyFill="1" applyBorder="1" applyAlignment="1">
      <alignment horizontal="center"/>
    </xf>
    <xf numFmtId="0" fontId="70" fillId="9" borderId="0" xfId="0" applyFont="1" applyFill="1" applyAlignment="1">
      <alignment horizontal="center" vertical="center"/>
    </xf>
    <xf numFmtId="0" fontId="68" fillId="9" borderId="0" xfId="0" applyFont="1" applyFill="1" applyAlignment="1">
      <alignment horizontal="center" vertical="center"/>
    </xf>
    <xf numFmtId="0" fontId="68" fillId="0" borderId="0" xfId="0" applyFont="1" applyAlignment="1">
      <alignment horizontal="left" vertical="center"/>
    </xf>
    <xf numFmtId="0" fontId="70" fillId="11" borderId="99" xfId="0" applyFont="1" applyFill="1" applyBorder="1" applyAlignment="1">
      <alignment horizontal="center" vertical="center"/>
    </xf>
    <xf numFmtId="0" fontId="70" fillId="11" borderId="106" xfId="0" applyFont="1" applyFill="1" applyBorder="1" applyAlignment="1">
      <alignment horizontal="center" vertical="center"/>
    </xf>
    <xf numFmtId="0" fontId="70" fillId="11" borderId="100" xfId="0" applyFont="1" applyFill="1" applyBorder="1" applyAlignment="1">
      <alignment horizontal="center" vertical="center"/>
    </xf>
    <xf numFmtId="0" fontId="70" fillId="11" borderId="97" xfId="0" applyFont="1" applyFill="1" applyBorder="1" applyAlignment="1">
      <alignment horizontal="center"/>
    </xf>
    <xf numFmtId="0" fontId="70" fillId="11" borderId="102" xfId="0" applyFont="1" applyFill="1" applyBorder="1" applyAlignment="1">
      <alignment horizontal="center"/>
    </xf>
    <xf numFmtId="0" fontId="70" fillId="11" borderId="61" xfId="0" applyFont="1" applyFill="1" applyBorder="1" applyAlignment="1">
      <alignment horizontal="center"/>
    </xf>
    <xf numFmtId="0" fontId="70" fillId="11" borderId="28" xfId="0" applyFont="1" applyFill="1" applyBorder="1" applyAlignment="1">
      <alignment horizontal="center"/>
    </xf>
    <xf numFmtId="0" fontId="70" fillId="11" borderId="30" xfId="0" applyFont="1" applyFill="1" applyBorder="1" applyAlignment="1">
      <alignment horizontal="center"/>
    </xf>
    <xf numFmtId="0" fontId="70" fillId="11" borderId="50" xfId="0" applyFont="1" applyFill="1" applyBorder="1" applyAlignment="1">
      <alignment horizontal="center"/>
    </xf>
    <xf numFmtId="0" fontId="70" fillId="11" borderId="159" xfId="0" applyFont="1" applyFill="1" applyBorder="1" applyAlignment="1">
      <alignment horizontal="center" vertical="center" wrapText="1"/>
    </xf>
    <xf numFmtId="0" fontId="70" fillId="11" borderId="109" xfId="0" applyFont="1" applyFill="1" applyBorder="1" applyAlignment="1">
      <alignment horizontal="center" vertical="center" wrapText="1"/>
    </xf>
    <xf numFmtId="0" fontId="70" fillId="11" borderId="154" xfId="0" applyFont="1" applyFill="1" applyBorder="1" applyAlignment="1">
      <alignment horizontal="center" vertical="center"/>
    </xf>
    <xf numFmtId="0" fontId="70" fillId="11" borderId="110" xfId="0" applyFont="1" applyFill="1" applyBorder="1" applyAlignment="1">
      <alignment horizontal="center" vertical="center"/>
    </xf>
    <xf numFmtId="0" fontId="70" fillId="11" borderId="154" xfId="0" applyFont="1" applyFill="1" applyBorder="1" applyAlignment="1">
      <alignment horizontal="center" vertical="center" wrapText="1"/>
    </xf>
    <xf numFmtId="0" fontId="70" fillId="11" borderId="110" xfId="0" applyFont="1" applyFill="1" applyBorder="1" applyAlignment="1">
      <alignment horizontal="center" vertical="center" wrapText="1"/>
    </xf>
    <xf numFmtId="0" fontId="27" fillId="0" borderId="0" xfId="12" applyFont="1" applyAlignment="1">
      <alignment horizontal="center"/>
    </xf>
    <xf numFmtId="0" fontId="16" fillId="0" borderId="0" xfId="0" applyFont="1" applyAlignment="1">
      <alignment horizontal="center"/>
    </xf>
    <xf numFmtId="0" fontId="69" fillId="9" borderId="0" xfId="0" applyFont="1" applyFill="1" applyAlignment="1">
      <alignment horizontal="center" vertical="center"/>
    </xf>
    <xf numFmtId="0" fontId="71" fillId="9" borderId="99" xfId="12" applyFont="1" applyFill="1" applyBorder="1" applyAlignment="1">
      <alignment horizontal="left" vertical="center" wrapText="1"/>
    </xf>
    <xf numFmtId="0" fontId="71" fillId="9" borderId="103" xfId="12" applyFont="1" applyFill="1" applyBorder="1" applyAlignment="1">
      <alignment horizontal="left" vertical="center" wrapText="1"/>
    </xf>
    <xf numFmtId="0" fontId="69" fillId="9" borderId="0" xfId="0" applyFont="1" applyFill="1" applyAlignment="1">
      <alignment horizontal="center"/>
    </xf>
    <xf numFmtId="0" fontId="71" fillId="9" borderId="129" xfId="0" applyFont="1" applyFill="1" applyBorder="1" applyAlignment="1">
      <alignment vertical="center" wrapText="1"/>
    </xf>
    <xf numFmtId="0" fontId="71" fillId="9" borderId="131" xfId="0" applyFont="1" applyFill="1" applyBorder="1" applyAlignment="1">
      <alignment vertical="center" wrapText="1"/>
    </xf>
    <xf numFmtId="0" fontId="70" fillId="0" borderId="0" xfId="0" applyFont="1" applyAlignment="1">
      <alignment horizontal="center" vertical="center"/>
    </xf>
    <xf numFmtId="0" fontId="70" fillId="9" borderId="0" xfId="0" applyFont="1" applyFill="1" applyAlignment="1">
      <alignment horizontal="center"/>
    </xf>
    <xf numFmtId="0" fontId="70" fillId="9" borderId="0" xfId="21" applyFont="1" applyFill="1" applyAlignment="1">
      <alignment horizontal="center"/>
    </xf>
    <xf numFmtId="0" fontId="70" fillId="0" borderId="0" xfId="22" applyFont="1" applyAlignment="1">
      <alignment horizontal="center"/>
    </xf>
    <xf numFmtId="0" fontId="74" fillId="9" borderId="0" xfId="21" applyFont="1" applyFill="1" applyAlignment="1">
      <alignment horizontal="center"/>
    </xf>
    <xf numFmtId="0" fontId="69" fillId="9" borderId="0" xfId="21" applyFont="1" applyFill="1" applyAlignment="1">
      <alignment horizontal="center"/>
    </xf>
    <xf numFmtId="0" fontId="70" fillId="11" borderId="106" xfId="21" applyFont="1" applyFill="1" applyBorder="1" applyAlignment="1">
      <alignment horizontal="center" vertical="center"/>
    </xf>
    <xf numFmtId="0" fontId="70" fillId="11" borderId="100" xfId="21" applyFont="1" applyFill="1" applyBorder="1" applyAlignment="1">
      <alignment horizontal="center" vertical="center"/>
    </xf>
    <xf numFmtId="0" fontId="70" fillId="11" borderId="166" xfId="21" applyFont="1" applyFill="1" applyBorder="1" applyAlignment="1">
      <alignment horizontal="center" vertical="center"/>
    </xf>
    <xf numFmtId="0" fontId="70" fillId="11" borderId="93" xfId="21" applyFont="1" applyFill="1" applyBorder="1" applyAlignment="1">
      <alignment horizontal="center" vertical="center"/>
    </xf>
    <xf numFmtId="0" fontId="74" fillId="0" borderId="0" xfId="21" applyFont="1" applyAlignment="1">
      <alignment horizontal="center"/>
    </xf>
    <xf numFmtId="0" fontId="69" fillId="0" borderId="0" xfId="22" applyFont="1" applyAlignment="1">
      <alignment horizontal="center" vertical="center" wrapText="1"/>
    </xf>
    <xf numFmtId="0" fontId="70" fillId="0" borderId="0" xfId="22" applyFont="1" applyAlignment="1">
      <alignment horizontal="center" vertical="center"/>
    </xf>
    <xf numFmtId="0" fontId="79" fillId="11" borderId="107" xfId="258" applyFont="1" applyFill="1" applyBorder="1" applyAlignment="1">
      <alignment horizontal="left" vertical="center" wrapText="1"/>
    </xf>
    <xf numFmtId="0" fontId="79" fillId="11" borderId="91" xfId="258" applyFont="1" applyFill="1" applyBorder="1" applyAlignment="1">
      <alignment horizontal="left" vertical="center" wrapText="1"/>
    </xf>
    <xf numFmtId="0" fontId="69" fillId="0" borderId="0" xfId="23" applyFont="1" applyAlignment="1">
      <alignment horizontal="center" vertical="center"/>
    </xf>
    <xf numFmtId="0" fontId="69" fillId="0" borderId="0" xfId="23" applyFont="1" applyAlignment="1">
      <alignment horizontal="center" vertical="top" wrapText="1"/>
    </xf>
    <xf numFmtId="0" fontId="66" fillId="0" borderId="0" xfId="258" applyFont="1" applyAlignment="1">
      <alignment horizontal="center" vertical="center"/>
    </xf>
    <xf numFmtId="3" fontId="68" fillId="11" borderId="115" xfId="6" applyNumberFormat="1" applyFont="1" applyFill="1" applyBorder="1" applyAlignment="1">
      <alignment horizontal="center"/>
    </xf>
    <xf numFmtId="3" fontId="68" fillId="11" borderId="169" xfId="6" applyNumberFormat="1" applyFont="1" applyFill="1" applyBorder="1" applyAlignment="1">
      <alignment horizontal="center"/>
    </xf>
    <xf numFmtId="3" fontId="68" fillId="11" borderId="116" xfId="6" applyNumberFormat="1" applyFont="1" applyFill="1" applyBorder="1" applyAlignment="1">
      <alignment horizontal="center"/>
    </xf>
    <xf numFmtId="0" fontId="70" fillId="11" borderId="61" xfId="23" applyFont="1" applyFill="1" applyBorder="1" applyAlignment="1">
      <alignment horizontal="center" vertical="center"/>
    </xf>
    <xf numFmtId="0" fontId="70" fillId="11" borderId="103" xfId="23" applyFont="1" applyFill="1" applyBorder="1" applyAlignment="1">
      <alignment horizontal="center" vertical="center"/>
    </xf>
    <xf numFmtId="0" fontId="70" fillId="11" borderId="79" xfId="23" applyFont="1" applyFill="1" applyBorder="1" applyAlignment="1">
      <alignment horizontal="center" vertical="center"/>
    </xf>
    <xf numFmtId="0" fontId="70" fillId="11" borderId="151" xfId="23" applyFont="1" applyFill="1" applyBorder="1" applyAlignment="1">
      <alignment horizontal="center" vertical="center"/>
    </xf>
    <xf numFmtId="0" fontId="70" fillId="9" borderId="0" xfId="23" applyFont="1" applyFill="1" applyAlignment="1">
      <alignment horizontal="center"/>
    </xf>
    <xf numFmtId="0" fontId="70" fillId="11" borderId="99" xfId="23" applyFont="1" applyFill="1" applyBorder="1" applyAlignment="1">
      <alignment horizontal="center" vertical="center"/>
    </xf>
    <xf numFmtId="0" fontId="70" fillId="11" borderId="106" xfId="23" applyFont="1" applyFill="1" applyBorder="1" applyAlignment="1">
      <alignment horizontal="center" vertical="center"/>
    </xf>
    <xf numFmtId="0" fontId="70" fillId="11" borderId="119" xfId="23" applyFont="1" applyFill="1" applyBorder="1" applyAlignment="1">
      <alignment horizontal="center" vertical="center"/>
    </xf>
    <xf numFmtId="0" fontId="69" fillId="9" borderId="0" xfId="23" applyFont="1" applyFill="1" applyAlignment="1">
      <alignment horizontal="center"/>
    </xf>
    <xf numFmtId="0" fontId="68" fillId="9" borderId="0" xfId="23" applyFont="1" applyFill="1" applyAlignment="1">
      <alignment horizontal="center"/>
    </xf>
    <xf numFmtId="0" fontId="70" fillId="11" borderId="9" xfId="23" applyFont="1" applyFill="1" applyBorder="1" applyAlignment="1">
      <alignment horizontal="center" vertical="center"/>
    </xf>
    <xf numFmtId="0" fontId="70" fillId="11" borderId="126" xfId="23" applyFont="1" applyFill="1" applyBorder="1" applyAlignment="1">
      <alignment horizontal="center" vertical="center"/>
    </xf>
    <xf numFmtId="0" fontId="70" fillId="11" borderId="134" xfId="23" applyFont="1" applyFill="1" applyBorder="1" applyAlignment="1">
      <alignment horizontal="center" vertical="center"/>
    </xf>
    <xf numFmtId="0" fontId="70" fillId="11" borderId="164" xfId="23" applyFont="1" applyFill="1" applyBorder="1" applyAlignment="1">
      <alignment horizontal="center" vertical="center" wrapText="1"/>
    </xf>
    <xf numFmtId="0" fontId="70" fillId="11" borderId="158" xfId="23" applyFont="1" applyFill="1" applyBorder="1" applyAlignment="1">
      <alignment horizontal="center" vertical="center"/>
    </xf>
    <xf numFmtId="0" fontId="70" fillId="11" borderId="98" xfId="23" applyFont="1" applyFill="1" applyBorder="1" applyAlignment="1">
      <alignment horizontal="center" vertical="center"/>
    </xf>
    <xf numFmtId="0" fontId="70" fillId="11" borderId="22" xfId="23" applyFont="1" applyFill="1" applyBorder="1" applyAlignment="1">
      <alignment horizontal="center" vertical="center"/>
    </xf>
    <xf numFmtId="0" fontId="70" fillId="11" borderId="157" xfId="23" applyFont="1" applyFill="1" applyBorder="1" applyAlignment="1">
      <alignment horizontal="center" vertical="center"/>
    </xf>
    <xf numFmtId="0" fontId="70" fillId="11" borderId="132" xfId="23" applyFont="1" applyFill="1" applyBorder="1" applyAlignment="1">
      <alignment horizontal="center" vertical="center"/>
    </xf>
    <xf numFmtId="0" fontId="70" fillId="11" borderId="164" xfId="23" applyFont="1" applyFill="1" applyBorder="1" applyAlignment="1">
      <alignment horizontal="center" vertical="center"/>
    </xf>
    <xf numFmtId="37" fontId="0" fillId="0" borderId="0" xfId="24" applyFont="1" applyAlignment="1">
      <alignment horizontal="center"/>
    </xf>
    <xf numFmtId="37" fontId="22" fillId="0" borderId="0" xfId="24" applyFont="1" applyAlignment="1">
      <alignment horizontal="center"/>
    </xf>
    <xf numFmtId="37" fontId="14" fillId="0" borderId="0" xfId="24" applyFont="1" applyAlignment="1">
      <alignment horizontal="center"/>
    </xf>
    <xf numFmtId="37" fontId="20" fillId="0" borderId="0" xfId="24" applyFont="1" applyAlignment="1">
      <alignment horizontal="center"/>
    </xf>
    <xf numFmtId="37" fontId="21" fillId="0" borderId="0" xfId="24" applyFont="1" applyAlignment="1">
      <alignment horizontal="center"/>
    </xf>
    <xf numFmtId="0" fontId="24" fillId="0" borderId="0" xfId="0" applyFont="1" applyAlignment="1">
      <alignment horizontal="center"/>
    </xf>
    <xf numFmtId="0" fontId="23" fillId="0" borderId="3" xfId="0" applyFont="1" applyBorder="1" applyAlignment="1">
      <alignment horizontal="center"/>
    </xf>
    <xf numFmtId="0" fontId="23" fillId="0" borderId="14" xfId="0" applyFont="1" applyBorder="1" applyAlignment="1">
      <alignment horizontal="center"/>
    </xf>
    <xf numFmtId="0" fontId="23" fillId="0" borderId="0" xfId="0" applyFont="1" applyAlignment="1">
      <alignment horizontal="center"/>
    </xf>
    <xf numFmtId="0" fontId="27" fillId="0" borderId="15" xfId="0" applyFont="1" applyBorder="1" applyAlignment="1">
      <alignment horizontal="center"/>
    </xf>
    <xf numFmtId="3" fontId="23" fillId="0" borderId="13" xfId="0" applyNumberFormat="1" applyFont="1" applyBorder="1" applyAlignment="1">
      <alignment horizontal="center" vertical="center" wrapText="1"/>
    </xf>
    <xf numFmtId="3" fontId="23" fillId="0" borderId="5" xfId="0" applyNumberFormat="1" applyFont="1" applyBorder="1" applyAlignment="1">
      <alignment horizontal="center" vertical="center" wrapText="1"/>
    </xf>
    <xf numFmtId="3" fontId="23" fillId="0" borderId="15" xfId="0" applyNumberFormat="1" applyFont="1" applyBorder="1" applyAlignment="1">
      <alignment horizontal="center" vertical="center" wrapText="1"/>
    </xf>
    <xf numFmtId="3" fontId="23" fillId="0" borderId="0" xfId="0" applyNumberFormat="1" applyFont="1" applyAlignment="1">
      <alignment horizontal="center"/>
    </xf>
    <xf numFmtId="3" fontId="49" fillId="10" borderId="90" xfId="0" applyNumberFormat="1" applyFont="1" applyFill="1" applyBorder="1" applyAlignment="1">
      <alignment horizontal="center" vertical="center" wrapText="1"/>
    </xf>
    <xf numFmtId="3" fontId="49" fillId="10" borderId="0" xfId="0" applyNumberFormat="1" applyFont="1" applyFill="1" applyAlignment="1">
      <alignment horizontal="center" vertical="center" wrapText="1"/>
    </xf>
    <xf numFmtId="3" fontId="49" fillId="10" borderId="79" xfId="0" applyNumberFormat="1" applyFont="1" applyFill="1" applyBorder="1" applyAlignment="1">
      <alignment horizontal="center" vertical="center" wrapText="1"/>
    </xf>
    <xf numFmtId="3" fontId="49" fillId="10" borderId="92" xfId="0" applyNumberFormat="1" applyFont="1" applyFill="1" applyBorder="1" applyAlignment="1">
      <alignment horizontal="center" vertical="center" wrapText="1"/>
    </xf>
    <xf numFmtId="3" fontId="49" fillId="10" borderId="24" xfId="0" applyNumberFormat="1" applyFont="1" applyFill="1" applyBorder="1" applyAlignment="1">
      <alignment horizontal="center" vertical="center" wrapText="1"/>
    </xf>
    <xf numFmtId="3" fontId="49" fillId="10" borderId="25" xfId="0" applyNumberFormat="1" applyFont="1" applyFill="1" applyBorder="1" applyAlignment="1">
      <alignment horizontal="center" vertical="center" wrapText="1"/>
    </xf>
    <xf numFmtId="3" fontId="49" fillId="10" borderId="82" xfId="0" applyNumberFormat="1" applyFont="1" applyFill="1" applyBorder="1" applyAlignment="1">
      <alignment horizontal="center" vertical="center" wrapText="1"/>
    </xf>
    <xf numFmtId="3" fontId="49" fillId="10" borderId="84" xfId="0" applyNumberFormat="1" applyFont="1" applyFill="1" applyBorder="1" applyAlignment="1">
      <alignment horizontal="center" vertical="center" wrapText="1"/>
    </xf>
    <xf numFmtId="0" fontId="50" fillId="0" borderId="0" xfId="0" applyFont="1" applyAlignment="1">
      <alignment horizontal="center" vertical="center"/>
    </xf>
    <xf numFmtId="0" fontId="51" fillId="0" borderId="0" xfId="0" applyFont="1" applyAlignment="1">
      <alignment horizontal="center" vertical="center"/>
    </xf>
    <xf numFmtId="0" fontId="49" fillId="10" borderId="21" xfId="0" applyFont="1" applyFill="1" applyBorder="1" applyAlignment="1">
      <alignment horizontal="center" vertical="center"/>
    </xf>
    <xf numFmtId="0" fontId="49" fillId="10" borderId="86" xfId="0" applyFont="1" applyFill="1" applyBorder="1" applyAlignment="1">
      <alignment horizontal="center" vertical="center"/>
    </xf>
    <xf numFmtId="0" fontId="49" fillId="10" borderId="22" xfId="0" applyFont="1" applyFill="1" applyBorder="1" applyAlignment="1">
      <alignment horizontal="center" vertical="center"/>
    </xf>
    <xf numFmtId="3" fontId="49" fillId="10" borderId="23" xfId="0" applyNumberFormat="1" applyFont="1" applyFill="1" applyBorder="1" applyAlignment="1">
      <alignment horizontal="center" vertical="center" wrapText="1"/>
    </xf>
    <xf numFmtId="3" fontId="49" fillId="10" borderId="87" xfId="0" applyNumberFormat="1" applyFont="1" applyFill="1" applyBorder="1" applyAlignment="1">
      <alignment horizontal="center" vertical="center" wrapText="1"/>
    </xf>
    <xf numFmtId="3" fontId="49" fillId="10" borderId="10" xfId="0" applyNumberFormat="1" applyFont="1" applyFill="1" applyBorder="1" applyAlignment="1">
      <alignment horizontal="center" vertical="center" wrapText="1"/>
    </xf>
    <xf numFmtId="3" fontId="49" fillId="10" borderId="81" xfId="0" applyNumberFormat="1" applyFont="1" applyFill="1" applyBorder="1" applyAlignment="1">
      <alignment horizontal="center" vertical="center" wrapText="1"/>
    </xf>
    <xf numFmtId="3" fontId="49" fillId="10" borderId="78" xfId="0" applyNumberFormat="1" applyFont="1" applyFill="1" applyBorder="1" applyAlignment="1">
      <alignment horizontal="center" vertical="center" wrapText="1"/>
    </xf>
  </cellXfs>
  <cellStyles count="667">
    <cellStyle name="20% - Énfasis1" xfId="93" builtinId="30" customBuiltin="1"/>
    <cellStyle name="20% - Énfasis1 2" xfId="177" xr:uid="{00000000-0005-0000-0000-000001000000}"/>
    <cellStyle name="20% - Énfasis1 2 2" xfId="385" xr:uid="{94D47BA9-43E9-4F07-BDCA-EA0A25086880}"/>
    <cellStyle name="20% - Énfasis1 2 3" xfId="591" xr:uid="{7FF87734-7926-49FA-AE7C-CB568BC553BD}"/>
    <cellStyle name="20% - Énfasis1 3" xfId="318" xr:uid="{8EF6789F-C242-4B4E-9474-6A413B8EB15C}"/>
    <cellStyle name="20% - Énfasis1 4" xfId="524" xr:uid="{2D48DD67-E285-45D7-A981-68E216F8CD24}"/>
    <cellStyle name="20% - Énfasis2" xfId="97" builtinId="34" customBuiltin="1"/>
    <cellStyle name="20% - Énfasis2 2" xfId="179" xr:uid="{00000000-0005-0000-0000-000003000000}"/>
    <cellStyle name="20% - Énfasis2 2 2" xfId="387" xr:uid="{9081620D-8860-49CE-A930-E46A59CD9127}"/>
    <cellStyle name="20% - Énfasis2 2 3" xfId="593" xr:uid="{1C18CDA0-6518-4643-8EC9-F05BFAC12AA8}"/>
    <cellStyle name="20% - Énfasis2 3" xfId="320" xr:uid="{B4C9CF36-603D-422D-940E-B92D208E4362}"/>
    <cellStyle name="20% - Énfasis2 4" xfId="526" xr:uid="{C0954768-ED52-48F2-A84A-3DB28D68B039}"/>
    <cellStyle name="20% - Énfasis3" xfId="101" builtinId="38" customBuiltin="1"/>
    <cellStyle name="20% - Énfasis3 2" xfId="181" xr:uid="{00000000-0005-0000-0000-000005000000}"/>
    <cellStyle name="20% - Énfasis3 2 2" xfId="389" xr:uid="{07231192-60B9-4AB5-ACAA-84C67D420A11}"/>
    <cellStyle name="20% - Énfasis3 2 3" xfId="595" xr:uid="{A6B58FAB-413E-49F5-9D38-4D49777F94DC}"/>
    <cellStyle name="20% - Énfasis3 3" xfId="322" xr:uid="{B10709F6-E26B-4E40-A65F-AE029C929FE2}"/>
    <cellStyle name="20% - Énfasis3 4" xfId="528" xr:uid="{51B38AD9-6932-4479-BEF1-B75AEEE90751}"/>
    <cellStyle name="20% - Énfasis4" xfId="105" builtinId="42" customBuiltin="1"/>
    <cellStyle name="20% - Énfasis4 2" xfId="183" xr:uid="{00000000-0005-0000-0000-000007000000}"/>
    <cellStyle name="20% - Énfasis4 2 2" xfId="391" xr:uid="{771E2D8F-D2C1-4052-8C34-9F0B8115AB8D}"/>
    <cellStyle name="20% - Énfasis4 2 3" xfId="597" xr:uid="{9BABC6FF-147C-4E10-966C-13B7E404B984}"/>
    <cellStyle name="20% - Énfasis4 3" xfId="325" xr:uid="{4995D6B8-80C2-4677-BD52-083F9FCE419E}"/>
    <cellStyle name="20% - Énfasis4 4" xfId="530" xr:uid="{34AD9A4A-36DD-4FCA-A357-12760EF77698}"/>
    <cellStyle name="20% - Énfasis5" xfId="109" builtinId="46" customBuiltin="1"/>
    <cellStyle name="20% - Énfasis5 2" xfId="185" xr:uid="{00000000-0005-0000-0000-000009000000}"/>
    <cellStyle name="20% - Énfasis5 2 2" xfId="393" xr:uid="{21A0358E-4495-4BCE-8EC1-F936B79C891E}"/>
    <cellStyle name="20% - Énfasis5 2 3" xfId="599" xr:uid="{046CEA0A-2B7D-4207-A154-B9E5A7C9FFBF}"/>
    <cellStyle name="20% - Énfasis5 3" xfId="327" xr:uid="{53E5450C-163F-44D4-8822-35A724FB0B26}"/>
    <cellStyle name="20% - Énfasis5 4" xfId="532" xr:uid="{3CB8DDA1-8A25-4646-AF47-B7F84AB26D0D}"/>
    <cellStyle name="20% - Énfasis6" xfId="113" builtinId="50" customBuiltin="1"/>
    <cellStyle name="20% - Énfasis6 2" xfId="187" xr:uid="{00000000-0005-0000-0000-00000B000000}"/>
    <cellStyle name="20% - Énfasis6 2 2" xfId="395" xr:uid="{7EC3EF55-8195-42AA-B5CF-370CC9E059C6}"/>
    <cellStyle name="20% - Énfasis6 2 3" xfId="601" xr:uid="{88589B81-531D-495E-A559-47D25ECEDF60}"/>
    <cellStyle name="20% - Énfasis6 3" xfId="329" xr:uid="{0E75704B-2D08-4845-A2ED-BB63B6C00B2B}"/>
    <cellStyle name="20% - Énfasis6 4" xfId="534" xr:uid="{0472DEA0-94A7-47C1-B928-B4007DA642FF}"/>
    <cellStyle name="40% - Énfasis1" xfId="94" builtinId="31" customBuiltin="1"/>
    <cellStyle name="40% - Énfasis1 2" xfId="178" xr:uid="{00000000-0005-0000-0000-00000D000000}"/>
    <cellStyle name="40% - Énfasis1 2 2" xfId="386" xr:uid="{314C3DE7-E313-4034-848F-298BFDE49EA2}"/>
    <cellStyle name="40% - Énfasis1 2 3" xfId="592" xr:uid="{50AA8D58-9AB7-42A0-9DCE-6230DC0AAC3D}"/>
    <cellStyle name="40% - Énfasis1 3" xfId="319" xr:uid="{27EB47DF-5FC2-4DCF-8AA0-95B3A7C9CED9}"/>
    <cellStyle name="40% - Énfasis1 4" xfId="525" xr:uid="{2BFCEED8-CFF9-4F7A-AED7-439F3ABD5AD3}"/>
    <cellStyle name="40% - Énfasis2" xfId="98" builtinId="35" customBuiltin="1"/>
    <cellStyle name="40% - Énfasis2 2" xfId="180" xr:uid="{00000000-0005-0000-0000-00000F000000}"/>
    <cellStyle name="40% - Énfasis2 2 2" xfId="388" xr:uid="{C5887C35-F43E-4A35-B9B4-8B01D5971916}"/>
    <cellStyle name="40% - Énfasis2 2 3" xfId="594" xr:uid="{812EB762-09F4-4D1C-8C10-68FED66C05D1}"/>
    <cellStyle name="40% - Énfasis2 3" xfId="321" xr:uid="{CA4083F3-8160-4479-8370-4A9F77EA0317}"/>
    <cellStyle name="40% - Énfasis2 4" xfId="527" xr:uid="{5AF22063-188D-4AC3-8692-6A2F183169ED}"/>
    <cellStyle name="40% - Énfasis3" xfId="102" builtinId="39" customBuiltin="1"/>
    <cellStyle name="40% - Énfasis3 2" xfId="182" xr:uid="{00000000-0005-0000-0000-000011000000}"/>
    <cellStyle name="40% - Énfasis3 2 2" xfId="390" xr:uid="{87B3223D-EBFE-4A8A-923C-29D45C0CFD3C}"/>
    <cellStyle name="40% - Énfasis3 2 3" xfId="596" xr:uid="{319AF563-3363-4299-9C78-6E3C4C98DA54}"/>
    <cellStyle name="40% - Énfasis3 3" xfId="323" xr:uid="{9E4F77C4-E4D6-451D-B2C6-67E0722FEA30}"/>
    <cellStyle name="40% - Énfasis3 4" xfId="529" xr:uid="{3B122072-AF4A-4606-B4EA-A002FB3488FC}"/>
    <cellStyle name="40% - Énfasis4" xfId="106" builtinId="43" customBuiltin="1"/>
    <cellStyle name="40% - Énfasis4 2" xfId="184" xr:uid="{00000000-0005-0000-0000-000013000000}"/>
    <cellStyle name="40% - Énfasis4 2 2" xfId="392" xr:uid="{1C90FEAD-A3FC-458A-B0E1-CC42C92B612B}"/>
    <cellStyle name="40% - Énfasis4 2 3" xfId="598" xr:uid="{D28A299E-8C0F-4422-B199-2EE54ED71F5A}"/>
    <cellStyle name="40% - Énfasis4 3" xfId="326" xr:uid="{55026F9D-C6BE-492A-BCEB-CD6133855FF0}"/>
    <cellStyle name="40% - Énfasis4 4" xfId="531" xr:uid="{C703423D-9809-404D-BC80-DDF1F5B03D53}"/>
    <cellStyle name="40% - Énfasis5" xfId="110" builtinId="47" customBuiltin="1"/>
    <cellStyle name="40% - Énfasis5 2" xfId="186" xr:uid="{00000000-0005-0000-0000-000015000000}"/>
    <cellStyle name="40% - Énfasis5 2 2" xfId="394" xr:uid="{8EA075E9-11B3-4D9B-A364-EF24F0004B63}"/>
    <cellStyle name="40% - Énfasis5 2 3" xfId="600" xr:uid="{C2F8EBD2-9CA1-49C1-93D3-60F5D67E5C5E}"/>
    <cellStyle name="40% - Énfasis5 3" xfId="328" xr:uid="{CFE9EC9A-9120-4C5B-AFA6-3361D7EF002C}"/>
    <cellStyle name="40% - Énfasis5 4" xfId="533" xr:uid="{A9C90D92-DCC1-47B8-A8D1-D83BBD976348}"/>
    <cellStyle name="40% - Énfasis6" xfId="114" builtinId="51" customBuiltin="1"/>
    <cellStyle name="40% - Énfasis6 2" xfId="188" xr:uid="{00000000-0005-0000-0000-000017000000}"/>
    <cellStyle name="40% - Énfasis6 2 2" xfId="396" xr:uid="{056489E0-E9DD-4710-B066-AB99056F8369}"/>
    <cellStyle name="40% - Énfasis6 2 3" xfId="602" xr:uid="{393894BE-1B31-42E9-8A1E-DE5ACC1F9ACE}"/>
    <cellStyle name="40% - Énfasis6 3" xfId="330" xr:uid="{CB82B547-D02D-4FAC-84E0-7902E1232A44}"/>
    <cellStyle name="40% - Énfasis6 4" xfId="535" xr:uid="{2907BCF7-C51E-4DD3-8DBD-20E61E009C6A}"/>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2 2" xfId="384" xr:uid="{E3069489-0B8E-479C-9FE0-1BCB87CFBFFF}"/>
    <cellStyle name="Millares [0] 2 2 3" xfId="590" xr:uid="{64C4EBE3-BC21-426B-AF24-307FDF50D22A}"/>
    <cellStyle name="Millares [0] 2 3" xfId="198" xr:uid="{00000000-0005-0000-0000-000035000000}"/>
    <cellStyle name="Millares [0] 2 3 2" xfId="405" xr:uid="{8CE315D1-2844-48FA-A9D3-A8F4FCF9597C}"/>
    <cellStyle name="Millares [0] 2 3 3" xfId="610" xr:uid="{AD68ABEE-4747-487E-8C46-0D484DF14B33}"/>
    <cellStyle name="Millares [0] 2 4" xfId="257" xr:uid="{00000000-0005-0000-0000-000036000000}"/>
    <cellStyle name="Millares [0] 2 4 2" xfId="462" xr:uid="{928D34AC-67A1-4901-ABB3-5AF3DFF6FD59}"/>
    <cellStyle name="Millares [0] 2 4 3" xfId="666" xr:uid="{1801E8DF-E9C5-49C5-819A-EEFCF5F6CF79}"/>
    <cellStyle name="Millares [0] 2 5" xfId="315" xr:uid="{E514790C-A45E-472F-8769-9EEAC7C68477}"/>
    <cellStyle name="Millares [0] 2 6" xfId="522" xr:uid="{CDE83EA6-2EB3-47FD-96FC-42088F94C11C}"/>
    <cellStyle name="Millares [0] 3" xfId="117" xr:uid="{00000000-0005-0000-0000-000037000000}"/>
    <cellStyle name="Millares [0] 3 2" xfId="190" xr:uid="{00000000-0005-0000-0000-000038000000}"/>
    <cellStyle name="Millares [0] 3 2 2" xfId="398" xr:uid="{EF7BC6ED-DA33-4581-906B-0C039B8E5E7E}"/>
    <cellStyle name="Millares [0] 3 2 3" xfId="604" xr:uid="{B7A0E9FF-9C9C-4D49-912B-4FF9B0FDF42B}"/>
    <cellStyle name="Millares [0] 3 3" xfId="332" xr:uid="{A712E716-2997-42C3-A68E-516B3B79D700}"/>
    <cellStyle name="Millares [0] 3 4" xfId="537" xr:uid="{C6098C95-45D3-4956-9915-E48E382BD618}"/>
    <cellStyle name="Millares [0] 4" xfId="120" xr:uid="{00000000-0005-0000-0000-000039000000}"/>
    <cellStyle name="Millares [0] 5" xfId="192" xr:uid="{00000000-0005-0000-0000-00003A000000}"/>
    <cellStyle name="Millares [0] 5 2" xfId="400" xr:uid="{3534135D-4516-41DA-BD1F-93959CAFF477}"/>
    <cellStyle name="Millares [0] 5 3" xfId="606" xr:uid="{2C60186C-BCA1-453C-9216-704799CC648A}"/>
    <cellStyle name="Millares [0] 6" xfId="196" xr:uid="{00000000-0005-0000-0000-00003B000000}"/>
    <cellStyle name="Millares [0] 6 2" xfId="403" xr:uid="{EDB047DE-D0AD-4888-8E13-79ED4DC980F7}"/>
    <cellStyle name="Millares [0] 7" xfId="259" xr:uid="{B7FFB708-CBC3-43ED-BD31-BA0F59F7A6E9}"/>
    <cellStyle name="Millares [0] 7 2" xfId="260" xr:uid="{2035E82B-FDA2-41B9-8CE1-5F0254C3A6B9}"/>
    <cellStyle name="Millares 10" xfId="317" xr:uid="{0212CA15-4460-4025-BBAF-EA75E124A545}"/>
    <cellStyle name="Millares 11" xfId="262" xr:uid="{26EF6CAC-F0C4-441C-AFD8-86D43816E52F}"/>
    <cellStyle name="Millares 12" xfId="469" xr:uid="{F140F2A4-4495-4F18-AF91-513935A8E681}"/>
    <cellStyle name="Millares 13" xfId="406" xr:uid="{92E5B6DE-791E-4E03-9623-DBEDAFC47809}"/>
    <cellStyle name="Millares 14" xfId="465" xr:uid="{62E37C8F-0313-4FFA-AB52-11EC21385395}"/>
    <cellStyle name="Millares 15" xfId="467" xr:uid="{CF1675F6-2933-48AC-851A-5AD93561FC71}"/>
    <cellStyle name="Millares 16" xfId="266" xr:uid="{2F1FE16C-9C65-478F-AEF7-1440FDE8A156}"/>
    <cellStyle name="Millares 17" xfId="197" xr:uid="{00000000-0005-0000-0000-00003C000000}"/>
    <cellStyle name="Millares 17 2" xfId="404" xr:uid="{40D9012B-4002-4274-9786-ABA316B38246}"/>
    <cellStyle name="Millares 17 2 2" xfId="202" xr:uid="{00000000-0005-0000-0000-00003D000000}"/>
    <cellStyle name="Millares 17 2 2 2" xfId="409" xr:uid="{03ABE022-B1B5-4952-9D32-AD531E3638DF}"/>
    <cellStyle name="Millares 17 2 2 3" xfId="613" xr:uid="{8C0F4831-108E-4367-B603-66BD4A4C398A}"/>
    <cellStyle name="Millares 17 3" xfId="609" xr:uid="{6C5CA43F-9681-42F1-BFCE-32169241F589}"/>
    <cellStyle name="Millares 18" xfId="201" xr:uid="{00000000-0005-0000-0000-00003E000000}"/>
    <cellStyle name="Millares 18 2" xfId="408" xr:uid="{8BFFEDB8-A8DB-4992-BE30-68084C289AC9}"/>
    <cellStyle name="Millares 18 3" xfId="612" xr:uid="{F308BF6D-16F5-4BF3-9CF1-65B62C828AE4}"/>
    <cellStyle name="Millares 19" xfId="324" xr:uid="{14234F3A-39DA-48C7-A376-E3F208974675}"/>
    <cellStyle name="Millares 2" xfId="8" xr:uid="{00000000-0005-0000-0000-00003F000000}"/>
    <cellStyle name="Millares 20" xfId="316" xr:uid="{E46A0562-7A11-4200-B638-2D009AA66777}"/>
    <cellStyle name="Millares 21" xfId="464" xr:uid="{FDB4A782-B161-4355-9648-D48303C7250F}"/>
    <cellStyle name="Millares 22" xfId="466" xr:uid="{484E72AA-350D-4043-8665-FA48CC181505}"/>
    <cellStyle name="Millares 23" xfId="263" xr:uid="{ED23F004-B506-42B4-933E-26B7A7B43430}"/>
    <cellStyle name="Millares 24" xfId="468" xr:uid="{F59D5451-6E4C-4B7F-8718-2C28C9DDC8EE}"/>
    <cellStyle name="Millares 25" xfId="463" xr:uid="{9ED7EDA7-83A7-4BA1-B0E0-9C1C20154D7C}"/>
    <cellStyle name="Millares 26" xfId="470" xr:uid="{458EA85D-060F-4B55-ABDA-D930E07408C7}"/>
    <cellStyle name="Millares 27" xfId="471" xr:uid="{D9ED0D01-6F2C-47FC-960A-2A5A36B62FF8}"/>
    <cellStyle name="Millares 28" xfId="472" xr:uid="{911E46BE-B7CF-4131-8867-953202AF8955}"/>
    <cellStyle name="Millares 29" xfId="523" xr:uid="{AA01D331-57B2-4B29-9DAC-91ED3E19D6DC}"/>
    <cellStyle name="Millares 3" xfId="9" xr:uid="{00000000-0005-0000-0000-000040000000}"/>
    <cellStyle name="Millares 3 2" xfId="121" xr:uid="{00000000-0005-0000-0000-000041000000}"/>
    <cellStyle name="Millares 3 2 2" xfId="334" xr:uid="{92ECEB96-2830-4A56-A551-6C696C02B95F}"/>
    <cellStyle name="Millares 3 2 3" xfId="539" xr:uid="{2CDC0A2A-36BF-4418-B3F9-28453730B919}"/>
    <cellStyle name="Millares 3 4" xfId="261" xr:uid="{2FC51B7F-F98A-4F96-841E-429F34FDB843}"/>
    <cellStyle name="Millares 30" xfId="542" xr:uid="{1FDC9A13-6A65-43D0-AA60-C4C88370B96E}"/>
    <cellStyle name="Millares 4" xfId="119" xr:uid="{00000000-0005-0000-0000-000042000000}"/>
    <cellStyle name="Millares 5" xfId="126" xr:uid="{00000000-0005-0000-0000-000043000000}"/>
    <cellStyle name="Millares 5 2" xfId="205" xr:uid="{00000000-0005-0000-0000-000044000000}"/>
    <cellStyle name="Millares 5 2 2" xfId="412" xr:uid="{E2D6219E-037E-46CF-9D3D-5182D5BF23EC}"/>
    <cellStyle name="Millares 5 2 3" xfId="616" xr:uid="{FD8532F6-0C31-40AD-830B-29C55976D82C}"/>
    <cellStyle name="Millares 6" xfId="206" xr:uid="{00000000-0005-0000-0000-000045000000}"/>
    <cellStyle name="Millares 7" xfId="209" xr:uid="{00000000-0005-0000-0000-000046000000}"/>
    <cellStyle name="Millares 8" xfId="204" xr:uid="{00000000-0005-0000-0000-000047000000}"/>
    <cellStyle name="Millares 8 2" xfId="411" xr:uid="{65821A77-EFF1-48DD-8E57-69AEFB49D89C}"/>
    <cellStyle name="Millares 8 3" xfId="615" xr:uid="{DF0BE544-4355-422C-A8E6-A2BF43BF05E1}"/>
    <cellStyle name="Millares 9" xfId="264" xr:uid="{4964110D-16DA-4375-99A1-C350969DBFA7}"/>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2 2" xfId="342" xr:uid="{FD327A54-FF17-4C3C-8992-A7283494E282}"/>
    <cellStyle name="Normal 10 2 3" xfId="548" xr:uid="{22F1D5E3-B8A9-4947-A30C-404677A393C4}"/>
    <cellStyle name="Normal 10 3" xfId="199" xr:uid="{00000000-0005-0000-0000-00004E000000}"/>
    <cellStyle name="Normal 10 4" xfId="215" xr:uid="{00000000-0005-0000-0000-00004F000000}"/>
    <cellStyle name="Normal 10 4 2" xfId="420" xr:uid="{7BDEC7F6-3D9E-4373-AD64-AAE2D0504FB7}"/>
    <cellStyle name="Normal 10 4 3" xfId="624" xr:uid="{22F790FC-0A30-40DE-BEDF-52B0C20B16B4}"/>
    <cellStyle name="Normal 10 5" xfId="273" xr:uid="{D09228F7-DBF9-4BF2-9F6A-AEBB84D2A02A}"/>
    <cellStyle name="Normal 10 6" xfId="480" xr:uid="{F1A318FC-C2F1-408B-ACD4-8EB2328C4277}"/>
    <cellStyle name="Normal 102" xfId="194" xr:uid="{00000000-0005-0000-0000-000050000000}"/>
    <cellStyle name="Normal 102 2" xfId="200" xr:uid="{00000000-0005-0000-0000-000051000000}"/>
    <cellStyle name="Normal 102 2 2" xfId="407" xr:uid="{394F4D5C-7267-4839-8713-EF25F6889D4A}"/>
    <cellStyle name="Normal 102 2 3" xfId="611" xr:uid="{59B533B3-8DD0-4A2A-AF8A-2440BD3B46D4}"/>
    <cellStyle name="Normal 102 3" xfId="402" xr:uid="{C9DB5685-7E3E-4E6B-994B-C348FA410AF7}"/>
    <cellStyle name="Normal 102 4" xfId="608" xr:uid="{A07F9005-5105-4A08-A3A8-86BF249AE72D}"/>
    <cellStyle name="Normal 11" xfId="34" xr:uid="{00000000-0005-0000-0000-000052000000}"/>
    <cellStyle name="Normal 11 2" xfId="135" xr:uid="{00000000-0005-0000-0000-000053000000}"/>
    <cellStyle name="Normal 11 2 2" xfId="343" xr:uid="{868FB307-0A66-4552-AD3B-49D33143C416}"/>
    <cellStyle name="Normal 11 2 3" xfId="549" xr:uid="{C30D7CC4-973E-423E-8F1B-6FF0A8CF26F2}"/>
    <cellStyle name="Normal 11 3" xfId="216" xr:uid="{00000000-0005-0000-0000-000054000000}"/>
    <cellStyle name="Normal 11 3 2" xfId="421" xr:uid="{57C008DE-A9B0-4BC8-863A-295402BF298F}"/>
    <cellStyle name="Normal 11 3 3" xfId="625" xr:uid="{FD40645C-AA72-4B36-A31E-E3D02A04DDD1}"/>
    <cellStyle name="Normal 11 4" xfId="274" xr:uid="{EC7CF602-4932-41AE-9885-3920F578610D}"/>
    <cellStyle name="Normal 11 5" xfId="481" xr:uid="{C18AE7EC-3854-4742-BBB9-CA1AE357DFA9}"/>
    <cellStyle name="Normal 12" xfId="35" xr:uid="{00000000-0005-0000-0000-000055000000}"/>
    <cellStyle name="Normal 12 2" xfId="136" xr:uid="{00000000-0005-0000-0000-000056000000}"/>
    <cellStyle name="Normal 12 2 2" xfId="344" xr:uid="{34E88BFE-CF3F-4731-BCAA-5F331F916DB9}"/>
    <cellStyle name="Normal 12 2 3" xfId="550" xr:uid="{CA916260-5868-49FB-85BF-FEDDAC86739C}"/>
    <cellStyle name="Normal 12 3" xfId="217" xr:uid="{00000000-0005-0000-0000-000057000000}"/>
    <cellStyle name="Normal 12 3 2" xfId="422" xr:uid="{66829241-D326-475C-BFA4-668B3462A875}"/>
    <cellStyle name="Normal 12 3 3" xfId="626" xr:uid="{159646B6-9601-4C5A-9D42-0B64F4A4A03A}"/>
    <cellStyle name="Normal 12 4" xfId="275" xr:uid="{314991D2-BB2D-4B2A-9050-13E6556AE5E3}"/>
    <cellStyle name="Normal 12 5" xfId="482" xr:uid="{EAE607CB-6D31-4EC1-8F3C-85B38D3EE893}"/>
    <cellStyle name="Normal 13" xfId="36" xr:uid="{00000000-0005-0000-0000-000058000000}"/>
    <cellStyle name="Normal 13 2" xfId="137" xr:uid="{00000000-0005-0000-0000-000059000000}"/>
    <cellStyle name="Normal 13 2 2" xfId="345" xr:uid="{33A9D11A-684D-48F3-8913-F59E2E67DFD0}"/>
    <cellStyle name="Normal 13 2 3" xfId="551" xr:uid="{21905E88-39A6-4ED6-AB62-85D4D9D7EA4F}"/>
    <cellStyle name="Normal 13 3" xfId="203" xr:uid="{00000000-0005-0000-0000-00005A000000}"/>
    <cellStyle name="Normal 13 3 2" xfId="410" xr:uid="{5F879FAF-C807-46C3-AFD4-A053FF52502E}"/>
    <cellStyle name="Normal 13 3 3" xfId="614" xr:uid="{45B89A30-B051-4A13-990E-4F4BF62E1F40}"/>
    <cellStyle name="Normal 13 4" xfId="218" xr:uid="{00000000-0005-0000-0000-00005B000000}"/>
    <cellStyle name="Normal 13 4 2" xfId="423" xr:uid="{262FF8ED-5231-424B-93C0-EEE2C61234C4}"/>
    <cellStyle name="Normal 13 4 3" xfId="627" xr:uid="{A9CD49E4-38D4-4B77-97BD-9E30F285D4D7}"/>
    <cellStyle name="Normal 13 5" xfId="276" xr:uid="{23A72F8A-4644-4A06-9083-2E828752A334}"/>
    <cellStyle name="Normal 13 6" xfId="483" xr:uid="{0CDF255D-9B33-4043-9D85-A4AB19B33675}"/>
    <cellStyle name="Normal 14" xfId="38" xr:uid="{00000000-0005-0000-0000-00005C000000}"/>
    <cellStyle name="Normal 14 2" xfId="139" xr:uid="{00000000-0005-0000-0000-00005D000000}"/>
    <cellStyle name="Normal 14 2 2" xfId="347" xr:uid="{6F774E80-5669-436A-B5C9-453485ED8F67}"/>
    <cellStyle name="Normal 14 2 3" xfId="553" xr:uid="{0AC1E7A3-11B3-4B9D-A09F-26678E6B8126}"/>
    <cellStyle name="Normal 14 3" xfId="220" xr:uid="{00000000-0005-0000-0000-00005E000000}"/>
    <cellStyle name="Normal 14 3 2" xfId="425" xr:uid="{55BAA332-36D4-4828-83EC-5C661FD8C6F7}"/>
    <cellStyle name="Normal 14 3 3" xfId="629" xr:uid="{6855E7D1-753A-45EF-935E-02DC116E9AE2}"/>
    <cellStyle name="Normal 14 4" xfId="278" xr:uid="{84B450C1-A8E5-4356-8C59-C106D9908A84}"/>
    <cellStyle name="Normal 14 5" xfId="485" xr:uid="{FDE7E0C0-98CA-46E1-887D-1B34E3535F00}"/>
    <cellStyle name="Normal 15" xfId="37" xr:uid="{00000000-0005-0000-0000-00005F000000}"/>
    <cellStyle name="Normal 15 2" xfId="138" xr:uid="{00000000-0005-0000-0000-000060000000}"/>
    <cellStyle name="Normal 15 2 2" xfId="346" xr:uid="{C6075207-2570-4E22-92E3-2421657E6812}"/>
    <cellStyle name="Normal 15 2 3" xfId="552" xr:uid="{27866556-0D50-4473-A533-8815A0DF85EC}"/>
    <cellStyle name="Normal 15 3" xfId="219" xr:uid="{00000000-0005-0000-0000-000061000000}"/>
    <cellStyle name="Normal 15 3 2" xfId="424" xr:uid="{4FC53F45-354A-4CB3-9764-0F99F2B4DBE7}"/>
    <cellStyle name="Normal 15 3 3" xfId="628" xr:uid="{7BCB1B59-F4F2-4031-8AA9-2074A0BAE5BB}"/>
    <cellStyle name="Normal 15 4" xfId="277" xr:uid="{0F7D577F-D1A9-48C4-8CB9-48C4AD1422D9}"/>
    <cellStyle name="Normal 15 5" xfId="484" xr:uid="{9372B7FD-FB4D-44F8-A7B1-1E791AA754F2}"/>
    <cellStyle name="Normal 16" xfId="41" xr:uid="{00000000-0005-0000-0000-000062000000}"/>
    <cellStyle name="Normal 16 2" xfId="142" xr:uid="{00000000-0005-0000-0000-000063000000}"/>
    <cellStyle name="Normal 16 2 2" xfId="350" xr:uid="{203608C8-D829-48E7-9897-07BAB7B133A2}"/>
    <cellStyle name="Normal 16 2 3" xfId="556" xr:uid="{8A99118F-0858-409D-BD43-F931FFE0A295}"/>
    <cellStyle name="Normal 16 3" xfId="223" xr:uid="{00000000-0005-0000-0000-000064000000}"/>
    <cellStyle name="Normal 16 3 2" xfId="428" xr:uid="{68960ACD-04E3-4427-9DE6-3584C8C5266A}"/>
    <cellStyle name="Normal 16 3 3" xfId="632" xr:uid="{BC1EB7C1-3964-4AF8-880E-2F54681EBE26}"/>
    <cellStyle name="Normal 16 4" xfId="281" xr:uid="{EBAC737A-1C6A-43B3-B0E7-28220B5FE357}"/>
    <cellStyle name="Normal 16 5" xfId="488" xr:uid="{BE395BF9-87AB-458E-A98B-CB12F0C06FA1}"/>
    <cellStyle name="Normal 17" xfId="43" xr:uid="{00000000-0005-0000-0000-000065000000}"/>
    <cellStyle name="Normal 17 2" xfId="144" xr:uid="{00000000-0005-0000-0000-000066000000}"/>
    <cellStyle name="Normal 17 2 2" xfId="352" xr:uid="{AAEAC000-80F7-4577-9B63-2A697BD6BBBF}"/>
    <cellStyle name="Normal 17 2 3" xfId="558" xr:uid="{55EA4631-13A6-4952-847A-8E241C0C54AA}"/>
    <cellStyle name="Normal 17 3" xfId="225" xr:uid="{00000000-0005-0000-0000-000067000000}"/>
    <cellStyle name="Normal 17 3 2" xfId="430" xr:uid="{F63881E1-B72F-4153-B0A2-CFA5ACA872D2}"/>
    <cellStyle name="Normal 17 3 3" xfId="634" xr:uid="{C0FC040D-EB95-478F-9E4A-23FA130CDBCF}"/>
    <cellStyle name="Normal 17 4" xfId="283" xr:uid="{53E72E19-EE35-46E3-AF38-E0C68F4CBAD3}"/>
    <cellStyle name="Normal 17 5" xfId="490" xr:uid="{F289E2C3-9C99-4A6F-95A4-F343D1C6418B}"/>
    <cellStyle name="Normal 18" xfId="45" xr:uid="{00000000-0005-0000-0000-000068000000}"/>
    <cellStyle name="Normal 18 2" xfId="146" xr:uid="{00000000-0005-0000-0000-000069000000}"/>
    <cellStyle name="Normal 18 2 2" xfId="354" xr:uid="{D5889CB4-417E-43FC-A490-E1F04759AEBE}"/>
    <cellStyle name="Normal 18 2 3" xfId="560" xr:uid="{316D2A17-AFEE-4000-8C6C-BE93ADEADB4A}"/>
    <cellStyle name="Normal 18 3" xfId="227" xr:uid="{00000000-0005-0000-0000-00006A000000}"/>
    <cellStyle name="Normal 18 3 2" xfId="432" xr:uid="{C398AD06-B85D-4D6C-971D-86E26FD6A9F9}"/>
    <cellStyle name="Normal 18 3 3" xfId="636" xr:uid="{1373C5C5-2632-4066-9F05-02A3B8CDFE94}"/>
    <cellStyle name="Normal 18 4" xfId="285" xr:uid="{A1ECDC01-63F2-48E3-89DB-1A9CBF09C362}"/>
    <cellStyle name="Normal 18 5" xfId="492" xr:uid="{0BED0D9E-0159-4FBD-BA8D-5351B2932CC6}"/>
    <cellStyle name="Normal 19" xfId="48" xr:uid="{00000000-0005-0000-0000-00006B000000}"/>
    <cellStyle name="Normal 19 2" xfId="149" xr:uid="{00000000-0005-0000-0000-00006C000000}"/>
    <cellStyle name="Normal 19 2 2" xfId="357" xr:uid="{F90A77B5-ADC5-43BE-9C05-CE0365280F8D}"/>
    <cellStyle name="Normal 19 2 3" xfId="563" xr:uid="{F16DAD1E-19DA-4A99-AEB2-9B981206A941}"/>
    <cellStyle name="Normal 19 3" xfId="230" xr:uid="{00000000-0005-0000-0000-00006D000000}"/>
    <cellStyle name="Normal 19 3 2" xfId="435" xr:uid="{67B7E801-89BA-48CB-92AC-F3E26A0BC922}"/>
    <cellStyle name="Normal 19 3 3" xfId="639" xr:uid="{54770DC2-08C6-47EB-B90B-D97262ED48B6}"/>
    <cellStyle name="Normal 19 4" xfId="288" xr:uid="{DAD3A47B-9875-4CE3-9774-D872D8D818A6}"/>
    <cellStyle name="Normal 19 5" xfId="495" xr:uid="{B1D47ED8-9AB4-4439-AFFD-C0487ED96E58}"/>
    <cellStyle name="Normal 2" xfId="12" xr:uid="{00000000-0005-0000-0000-00006E000000}"/>
    <cellStyle name="Normal 2 12" xfId="13" xr:uid="{00000000-0005-0000-0000-00006F000000}"/>
    <cellStyle name="Normal 2 12 2" xfId="122" xr:uid="{00000000-0005-0000-0000-000070000000}"/>
    <cellStyle name="Normal 2 12 2 2" xfId="335" xr:uid="{C8A47D54-E810-44CD-99F7-021E5550DE14}"/>
    <cellStyle name="Normal 2 12 2 3" xfId="540" xr:uid="{17A700AA-DB0B-41DB-8412-F481AFA477F6}"/>
    <cellStyle name="Normal 2 12 3" xfId="207" xr:uid="{00000000-0005-0000-0000-000071000000}"/>
    <cellStyle name="Normal 2 12 3 2" xfId="413" xr:uid="{64140174-3A5A-4FB9-8ADF-FCC84A984C07}"/>
    <cellStyle name="Normal 2 12 3 3" xfId="617" xr:uid="{53A4DFD2-1908-4DA3-AC6A-0A29D410EB57}"/>
    <cellStyle name="Normal 2 12 4" xfId="265" xr:uid="{692E759A-3189-4C90-B8BC-5E8956157F2F}"/>
    <cellStyle name="Normal 2 12 5" xfId="473" xr:uid="{85317042-A83B-4476-A62B-DA6E55AB9142}"/>
    <cellStyle name="Normal 2 2" xfId="14" xr:uid="{00000000-0005-0000-0000-000072000000}"/>
    <cellStyle name="Normal 20" xfId="51" xr:uid="{00000000-0005-0000-0000-000073000000}"/>
    <cellStyle name="Normal 20 2" xfId="152" xr:uid="{00000000-0005-0000-0000-000074000000}"/>
    <cellStyle name="Normal 20 2 2" xfId="360" xr:uid="{B7A85D7F-3D8C-4859-81DF-4B0EC450F2FC}"/>
    <cellStyle name="Normal 20 2 3" xfId="566" xr:uid="{5DB7EBAD-78F4-437C-898E-8D113BED0CA0}"/>
    <cellStyle name="Normal 20 3" xfId="233" xr:uid="{00000000-0005-0000-0000-000075000000}"/>
    <cellStyle name="Normal 20 3 2" xfId="438" xr:uid="{636DE587-BD7E-4AFE-83F3-CE9B3D5FDAAE}"/>
    <cellStyle name="Normal 20 3 3" xfId="642" xr:uid="{C0195604-77BD-4585-ABCE-3D1D2BF8653D}"/>
    <cellStyle name="Normal 20 4" xfId="291" xr:uid="{30E9D200-1AC7-43D2-A99C-3C729B301775}"/>
    <cellStyle name="Normal 20 5" xfId="498" xr:uid="{BBF504D1-3CC8-4718-8977-3E1A3DFDD2BB}"/>
    <cellStyle name="Normal 21" xfId="53" xr:uid="{00000000-0005-0000-0000-000076000000}"/>
    <cellStyle name="Normal 21 2" xfId="154" xr:uid="{00000000-0005-0000-0000-000077000000}"/>
    <cellStyle name="Normal 21 2 2" xfId="362" xr:uid="{49905283-B967-42E3-AC87-AE712A13C56B}"/>
    <cellStyle name="Normal 21 2 3" xfId="568" xr:uid="{938A803F-414B-4278-8535-E6FB42A1667E}"/>
    <cellStyle name="Normal 21 3" xfId="235" xr:uid="{00000000-0005-0000-0000-000078000000}"/>
    <cellStyle name="Normal 21 3 2" xfId="440" xr:uid="{1E18E348-DE4B-4B75-B43E-5DC212C0FCAE}"/>
    <cellStyle name="Normal 21 3 3" xfId="644" xr:uid="{65B8B321-BB86-42E4-82B7-80086CABA7AA}"/>
    <cellStyle name="Normal 21 4" xfId="293" xr:uid="{9B4AD8E2-A056-4ADB-ADDA-092C1FC9446F}"/>
    <cellStyle name="Normal 21 5" xfId="500" xr:uid="{3D9563C9-2F8C-4148-B592-9FE1B6F6351D}"/>
    <cellStyle name="Normal 22" xfId="57" xr:uid="{00000000-0005-0000-0000-000079000000}"/>
    <cellStyle name="Normal 22 2" xfId="158" xr:uid="{00000000-0005-0000-0000-00007A000000}"/>
    <cellStyle name="Normal 22 2 2" xfId="366" xr:uid="{7DB9E355-0E77-4B4D-A46C-C2958059041A}"/>
    <cellStyle name="Normal 22 2 3" xfId="572" xr:uid="{C3F1237A-2259-4573-B37F-6249ECBC7C6A}"/>
    <cellStyle name="Normal 22 3" xfId="239" xr:uid="{00000000-0005-0000-0000-00007B000000}"/>
    <cellStyle name="Normal 22 3 2" xfId="444" xr:uid="{201F67ED-E4BE-4E07-A721-ACD7D96E8907}"/>
    <cellStyle name="Normal 22 3 3" xfId="648" xr:uid="{9D94571C-7754-4D67-92F3-8C17E098E053}"/>
    <cellStyle name="Normal 22 4" xfId="297" xr:uid="{7DC75FAB-2324-40BB-8F1C-38FFF95FF472}"/>
    <cellStyle name="Normal 22 5" xfId="504" xr:uid="{E1098935-72D7-4982-A0A9-BF539049676A}"/>
    <cellStyle name="Normal 23" xfId="58" xr:uid="{00000000-0005-0000-0000-00007C000000}"/>
    <cellStyle name="Normal 23 2" xfId="159" xr:uid="{00000000-0005-0000-0000-00007D000000}"/>
    <cellStyle name="Normal 23 2 2" xfId="367" xr:uid="{28A9D0D4-2F00-483B-9FDA-11A240EDC53D}"/>
    <cellStyle name="Normal 23 2 3" xfId="573" xr:uid="{16057BD8-87B8-4488-937F-3FA3D359A1E5}"/>
    <cellStyle name="Normal 23 3" xfId="240" xr:uid="{00000000-0005-0000-0000-00007E000000}"/>
    <cellStyle name="Normal 23 3 2" xfId="445" xr:uid="{4E91564B-1D22-4793-BD80-554F9158C292}"/>
    <cellStyle name="Normal 23 3 3" xfId="649" xr:uid="{BD59683F-1AE0-4488-9E78-9F15ABD626A1}"/>
    <cellStyle name="Normal 23 4" xfId="298" xr:uid="{34CABEE7-7AA9-4A0F-B7C1-287D7E03127F}"/>
    <cellStyle name="Normal 23 5" xfId="505" xr:uid="{120434B7-4C4E-4147-BE19-92A2EAC84D74}"/>
    <cellStyle name="Normal 24" xfId="62" xr:uid="{00000000-0005-0000-0000-00007F000000}"/>
    <cellStyle name="Normal 24 2" xfId="163" xr:uid="{00000000-0005-0000-0000-000080000000}"/>
    <cellStyle name="Normal 24 2 2" xfId="371" xr:uid="{FA665420-6A92-4A42-B253-9C5231E65E13}"/>
    <cellStyle name="Normal 24 2 3" xfId="577" xr:uid="{20CBAA3B-01A4-4322-A2B1-A10B841C7C96}"/>
    <cellStyle name="Normal 24 3" xfId="244" xr:uid="{00000000-0005-0000-0000-000081000000}"/>
    <cellStyle name="Normal 24 3 2" xfId="449" xr:uid="{E5B5B1CB-7134-4E98-9E7E-A7ADA49D3A60}"/>
    <cellStyle name="Normal 24 3 3" xfId="653" xr:uid="{D6E6097A-BC1C-4DDD-B2C1-8B5BF3E4989D}"/>
    <cellStyle name="Normal 24 4" xfId="302" xr:uid="{7A81F725-4E0B-4A46-BA52-9F1CFA25735F}"/>
    <cellStyle name="Normal 24 5" xfId="509" xr:uid="{E76831ED-EDDA-4624-9B42-AAE297F39D09}"/>
    <cellStyle name="Normal 25" xfId="39" xr:uid="{00000000-0005-0000-0000-000082000000}"/>
    <cellStyle name="Normal 25 2" xfId="140" xr:uid="{00000000-0005-0000-0000-000083000000}"/>
    <cellStyle name="Normal 25 2 2" xfId="348" xr:uid="{F70BC899-685F-4A9A-AEC3-4ADE919EFE42}"/>
    <cellStyle name="Normal 25 2 3" xfId="554" xr:uid="{09F1319D-C5E4-4E04-88FB-EDD9510518FD}"/>
    <cellStyle name="Normal 25 3" xfId="221" xr:uid="{00000000-0005-0000-0000-000084000000}"/>
    <cellStyle name="Normal 25 3 2" xfId="426" xr:uid="{549B2A0B-2E74-4194-A7EF-FB87A55CB558}"/>
    <cellStyle name="Normal 25 3 3" xfId="630" xr:uid="{0230F356-8CC3-45C7-A24E-2C8602DAEDE7}"/>
    <cellStyle name="Normal 25 4" xfId="279" xr:uid="{CEA5C3EE-0FC5-4897-8723-64E7EA5C95BD}"/>
    <cellStyle name="Normal 25 5" xfId="486" xr:uid="{00EBAD2D-D4C2-43E1-AD4C-1A7766A15A25}"/>
    <cellStyle name="Normal 26" xfId="40" xr:uid="{00000000-0005-0000-0000-000085000000}"/>
    <cellStyle name="Normal 26 2" xfId="141" xr:uid="{00000000-0005-0000-0000-000086000000}"/>
    <cellStyle name="Normal 26 2 2" xfId="349" xr:uid="{A4C4CE4B-EDD5-40EF-847E-AAD161714E6E}"/>
    <cellStyle name="Normal 26 2 3" xfId="555" xr:uid="{932713E0-3635-4952-9FDD-C7C2D1B6DADC}"/>
    <cellStyle name="Normal 26 3" xfId="222" xr:uid="{00000000-0005-0000-0000-000087000000}"/>
    <cellStyle name="Normal 26 3 2" xfId="427" xr:uid="{367DF392-5BCD-466D-8D42-DD28E4EBA2D3}"/>
    <cellStyle name="Normal 26 3 3" xfId="631" xr:uid="{2725B949-4DC9-45D9-AEC7-1A231CF37F0A}"/>
    <cellStyle name="Normal 26 4" xfId="280" xr:uid="{9535E26E-AB75-422A-9C80-7D7E0CA11718}"/>
    <cellStyle name="Normal 26 5" xfId="487" xr:uid="{5E791E88-9757-4104-9818-F2192FDF38F7}"/>
    <cellStyle name="Normal 27" xfId="42" xr:uid="{00000000-0005-0000-0000-000088000000}"/>
    <cellStyle name="Normal 27 2" xfId="143" xr:uid="{00000000-0005-0000-0000-000089000000}"/>
    <cellStyle name="Normal 27 2 2" xfId="351" xr:uid="{38878168-E754-4E98-9A00-4D64BB1EC221}"/>
    <cellStyle name="Normal 27 2 3" xfId="557" xr:uid="{24C3372F-CDE7-46BF-BCF2-062712F7EA53}"/>
    <cellStyle name="Normal 27 3" xfId="224" xr:uid="{00000000-0005-0000-0000-00008A000000}"/>
    <cellStyle name="Normal 27 3 2" xfId="429" xr:uid="{03C36E9D-D051-443C-AD1F-4889D08D456D}"/>
    <cellStyle name="Normal 27 3 3" xfId="633" xr:uid="{17B64049-8BA7-4362-A65E-0CE77D4812E6}"/>
    <cellStyle name="Normal 27 4" xfId="282" xr:uid="{0334AC48-3BE3-46A6-BB78-B917E21C435D}"/>
    <cellStyle name="Normal 27 5" xfId="489" xr:uid="{48699E98-A502-4379-BFEB-AD5A09CA531C}"/>
    <cellStyle name="Normal 28" xfId="44" xr:uid="{00000000-0005-0000-0000-00008B000000}"/>
    <cellStyle name="Normal 28 2" xfId="145" xr:uid="{00000000-0005-0000-0000-00008C000000}"/>
    <cellStyle name="Normal 28 2 2" xfId="353" xr:uid="{58869B54-A77A-466C-976F-3536EEAC3325}"/>
    <cellStyle name="Normal 28 2 3" xfId="559" xr:uid="{13F462C5-6E64-4B8B-8588-EDA027461140}"/>
    <cellStyle name="Normal 28 3" xfId="226" xr:uid="{00000000-0005-0000-0000-00008D000000}"/>
    <cellStyle name="Normal 28 3 2" xfId="431" xr:uid="{63407E31-21C8-4A90-ADBF-0E3A6D66E7C5}"/>
    <cellStyle name="Normal 28 3 3" xfId="635" xr:uid="{BE8F87C2-9B3F-4B6C-8E60-342A726D9E28}"/>
    <cellStyle name="Normal 28 4" xfId="284" xr:uid="{6EBF2671-439B-4DFC-A2D6-C216F533DCE3}"/>
    <cellStyle name="Normal 28 5" xfId="491" xr:uid="{C1953389-ACA1-4AF4-B60A-DAAEAED5940F}"/>
    <cellStyle name="Normal 29" xfId="46" xr:uid="{00000000-0005-0000-0000-00008E000000}"/>
    <cellStyle name="Normal 29 2" xfId="147" xr:uid="{00000000-0005-0000-0000-00008F000000}"/>
    <cellStyle name="Normal 29 2 2" xfId="355" xr:uid="{095F8407-DEEC-49A7-9D28-A0B2E04CC199}"/>
    <cellStyle name="Normal 29 2 3" xfId="561" xr:uid="{81D48E2B-48E7-44F9-9EDF-4685EFE48FF4}"/>
    <cellStyle name="Normal 29 3" xfId="228" xr:uid="{00000000-0005-0000-0000-000090000000}"/>
    <cellStyle name="Normal 29 3 2" xfId="433" xr:uid="{2D88D60D-DDEF-4D76-BAF5-629CF349B64A}"/>
    <cellStyle name="Normal 29 3 3" xfId="637" xr:uid="{6B5E86FF-1832-418A-9901-8FB42AF70C83}"/>
    <cellStyle name="Normal 29 4" xfId="286" xr:uid="{A380B1CD-82A7-4D46-A975-3433869E981A}"/>
    <cellStyle name="Normal 29 5" xfId="493" xr:uid="{ECA133EC-12F4-4E05-8BC9-567D9928E24E}"/>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2 2" xfId="356" xr:uid="{AC33DF4D-EBC9-4F3F-A794-EB77F8ABC1CC}"/>
    <cellStyle name="Normal 30 2 3" xfId="562" xr:uid="{D9CCEDCC-FF33-4318-8223-37FAE344C387}"/>
    <cellStyle name="Normal 30 3" xfId="229" xr:uid="{00000000-0005-0000-0000-000095000000}"/>
    <cellStyle name="Normal 30 3 2" xfId="434" xr:uid="{E705C866-86F7-47A4-8DC8-0667B3E83765}"/>
    <cellStyle name="Normal 30 3 3" xfId="638" xr:uid="{3E69F32C-ADB2-4660-91FA-8B1A6FC2E90D}"/>
    <cellStyle name="Normal 30 4" xfId="287" xr:uid="{B29CD0AE-0920-4A8A-96D1-8D1A1996C65C}"/>
    <cellStyle name="Normal 30 5" xfId="494" xr:uid="{BFD043D2-30DA-4237-BD23-D3319A125AA6}"/>
    <cellStyle name="Normal 31" xfId="49" xr:uid="{00000000-0005-0000-0000-000096000000}"/>
    <cellStyle name="Normal 31 2" xfId="150" xr:uid="{00000000-0005-0000-0000-000097000000}"/>
    <cellStyle name="Normal 31 2 2" xfId="358" xr:uid="{1B02098B-67F4-4016-9CA6-EA354ED9A320}"/>
    <cellStyle name="Normal 31 2 3" xfId="564" xr:uid="{AAC4A177-E25C-40E8-8884-894919786058}"/>
    <cellStyle name="Normal 31 3" xfId="231" xr:uid="{00000000-0005-0000-0000-000098000000}"/>
    <cellStyle name="Normal 31 3 2" xfId="436" xr:uid="{91E53123-BB35-4B83-BDBA-0FAD860C9356}"/>
    <cellStyle name="Normal 31 3 3" xfId="640" xr:uid="{312761DD-AB18-469D-9601-B92ECB0CA863}"/>
    <cellStyle name="Normal 31 4" xfId="289" xr:uid="{52641E21-DA6F-41FE-BDD5-B10958BB0229}"/>
    <cellStyle name="Normal 31 5" xfId="496" xr:uid="{1471179F-51F7-412A-A326-5C79F65EF3DC}"/>
    <cellStyle name="Normal 32" xfId="63" xr:uid="{00000000-0005-0000-0000-000099000000}"/>
    <cellStyle name="Normal 32 2" xfId="164" xr:uid="{00000000-0005-0000-0000-00009A000000}"/>
    <cellStyle name="Normal 32 2 2" xfId="372" xr:uid="{36077B6B-CFBF-48C7-B408-57B33C675733}"/>
    <cellStyle name="Normal 32 2 3" xfId="578" xr:uid="{0BCAB413-5D37-41A3-BE98-94E463621961}"/>
    <cellStyle name="Normal 32 3" xfId="245" xr:uid="{00000000-0005-0000-0000-00009B000000}"/>
    <cellStyle name="Normal 32 3 2" xfId="450" xr:uid="{1E049050-36D8-4846-8E59-C133B0CF650F}"/>
    <cellStyle name="Normal 32 3 3" xfId="654" xr:uid="{03B8505F-F985-49EC-8612-F42714DC0D17}"/>
    <cellStyle name="Normal 32 4" xfId="303" xr:uid="{F65D306A-3BBC-4115-BA68-084D224D8ED1}"/>
    <cellStyle name="Normal 32 5" xfId="510" xr:uid="{0360BC3F-8346-418C-97FD-8BC347F003A5}"/>
    <cellStyle name="Normal 33" xfId="50" xr:uid="{00000000-0005-0000-0000-00009C000000}"/>
    <cellStyle name="Normal 33 2" xfId="151" xr:uid="{00000000-0005-0000-0000-00009D000000}"/>
    <cellStyle name="Normal 33 2 2" xfId="359" xr:uid="{2C2E26CC-8B69-42F8-A790-6B8A9C201885}"/>
    <cellStyle name="Normal 33 2 3" xfId="565" xr:uid="{40DFA148-C9AA-4792-BFA2-86D2360E665F}"/>
    <cellStyle name="Normal 33 3" xfId="232" xr:uid="{00000000-0005-0000-0000-00009E000000}"/>
    <cellStyle name="Normal 33 3 2" xfId="437" xr:uid="{3ACD2DAB-5001-436B-86C6-23D29A1E6380}"/>
    <cellStyle name="Normal 33 3 3" xfId="641" xr:uid="{39AD20E9-8523-4E69-A07C-B538B9326351}"/>
    <cellStyle name="Normal 33 4" xfId="290" xr:uid="{15A73993-7C0F-46F7-A19B-441918CD9E80}"/>
    <cellStyle name="Normal 33 5" xfId="497" xr:uid="{7D000653-3E8B-4518-BC4C-AEAC91D825C5}"/>
    <cellStyle name="Normal 34" xfId="52" xr:uid="{00000000-0005-0000-0000-00009F000000}"/>
    <cellStyle name="Normal 34 2" xfId="153" xr:uid="{00000000-0005-0000-0000-0000A0000000}"/>
    <cellStyle name="Normal 34 2 2" xfId="361" xr:uid="{56E144C6-BEA1-4AFD-8FE9-B89DF060885A}"/>
    <cellStyle name="Normal 34 2 3" xfId="567" xr:uid="{303BB894-A61E-4D3E-92CD-FECF377FCFE1}"/>
    <cellStyle name="Normal 34 3" xfId="234" xr:uid="{00000000-0005-0000-0000-0000A1000000}"/>
    <cellStyle name="Normal 34 3 2" xfId="439" xr:uid="{4022417E-835E-42D0-B96B-C4710AD473B2}"/>
    <cellStyle name="Normal 34 3 3" xfId="643" xr:uid="{10685E67-D7CE-45F2-8B25-41944CC5E3EA}"/>
    <cellStyle name="Normal 34 4" xfId="292" xr:uid="{860AED09-7D38-486E-8ECA-DFDD2F8B6618}"/>
    <cellStyle name="Normal 34 5" xfId="499" xr:uid="{259EEED2-178F-4877-A9B3-0CD1530E1203}"/>
    <cellStyle name="Normal 35" xfId="54" xr:uid="{00000000-0005-0000-0000-0000A2000000}"/>
    <cellStyle name="Normal 35 2" xfId="155" xr:uid="{00000000-0005-0000-0000-0000A3000000}"/>
    <cellStyle name="Normal 35 2 2" xfId="363" xr:uid="{8530408B-A354-4022-BDDB-1024F2E23F8B}"/>
    <cellStyle name="Normal 35 2 3" xfId="569" xr:uid="{72A30480-99AA-4179-8DCA-0C9CFDA8DFFE}"/>
    <cellStyle name="Normal 35 3" xfId="236" xr:uid="{00000000-0005-0000-0000-0000A4000000}"/>
    <cellStyle name="Normal 35 3 2" xfId="441" xr:uid="{D5B81977-8040-4A69-A637-82A5AC7D41DE}"/>
    <cellStyle name="Normal 35 3 3" xfId="645" xr:uid="{3A3DD177-03D0-4F4D-B73E-6B627F81DABA}"/>
    <cellStyle name="Normal 35 4" xfId="294" xr:uid="{4D323671-7CC3-43F9-BF2E-CD03B544F11E}"/>
    <cellStyle name="Normal 35 5" xfId="501" xr:uid="{1F8F59F7-2BE2-4D25-911D-651263536E29}"/>
    <cellStyle name="Normal 36" xfId="64" xr:uid="{00000000-0005-0000-0000-0000A5000000}"/>
    <cellStyle name="Normal 36 2" xfId="165" xr:uid="{00000000-0005-0000-0000-0000A6000000}"/>
    <cellStyle name="Normal 36 2 2" xfId="373" xr:uid="{AFF67E36-384F-47F5-9AFB-50B27B240F65}"/>
    <cellStyle name="Normal 36 2 3" xfId="579" xr:uid="{185DAA81-4C6B-4060-8592-D1D34350243F}"/>
    <cellStyle name="Normal 36 3" xfId="246" xr:uid="{00000000-0005-0000-0000-0000A7000000}"/>
    <cellStyle name="Normal 36 3 2" xfId="451" xr:uid="{D65D5FC4-9D65-4417-AD98-E603B8B7B34D}"/>
    <cellStyle name="Normal 36 3 3" xfId="655" xr:uid="{67F8F825-2241-4321-B5BD-D459AFDAB7D6}"/>
    <cellStyle name="Normal 36 4" xfId="304" xr:uid="{9A43C9B9-013A-4434-AAD6-D57C6232E19B}"/>
    <cellStyle name="Normal 36 5" xfId="511" xr:uid="{546D5238-2505-49A5-AB1B-3F5BAB519EF1}"/>
    <cellStyle name="Normal 37" xfId="65" xr:uid="{00000000-0005-0000-0000-0000A8000000}"/>
    <cellStyle name="Normal 37 2" xfId="166" xr:uid="{00000000-0005-0000-0000-0000A9000000}"/>
    <cellStyle name="Normal 37 2 2" xfId="374" xr:uid="{EC7AF997-09BB-45F3-9644-56F19F774043}"/>
    <cellStyle name="Normal 37 2 3" xfId="580" xr:uid="{B130CAA1-6354-4562-A5FC-249887CAC793}"/>
    <cellStyle name="Normal 37 3" xfId="247" xr:uid="{00000000-0005-0000-0000-0000AA000000}"/>
    <cellStyle name="Normal 37 3 2" xfId="452" xr:uid="{E5B6A99B-3F62-4F27-9CD4-67F99233EA45}"/>
    <cellStyle name="Normal 37 3 3" xfId="656" xr:uid="{5ABFD5CB-15A8-4FB5-91D9-959B2975CCB9}"/>
    <cellStyle name="Normal 37 4" xfId="305" xr:uid="{81859A7B-7ECB-4068-9460-D3C738F93F80}"/>
    <cellStyle name="Normal 37 5" xfId="512" xr:uid="{459F3B0D-C88D-430D-B5EF-F24A42313BC0}"/>
    <cellStyle name="Normal 38" xfId="55" xr:uid="{00000000-0005-0000-0000-0000AB000000}"/>
    <cellStyle name="Normal 38 2" xfId="156" xr:uid="{00000000-0005-0000-0000-0000AC000000}"/>
    <cellStyle name="Normal 38 2 2" xfId="364" xr:uid="{D736BAB7-F578-4D47-B2BE-5FA54BAF40F4}"/>
    <cellStyle name="Normal 38 2 3" xfId="570" xr:uid="{D9B29B99-3B86-4EB0-A702-059A2172EA68}"/>
    <cellStyle name="Normal 38 3" xfId="237" xr:uid="{00000000-0005-0000-0000-0000AD000000}"/>
    <cellStyle name="Normal 38 3 2" xfId="442" xr:uid="{E31BA403-8717-4447-A08C-3012BF07F1CD}"/>
    <cellStyle name="Normal 38 3 3" xfId="646" xr:uid="{0F765BA2-0B1B-4CAD-A3AF-8450BDD5DA9B}"/>
    <cellStyle name="Normal 38 4" xfId="295" xr:uid="{412C2C7C-60E1-411E-843D-37D32ECB8D04}"/>
    <cellStyle name="Normal 38 5" xfId="502" xr:uid="{A5A94205-C8E6-41DE-A8DF-8A0D80FD480C}"/>
    <cellStyle name="Normal 39" xfId="56" xr:uid="{00000000-0005-0000-0000-0000AE000000}"/>
    <cellStyle name="Normal 39 2" xfId="157" xr:uid="{00000000-0005-0000-0000-0000AF000000}"/>
    <cellStyle name="Normal 39 2 2" xfId="365" xr:uid="{31BB0733-92EC-4D54-941F-C7827FED4D3D}"/>
    <cellStyle name="Normal 39 2 3" xfId="571" xr:uid="{A71C6149-A941-4FA8-8477-527B593C7DB7}"/>
    <cellStyle name="Normal 39 3" xfId="238" xr:uid="{00000000-0005-0000-0000-0000B0000000}"/>
    <cellStyle name="Normal 39 3 2" xfId="443" xr:uid="{AE6A7C9A-E05A-4D3D-A9CC-DE72C2069DC8}"/>
    <cellStyle name="Normal 39 3 3" xfId="647" xr:uid="{840B995A-7C8B-4405-8724-999356512008}"/>
    <cellStyle name="Normal 39 4" xfId="296" xr:uid="{906528EA-19CA-40DC-AFCF-A10AF766184D}"/>
    <cellStyle name="Normal 39 5" xfId="503" xr:uid="{8DE3B375-86DE-45FB-9EA4-A32A637E88CD}"/>
    <cellStyle name="Normal 4" xfId="16" xr:uid="{00000000-0005-0000-0000-0000B1000000}"/>
    <cellStyle name="Normal 4 2" xfId="17" xr:uid="{00000000-0005-0000-0000-0000B2000000}"/>
    <cellStyle name="Normal 4 2 2" xfId="125" xr:uid="{00000000-0005-0000-0000-0000B3000000}"/>
    <cellStyle name="Normal 4 2 3" xfId="258" xr:uid="{F8DFD2B7-C3FF-4C55-8137-C0C506E4D04E}"/>
    <cellStyle name="Normal 4 3" xfId="124" xr:uid="{00000000-0005-0000-0000-0000B4000000}"/>
    <cellStyle name="Normal 4 3 2" xfId="336" xr:uid="{4AE9DEF0-7E40-489B-AD6F-2FA8F1AB1D13}"/>
    <cellStyle name="Normal 4 3 3" xfId="541" xr:uid="{1075C74E-4062-4335-ADDF-290E4539319C}"/>
    <cellStyle name="Normal 4 4" xfId="208" xr:uid="{00000000-0005-0000-0000-0000B5000000}"/>
    <cellStyle name="Normal 4 4 2" xfId="414" xr:uid="{B46E235D-4D71-4EF1-BA89-AF184AA8CD12}"/>
    <cellStyle name="Normal 4 4 3" xfId="618" xr:uid="{B9D5E920-9DA7-43DE-8DC0-92DA158EFBD3}"/>
    <cellStyle name="Normal 4 5" xfId="267" xr:uid="{CFE58ADD-C22A-4400-B977-06CE7D614658}"/>
    <cellStyle name="Normal 4 6" xfId="474" xr:uid="{8DC35905-0728-4570-99F2-1C405AD34606}"/>
    <cellStyle name="Normal 40" xfId="66" xr:uid="{00000000-0005-0000-0000-0000B6000000}"/>
    <cellStyle name="Normal 40 2" xfId="167" xr:uid="{00000000-0005-0000-0000-0000B7000000}"/>
    <cellStyle name="Normal 40 2 2" xfId="375" xr:uid="{78282181-12B0-4BE5-A41B-B7272583471F}"/>
    <cellStyle name="Normal 40 2 3" xfId="581" xr:uid="{02864503-0D77-400B-B389-ECB0419D751F}"/>
    <cellStyle name="Normal 40 3" xfId="248" xr:uid="{00000000-0005-0000-0000-0000B8000000}"/>
    <cellStyle name="Normal 40 3 2" xfId="453" xr:uid="{6C2F5A9B-42CA-4B8E-8D12-1ECBC97E2E10}"/>
    <cellStyle name="Normal 40 3 3" xfId="657" xr:uid="{266EA8B4-C5FB-4090-9194-CEC7D4E3F5F5}"/>
    <cellStyle name="Normal 40 4" xfId="306" xr:uid="{9C130C66-3AAA-4818-BD3D-EC841D8F6324}"/>
    <cellStyle name="Normal 40 5" xfId="513" xr:uid="{72237122-D9A6-4977-8974-64CF3F42B20A}"/>
    <cellStyle name="Normal 41" xfId="67" xr:uid="{00000000-0005-0000-0000-0000B9000000}"/>
    <cellStyle name="Normal 41 2" xfId="168" xr:uid="{00000000-0005-0000-0000-0000BA000000}"/>
    <cellStyle name="Normal 41 2 2" xfId="376" xr:uid="{997F60BD-CFCD-4AB3-9B7F-BFC01FE9994E}"/>
    <cellStyle name="Normal 41 2 3" xfId="582" xr:uid="{7BDF77CF-9B91-469B-8ACC-33E4BE7BB5C0}"/>
    <cellStyle name="Normal 41 3" xfId="249" xr:uid="{00000000-0005-0000-0000-0000BB000000}"/>
    <cellStyle name="Normal 41 3 2" xfId="454" xr:uid="{48A0E436-12CD-4B0C-8039-2FA39F7E38A5}"/>
    <cellStyle name="Normal 41 3 3" xfId="658" xr:uid="{9288C144-1DC0-4868-A6BB-BA33FD540163}"/>
    <cellStyle name="Normal 41 4" xfId="307" xr:uid="{926E86ED-B79A-4D43-B5C5-F638E832D72D}"/>
    <cellStyle name="Normal 41 5" xfId="514" xr:uid="{E6DAC727-1ACD-4FAD-B886-2C6E0DA8A478}"/>
    <cellStyle name="Normal 42" xfId="59" xr:uid="{00000000-0005-0000-0000-0000BC000000}"/>
    <cellStyle name="Normal 42 2" xfId="160" xr:uid="{00000000-0005-0000-0000-0000BD000000}"/>
    <cellStyle name="Normal 42 2 2" xfId="368" xr:uid="{DAFECD30-CAB2-45C5-8945-8AF643806987}"/>
    <cellStyle name="Normal 42 2 3" xfId="574" xr:uid="{2C6123D4-EF99-4F74-9528-5B40CFF37B5F}"/>
    <cellStyle name="Normal 42 3" xfId="241" xr:uid="{00000000-0005-0000-0000-0000BE000000}"/>
    <cellStyle name="Normal 42 3 2" xfId="446" xr:uid="{F7818C41-9CA5-4E68-B2F6-1CCF0E03FBE7}"/>
    <cellStyle name="Normal 42 3 3" xfId="650" xr:uid="{A9D307C8-16F2-4648-9305-CE8C2D5AE453}"/>
    <cellStyle name="Normal 42 4" xfId="299" xr:uid="{B5034B72-9924-4DEF-B37A-D0736651DEC4}"/>
    <cellStyle name="Normal 42 5" xfId="506" xr:uid="{8E2F5B0C-D4AD-4439-82F9-AEB7C607378C}"/>
    <cellStyle name="Normal 43" xfId="60" xr:uid="{00000000-0005-0000-0000-0000BF000000}"/>
    <cellStyle name="Normal 43 2" xfId="161" xr:uid="{00000000-0005-0000-0000-0000C0000000}"/>
    <cellStyle name="Normal 43 2 2" xfId="369" xr:uid="{B20F6343-8113-4B65-84A5-2D0FEA44608B}"/>
    <cellStyle name="Normal 43 2 3" xfId="575" xr:uid="{8198C1EB-1991-47D2-9301-3DC7BC6EC9FD}"/>
    <cellStyle name="Normal 43 3" xfId="242" xr:uid="{00000000-0005-0000-0000-0000C1000000}"/>
    <cellStyle name="Normal 43 3 2" xfId="447" xr:uid="{BE93AB0D-39B0-440F-B23D-F4D4E31F1DB6}"/>
    <cellStyle name="Normal 43 3 3" xfId="651" xr:uid="{3FDE329E-49D5-4127-9D65-1E0711725805}"/>
    <cellStyle name="Normal 43 4" xfId="300" xr:uid="{6DD39779-3969-488B-B388-24DB944D552A}"/>
    <cellStyle name="Normal 43 5" xfId="507" xr:uid="{A2E186A9-5C40-41AD-A674-CA88F19217ED}"/>
    <cellStyle name="Normal 44" xfId="61" xr:uid="{00000000-0005-0000-0000-0000C2000000}"/>
    <cellStyle name="Normal 44 2" xfId="162" xr:uid="{00000000-0005-0000-0000-0000C3000000}"/>
    <cellStyle name="Normal 44 2 2" xfId="370" xr:uid="{C04539C5-2814-4682-8732-D83045667A49}"/>
    <cellStyle name="Normal 44 2 3" xfId="576" xr:uid="{B622AF42-B53D-42F3-A97F-C25903BB425E}"/>
    <cellStyle name="Normal 44 3" xfId="243" xr:uid="{00000000-0005-0000-0000-0000C4000000}"/>
    <cellStyle name="Normal 44 3 2" xfId="448" xr:uid="{351B4CAB-41A9-40CC-8DB2-FF168EC31B51}"/>
    <cellStyle name="Normal 44 3 3" xfId="652" xr:uid="{5F064326-4FD3-489B-AE1E-988B41952E5C}"/>
    <cellStyle name="Normal 44 4" xfId="301" xr:uid="{27ADC784-5F84-4144-AC10-2D1576126DAA}"/>
    <cellStyle name="Normal 44 5" xfId="508" xr:uid="{BEE16337-273B-4329-AEF5-DF7A0EF7E4BD}"/>
    <cellStyle name="Normal 45" xfId="68" xr:uid="{00000000-0005-0000-0000-0000C5000000}"/>
    <cellStyle name="Normal 45 2" xfId="169" xr:uid="{00000000-0005-0000-0000-0000C6000000}"/>
    <cellStyle name="Normal 45 2 2" xfId="377" xr:uid="{0761DB14-0315-42CF-8918-545C4D635D26}"/>
    <cellStyle name="Normal 45 2 3" xfId="583" xr:uid="{6C3DDCA0-BDE3-46F9-B229-55D370472BCD}"/>
    <cellStyle name="Normal 45 3" xfId="250" xr:uid="{00000000-0005-0000-0000-0000C7000000}"/>
    <cellStyle name="Normal 45 3 2" xfId="455" xr:uid="{B69D8C7B-2F9D-4BAD-A1BF-33FCDBA9A5F1}"/>
    <cellStyle name="Normal 45 3 3" xfId="659" xr:uid="{2AC8E949-48A3-4F8C-B699-4EBAF6069939}"/>
    <cellStyle name="Normal 45 4" xfId="308" xr:uid="{698A9122-AB40-4109-8052-C68287CF8A44}"/>
    <cellStyle name="Normal 45 5" xfId="515" xr:uid="{A7E69102-39CE-4A93-A2FA-F2F11F2B912D}"/>
    <cellStyle name="Normal 46" xfId="69" xr:uid="{00000000-0005-0000-0000-0000C8000000}"/>
    <cellStyle name="Normal 46 2" xfId="170" xr:uid="{00000000-0005-0000-0000-0000C9000000}"/>
    <cellStyle name="Normal 46 2 2" xfId="378" xr:uid="{1DCA06DB-0BB0-4252-8BDE-C11EC6245884}"/>
    <cellStyle name="Normal 46 2 3" xfId="584" xr:uid="{4AB4105A-9A06-4DFE-8089-7767E871C44C}"/>
    <cellStyle name="Normal 46 3" xfId="251" xr:uid="{00000000-0005-0000-0000-0000CA000000}"/>
    <cellStyle name="Normal 46 3 2" xfId="456" xr:uid="{87EC2E7C-9BAA-4AB7-9D86-72BC0B63119C}"/>
    <cellStyle name="Normal 46 3 3" xfId="660" xr:uid="{D95BCA79-D069-4782-865F-32B056392DCF}"/>
    <cellStyle name="Normal 46 4" xfId="309" xr:uid="{D73B8034-5166-410D-806F-07C5C44AFF78}"/>
    <cellStyle name="Normal 46 5" xfId="516" xr:uid="{DD137A74-57C2-4F34-812E-C9995676528A}"/>
    <cellStyle name="Normal 47" xfId="70" xr:uid="{00000000-0005-0000-0000-0000CB000000}"/>
    <cellStyle name="Normal 47 2" xfId="171" xr:uid="{00000000-0005-0000-0000-0000CC000000}"/>
    <cellStyle name="Normal 47 2 2" xfId="379" xr:uid="{5A349376-8A35-4388-A978-013C20422ADF}"/>
    <cellStyle name="Normal 47 2 3" xfId="585" xr:uid="{EC5067F7-FDAC-488C-8977-BC0CA9052605}"/>
    <cellStyle name="Normal 47 3" xfId="252" xr:uid="{00000000-0005-0000-0000-0000CD000000}"/>
    <cellStyle name="Normal 47 3 2" xfId="457" xr:uid="{49A4C0D4-8D36-4862-97BE-F1D975CC0B4B}"/>
    <cellStyle name="Normal 47 3 3" xfId="661" xr:uid="{156D8AB5-31E9-4877-BE72-A838F0875EE5}"/>
    <cellStyle name="Normal 47 4" xfId="310" xr:uid="{911210FD-0C15-47BC-A0AC-7A9C01636CC3}"/>
    <cellStyle name="Normal 47 5" xfId="517" xr:uid="{04BF179B-A47E-465C-8935-D27A86D9B6A0}"/>
    <cellStyle name="Normal 48" xfId="71" xr:uid="{00000000-0005-0000-0000-0000CE000000}"/>
    <cellStyle name="Normal 48 2" xfId="172" xr:uid="{00000000-0005-0000-0000-0000CF000000}"/>
    <cellStyle name="Normal 48 2 2" xfId="380" xr:uid="{9A400886-213F-45D7-8495-0C3EDDAA0E71}"/>
    <cellStyle name="Normal 48 2 3" xfId="586" xr:uid="{6ABB8152-909D-4C9D-987F-F096780B21DD}"/>
    <cellStyle name="Normal 48 3" xfId="253" xr:uid="{00000000-0005-0000-0000-0000D0000000}"/>
    <cellStyle name="Normal 48 3 2" xfId="458" xr:uid="{D7ACD25A-3D43-4844-AADB-FFD5C0CE2D89}"/>
    <cellStyle name="Normal 48 3 3" xfId="662" xr:uid="{AA921BF7-D696-42A0-AD76-F99F77BC013A}"/>
    <cellStyle name="Normal 48 4" xfId="311" xr:uid="{047BB274-6AEC-4B86-BF1B-51160D24F643}"/>
    <cellStyle name="Normal 48 5" xfId="518" xr:uid="{6F50F74B-F049-499B-951C-8535107AA345}"/>
    <cellStyle name="Normal 49" xfId="72" xr:uid="{00000000-0005-0000-0000-0000D1000000}"/>
    <cellStyle name="Normal 49 2" xfId="173" xr:uid="{00000000-0005-0000-0000-0000D2000000}"/>
    <cellStyle name="Normal 49 2 2" xfId="381" xr:uid="{83DADB83-8AB0-4B78-8448-8D8DD180621E}"/>
    <cellStyle name="Normal 49 2 3" xfId="587" xr:uid="{0710820D-060A-49CC-8B64-86AB3319F0B1}"/>
    <cellStyle name="Normal 49 3" xfId="254" xr:uid="{00000000-0005-0000-0000-0000D3000000}"/>
    <cellStyle name="Normal 49 3 2" xfId="459" xr:uid="{D812587C-615F-4D5B-982B-C3E608C39FB6}"/>
    <cellStyle name="Normal 49 3 3" xfId="663" xr:uid="{B0616715-5610-49AC-928F-30106EC796E0}"/>
    <cellStyle name="Normal 49 4" xfId="312" xr:uid="{BDDD8D1E-B408-4A2C-9CFD-49DA46E64734}"/>
    <cellStyle name="Normal 49 5" xfId="519" xr:uid="{8240C827-17C6-42FB-B5F7-1255C1596947}"/>
    <cellStyle name="Normal 5" xfId="28" xr:uid="{00000000-0005-0000-0000-0000D4000000}"/>
    <cellStyle name="Normal 5 2" xfId="129" xr:uid="{00000000-0005-0000-0000-0000D5000000}"/>
    <cellStyle name="Normal 5 2 2" xfId="337" xr:uid="{3FC15B70-4829-42F7-9020-4CD4FCC11675}"/>
    <cellStyle name="Normal 5 2 3" xfId="543" xr:uid="{A677C577-631B-4BA8-9082-C7567F7039AF}"/>
    <cellStyle name="Normal 5 3" xfId="210" xr:uid="{00000000-0005-0000-0000-0000D6000000}"/>
    <cellStyle name="Normal 5 3 2" xfId="415" xr:uid="{FAF27224-6DD7-486C-95FC-01D4961F82E4}"/>
    <cellStyle name="Normal 5 3 3" xfId="619" xr:uid="{473285C4-30F5-41C2-A9DD-A00D1D18593D}"/>
    <cellStyle name="Normal 5 4" xfId="268" xr:uid="{5A7FD45D-6722-45D6-B697-7E34718BF3C7}"/>
    <cellStyle name="Normal 5 5" xfId="475" xr:uid="{F519F289-1C71-4759-845E-471733411E71}"/>
    <cellStyle name="Normal 50" xfId="73" xr:uid="{00000000-0005-0000-0000-0000D7000000}"/>
    <cellStyle name="Normal 50 2" xfId="174" xr:uid="{00000000-0005-0000-0000-0000D8000000}"/>
    <cellStyle name="Normal 50 2 2" xfId="382" xr:uid="{CCB8216E-96E8-4911-AD02-B4BAC02FADA7}"/>
    <cellStyle name="Normal 50 2 3" xfId="588" xr:uid="{814AA408-F0EB-4775-8C17-34971DECCE4F}"/>
    <cellStyle name="Normal 50 3" xfId="255" xr:uid="{00000000-0005-0000-0000-0000D9000000}"/>
    <cellStyle name="Normal 50 3 2" xfId="460" xr:uid="{89983F22-505F-4CEF-BBC9-D298BE2BD47C}"/>
    <cellStyle name="Normal 50 3 3" xfId="664" xr:uid="{5F204F7D-8E05-4A31-9536-5C118984C458}"/>
    <cellStyle name="Normal 50 4" xfId="313" xr:uid="{5817A53F-18CE-4C8D-A315-5F9D344ED72A}"/>
    <cellStyle name="Normal 50 5" xfId="520" xr:uid="{3A002F3D-3E03-4487-BAA7-AE740BD4CF98}"/>
    <cellStyle name="Normal 51" xfId="74" xr:uid="{00000000-0005-0000-0000-0000DA000000}"/>
    <cellStyle name="Normal 51 2" xfId="175" xr:uid="{00000000-0005-0000-0000-0000DB000000}"/>
    <cellStyle name="Normal 51 2 2" xfId="383" xr:uid="{8F3C419E-2FB4-4E47-A9E7-ADD1E9EE8FC4}"/>
    <cellStyle name="Normal 51 2 3" xfId="589" xr:uid="{7D1E9D18-94C7-496D-AC61-7343540CEF2F}"/>
    <cellStyle name="Normal 51 3" xfId="256" xr:uid="{00000000-0005-0000-0000-0000DC000000}"/>
    <cellStyle name="Normal 51 3 2" xfId="461" xr:uid="{F22E142E-3230-4257-BA68-0BE9EB93BA0D}"/>
    <cellStyle name="Normal 51 3 3" xfId="665" xr:uid="{225FEF7F-DB91-41F2-89DB-AF450032DE4D}"/>
    <cellStyle name="Normal 51 4" xfId="314" xr:uid="{F4D1BAA3-263D-41E9-B453-F8CC536343A6}"/>
    <cellStyle name="Normal 51 5" xfId="521" xr:uid="{C772C85A-25B6-46DC-8421-D7F634EE5D74}"/>
    <cellStyle name="Normal 52" xfId="116" xr:uid="{00000000-0005-0000-0000-0000DD000000}"/>
    <cellStyle name="Normal 52 2" xfId="189" xr:uid="{00000000-0005-0000-0000-0000DE000000}"/>
    <cellStyle name="Normal 52 2 2" xfId="397" xr:uid="{F1049C64-F935-4B6B-9EEA-9FF4639F4967}"/>
    <cellStyle name="Normal 52 2 3" xfId="603" xr:uid="{8334ED03-14CA-4688-964D-FD0EEC7A6231}"/>
    <cellStyle name="Normal 52 3" xfId="331" xr:uid="{DAAF4280-91A2-4F26-A4C7-DEDE409F7C28}"/>
    <cellStyle name="Normal 52 4" xfId="536" xr:uid="{414E6250-DC42-42D4-BD1E-7DD7718801A2}"/>
    <cellStyle name="Normal 53" xfId="193" xr:uid="{00000000-0005-0000-0000-0000DF000000}"/>
    <cellStyle name="Normal 53 2" xfId="401" xr:uid="{C3FD07B6-191E-4130-AE94-690CA261590F}"/>
    <cellStyle name="Normal 53 3" xfId="607" xr:uid="{B97E0E66-1B75-4BE9-8C78-279989A71FB0}"/>
    <cellStyle name="Normal 6" xfId="30" xr:uid="{00000000-0005-0000-0000-0000E0000000}"/>
    <cellStyle name="Normal 6 2" xfId="131" xr:uid="{00000000-0005-0000-0000-0000E1000000}"/>
    <cellStyle name="Normal 6 2 2" xfId="339" xr:uid="{3BB32869-2474-43CE-8021-9644A10342A5}"/>
    <cellStyle name="Normal 6 2 3" xfId="545" xr:uid="{9178FCE1-5DAA-4CDD-A632-ACBAA22AEDFE}"/>
    <cellStyle name="Normal 6 3" xfId="212" xr:uid="{00000000-0005-0000-0000-0000E2000000}"/>
    <cellStyle name="Normal 6 3 2" xfId="417" xr:uid="{0321B37A-ED33-46E3-9DB2-267B13CA7CFA}"/>
    <cellStyle name="Normal 6 3 3" xfId="621" xr:uid="{1A328761-F3F8-46BA-8FC9-5637533099FA}"/>
    <cellStyle name="Normal 6 4" xfId="270" xr:uid="{752F67CC-66DA-4A81-BD57-5F425050455A}"/>
    <cellStyle name="Normal 6 5" xfId="477" xr:uid="{17F864E7-6935-4F14-9D1D-CF2886A3EE67}"/>
    <cellStyle name="Normal 7" xfId="31" xr:uid="{00000000-0005-0000-0000-0000E3000000}"/>
    <cellStyle name="Normal 7 2" xfId="132" xr:uid="{00000000-0005-0000-0000-0000E4000000}"/>
    <cellStyle name="Normal 7 2 2" xfId="340" xr:uid="{DAAFD089-A35D-432B-82DD-5DDF5D43B674}"/>
    <cellStyle name="Normal 7 2 3" xfId="546" xr:uid="{AE77CE12-FC4F-4EF3-9388-00C632DB44C2}"/>
    <cellStyle name="Normal 7 3" xfId="213" xr:uid="{00000000-0005-0000-0000-0000E5000000}"/>
    <cellStyle name="Normal 7 3 2" xfId="418" xr:uid="{6498FE87-120D-40D4-8AEE-E59CA6B5DF1F}"/>
    <cellStyle name="Normal 7 3 3" xfId="622" xr:uid="{8AA983B5-9A80-4907-A504-57C3B1A57301}"/>
    <cellStyle name="Normal 7 4" xfId="271" xr:uid="{53EA7D5A-F6CE-465A-A05A-8D6169319581}"/>
    <cellStyle name="Normal 7 5" xfId="478" xr:uid="{39933656-3F57-46C2-8952-74455CECB347}"/>
    <cellStyle name="Normal 8" xfId="29" xr:uid="{00000000-0005-0000-0000-0000E6000000}"/>
    <cellStyle name="Normal 8 2" xfId="130" xr:uid="{00000000-0005-0000-0000-0000E7000000}"/>
    <cellStyle name="Normal 8 2 2" xfId="338" xr:uid="{D13AE8DE-1B2D-4E3B-B1A7-A5AD58F7B45B}"/>
    <cellStyle name="Normal 8 2 3" xfId="544" xr:uid="{F6138D7F-C747-42C2-A86B-1B61FFBE714C}"/>
    <cellStyle name="Normal 8 3" xfId="211" xr:uid="{00000000-0005-0000-0000-0000E8000000}"/>
    <cellStyle name="Normal 8 3 2" xfId="416" xr:uid="{75E83ADC-8A5B-4F48-9D67-283FF5AB9D7C}"/>
    <cellStyle name="Normal 8 3 3" xfId="620" xr:uid="{497AEE1A-A79D-4704-BD8C-29257D1488A8}"/>
    <cellStyle name="Normal 8 4" xfId="269" xr:uid="{5875BF4D-21E0-43C3-8462-B5DFB1D2C3E9}"/>
    <cellStyle name="Normal 8 5" xfId="476" xr:uid="{D5CEF8C3-710F-459F-9CEB-F0E06C73D1C3}"/>
    <cellStyle name="Normal 9" xfId="32" xr:uid="{00000000-0005-0000-0000-0000E9000000}"/>
    <cellStyle name="Normal 9 2" xfId="133" xr:uid="{00000000-0005-0000-0000-0000EA000000}"/>
    <cellStyle name="Normal 9 2 2" xfId="341" xr:uid="{1B48B431-0FF4-4478-871E-CA16796B086B}"/>
    <cellStyle name="Normal 9 2 3" xfId="547" xr:uid="{C7A32F1D-7FF5-4DEF-AB6B-0D215EF8D9FB}"/>
    <cellStyle name="Normal 9 3" xfId="214" xr:uid="{00000000-0005-0000-0000-0000EB000000}"/>
    <cellStyle name="Normal 9 3 2" xfId="419" xr:uid="{F521CEE7-7075-4374-A539-5C2FDF60AA26}"/>
    <cellStyle name="Normal 9 3 3" xfId="623" xr:uid="{EC877F9B-FDCB-4BDA-89CA-5D2CA8DA615E}"/>
    <cellStyle name="Normal 9 4" xfId="272" xr:uid="{3788C6D8-6CAE-4980-85BC-485965BFFA7F}"/>
    <cellStyle name="Normal 9 5" xfId="479" xr:uid="{488D90F5-1F28-4C3E-B278-887FE3E47A7E}"/>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Notas 2 2 2" xfId="399" xr:uid="{0E7133C1-7D7D-4268-B28C-7611D879F340}"/>
    <cellStyle name="Notas 2 2 3" xfId="605" xr:uid="{371E11D7-29D0-4AC7-86F7-90AADD556675}"/>
    <cellStyle name="Notas 2 3" xfId="333" xr:uid="{E7805919-0755-44E7-8D71-FD8E004156FA}"/>
    <cellStyle name="Notas 2 4" xfId="538" xr:uid="{5CAC23AF-06DD-499F-8E24-3B164F3BA339}"/>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418141</xdr:colOff>
      <xdr:row>5</xdr:row>
      <xdr:rowOff>59531</xdr:rowOff>
    </xdr:to>
    <xdr:pic>
      <xdr:nvPicPr>
        <xdr:cNvPr id="2" name="Imagen 1">
          <a:extLst>
            <a:ext uri="{FF2B5EF4-FFF2-40B4-BE49-F238E27FC236}">
              <a16:creationId xmlns:a16="http://schemas.microsoft.com/office/drawing/2014/main" id="{237AEBAE-8118-4246-B113-F8CE066D52BA}"/>
            </a:ext>
          </a:extLst>
        </xdr:cNvPr>
        <xdr:cNvPicPr>
          <a:picLocks noChangeAspect="1"/>
        </xdr:cNvPicPr>
      </xdr:nvPicPr>
      <xdr:blipFill>
        <a:blip xmlns:r="http://schemas.openxmlformats.org/officeDocument/2006/relationships" r:embed="rId1"/>
        <a:stretch>
          <a:fillRect/>
        </a:stretch>
      </xdr:blipFill>
      <xdr:spPr>
        <a:xfrm>
          <a:off x="0" y="0"/>
          <a:ext cx="6009316"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2725662</xdr:colOff>
      <xdr:row>0</xdr:row>
      <xdr:rowOff>13607</xdr:rowOff>
    </xdr:from>
    <xdr:to>
      <xdr:col>8</xdr:col>
      <xdr:colOff>59175</xdr:colOff>
      <xdr:row>5</xdr:row>
      <xdr:rowOff>116417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873829" y="13607"/>
          <a:ext cx="7327143" cy="1055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447675</xdr:colOff>
      <xdr:row>0</xdr:row>
      <xdr:rowOff>0</xdr:rowOff>
    </xdr:from>
    <xdr:to>
      <xdr:col>5</xdr:col>
      <xdr:colOff>501015</xdr:colOff>
      <xdr:row>4</xdr:row>
      <xdr:rowOff>133826</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752475" y="0"/>
          <a:ext cx="6496050" cy="8882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84667</xdr:rowOff>
    </xdr:from>
    <xdr:to>
      <xdr:col>6</xdr:col>
      <xdr:colOff>0</xdr:colOff>
      <xdr:row>5</xdr:row>
      <xdr:rowOff>136578</xdr:rowOff>
    </xdr:to>
    <xdr:pic>
      <xdr:nvPicPr>
        <xdr:cNvPr id="2" name="Imagen 1">
          <a:extLst>
            <a:ext uri="{FF2B5EF4-FFF2-40B4-BE49-F238E27FC236}">
              <a16:creationId xmlns:a16="http://schemas.microsoft.com/office/drawing/2014/main" id="{82D196C1-87FF-4B04-9367-AE7BBBD77E54}"/>
            </a:ext>
          </a:extLst>
        </xdr:cNvPr>
        <xdr:cNvPicPr>
          <a:picLocks noChangeAspect="1"/>
        </xdr:cNvPicPr>
      </xdr:nvPicPr>
      <xdr:blipFill>
        <a:blip xmlns:r="http://schemas.openxmlformats.org/officeDocument/2006/relationships" r:embed="rId1"/>
        <a:stretch>
          <a:fillRect/>
        </a:stretch>
      </xdr:blipFill>
      <xdr:spPr>
        <a:xfrm>
          <a:off x="296334" y="84667"/>
          <a:ext cx="5913966"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2321719</xdr:colOff>
      <xdr:row>0</xdr:row>
      <xdr:rowOff>99219</xdr:rowOff>
    </xdr:from>
    <xdr:to>
      <xdr:col>10</xdr:col>
      <xdr:colOff>595313</xdr:colOff>
      <xdr:row>5</xdr:row>
      <xdr:rowOff>172357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2321719" y="99219"/>
          <a:ext cx="8536781" cy="1025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854325</xdr:colOff>
      <xdr:row>5</xdr:row>
      <xdr:rowOff>59531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0" y="0"/>
          <a:ext cx="7617075"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6"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182"/>
      <c r="E114" s="1182"/>
      <c r="F114" s="1182"/>
      <c r="G114" s="1182"/>
      <c r="H114" s="1182"/>
      <c r="I114" s="1182"/>
      <c r="J114" s="1182"/>
      <c r="K114" s="1182"/>
      <c r="L114" s="1182"/>
      <c r="M114" s="1182"/>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6"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83" t="s">
        <v>0</v>
      </c>
      <c r="B1" s="1183"/>
      <c r="C1" s="1183"/>
      <c r="D1" s="1183"/>
      <c r="E1" s="1183"/>
      <c r="F1" s="1183"/>
      <c r="G1" s="1183"/>
      <c r="H1" s="3"/>
    </row>
    <row r="2" spans="1:8">
      <c r="A2" s="1183" t="s">
        <v>1</v>
      </c>
      <c r="B2" s="1183"/>
      <c r="C2" s="1183"/>
      <c r="D2" s="1183"/>
      <c r="E2" s="1183"/>
      <c r="F2" s="1183"/>
      <c r="G2" s="1183"/>
      <c r="H2" s="3"/>
    </row>
    <row r="3" spans="1:8">
      <c r="A3" s="1183" t="s">
        <v>2</v>
      </c>
      <c r="B3" s="1183"/>
      <c r="C3" s="1183"/>
      <c r="D3" s="1183"/>
      <c r="E3" s="1183"/>
      <c r="F3" s="1183"/>
      <c r="G3" s="1183"/>
      <c r="H3" s="3"/>
    </row>
    <row r="4" spans="1:8">
      <c r="A4" s="1183" t="s">
        <v>3</v>
      </c>
      <c r="B4" s="1183"/>
      <c r="C4" s="1183"/>
      <c r="D4" s="1183"/>
      <c r="E4" s="1183"/>
      <c r="F4" s="1183"/>
      <c r="G4" s="1183"/>
      <c r="H4" s="3"/>
    </row>
    <row r="5" spans="1:8">
      <c r="A5" s="1183" t="s">
        <v>375</v>
      </c>
      <c r="B5" s="1183"/>
      <c r="C5" s="1183"/>
      <c r="D5" s="1183"/>
      <c r="E5" s="1183"/>
      <c r="F5" s="1183"/>
      <c r="G5" s="1183"/>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6"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83" t="s">
        <v>0</v>
      </c>
      <c r="B1" s="1183"/>
      <c r="C1" s="1183"/>
      <c r="D1" s="1183"/>
      <c r="E1" s="1183"/>
      <c r="F1" s="1183"/>
    </row>
    <row r="2" spans="1:7">
      <c r="A2" s="1183" t="s">
        <v>1</v>
      </c>
      <c r="B2" s="1183"/>
      <c r="C2" s="1183"/>
      <c r="D2" s="1183"/>
      <c r="E2" s="1183"/>
      <c r="F2" s="1183"/>
    </row>
    <row r="3" spans="1:7">
      <c r="A3" s="1183" t="s">
        <v>2</v>
      </c>
      <c r="B3" s="1183"/>
      <c r="C3" s="1183"/>
      <c r="D3" s="1183"/>
      <c r="E3" s="1183"/>
      <c r="F3" s="1183"/>
    </row>
    <row r="4" spans="1:7">
      <c r="A4" s="1183" t="s">
        <v>3</v>
      </c>
      <c r="B4" s="1183"/>
      <c r="C4" s="1183"/>
      <c r="D4" s="1183"/>
      <c r="E4" s="1183"/>
      <c r="F4" s="1183"/>
    </row>
    <row r="5" spans="1:7">
      <c r="A5" s="1183" t="str">
        <f>ACTIVO!A5</f>
        <v>01/01/11 AL 31/12/11</v>
      </c>
      <c r="B5" s="1183"/>
      <c r="C5" s="1183"/>
      <c r="D5" s="1183"/>
      <c r="E5" s="1183"/>
      <c r="F5" s="1183"/>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6"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83" t="s">
        <v>0</v>
      </c>
      <c r="B1" s="1183"/>
      <c r="C1" s="1183"/>
      <c r="D1" s="1183"/>
      <c r="E1" s="1183"/>
      <c r="F1" s="1183"/>
    </row>
    <row r="2" spans="1:7">
      <c r="A2" s="1183" t="s">
        <v>1</v>
      </c>
      <c r="B2" s="1183"/>
      <c r="C2" s="1183"/>
      <c r="D2" s="1183"/>
      <c r="E2" s="1183"/>
      <c r="F2" s="1183"/>
    </row>
    <row r="3" spans="1:7">
      <c r="A3" s="1183" t="s">
        <v>2</v>
      </c>
      <c r="B3" s="1183"/>
      <c r="C3" s="1183"/>
      <c r="D3" s="1183"/>
      <c r="E3" s="1183"/>
      <c r="F3" s="1183"/>
    </row>
    <row r="4" spans="1:7">
      <c r="A4" s="1183" t="s">
        <v>3</v>
      </c>
      <c r="B4" s="1183"/>
      <c r="C4" s="1183"/>
      <c r="D4" s="1183"/>
      <c r="E4" s="1183"/>
      <c r="F4" s="1183"/>
    </row>
    <row r="5" spans="1:7">
      <c r="A5" s="1183" t="str">
        <f>PASIVO!A5</f>
        <v>01/01/11 AL 31/12/11</v>
      </c>
      <c r="B5" s="1183"/>
      <c r="C5" s="1183"/>
      <c r="D5" s="1183"/>
      <c r="E5" s="1183"/>
      <c r="F5" s="1183"/>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6"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83" t="s">
        <v>0</v>
      </c>
      <c r="B1" s="1183"/>
      <c r="C1" s="1183"/>
      <c r="D1" s="1183"/>
      <c r="E1" s="1183"/>
      <c r="F1" s="1183"/>
    </row>
    <row r="2" spans="1:7">
      <c r="A2" s="1183" t="s">
        <v>1</v>
      </c>
      <c r="B2" s="1183"/>
      <c r="C2" s="1183"/>
      <c r="D2" s="1183"/>
      <c r="E2" s="1183"/>
      <c r="F2" s="1183"/>
    </row>
    <row r="3" spans="1:7">
      <c r="A3" s="1183" t="s">
        <v>2</v>
      </c>
      <c r="B3" s="1183"/>
      <c r="C3" s="1183"/>
      <c r="D3" s="1183"/>
      <c r="E3" s="1183"/>
      <c r="F3" s="1183"/>
    </row>
    <row r="4" spans="1:7">
      <c r="A4" s="1183" t="s">
        <v>3</v>
      </c>
      <c r="B4" s="1183"/>
      <c r="C4" s="1183"/>
      <c r="D4" s="1183"/>
      <c r="E4" s="1183"/>
      <c r="F4" s="1183"/>
    </row>
    <row r="5" spans="1:7">
      <c r="A5" s="1183" t="str">
        <f>EGRESOS!A5</f>
        <v>01/01/11 AL 31/12/11</v>
      </c>
      <c r="B5" s="1183"/>
      <c r="C5" s="1183"/>
      <c r="D5" s="1183"/>
      <c r="E5" s="1183"/>
      <c r="F5" s="1183"/>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6"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9219-B8D5-4A67-BF82-BC5121243AC1}">
  <sheetPr>
    <tabColor rgb="FF0070C0"/>
  </sheetPr>
  <dimension ref="B9:K124"/>
  <sheetViews>
    <sheetView topLeftCell="A109" zoomScaleNormal="100" workbookViewId="0">
      <selection activeCell="B15" sqref="B15"/>
    </sheetView>
  </sheetViews>
  <sheetFormatPr baseColWidth="10" defaultColWidth="11.42578125" defaultRowHeight="15"/>
  <cols>
    <col min="1" max="1" width="1.28515625" style="370" customWidth="1"/>
    <col min="2" max="2" width="43.28515625" style="370" customWidth="1"/>
    <col min="3" max="3" width="39.28515625" style="370" customWidth="1"/>
    <col min="4" max="4" width="26.140625" style="370" customWidth="1"/>
    <col min="5" max="5" width="28.5703125" style="370" customWidth="1"/>
    <col min="6" max="6" width="27.140625" style="370" bestFit="1" customWidth="1"/>
    <col min="7" max="7" width="21.42578125"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9" spans="2:3">
      <c r="B9" s="1187" t="s">
        <v>901</v>
      </c>
      <c r="C9" s="1187"/>
    </row>
    <row r="11" spans="2:3">
      <c r="B11" s="1187" t="s">
        <v>1468</v>
      </c>
      <c r="C11" s="1187"/>
    </row>
    <row r="13" spans="2:3">
      <c r="B13" s="399" t="s">
        <v>902</v>
      </c>
    </row>
    <row r="14" spans="2:3" ht="15.75" thickBot="1">
      <c r="B14" s="400"/>
    </row>
    <row r="15" spans="2:3" ht="30" customHeight="1" thickBot="1">
      <c r="B15" s="932" t="s">
        <v>841</v>
      </c>
      <c r="C15" s="933" t="s">
        <v>842</v>
      </c>
    </row>
    <row r="16" spans="2:3" ht="51" customHeight="1" thickBot="1">
      <c r="B16" s="396" t="s">
        <v>976</v>
      </c>
      <c r="C16" s="397" t="s">
        <v>1467</v>
      </c>
    </row>
    <row r="17" spans="2:3" ht="30" customHeight="1" thickBot="1">
      <c r="B17" s="396" t="s">
        <v>977</v>
      </c>
      <c r="C17" s="397" t="s">
        <v>843</v>
      </c>
    </row>
    <row r="18" spans="2:3" ht="30" customHeight="1">
      <c r="B18" s="1188" t="s">
        <v>978</v>
      </c>
      <c r="C18" s="398" t="s">
        <v>1336</v>
      </c>
    </row>
    <row r="19" spans="2:3" ht="30" customHeight="1" thickBot="1">
      <c r="B19" s="1189"/>
      <c r="C19" s="397" t="s">
        <v>844</v>
      </c>
    </row>
    <row r="20" spans="2:3" ht="30" customHeight="1" thickBot="1">
      <c r="B20" s="396" t="s">
        <v>998</v>
      </c>
      <c r="C20" s="397" t="s">
        <v>845</v>
      </c>
    </row>
    <row r="21" spans="2:3" ht="30" customHeight="1" thickBot="1">
      <c r="B21" s="396" t="s">
        <v>846</v>
      </c>
      <c r="C21" s="397" t="s">
        <v>847</v>
      </c>
    </row>
    <row r="22" spans="2:3" ht="30" customHeight="1" thickBot="1">
      <c r="B22" s="396" t="s">
        <v>979</v>
      </c>
      <c r="C22" s="397" t="s">
        <v>848</v>
      </c>
    </row>
    <row r="23" spans="2:3" ht="30" customHeight="1">
      <c r="B23" s="1188" t="s">
        <v>980</v>
      </c>
      <c r="C23" s="398" t="s">
        <v>1336</v>
      </c>
    </row>
    <row r="24" spans="2:3" ht="30" customHeight="1" thickBot="1">
      <c r="B24" s="1189"/>
      <c r="C24" s="397" t="s">
        <v>844</v>
      </c>
    </row>
    <row r="28" spans="2:3">
      <c r="B28" s="399" t="s">
        <v>903</v>
      </c>
      <c r="C28" s="400"/>
    </row>
    <row r="29" spans="2:3" ht="15.75" thickBot="1">
      <c r="B29" s="400"/>
      <c r="C29" s="400"/>
    </row>
    <row r="30" spans="2:3">
      <c r="B30" s="401" t="s">
        <v>981</v>
      </c>
      <c r="C30" s="404" t="s">
        <v>1042</v>
      </c>
    </row>
    <row r="31" spans="2:3">
      <c r="B31" s="402" t="s">
        <v>896</v>
      </c>
      <c r="C31" s="405" t="s">
        <v>897</v>
      </c>
    </row>
    <row r="32" spans="2:3" ht="15.75" thickBot="1">
      <c r="B32" s="403" t="s">
        <v>1043</v>
      </c>
      <c r="C32" s="406" t="s">
        <v>1044</v>
      </c>
    </row>
    <row r="33" spans="2:6" ht="15.75" thickBot="1">
      <c r="B33" s="407"/>
      <c r="C33" s="407"/>
    </row>
    <row r="34" spans="2:6" ht="28.5" customHeight="1">
      <c r="B34" s="1185" t="s">
        <v>1045</v>
      </c>
      <c r="C34" s="1186"/>
    </row>
    <row r="35" spans="2:6">
      <c r="B35" s="402" t="s">
        <v>981</v>
      </c>
      <c r="C35" s="405" t="s">
        <v>1046</v>
      </c>
    </row>
    <row r="36" spans="2:6">
      <c r="B36" s="402" t="s">
        <v>896</v>
      </c>
      <c r="C36" s="405" t="s">
        <v>898</v>
      </c>
      <c r="F36" s="408"/>
    </row>
    <row r="37" spans="2:6" ht="15.75" thickBot="1">
      <c r="B37" s="403" t="s">
        <v>1043</v>
      </c>
      <c r="C37" s="406" t="s">
        <v>1044</v>
      </c>
    </row>
    <row r="38" spans="2:6" ht="15.75" thickBot="1">
      <c r="B38" s="407"/>
      <c r="C38" s="407"/>
    </row>
    <row r="39" spans="2:6" ht="28.5" customHeight="1">
      <c r="B39" s="1185" t="s">
        <v>1045</v>
      </c>
      <c r="C39" s="1186"/>
    </row>
    <row r="40" spans="2:6">
      <c r="B40" s="402" t="s">
        <v>981</v>
      </c>
      <c r="C40" s="405" t="s">
        <v>934</v>
      </c>
    </row>
    <row r="41" spans="2:6">
      <c r="B41" s="402" t="s">
        <v>896</v>
      </c>
      <c r="C41" s="405" t="s">
        <v>1047</v>
      </c>
    </row>
    <row r="42" spans="2:6" ht="15.75" thickBot="1">
      <c r="B42" s="403" t="s">
        <v>1043</v>
      </c>
      <c r="C42" s="406" t="s">
        <v>1048</v>
      </c>
    </row>
    <row r="43" spans="2:6" ht="15.75" thickBot="1">
      <c r="B43" s="407"/>
      <c r="C43" s="407"/>
    </row>
    <row r="44" spans="2:6" ht="28.5" customHeight="1">
      <c r="B44" s="1185" t="s">
        <v>1045</v>
      </c>
      <c r="C44" s="1186"/>
    </row>
    <row r="45" spans="2:6">
      <c r="B45" s="402" t="s">
        <v>981</v>
      </c>
      <c r="C45" s="405" t="s">
        <v>1049</v>
      </c>
    </row>
    <row r="46" spans="2:6">
      <c r="B46" s="402" t="s">
        <v>896</v>
      </c>
      <c r="C46" s="405" t="s">
        <v>1050</v>
      </c>
    </row>
    <row r="47" spans="2:6" ht="15.75" thickBot="1">
      <c r="B47" s="403" t="s">
        <v>1043</v>
      </c>
      <c r="C47" s="406" t="s">
        <v>1051</v>
      </c>
    </row>
    <row r="48" spans="2:6" ht="15.75" thickBot="1">
      <c r="B48" s="407"/>
      <c r="C48" s="407"/>
    </row>
    <row r="49" spans="2:3" ht="28.5" customHeight="1">
      <c r="B49" s="1185" t="s">
        <v>1045</v>
      </c>
      <c r="C49" s="1186"/>
    </row>
    <row r="50" spans="2:3">
      <c r="B50" s="402" t="s">
        <v>981</v>
      </c>
      <c r="C50" s="405" t="s">
        <v>1052</v>
      </c>
    </row>
    <row r="51" spans="2:3">
      <c r="B51" s="402" t="s">
        <v>896</v>
      </c>
      <c r="C51" s="405" t="s">
        <v>1053</v>
      </c>
    </row>
    <row r="52" spans="2:3" ht="15.75" thickBot="1">
      <c r="B52" s="403" t="s">
        <v>1043</v>
      </c>
      <c r="C52" s="406" t="s">
        <v>1054</v>
      </c>
    </row>
    <row r="55" spans="2:3" s="400" customFormat="1">
      <c r="B55" s="399" t="s">
        <v>904</v>
      </c>
    </row>
    <row r="56" spans="2:3" ht="15.75" thickBot="1"/>
    <row r="57" spans="2:3" ht="30" customHeight="1">
      <c r="B57" s="934" t="s">
        <v>889</v>
      </c>
      <c r="C57" s="935" t="s">
        <v>890</v>
      </c>
    </row>
    <row r="58" spans="2:3" ht="30" customHeight="1">
      <c r="B58" s="409" t="s">
        <v>895</v>
      </c>
      <c r="C58" s="410" t="s">
        <v>893</v>
      </c>
    </row>
    <row r="59" spans="2:3" ht="30" customHeight="1">
      <c r="B59" s="409" t="s">
        <v>891</v>
      </c>
      <c r="C59" s="410" t="s">
        <v>833</v>
      </c>
    </row>
    <row r="60" spans="2:3" ht="30" customHeight="1">
      <c r="B60" s="409" t="s">
        <v>892</v>
      </c>
      <c r="C60" s="410" t="s">
        <v>893</v>
      </c>
    </row>
    <row r="61" spans="2:3" ht="30" customHeight="1">
      <c r="B61" s="727" t="s">
        <v>894</v>
      </c>
      <c r="C61" s="728" t="s">
        <v>1280</v>
      </c>
    </row>
    <row r="62" spans="2:3" ht="30" customHeight="1" thickBot="1">
      <c r="B62" s="411" t="s">
        <v>1012</v>
      </c>
      <c r="C62" s="412" t="s">
        <v>893</v>
      </c>
    </row>
    <row r="66" spans="2:11" s="400" customFormat="1">
      <c r="B66" s="399" t="s">
        <v>905</v>
      </c>
      <c r="C66" s="399"/>
    </row>
    <row r="68" spans="2:11">
      <c r="B68" s="368" t="s">
        <v>1004</v>
      </c>
      <c r="D68" s="368"/>
      <c r="E68" s="368"/>
      <c r="F68" s="368"/>
      <c r="G68" s="368"/>
      <c r="H68" s="368"/>
    </row>
    <row r="69" spans="2:11">
      <c r="B69" s="368" t="s">
        <v>1161</v>
      </c>
      <c r="C69" s="368"/>
      <c r="D69" s="368"/>
      <c r="E69" s="368"/>
      <c r="F69" s="368"/>
      <c r="G69" s="368"/>
      <c r="H69" s="368"/>
    </row>
    <row r="70" spans="2:11">
      <c r="B70" s="368" t="s">
        <v>1162</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1168</v>
      </c>
    </row>
    <row r="75" spans="2:11">
      <c r="B75" s="368" t="s">
        <v>1160</v>
      </c>
      <c r="C75" s="368"/>
      <c r="D75" s="368"/>
      <c r="E75" s="368"/>
      <c r="F75" s="368"/>
      <c r="G75" s="368"/>
      <c r="H75" s="368"/>
      <c r="I75" s="368"/>
      <c r="J75" s="368"/>
      <c r="K75" s="368"/>
    </row>
    <row r="76" spans="2:11">
      <c r="B76" s="368" t="s">
        <v>1169</v>
      </c>
      <c r="C76" s="368"/>
      <c r="D76" s="368"/>
      <c r="E76" s="368"/>
      <c r="F76" s="368"/>
      <c r="G76" s="368"/>
      <c r="H76" s="368"/>
      <c r="I76" s="368"/>
      <c r="J76" s="368"/>
    </row>
    <row r="80" spans="2:11" ht="15.75" thickBot="1">
      <c r="B80" s="1164" t="s">
        <v>906</v>
      </c>
      <c r="C80" s="1164"/>
      <c r="D80" s="1164"/>
      <c r="E80" s="1164"/>
      <c r="F80" s="1164"/>
      <c r="G80" s="1164"/>
      <c r="H80" s="1164"/>
      <c r="I80" s="1164"/>
      <c r="J80" s="1164"/>
      <c r="K80" s="1164"/>
    </row>
    <row r="81" spans="2:11" ht="107.25" customHeight="1" thickBot="1">
      <c r="B81" s="936" t="s">
        <v>834</v>
      </c>
      <c r="C81" s="936" t="s">
        <v>835</v>
      </c>
      <c r="D81" s="937" t="s">
        <v>836</v>
      </c>
      <c r="E81" s="938" t="s">
        <v>1100</v>
      </c>
      <c r="F81" s="938" t="s">
        <v>837</v>
      </c>
      <c r="G81" s="937" t="s">
        <v>838</v>
      </c>
      <c r="H81" s="937" t="s">
        <v>839</v>
      </c>
      <c r="I81" s="937" t="s">
        <v>830</v>
      </c>
      <c r="J81" s="938" t="s">
        <v>840</v>
      </c>
    </row>
    <row r="82" spans="2:11" ht="21" customHeight="1">
      <c r="B82" s="855">
        <v>1</v>
      </c>
      <c r="C82" s="679" t="s">
        <v>1256</v>
      </c>
      <c r="D82" s="680" t="s">
        <v>831</v>
      </c>
      <c r="E82" s="680" t="s">
        <v>1344</v>
      </c>
      <c r="F82" s="680">
        <v>4116</v>
      </c>
      <c r="G82" s="680" t="s">
        <v>832</v>
      </c>
      <c r="H82" s="680">
        <v>4116</v>
      </c>
      <c r="I82" s="681">
        <f t="shared" ref="I82:I88" si="0">+H82*422000</f>
        <v>1736952000</v>
      </c>
      <c r="J82" s="729">
        <v>0.41160000000000002</v>
      </c>
    </row>
    <row r="83" spans="2:11" ht="60">
      <c r="B83" s="856">
        <v>2</v>
      </c>
      <c r="C83" s="676" t="s">
        <v>1261</v>
      </c>
      <c r="D83" s="680" t="s">
        <v>831</v>
      </c>
      <c r="E83" s="1045" t="s">
        <v>1345</v>
      </c>
      <c r="F83" s="678">
        <v>1764</v>
      </c>
      <c r="G83" s="678" t="s">
        <v>832</v>
      </c>
      <c r="H83" s="678">
        <v>1764</v>
      </c>
      <c r="I83" s="681">
        <f t="shared" si="0"/>
        <v>744408000</v>
      </c>
      <c r="J83" s="730">
        <v>0.1764</v>
      </c>
    </row>
    <row r="84" spans="2:11" ht="21.75" customHeight="1">
      <c r="B84" s="855">
        <v>3</v>
      </c>
      <c r="C84" s="677" t="s">
        <v>1257</v>
      </c>
      <c r="D84" s="680" t="s">
        <v>831</v>
      </c>
      <c r="E84" s="678" t="s">
        <v>1346</v>
      </c>
      <c r="F84" s="678">
        <v>980</v>
      </c>
      <c r="G84" s="678" t="s">
        <v>832</v>
      </c>
      <c r="H84" s="678">
        <v>980</v>
      </c>
      <c r="I84" s="681">
        <f t="shared" si="0"/>
        <v>413560000</v>
      </c>
      <c r="J84" s="730">
        <v>9.8000000000000004E-2</v>
      </c>
    </row>
    <row r="85" spans="2:11" ht="21.75" customHeight="1">
      <c r="B85" s="856">
        <v>4</v>
      </c>
      <c r="C85" s="676" t="s">
        <v>1258</v>
      </c>
      <c r="D85" s="680" t="s">
        <v>831</v>
      </c>
      <c r="E85" s="678" t="s">
        <v>1347</v>
      </c>
      <c r="F85" s="678">
        <v>980</v>
      </c>
      <c r="G85" s="678" t="s">
        <v>832</v>
      </c>
      <c r="H85" s="678">
        <v>980</v>
      </c>
      <c r="I85" s="681">
        <f t="shared" si="0"/>
        <v>413560000</v>
      </c>
      <c r="J85" s="730">
        <v>9.8000000000000004E-2</v>
      </c>
    </row>
    <row r="86" spans="2:11" ht="21.75" customHeight="1">
      <c r="B86" s="855">
        <v>5</v>
      </c>
      <c r="C86" s="676" t="s">
        <v>1259</v>
      </c>
      <c r="D86" s="680" t="s">
        <v>831</v>
      </c>
      <c r="E86" s="678" t="s">
        <v>1348</v>
      </c>
      <c r="F86" s="678">
        <v>980</v>
      </c>
      <c r="G86" s="678" t="s">
        <v>832</v>
      </c>
      <c r="H86" s="678">
        <v>980</v>
      </c>
      <c r="I86" s="681">
        <f t="shared" si="0"/>
        <v>413560000</v>
      </c>
      <c r="J86" s="730">
        <v>9.8000000000000004E-2</v>
      </c>
    </row>
    <row r="87" spans="2:11" ht="21.75" customHeight="1">
      <c r="B87" s="856">
        <v>6</v>
      </c>
      <c r="C87" s="676" t="s">
        <v>1260</v>
      </c>
      <c r="D87" s="680" t="s">
        <v>831</v>
      </c>
      <c r="E87" s="678" t="s">
        <v>1349</v>
      </c>
      <c r="F87" s="678">
        <v>980</v>
      </c>
      <c r="G87" s="678" t="s">
        <v>832</v>
      </c>
      <c r="H87" s="678">
        <v>980</v>
      </c>
      <c r="I87" s="681">
        <f t="shared" si="0"/>
        <v>413560000</v>
      </c>
      <c r="J87" s="730">
        <v>5.8799999999999998E-2</v>
      </c>
    </row>
    <row r="88" spans="2:11" ht="30">
      <c r="B88" s="855">
        <v>7</v>
      </c>
      <c r="C88" s="676" t="s">
        <v>1262</v>
      </c>
      <c r="D88" s="680" t="s">
        <v>831</v>
      </c>
      <c r="E88" s="1045" t="s">
        <v>1350</v>
      </c>
      <c r="F88" s="678">
        <v>200</v>
      </c>
      <c r="G88" s="678" t="s">
        <v>832</v>
      </c>
      <c r="H88" s="678">
        <v>200</v>
      </c>
      <c r="I88" s="681">
        <f t="shared" si="0"/>
        <v>84400000</v>
      </c>
      <c r="J88" s="730">
        <v>5.8799999999999998E-2</v>
      </c>
    </row>
    <row r="89" spans="2:11" ht="15.75" thickBot="1">
      <c r="C89" s="673" t="s">
        <v>738</v>
      </c>
      <c r="D89" s="413"/>
      <c r="E89" s="413"/>
      <c r="F89" s="414">
        <v>10000</v>
      </c>
      <c r="G89" s="413"/>
      <c r="H89" s="414">
        <v>10000</v>
      </c>
      <c r="I89" s="674">
        <f>SUM(I82:I88)</f>
        <v>4220000000</v>
      </c>
      <c r="J89" s="675">
        <f>SUM(J82:J88)</f>
        <v>0.99959999999999993</v>
      </c>
    </row>
    <row r="91" spans="2:11">
      <c r="I91" s="505"/>
    </row>
    <row r="93" spans="2:11">
      <c r="B93" s="1164" t="s">
        <v>907</v>
      </c>
      <c r="C93" s="1164"/>
      <c r="D93" s="1164"/>
      <c r="E93" s="1164"/>
      <c r="F93" s="1164"/>
      <c r="G93" s="1164"/>
      <c r="H93" s="1164"/>
      <c r="I93" s="1164"/>
      <c r="J93" s="1164"/>
      <c r="K93" s="1164"/>
    </row>
    <row r="95" spans="2:11" ht="13.5" customHeight="1" thickBot="1"/>
    <row r="96" spans="2:11" ht="101.25" customHeight="1" thickBot="1">
      <c r="B96" s="936" t="s">
        <v>834</v>
      </c>
      <c r="C96" s="936" t="s">
        <v>835</v>
      </c>
      <c r="D96" s="937" t="s">
        <v>836</v>
      </c>
      <c r="E96" s="938" t="s">
        <v>1100</v>
      </c>
      <c r="F96" s="938" t="s">
        <v>837</v>
      </c>
      <c r="G96" s="937" t="s">
        <v>838</v>
      </c>
      <c r="H96" s="937" t="s">
        <v>839</v>
      </c>
      <c r="I96" s="937" t="s">
        <v>830</v>
      </c>
      <c r="J96" s="938" t="s">
        <v>840</v>
      </c>
    </row>
    <row r="97" spans="2:10" ht="27.75" customHeight="1">
      <c r="B97" s="855">
        <v>1</v>
      </c>
      <c r="C97" s="679" t="s">
        <v>1256</v>
      </c>
      <c r="D97" s="680" t="s">
        <v>831</v>
      </c>
      <c r="E97" s="680" t="s">
        <v>1344</v>
      </c>
      <c r="F97" s="680">
        <v>4116</v>
      </c>
      <c r="G97" s="680" t="s">
        <v>832</v>
      </c>
      <c r="H97" s="680">
        <v>4116</v>
      </c>
      <c r="I97" s="681">
        <f t="shared" ref="I97:I103" si="1">+H97*422000</f>
        <v>1736952000</v>
      </c>
      <c r="J97" s="729">
        <v>0.41160000000000002</v>
      </c>
    </row>
    <row r="98" spans="2:10" ht="21" customHeight="1">
      <c r="B98" s="856">
        <v>2</v>
      </c>
      <c r="C98" s="676" t="s">
        <v>1261</v>
      </c>
      <c r="D98" s="680" t="s">
        <v>831</v>
      </c>
      <c r="E98" s="1045" t="s">
        <v>1345</v>
      </c>
      <c r="F98" s="678">
        <v>1764</v>
      </c>
      <c r="G98" s="678" t="s">
        <v>832</v>
      </c>
      <c r="H98" s="678">
        <v>1764</v>
      </c>
      <c r="I98" s="681">
        <f t="shared" si="1"/>
        <v>744408000</v>
      </c>
      <c r="J98" s="730">
        <v>0.1764</v>
      </c>
    </row>
    <row r="99" spans="2:10" ht="21.75" customHeight="1">
      <c r="B99" s="855">
        <v>3</v>
      </c>
      <c r="C99" s="677" t="s">
        <v>1257</v>
      </c>
      <c r="D99" s="680" t="s">
        <v>831</v>
      </c>
      <c r="E99" s="678" t="s">
        <v>1346</v>
      </c>
      <c r="F99" s="678">
        <v>980</v>
      </c>
      <c r="G99" s="678" t="s">
        <v>832</v>
      </c>
      <c r="H99" s="678">
        <v>980</v>
      </c>
      <c r="I99" s="681">
        <f t="shared" si="1"/>
        <v>413560000</v>
      </c>
      <c r="J99" s="730">
        <v>9.8000000000000004E-2</v>
      </c>
    </row>
    <row r="100" spans="2:10" ht="21.75" customHeight="1">
      <c r="B100" s="856">
        <v>4</v>
      </c>
      <c r="C100" s="676" t="s">
        <v>1258</v>
      </c>
      <c r="D100" s="680" t="s">
        <v>831</v>
      </c>
      <c r="E100" s="678" t="s">
        <v>1347</v>
      </c>
      <c r="F100" s="678">
        <v>980</v>
      </c>
      <c r="G100" s="678" t="s">
        <v>832</v>
      </c>
      <c r="H100" s="678">
        <v>980</v>
      </c>
      <c r="I100" s="681">
        <f t="shared" si="1"/>
        <v>413560000</v>
      </c>
      <c r="J100" s="730">
        <v>9.8000000000000004E-2</v>
      </c>
    </row>
    <row r="101" spans="2:10" ht="21.75" customHeight="1">
      <c r="B101" s="855">
        <v>5</v>
      </c>
      <c r="C101" s="676" t="s">
        <v>1259</v>
      </c>
      <c r="D101" s="680" t="s">
        <v>831</v>
      </c>
      <c r="E101" s="678" t="s">
        <v>1348</v>
      </c>
      <c r="F101" s="678">
        <v>980</v>
      </c>
      <c r="G101" s="678" t="s">
        <v>832</v>
      </c>
      <c r="H101" s="678">
        <v>980</v>
      </c>
      <c r="I101" s="681">
        <f t="shared" si="1"/>
        <v>413560000</v>
      </c>
      <c r="J101" s="730">
        <v>9.8000000000000004E-2</v>
      </c>
    </row>
    <row r="102" spans="2:10" ht="21.75" customHeight="1">
      <c r="B102" s="856">
        <v>6</v>
      </c>
      <c r="C102" s="676" t="s">
        <v>1260</v>
      </c>
      <c r="D102" s="680" t="s">
        <v>831</v>
      </c>
      <c r="E102" s="678" t="s">
        <v>1349</v>
      </c>
      <c r="F102" s="678">
        <v>980</v>
      </c>
      <c r="G102" s="678" t="s">
        <v>832</v>
      </c>
      <c r="H102" s="678">
        <v>980</v>
      </c>
      <c r="I102" s="681">
        <f t="shared" si="1"/>
        <v>413560000</v>
      </c>
      <c r="J102" s="730">
        <v>5.8799999999999998E-2</v>
      </c>
    </row>
    <row r="103" spans="2:10" ht="31.5" customHeight="1">
      <c r="B103" s="855">
        <v>7</v>
      </c>
      <c r="C103" s="676" t="s">
        <v>1262</v>
      </c>
      <c r="D103" s="680" t="s">
        <v>831</v>
      </c>
      <c r="E103" s="1045" t="s">
        <v>1350</v>
      </c>
      <c r="F103" s="678">
        <v>200</v>
      </c>
      <c r="G103" s="678" t="s">
        <v>832</v>
      </c>
      <c r="H103" s="678">
        <v>200</v>
      </c>
      <c r="I103" s="681">
        <f t="shared" si="1"/>
        <v>84400000</v>
      </c>
      <c r="J103" s="730">
        <v>5.8799999999999998E-2</v>
      </c>
    </row>
    <row r="104" spans="2:10" ht="15.75" thickBot="1">
      <c r="C104" s="673" t="s">
        <v>738</v>
      </c>
      <c r="D104" s="413"/>
      <c r="E104" s="413"/>
      <c r="F104" s="414">
        <f>SUM(F97:F103)</f>
        <v>10000</v>
      </c>
      <c r="G104" s="413"/>
      <c r="H104" s="414">
        <f>SUM(H97:H103)</f>
        <v>10000</v>
      </c>
      <c r="I104" s="674">
        <f>SUM(I97:I103)</f>
        <v>4220000000</v>
      </c>
      <c r="J104" s="675">
        <f>SUM(J97:J103)</f>
        <v>0.99959999999999993</v>
      </c>
    </row>
    <row r="112" spans="2:10">
      <c r="B112" s="1184" t="s">
        <v>908</v>
      </c>
      <c r="C112" s="1184"/>
      <c r="D112" s="1184"/>
      <c r="E112" s="1184"/>
    </row>
    <row r="113" spans="2:5">
      <c r="B113" s="415"/>
    </row>
    <row r="114" spans="2:5">
      <c r="B114" s="394" t="s">
        <v>909</v>
      </c>
    </row>
    <row r="115" spans="2:5">
      <c r="B115" s="416" t="s">
        <v>983</v>
      </c>
    </row>
    <row r="116" spans="2:5">
      <c r="B116" s="417"/>
    </row>
    <row r="117" spans="2:5">
      <c r="B117" s="394" t="s">
        <v>910</v>
      </c>
    </row>
    <row r="118" spans="2:5">
      <c r="B118" s="370" t="s">
        <v>1111</v>
      </c>
    </row>
    <row r="121" spans="2:5">
      <c r="B121" s="1184" t="s">
        <v>1174</v>
      </c>
      <c r="C121" s="1184"/>
      <c r="D121" s="1184"/>
      <c r="E121" s="1184"/>
    </row>
    <row r="122" spans="2:5">
      <c r="B122" s="702" t="s">
        <v>1175</v>
      </c>
    </row>
    <row r="124" spans="2:5">
      <c r="B124" s="702"/>
    </row>
  </sheetData>
  <mergeCells count="12">
    <mergeCell ref="B39:C39"/>
    <mergeCell ref="B9:C9"/>
    <mergeCell ref="B11:C11"/>
    <mergeCell ref="B18:B19"/>
    <mergeCell ref="B23:B24"/>
    <mergeCell ref="B34:C34"/>
    <mergeCell ref="B121:E121"/>
    <mergeCell ref="B44:C44"/>
    <mergeCell ref="B49:C49"/>
    <mergeCell ref="B80:K80"/>
    <mergeCell ref="B93:K93"/>
    <mergeCell ref="B112:E11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pageSetUpPr fitToPage="1"/>
  </sheetPr>
  <dimension ref="A6:M227"/>
  <sheetViews>
    <sheetView showGridLines="0" zoomScaleNormal="100" workbookViewId="0">
      <selection activeCell="L15" sqref="L15"/>
    </sheetView>
  </sheetViews>
  <sheetFormatPr baseColWidth="10" defaultColWidth="11.42578125" defaultRowHeight="15"/>
  <cols>
    <col min="1" max="1" width="2.28515625" style="418" customWidth="1"/>
    <col min="2" max="2" width="47.42578125" style="418" customWidth="1"/>
    <col min="3" max="3" width="6.140625" style="418" bestFit="1" customWidth="1"/>
    <col min="4" max="4" width="23" style="418" bestFit="1" customWidth="1"/>
    <col min="5" max="5" width="23.42578125" style="418" bestFit="1" customWidth="1"/>
    <col min="6" max="6" width="1.5703125" style="418" customWidth="1"/>
    <col min="7" max="7" width="42" style="418" customWidth="1"/>
    <col min="8" max="8" width="6.140625" style="418" bestFit="1" customWidth="1"/>
    <col min="9" max="9" width="17" style="418" customWidth="1"/>
    <col min="10" max="10" width="19.5703125" style="418" customWidth="1"/>
    <col min="11" max="11" width="12.85546875" style="418" bestFit="1" customWidth="1"/>
    <col min="12" max="12" width="3" style="418" bestFit="1" customWidth="1"/>
    <col min="13" max="13" width="13.5703125" style="418" bestFit="1" customWidth="1"/>
    <col min="14" max="16384" width="11.42578125" style="418"/>
  </cols>
  <sheetData>
    <row r="6" spans="2:10">
      <c r="B6" s="1194"/>
      <c r="C6" s="1194"/>
      <c r="D6" s="1194"/>
      <c r="E6" s="1194"/>
      <c r="F6" s="1194"/>
      <c r="G6" s="1194"/>
      <c r="H6" s="1194"/>
      <c r="I6" s="1194"/>
      <c r="J6" s="1194"/>
    </row>
    <row r="7" spans="2:10">
      <c r="B7" s="655"/>
      <c r="C7" s="655"/>
      <c r="D7" s="655"/>
      <c r="E7" s="655"/>
      <c r="F7" s="655"/>
      <c r="G7" s="655"/>
      <c r="H7" s="655"/>
      <c r="I7" s="655"/>
      <c r="J7" s="655"/>
    </row>
    <row r="8" spans="2:10">
      <c r="B8" s="655"/>
      <c r="C8" s="655"/>
      <c r="D8" s="655"/>
      <c r="E8" s="655"/>
      <c r="F8" s="655"/>
      <c r="G8" s="655"/>
      <c r="H8" s="655"/>
      <c r="I8" s="655"/>
      <c r="J8" s="655"/>
    </row>
    <row r="9" spans="2:10">
      <c r="B9" s="1195" t="s">
        <v>1469</v>
      </c>
      <c r="C9" s="1195"/>
      <c r="D9" s="1195"/>
      <c r="E9" s="1195"/>
      <c r="F9" s="1195"/>
      <c r="G9" s="1195"/>
      <c r="H9" s="1195"/>
      <c r="I9" s="1195"/>
      <c r="J9" s="1195"/>
    </row>
    <row r="10" spans="2:10" ht="15.75" thickBot="1">
      <c r="B10" s="1192" t="s">
        <v>920</v>
      </c>
      <c r="C10" s="1192"/>
      <c r="D10" s="1192"/>
      <c r="E10" s="1192"/>
      <c r="F10" s="1192"/>
      <c r="G10" s="1192"/>
      <c r="H10" s="1192"/>
      <c r="I10" s="1192"/>
      <c r="J10" s="1192"/>
    </row>
    <row r="11" spans="2:10">
      <c r="B11" s="892"/>
      <c r="C11" s="893"/>
      <c r="D11" s="894">
        <v>46112</v>
      </c>
      <c r="E11" s="894">
        <v>46022</v>
      </c>
      <c r="F11" s="895"/>
      <c r="G11" s="893"/>
      <c r="H11" s="893"/>
      <c r="I11" s="894">
        <f>+D11</f>
        <v>46112</v>
      </c>
      <c r="J11" s="896">
        <f>+E11</f>
        <v>46022</v>
      </c>
    </row>
    <row r="12" spans="2:10" ht="15" customHeight="1">
      <c r="B12" s="1196" t="s">
        <v>4</v>
      </c>
      <c r="C12" s="897" t="s">
        <v>1197</v>
      </c>
      <c r="D12" s="898" t="s">
        <v>340</v>
      </c>
      <c r="E12" s="899" t="s">
        <v>669</v>
      </c>
      <c r="F12" s="898"/>
      <c r="G12" s="1198" t="s">
        <v>241</v>
      </c>
      <c r="H12" s="897" t="s">
        <v>1197</v>
      </c>
      <c r="I12" s="898" t="s">
        <v>340</v>
      </c>
      <c r="J12" s="900" t="s">
        <v>669</v>
      </c>
    </row>
    <row r="13" spans="2:10" ht="15.75" thickBot="1">
      <c r="B13" s="1197"/>
      <c r="C13" s="901"/>
      <c r="D13" s="902" t="s">
        <v>189</v>
      </c>
      <c r="E13" s="903" t="s">
        <v>347</v>
      </c>
      <c r="F13" s="902"/>
      <c r="G13" s="1199"/>
      <c r="H13" s="901"/>
      <c r="I13" s="902" t="s">
        <v>189</v>
      </c>
      <c r="J13" s="904" t="s">
        <v>347</v>
      </c>
    </row>
    <row r="14" spans="2:10">
      <c r="B14" s="420"/>
      <c r="C14" s="840"/>
      <c r="D14" s="841"/>
      <c r="E14" s="766"/>
      <c r="F14" s="419"/>
      <c r="H14" s="767"/>
      <c r="I14" s="766"/>
      <c r="J14" s="745"/>
    </row>
    <row r="15" spans="2:10">
      <c r="B15" s="713" t="s">
        <v>5</v>
      </c>
      <c r="C15" s="840"/>
      <c r="D15" s="841"/>
      <c r="E15" s="766"/>
      <c r="F15" s="419"/>
      <c r="G15" s="733" t="s">
        <v>94</v>
      </c>
      <c r="H15" s="767"/>
      <c r="I15" s="766"/>
      <c r="J15" s="745"/>
    </row>
    <row r="16" spans="2:10">
      <c r="B16" s="420"/>
      <c r="C16" s="840"/>
      <c r="D16" s="842"/>
      <c r="E16" s="768"/>
      <c r="F16" s="421"/>
      <c r="H16" s="767"/>
      <c r="I16" s="766"/>
      <c r="J16" s="745"/>
    </row>
    <row r="17" spans="2:12">
      <c r="B17" s="422" t="s">
        <v>1199</v>
      </c>
      <c r="C17" s="840"/>
      <c r="D17" s="436"/>
      <c r="E17" s="744"/>
      <c r="F17" s="421"/>
      <c r="G17" s="423" t="s">
        <v>685</v>
      </c>
      <c r="H17" s="767"/>
      <c r="I17" s="744"/>
      <c r="J17" s="746"/>
    </row>
    <row r="18" spans="2:12">
      <c r="B18" s="424" t="s">
        <v>674</v>
      </c>
      <c r="C18" s="843" t="s">
        <v>1198</v>
      </c>
      <c r="D18" s="844">
        <v>0</v>
      </c>
      <c r="E18" s="769">
        <v>0</v>
      </c>
      <c r="F18" s="421"/>
      <c r="G18" s="845" t="s">
        <v>1222</v>
      </c>
      <c r="H18" s="770" t="s">
        <v>1217</v>
      </c>
      <c r="I18" s="769">
        <v>0</v>
      </c>
      <c r="J18" s="432">
        <v>0</v>
      </c>
      <c r="L18" s="377"/>
    </row>
    <row r="19" spans="2:12">
      <c r="B19" s="424" t="s">
        <v>675</v>
      </c>
      <c r="C19" s="843" t="s">
        <v>1198</v>
      </c>
      <c r="D19" s="844">
        <v>0</v>
      </c>
      <c r="E19" s="769">
        <v>0</v>
      </c>
      <c r="F19" s="421"/>
      <c r="G19" s="845" t="s">
        <v>1221</v>
      </c>
      <c r="H19" s="771" t="s">
        <v>1218</v>
      </c>
      <c r="I19" s="769">
        <f>+NOTAS!C396</f>
        <v>68417909</v>
      </c>
      <c r="J19" s="432">
        <v>304336669</v>
      </c>
    </row>
    <row r="20" spans="2:12" ht="30">
      <c r="B20" s="424" t="s">
        <v>676</v>
      </c>
      <c r="C20" s="843" t="s">
        <v>1198</v>
      </c>
      <c r="D20" s="846">
        <f>+NOTAS!D216</f>
        <v>41695974.124799997</v>
      </c>
      <c r="E20" s="772">
        <v>259342631</v>
      </c>
      <c r="F20" s="421"/>
      <c r="G20" s="847" t="s">
        <v>1220</v>
      </c>
      <c r="H20" s="771" t="s">
        <v>1219</v>
      </c>
      <c r="I20" s="769">
        <f>+NOTAS!G441</f>
        <v>242996453</v>
      </c>
      <c r="J20" s="432">
        <v>230494250</v>
      </c>
      <c r="K20" s="425"/>
      <c r="L20" s="425"/>
    </row>
    <row r="21" spans="2:12">
      <c r="B21" s="424"/>
      <c r="C21" s="848"/>
      <c r="D21" s="445">
        <f>SUM(D18:D20)</f>
        <v>41695974.124799997</v>
      </c>
      <c r="E21" s="426">
        <f>SUM(E18:E20)</f>
        <v>259342631</v>
      </c>
      <c r="F21" s="421"/>
      <c r="G21" s="845" t="s">
        <v>1225</v>
      </c>
      <c r="H21" s="771" t="s">
        <v>1223</v>
      </c>
      <c r="I21" s="769">
        <v>0</v>
      </c>
      <c r="J21" s="432">
        <v>0</v>
      </c>
    </row>
    <row r="22" spans="2:12">
      <c r="B22" s="424"/>
      <c r="C22" s="848"/>
      <c r="D22" s="844"/>
      <c r="E22" s="769"/>
      <c r="F22" s="421"/>
      <c r="G22" s="845" t="s">
        <v>1226</v>
      </c>
      <c r="H22" s="771" t="s">
        <v>1224</v>
      </c>
      <c r="I22" s="769">
        <v>0</v>
      </c>
      <c r="J22" s="432">
        <v>0</v>
      </c>
    </row>
    <row r="23" spans="2:12">
      <c r="B23" s="422" t="s">
        <v>1201</v>
      </c>
      <c r="C23" s="849"/>
      <c r="D23" s="844"/>
      <c r="E23" s="769"/>
      <c r="F23" s="421"/>
      <c r="H23" s="773"/>
      <c r="I23" s="426">
        <f>SUM(I18:I22)</f>
        <v>311414362</v>
      </c>
      <c r="J23" s="443">
        <f>SUM(J18:J22)</f>
        <v>534830919</v>
      </c>
    </row>
    <row r="24" spans="2:12">
      <c r="B24" s="424" t="s">
        <v>670</v>
      </c>
      <c r="C24" s="843" t="s">
        <v>1200</v>
      </c>
      <c r="D24" s="844">
        <f>+NOTAS!E240</f>
        <v>81530373.693300009</v>
      </c>
      <c r="E24" s="769">
        <v>0</v>
      </c>
      <c r="F24" s="421"/>
      <c r="G24" s="845"/>
      <c r="H24" s="774"/>
      <c r="I24" s="769"/>
      <c r="J24" s="432"/>
    </row>
    <row r="25" spans="2:12">
      <c r="B25" s="424" t="s">
        <v>671</v>
      </c>
      <c r="C25" s="843" t="s">
        <v>1200</v>
      </c>
      <c r="D25" s="844">
        <f>+NOTAS!E234+NOTAS!E249</f>
        <v>486536188</v>
      </c>
      <c r="E25" s="769">
        <v>320469272</v>
      </c>
      <c r="F25" s="421"/>
      <c r="G25" s="845"/>
      <c r="H25" s="774"/>
      <c r="I25" s="769"/>
      <c r="J25" s="432"/>
    </row>
    <row r="26" spans="2:12">
      <c r="B26" s="424" t="s">
        <v>672</v>
      </c>
      <c r="C26" s="848"/>
      <c r="D26" s="850"/>
      <c r="E26" s="427"/>
      <c r="F26" s="428"/>
      <c r="G26" s="423" t="s">
        <v>1228</v>
      </c>
      <c r="H26" s="774"/>
      <c r="I26" s="744"/>
      <c r="J26" s="746"/>
    </row>
    <row r="27" spans="2:12">
      <c r="B27" s="424"/>
      <c r="C27" s="848"/>
      <c r="D27" s="445">
        <f>+D25+D24</f>
        <v>568066561.69330001</v>
      </c>
      <c r="E27" s="426">
        <f>+E25</f>
        <v>320469272</v>
      </c>
      <c r="F27" s="428"/>
      <c r="G27" s="845" t="s">
        <v>492</v>
      </c>
      <c r="H27" s="771" t="s">
        <v>1227</v>
      </c>
      <c r="I27" s="769">
        <v>0</v>
      </c>
      <c r="J27" s="432">
        <v>0</v>
      </c>
    </row>
    <row r="28" spans="2:12">
      <c r="B28" s="422" t="s">
        <v>729</v>
      </c>
      <c r="C28" s="849"/>
      <c r="D28" s="844"/>
      <c r="E28" s="429"/>
      <c r="F28" s="428"/>
      <c r="G28" s="845" t="s">
        <v>1112</v>
      </c>
      <c r="H28" s="771" t="s">
        <v>1227</v>
      </c>
      <c r="I28" s="769">
        <v>0</v>
      </c>
      <c r="J28" s="432">
        <v>0</v>
      </c>
    </row>
    <row r="29" spans="2:12">
      <c r="B29" s="424" t="s">
        <v>673</v>
      </c>
      <c r="C29" s="843" t="s">
        <v>1202</v>
      </c>
      <c r="D29" s="737">
        <f>+NOTAS!C303</f>
        <v>20207413</v>
      </c>
      <c r="E29" s="736">
        <v>42079060</v>
      </c>
      <c r="F29" s="428"/>
      <c r="G29" s="845" t="s">
        <v>480</v>
      </c>
      <c r="H29" s="771" t="s">
        <v>1227</v>
      </c>
      <c r="I29" s="769">
        <v>0</v>
      </c>
      <c r="J29" s="432">
        <v>0</v>
      </c>
    </row>
    <row r="30" spans="2:12">
      <c r="B30" s="424" t="s">
        <v>677</v>
      </c>
      <c r="C30" s="848"/>
      <c r="D30" s="844">
        <v>0</v>
      </c>
      <c r="E30" s="769">
        <v>0</v>
      </c>
      <c r="F30" s="428"/>
      <c r="G30" s="845"/>
      <c r="H30" s="774"/>
      <c r="I30" s="430"/>
      <c r="J30" s="747"/>
    </row>
    <row r="31" spans="2:12">
      <c r="B31" s="424" t="s">
        <v>1059</v>
      </c>
      <c r="C31" s="843" t="s">
        <v>1202</v>
      </c>
      <c r="D31" s="844">
        <f>+NOTAS!C316</f>
        <v>286620393</v>
      </c>
      <c r="E31" s="769">
        <v>243390896</v>
      </c>
      <c r="F31" s="428"/>
      <c r="G31" s="423" t="s">
        <v>1230</v>
      </c>
      <c r="H31" s="774"/>
      <c r="I31" s="431"/>
      <c r="J31" s="432"/>
    </row>
    <row r="32" spans="2:12">
      <c r="B32" s="424" t="s">
        <v>679</v>
      </c>
      <c r="C32" s="848"/>
      <c r="D32" s="844">
        <v>0</v>
      </c>
      <c r="E32" s="769">
        <v>0</v>
      </c>
      <c r="F32" s="428"/>
      <c r="G32" s="845" t="s">
        <v>881</v>
      </c>
      <c r="H32" s="771" t="s">
        <v>1229</v>
      </c>
      <c r="I32" s="736">
        <f>+NOTAS!C408</f>
        <v>0</v>
      </c>
      <c r="J32" s="739">
        <v>0</v>
      </c>
    </row>
    <row r="33" spans="2:13">
      <c r="B33" s="424" t="s">
        <v>1060</v>
      </c>
      <c r="C33" s="843" t="s">
        <v>1203</v>
      </c>
      <c r="D33" s="844">
        <f>+NOTAS!E469</f>
        <v>0</v>
      </c>
      <c r="E33" s="769">
        <v>0</v>
      </c>
      <c r="F33" s="428"/>
      <c r="G33" s="845" t="s">
        <v>500</v>
      </c>
      <c r="H33" s="771" t="s">
        <v>1229</v>
      </c>
      <c r="I33" s="769">
        <f>+NOTAS!C409</f>
        <v>0</v>
      </c>
      <c r="J33" s="432">
        <v>0</v>
      </c>
    </row>
    <row r="34" spans="2:13">
      <c r="B34" s="424" t="s">
        <v>681</v>
      </c>
      <c r="C34" s="848"/>
      <c r="D34" s="844">
        <v>0</v>
      </c>
      <c r="E34" s="769">
        <v>0</v>
      </c>
      <c r="F34" s="428"/>
      <c r="G34" s="845" t="s">
        <v>917</v>
      </c>
      <c r="H34" s="771" t="s">
        <v>1229</v>
      </c>
      <c r="I34" s="769">
        <v>0</v>
      </c>
      <c r="J34" s="432">
        <v>0</v>
      </c>
    </row>
    <row r="35" spans="2:13">
      <c r="B35" s="424" t="s">
        <v>682</v>
      </c>
      <c r="C35" s="848"/>
      <c r="D35" s="844">
        <v>0</v>
      </c>
      <c r="E35" s="769">
        <v>0</v>
      </c>
      <c r="F35" s="428"/>
      <c r="G35" s="845" t="s">
        <v>877</v>
      </c>
      <c r="H35" s="771" t="s">
        <v>1229</v>
      </c>
      <c r="I35" s="769">
        <f>+NOTAS!C407</f>
        <v>0</v>
      </c>
      <c r="J35" s="432">
        <v>0</v>
      </c>
    </row>
    <row r="36" spans="2:13">
      <c r="B36" s="424" t="s">
        <v>683</v>
      </c>
      <c r="C36" s="848"/>
      <c r="D36" s="844">
        <v>0</v>
      </c>
      <c r="E36" s="769">
        <v>0</v>
      </c>
      <c r="F36" s="428"/>
      <c r="G36" s="844" t="s">
        <v>882</v>
      </c>
      <c r="H36" s="771" t="s">
        <v>1229</v>
      </c>
      <c r="I36" s="769">
        <v>0</v>
      </c>
      <c r="J36" s="432">
        <v>0</v>
      </c>
    </row>
    <row r="37" spans="2:13">
      <c r="B37" s="424" t="s">
        <v>684</v>
      </c>
      <c r="C37" s="848"/>
      <c r="D37" s="844"/>
      <c r="E37" s="769"/>
      <c r="F37" s="433"/>
      <c r="G37" s="844" t="s">
        <v>1152</v>
      </c>
      <c r="H37" s="774"/>
      <c r="I37" s="434">
        <f>+NOTAS!C410</f>
        <v>0</v>
      </c>
      <c r="J37" s="748">
        <v>0</v>
      </c>
    </row>
    <row r="38" spans="2:13">
      <c r="B38" s="424"/>
      <c r="C38" s="848"/>
      <c r="D38" s="844"/>
      <c r="E38" s="434"/>
      <c r="F38" s="433"/>
      <c r="G38" s="844"/>
      <c r="H38" s="774"/>
      <c r="I38" s="426">
        <f>SUM(I32:I37)</f>
        <v>0</v>
      </c>
      <c r="J38" s="785">
        <f>SUM(J32:J37)</f>
        <v>0</v>
      </c>
    </row>
    <row r="39" spans="2:13">
      <c r="B39" s="420"/>
      <c r="C39" s="840"/>
      <c r="D39" s="445">
        <f>SUM(D29:D38)</f>
        <v>306827806</v>
      </c>
      <c r="E39" s="426">
        <f>SUM(E29:E38)</f>
        <v>285469956</v>
      </c>
      <c r="F39" s="433"/>
      <c r="G39" s="423" t="s">
        <v>687</v>
      </c>
      <c r="H39" s="767"/>
      <c r="I39" s="769"/>
      <c r="J39" s="750"/>
    </row>
    <row r="40" spans="2:13">
      <c r="B40" s="424"/>
      <c r="C40" s="848"/>
      <c r="D40" s="844"/>
      <c r="E40" s="435"/>
      <c r="F40" s="433"/>
      <c r="G40" s="844" t="s">
        <v>688</v>
      </c>
      <c r="H40" s="774"/>
      <c r="I40" s="736">
        <v>0</v>
      </c>
      <c r="J40" s="739">
        <v>0</v>
      </c>
    </row>
    <row r="41" spans="2:13">
      <c r="B41" s="424"/>
      <c r="C41" s="848"/>
      <c r="D41" s="844"/>
      <c r="E41" s="769"/>
      <c r="F41" s="433"/>
      <c r="G41" s="844" t="s">
        <v>1279</v>
      </c>
      <c r="H41" s="771" t="s">
        <v>1231</v>
      </c>
      <c r="I41" s="769">
        <v>0</v>
      </c>
      <c r="J41" s="432">
        <v>0</v>
      </c>
    </row>
    <row r="42" spans="2:13">
      <c r="B42" s="424"/>
      <c r="C42" s="848"/>
      <c r="D42" s="844"/>
      <c r="E42" s="769"/>
      <c r="F42" s="433"/>
      <c r="G42" s="844" t="s">
        <v>1232</v>
      </c>
      <c r="H42" s="771" t="s">
        <v>1231</v>
      </c>
      <c r="I42" s="769">
        <v>282078062</v>
      </c>
      <c r="J42" s="432">
        <v>0</v>
      </c>
    </row>
    <row r="43" spans="2:13">
      <c r="B43" s="422" t="s">
        <v>1204</v>
      </c>
      <c r="C43" s="849"/>
      <c r="D43" s="844"/>
      <c r="E43" s="775"/>
      <c r="F43" s="433"/>
      <c r="G43" s="844"/>
      <c r="H43" s="773"/>
      <c r="I43" s="426">
        <f>+I42</f>
        <v>282078062</v>
      </c>
      <c r="J43" s="785">
        <f>+J42</f>
        <v>0</v>
      </c>
      <c r="K43" s="426"/>
    </row>
    <row r="44" spans="2:13">
      <c r="B44" s="424" t="s">
        <v>1206</v>
      </c>
      <c r="C44" s="843" t="s">
        <v>1205</v>
      </c>
      <c r="D44" s="737">
        <f>+NOTAS!C372</f>
        <v>581767053</v>
      </c>
      <c r="E44" s="736">
        <v>630956160</v>
      </c>
      <c r="F44" s="433"/>
      <c r="G44" s="844"/>
      <c r="H44" s="774"/>
      <c r="I44" s="776"/>
      <c r="J44" s="751"/>
    </row>
    <row r="45" spans="2:13">
      <c r="B45" s="424"/>
      <c r="C45" s="848"/>
      <c r="D45" s="426">
        <f>+D44</f>
        <v>581767053</v>
      </c>
      <c r="E45" s="426">
        <f>+E44</f>
        <v>630956160</v>
      </c>
      <c r="F45" s="433"/>
      <c r="G45" s="436"/>
      <c r="H45" s="774"/>
      <c r="I45" s="769">
        <v>0</v>
      </c>
      <c r="J45" s="432">
        <v>0</v>
      </c>
    </row>
    <row r="46" spans="2:13">
      <c r="B46" s="714" t="s">
        <v>629</v>
      </c>
      <c r="C46" s="842"/>
      <c r="D46" s="445">
        <f>+D21+D27+D39+D45</f>
        <v>1498357394.8181</v>
      </c>
      <c r="E46" s="426">
        <f>+E21+E27+E39+E45</f>
        <v>1496238019</v>
      </c>
      <c r="F46" s="433"/>
      <c r="G46" s="734" t="s">
        <v>630</v>
      </c>
      <c r="H46" s="768"/>
      <c r="I46" s="426">
        <f>+I23+I38+I43</f>
        <v>593492424</v>
      </c>
      <c r="J46" s="749">
        <f>+J23+J38+J43</f>
        <v>534830919</v>
      </c>
      <c r="K46" s="377"/>
      <c r="L46" s="425"/>
      <c r="M46" s="425"/>
    </row>
    <row r="47" spans="2:13">
      <c r="B47" s="420"/>
      <c r="C47" s="840"/>
      <c r="D47" s="851"/>
      <c r="E47" s="776"/>
      <c r="F47" s="433"/>
      <c r="G47" s="445"/>
      <c r="H47" s="767"/>
      <c r="I47" s="767"/>
      <c r="J47" s="732"/>
      <c r="L47" s="377"/>
    </row>
    <row r="48" spans="2:13">
      <c r="B48" s="714" t="s">
        <v>46</v>
      </c>
      <c r="C48" s="842"/>
      <c r="D48" s="742"/>
      <c r="E48" s="438"/>
      <c r="F48" s="428"/>
      <c r="G48" s="445" t="s">
        <v>114</v>
      </c>
      <c r="H48" s="768"/>
      <c r="I48" s="439"/>
      <c r="J48" s="752"/>
      <c r="L48" s="425"/>
    </row>
    <row r="49" spans="2:13">
      <c r="B49" s="420"/>
      <c r="C49" s="840"/>
      <c r="D49" s="440"/>
      <c r="E49" s="431"/>
      <c r="F49" s="428"/>
      <c r="G49" s="842"/>
      <c r="H49" s="767"/>
      <c r="I49" s="431"/>
      <c r="J49" s="753"/>
    </row>
    <row r="50" spans="2:13">
      <c r="B50" s="422" t="s">
        <v>321</v>
      </c>
      <c r="C50" s="849"/>
      <c r="D50" s="846"/>
      <c r="E50" s="772"/>
      <c r="F50" s="428"/>
      <c r="G50" s="423" t="s">
        <v>693</v>
      </c>
      <c r="H50" s="773"/>
      <c r="I50" s="769"/>
      <c r="J50" s="750"/>
    </row>
    <row r="51" spans="2:13">
      <c r="B51" s="424" t="s">
        <v>670</v>
      </c>
      <c r="C51" s="852" t="s">
        <v>1200</v>
      </c>
      <c r="D51" s="738">
        <f>+NOTAS!E258</f>
        <v>0</v>
      </c>
      <c r="E51" s="740">
        <v>0</v>
      </c>
      <c r="F51" s="421"/>
      <c r="G51" s="844" t="s">
        <v>1113</v>
      </c>
      <c r="H51" s="774"/>
      <c r="I51" s="736">
        <v>0</v>
      </c>
      <c r="J51" s="739">
        <v>0</v>
      </c>
    </row>
    <row r="52" spans="2:13">
      <c r="B52" s="424" t="s">
        <v>1207</v>
      </c>
      <c r="C52" s="852" t="s">
        <v>1200</v>
      </c>
      <c r="D52" s="846">
        <f>+NOTAS!E253</f>
        <v>700432302.06720006</v>
      </c>
      <c r="E52" s="772">
        <v>734559819</v>
      </c>
      <c r="F52" s="421"/>
      <c r="G52" s="844" t="s">
        <v>694</v>
      </c>
      <c r="H52" s="774"/>
      <c r="I52" s="769">
        <v>0</v>
      </c>
      <c r="J52" s="432">
        <v>0</v>
      </c>
      <c r="M52" s="425"/>
    </row>
    <row r="53" spans="2:13">
      <c r="B53" s="424" t="s">
        <v>1208</v>
      </c>
      <c r="C53" s="852" t="s">
        <v>1200</v>
      </c>
      <c r="D53" s="846">
        <f>+NOTAS!E243</f>
        <v>1560000000</v>
      </c>
      <c r="E53" s="772">
        <v>1560000000</v>
      </c>
      <c r="F53" s="421"/>
      <c r="G53" s="844" t="s">
        <v>1114</v>
      </c>
      <c r="H53" s="774"/>
      <c r="I53" s="769">
        <v>0</v>
      </c>
      <c r="J53" s="432">
        <v>0</v>
      </c>
    </row>
    <row r="54" spans="2:13">
      <c r="B54" s="424" t="s">
        <v>672</v>
      </c>
      <c r="C54" s="848"/>
      <c r="D54" s="842"/>
      <c r="E54" s="768"/>
      <c r="F54" s="421"/>
      <c r="G54" s="844" t="s">
        <v>686</v>
      </c>
      <c r="H54" s="774"/>
      <c r="I54" s="769">
        <v>0</v>
      </c>
      <c r="J54" s="432">
        <v>0</v>
      </c>
    </row>
    <row r="55" spans="2:13">
      <c r="B55" s="424"/>
      <c r="C55" s="848"/>
      <c r="D55" s="445">
        <f>+D52+D53+D51</f>
        <v>2260432302.0672002</v>
      </c>
      <c r="E55" s="426">
        <f>+E52+E53+E51</f>
        <v>2294559819</v>
      </c>
      <c r="F55" s="421"/>
      <c r="G55" s="844" t="s">
        <v>1233</v>
      </c>
      <c r="H55" s="771" t="s">
        <v>1219</v>
      </c>
      <c r="I55" s="769">
        <v>0</v>
      </c>
      <c r="J55" s="432">
        <v>0</v>
      </c>
    </row>
    <row r="56" spans="2:13">
      <c r="B56" s="422" t="s">
        <v>729</v>
      </c>
      <c r="C56" s="849"/>
      <c r="D56" s="842"/>
      <c r="E56" s="768"/>
      <c r="F56" s="421"/>
      <c r="G56" s="845" t="s">
        <v>1221</v>
      </c>
      <c r="H56" s="771" t="s">
        <v>1218</v>
      </c>
      <c r="I56" s="769">
        <v>0</v>
      </c>
      <c r="J56" s="432">
        <v>0</v>
      </c>
    </row>
    <row r="57" spans="2:13">
      <c r="B57" s="424" t="s">
        <v>673</v>
      </c>
      <c r="C57" s="848"/>
      <c r="D57" s="737">
        <v>0</v>
      </c>
      <c r="E57" s="736">
        <v>0</v>
      </c>
      <c r="F57" s="421"/>
      <c r="G57" s="845"/>
      <c r="H57" s="774"/>
      <c r="I57" s="430"/>
      <c r="J57" s="747"/>
    </row>
    <row r="58" spans="2:13">
      <c r="B58" s="424" t="s">
        <v>678</v>
      </c>
      <c r="C58" s="843" t="s">
        <v>1202</v>
      </c>
      <c r="D58" s="844">
        <f>+NOTAS!C322</f>
        <v>0</v>
      </c>
      <c r="E58" s="769">
        <v>0</v>
      </c>
      <c r="F58" s="421"/>
      <c r="G58" s="423" t="s">
        <v>695</v>
      </c>
      <c r="H58" s="774"/>
      <c r="I58" s="775"/>
      <c r="J58" s="750"/>
    </row>
    <row r="59" spans="2:13">
      <c r="B59" s="424" t="s">
        <v>689</v>
      </c>
      <c r="C59" s="848"/>
      <c r="D59" s="844">
        <v>0</v>
      </c>
      <c r="E59" s="769">
        <v>0</v>
      </c>
      <c r="F59" s="421"/>
      <c r="G59" s="845" t="s">
        <v>696</v>
      </c>
      <c r="H59" s="774"/>
      <c r="I59" s="736">
        <v>0</v>
      </c>
      <c r="J59" s="739">
        <v>0</v>
      </c>
    </row>
    <row r="60" spans="2:13">
      <c r="B60" s="424" t="s">
        <v>679</v>
      </c>
      <c r="C60" s="848"/>
      <c r="D60" s="844">
        <v>0</v>
      </c>
      <c r="E60" s="769">
        <v>0</v>
      </c>
      <c r="F60" s="421"/>
      <c r="G60" s="845" t="s">
        <v>480</v>
      </c>
      <c r="H60" s="774"/>
      <c r="I60" s="769">
        <v>0</v>
      </c>
      <c r="J60" s="432">
        <v>0</v>
      </c>
    </row>
    <row r="61" spans="2:13">
      <c r="B61" s="424" t="s">
        <v>680</v>
      </c>
      <c r="C61" s="848"/>
      <c r="D61" s="844">
        <v>0</v>
      </c>
      <c r="E61" s="769">
        <v>0</v>
      </c>
      <c r="F61" s="421"/>
      <c r="G61" s="842"/>
      <c r="H61" s="774"/>
      <c r="I61" s="875">
        <v>0</v>
      </c>
      <c r="J61" s="785">
        <v>0</v>
      </c>
    </row>
    <row r="62" spans="2:13">
      <c r="B62" s="424" t="s">
        <v>681</v>
      </c>
      <c r="C62" s="848"/>
      <c r="D62" s="844">
        <v>0</v>
      </c>
      <c r="E62" s="769">
        <v>0</v>
      </c>
      <c r="F62" s="421"/>
      <c r="G62" s="423" t="s">
        <v>184</v>
      </c>
      <c r="H62" s="774"/>
      <c r="I62" s="777"/>
      <c r="J62" s="731"/>
    </row>
    <row r="63" spans="2:13">
      <c r="B63" s="424" t="s">
        <v>682</v>
      </c>
      <c r="C63" s="848"/>
      <c r="D63" s="844">
        <v>0</v>
      </c>
      <c r="E63" s="769">
        <v>0</v>
      </c>
      <c r="F63" s="421"/>
      <c r="G63" s="844" t="s">
        <v>697</v>
      </c>
      <c r="H63" s="774"/>
      <c r="I63" s="736">
        <v>0</v>
      </c>
      <c r="J63" s="739">
        <v>0</v>
      </c>
    </row>
    <row r="64" spans="2:13">
      <c r="B64" s="424" t="s">
        <v>683</v>
      </c>
      <c r="C64" s="848"/>
      <c r="D64" s="844">
        <v>0</v>
      </c>
      <c r="E64" s="769">
        <v>0</v>
      </c>
      <c r="F64" s="421"/>
      <c r="G64" s="441" t="s">
        <v>698</v>
      </c>
      <c r="H64" s="774"/>
      <c r="I64" s="769">
        <v>0</v>
      </c>
      <c r="J64" s="432">
        <v>0</v>
      </c>
    </row>
    <row r="65" spans="2:12">
      <c r="B65" s="424" t="s">
        <v>690</v>
      </c>
      <c r="C65" s="848"/>
      <c r="D65" s="844">
        <v>0</v>
      </c>
      <c r="E65" s="769">
        <v>0</v>
      </c>
      <c r="F65" s="421"/>
      <c r="G65" s="844" t="s">
        <v>1234</v>
      </c>
      <c r="H65" s="771" t="s">
        <v>1231</v>
      </c>
      <c r="I65" s="769">
        <v>0</v>
      </c>
      <c r="J65" s="432">
        <v>0</v>
      </c>
    </row>
    <row r="66" spans="2:12">
      <c r="B66" s="424" t="s">
        <v>684</v>
      </c>
      <c r="C66" s="848"/>
      <c r="D66" s="844">
        <v>0</v>
      </c>
      <c r="E66" s="769">
        <v>0</v>
      </c>
      <c r="F66" s="421"/>
      <c r="G66" s="439" t="s">
        <v>631</v>
      </c>
      <c r="H66" s="774"/>
      <c r="I66" s="875">
        <v>0</v>
      </c>
      <c r="J66" s="443">
        <f>+J65</f>
        <v>0</v>
      </c>
    </row>
    <row r="67" spans="2:12">
      <c r="B67" s="424"/>
      <c r="C67" s="848"/>
      <c r="D67" s="445">
        <f>SUM(D57:D66)</f>
        <v>0</v>
      </c>
      <c r="E67" s="426">
        <f>SUM(E57:E66)</f>
        <v>0</v>
      </c>
      <c r="F67" s="425"/>
      <c r="G67" s="439"/>
      <c r="H67" s="774"/>
      <c r="I67" s="426"/>
      <c r="J67" s="443"/>
      <c r="K67" s="377"/>
      <c r="L67" s="377"/>
    </row>
    <row r="68" spans="2:12">
      <c r="B68" s="424"/>
      <c r="C68" s="848"/>
      <c r="D68" s="844"/>
      <c r="E68" s="769"/>
      <c r="F68" s="425"/>
      <c r="G68" s="439" t="s">
        <v>632</v>
      </c>
      <c r="H68" s="774"/>
      <c r="I68" s="426">
        <f>+I46+I66</f>
        <v>593492424</v>
      </c>
      <c r="J68" s="778">
        <f>+J46+J66</f>
        <v>534830919</v>
      </c>
    </row>
    <row r="69" spans="2:12">
      <c r="B69" s="422" t="s">
        <v>1210</v>
      </c>
      <c r="C69" s="849"/>
      <c r="D69" s="844"/>
      <c r="E69" s="769"/>
      <c r="F69" s="425"/>
      <c r="G69" s="435"/>
      <c r="H69" s="767"/>
      <c r="I69" s="435"/>
      <c r="J69" s="754"/>
    </row>
    <row r="70" spans="2:12">
      <c r="B70" s="424" t="s">
        <v>459</v>
      </c>
      <c r="C70" s="843" t="s">
        <v>1209</v>
      </c>
      <c r="D70" s="737">
        <f>+NOTAS!G347</f>
        <v>2136958343</v>
      </c>
      <c r="E70" s="736">
        <v>2133658343</v>
      </c>
      <c r="F70" s="425"/>
      <c r="G70" s="779" t="s">
        <v>1236</v>
      </c>
      <c r="H70" s="767"/>
      <c r="I70" s="767"/>
      <c r="J70" s="732"/>
    </row>
    <row r="71" spans="2:12">
      <c r="B71" s="424" t="s">
        <v>691</v>
      </c>
      <c r="C71" s="843" t="s">
        <v>1209</v>
      </c>
      <c r="D71" s="844">
        <f>-NOTAS!L347</f>
        <v>-371692582</v>
      </c>
      <c r="E71" s="769">
        <v>-371692582</v>
      </c>
      <c r="F71" s="433"/>
      <c r="G71" s="423" t="s">
        <v>519</v>
      </c>
      <c r="H71" s="774"/>
      <c r="I71" s="768"/>
      <c r="J71" s="731"/>
    </row>
    <row r="72" spans="2:12">
      <c r="B72" s="424"/>
      <c r="C72" s="848"/>
      <c r="D72" s="445">
        <f>+D70+D71</f>
        <v>1765265761</v>
      </c>
      <c r="E72" s="437">
        <f>+E70+E71</f>
        <v>1761965761</v>
      </c>
      <c r="F72" s="433"/>
      <c r="G72" s="769" t="s">
        <v>1263</v>
      </c>
      <c r="H72" s="773"/>
      <c r="I72" s="736">
        <v>10300176000</v>
      </c>
      <c r="J72" s="739">
        <v>10300176000</v>
      </c>
    </row>
    <row r="73" spans="2:12">
      <c r="B73" s="420"/>
      <c r="C73" s="840"/>
      <c r="D73" s="743"/>
      <c r="E73" s="776"/>
      <c r="F73" s="433"/>
      <c r="G73" s="769" t="s">
        <v>1264</v>
      </c>
      <c r="H73" s="774"/>
      <c r="I73" s="769">
        <v>-6080176000</v>
      </c>
      <c r="J73" s="432">
        <v>-6080176000</v>
      </c>
    </row>
    <row r="74" spans="2:12">
      <c r="B74" s="422" t="s">
        <v>1212</v>
      </c>
      <c r="C74" s="849"/>
      <c r="D74" s="851"/>
      <c r="E74" s="776"/>
      <c r="F74" s="425"/>
      <c r="G74" s="769" t="s">
        <v>1265</v>
      </c>
      <c r="H74" s="774"/>
      <c r="I74" s="769">
        <v>196357669</v>
      </c>
      <c r="J74" s="432">
        <v>196357669</v>
      </c>
    </row>
    <row r="75" spans="2:12">
      <c r="B75" s="424" t="s">
        <v>1213</v>
      </c>
      <c r="C75" s="843" t="s">
        <v>1211</v>
      </c>
      <c r="D75" s="737">
        <f>+NOTAS!C363</f>
        <v>41367931</v>
      </c>
      <c r="E75" s="736">
        <v>41367931</v>
      </c>
      <c r="F75" s="425"/>
      <c r="G75" s="774"/>
      <c r="H75" s="774"/>
      <c r="I75" s="426">
        <f>SUM(I72:I74)</f>
        <v>4416357669</v>
      </c>
      <c r="J75" s="443">
        <f>SUM(J72:J74)</f>
        <v>4416357669</v>
      </c>
    </row>
    <row r="76" spans="2:12">
      <c r="B76" s="424" t="s">
        <v>692</v>
      </c>
      <c r="C76" s="848"/>
      <c r="D76" s="844">
        <v>0</v>
      </c>
      <c r="E76" s="769">
        <v>0</v>
      </c>
      <c r="F76" s="425"/>
      <c r="G76" s="423" t="s">
        <v>248</v>
      </c>
      <c r="H76" s="767"/>
      <c r="I76" s="767"/>
      <c r="J76" s="732"/>
    </row>
    <row r="77" spans="2:12">
      <c r="B77" s="424" t="s">
        <v>886</v>
      </c>
      <c r="C77" s="848"/>
      <c r="D77" s="844">
        <v>0</v>
      </c>
      <c r="E77" s="769">
        <v>0</v>
      </c>
      <c r="F77" s="425"/>
      <c r="G77" s="774" t="s">
        <v>612</v>
      </c>
      <c r="H77" s="774"/>
      <c r="I77" s="736">
        <v>575000612</v>
      </c>
      <c r="J77" s="739">
        <v>575000612</v>
      </c>
    </row>
    <row r="78" spans="2:12">
      <c r="B78" s="424" t="s">
        <v>1214</v>
      </c>
      <c r="C78" s="843" t="s">
        <v>1211</v>
      </c>
      <c r="D78" s="444">
        <f>+NOTAS!E363</f>
        <v>-41367931</v>
      </c>
      <c r="E78" s="434">
        <v>-41367931</v>
      </c>
      <c r="F78" s="425"/>
      <c r="G78" s="774" t="s">
        <v>1267</v>
      </c>
      <c r="H78" s="774"/>
      <c r="I78" s="769">
        <v>1076852933</v>
      </c>
      <c r="J78" s="432">
        <v>0</v>
      </c>
    </row>
    <row r="79" spans="2:12">
      <c r="B79" s="420"/>
      <c r="C79" s="840"/>
      <c r="D79" s="445">
        <f>SUM(D75:D78)</f>
        <v>0</v>
      </c>
      <c r="E79" s="875">
        <f>+E75+E78</f>
        <v>0</v>
      </c>
      <c r="F79" s="425"/>
      <c r="G79" s="774" t="s">
        <v>1268</v>
      </c>
      <c r="H79" s="767"/>
      <c r="I79" s="769">
        <v>1425431553</v>
      </c>
      <c r="J79" s="432">
        <v>1425431553</v>
      </c>
    </row>
    <row r="80" spans="2:12">
      <c r="B80" s="422" t="s">
        <v>1215</v>
      </c>
      <c r="C80" s="840"/>
      <c r="D80" s="842"/>
      <c r="E80" s="769"/>
      <c r="F80" s="425"/>
      <c r="G80" s="774" t="s">
        <v>1266</v>
      </c>
      <c r="H80" s="767"/>
      <c r="I80" s="769">
        <v>21824713</v>
      </c>
      <c r="J80" s="432">
        <v>21824713</v>
      </c>
    </row>
    <row r="81" spans="1:12">
      <c r="B81" s="424" t="s">
        <v>1216</v>
      </c>
      <c r="C81" s="843" t="s">
        <v>1205</v>
      </c>
      <c r="D81" s="737">
        <f>+NOTAS!D370</f>
        <v>0</v>
      </c>
      <c r="E81" s="736">
        <v>0</v>
      </c>
      <c r="F81" s="425"/>
      <c r="G81" s="767"/>
      <c r="H81" s="767"/>
      <c r="I81" s="426">
        <f>SUM(I77:I80)</f>
        <v>3099109811</v>
      </c>
      <c r="J81" s="443">
        <f>SUM(J77:J80)</f>
        <v>2022256878</v>
      </c>
    </row>
    <row r="82" spans="1:12">
      <c r="B82" s="424" t="s">
        <v>1334</v>
      </c>
      <c r="C82" s="1050"/>
      <c r="D82" s="1051">
        <f>+NOTAS!D372</f>
        <v>2462643200</v>
      </c>
      <c r="E82" s="1052">
        <v>2497534800</v>
      </c>
      <c r="F82" s="425"/>
      <c r="G82" s="767"/>
      <c r="H82" s="1053"/>
      <c r="I82" s="1054"/>
      <c r="J82" s="731"/>
    </row>
    <row r="83" spans="1:12">
      <c r="B83" s="424"/>
      <c r="C83" s="848"/>
      <c r="D83" s="426">
        <f>+D81+D82</f>
        <v>2462643200</v>
      </c>
      <c r="E83" s="426">
        <f>+E81+E82</f>
        <v>2497534800</v>
      </c>
      <c r="F83" s="425"/>
      <c r="G83" s="423" t="s">
        <v>806</v>
      </c>
      <c r="H83" s="767"/>
      <c r="I83" s="767"/>
      <c r="J83" s="732"/>
    </row>
    <row r="84" spans="1:12">
      <c r="B84" s="420"/>
      <c r="C84" s="840"/>
      <c r="D84" s="851"/>
      <c r="E84" s="775"/>
      <c r="F84" s="425"/>
      <c r="G84" s="774" t="s">
        <v>806</v>
      </c>
      <c r="H84" s="767"/>
      <c r="I84" s="736">
        <v>-122261246</v>
      </c>
      <c r="J84" s="739">
        <v>1076852933</v>
      </c>
    </row>
    <row r="85" spans="1:12">
      <c r="B85" s="442" t="s">
        <v>634</v>
      </c>
      <c r="C85" s="840"/>
      <c r="D85" s="445">
        <f>+D55+D67+D72+D79+D83</f>
        <v>6488341263.0671997</v>
      </c>
      <c r="E85" s="445">
        <f>+E55+E67+E72+E79+E83</f>
        <v>6554060380</v>
      </c>
      <c r="F85" s="425"/>
      <c r="G85" s="767"/>
      <c r="H85" s="771"/>
      <c r="I85" s="741">
        <f>+I84</f>
        <v>-122261246</v>
      </c>
      <c r="J85" s="755">
        <f>+J84</f>
        <v>1076852933</v>
      </c>
    </row>
    <row r="86" spans="1:12" ht="15.75" thickBot="1">
      <c r="B86" s="420"/>
      <c r="C86" s="767"/>
      <c r="D86" s="715"/>
      <c r="E86" s="853"/>
      <c r="F86" s="842"/>
      <c r="G86" s="735" t="s">
        <v>1269</v>
      </c>
      <c r="H86" s="771" t="s">
        <v>1235</v>
      </c>
      <c r="I86" s="715">
        <f>+I75+I81+I85</f>
        <v>7393206234</v>
      </c>
      <c r="J86" s="854">
        <f>+J75+J81+J85</f>
        <v>7515467480</v>
      </c>
    </row>
    <row r="87" spans="1:12" ht="15.75" thickBot="1">
      <c r="B87" s="922" t="s">
        <v>635</v>
      </c>
      <c r="C87" s="923"/>
      <c r="D87" s="924">
        <f>+D46+D85</f>
        <v>7986698657.8852997</v>
      </c>
      <c r="E87" s="924">
        <f>+E46+E85</f>
        <v>8050298399</v>
      </c>
      <c r="F87" s="924"/>
      <c r="G87" s="922" t="s">
        <v>699</v>
      </c>
      <c r="H87" s="923"/>
      <c r="I87" s="925">
        <f>+I68+I86</f>
        <v>7986698658</v>
      </c>
      <c r="J87" s="925">
        <f>+J68+J86</f>
        <v>8050298399</v>
      </c>
      <c r="K87" s="668">
        <f>+D87-I87</f>
        <v>-0.1147003173828125</v>
      </c>
      <c r="L87" s="668">
        <f>+E87-J87</f>
        <v>0</v>
      </c>
    </row>
    <row r="88" spans="1:12" ht="15.75" thickBot="1">
      <c r="B88" s="447"/>
      <c r="C88" s="447"/>
      <c r="E88" s="448"/>
      <c r="F88" s="448"/>
      <c r="G88" s="654"/>
      <c r="H88" s="654"/>
      <c r="I88" s="1192"/>
      <c r="J88" s="1192"/>
    </row>
    <row r="89" spans="1:12" ht="15.75" thickBot="1">
      <c r="B89" s="926" t="s">
        <v>1128</v>
      </c>
      <c r="C89" s="927"/>
      <c r="D89" s="928" t="s">
        <v>628</v>
      </c>
      <c r="E89" s="928" t="s">
        <v>1078</v>
      </c>
      <c r="F89" s="929"/>
      <c r="G89" s="930" t="s">
        <v>1128</v>
      </c>
      <c r="H89" s="930"/>
      <c r="I89" s="928" t="s">
        <v>628</v>
      </c>
      <c r="J89" s="931" t="s">
        <v>1078</v>
      </c>
    </row>
    <row r="90" spans="1:12">
      <c r="B90" s="724" t="s">
        <v>1129</v>
      </c>
      <c r="C90" s="722">
        <v>12</v>
      </c>
      <c r="D90" s="718">
        <f>+NOTAS!E696</f>
        <v>83963842150</v>
      </c>
      <c r="E90" s="719">
        <v>71124160170</v>
      </c>
      <c r="F90" s="720"/>
      <c r="G90" s="716" t="s">
        <v>1130</v>
      </c>
      <c r="H90" s="722">
        <v>12</v>
      </c>
      <c r="I90" s="719">
        <f>+NOTAS!E701</f>
        <v>83963842150</v>
      </c>
      <c r="J90" s="721">
        <v>71124160170</v>
      </c>
    </row>
    <row r="91" spans="1:12" ht="15.75" thickBot="1">
      <c r="B91" s="725" t="s">
        <v>1129</v>
      </c>
      <c r="C91" s="723"/>
      <c r="D91" s="764">
        <f>+NOTAS!E697</f>
        <v>280886707921</v>
      </c>
      <c r="E91" s="672">
        <v>310477257840</v>
      </c>
      <c r="F91" s="669"/>
      <c r="G91" s="670" t="s">
        <v>1130</v>
      </c>
      <c r="H91" s="717"/>
      <c r="I91" s="765">
        <f>+NOTAS!E702</f>
        <v>280886707921</v>
      </c>
      <c r="J91" s="671">
        <v>310477257840</v>
      </c>
    </row>
    <row r="92" spans="1:12">
      <c r="B92" s="425"/>
      <c r="C92" s="425"/>
      <c r="E92" s="448"/>
      <c r="F92" s="447"/>
      <c r="J92" s="449"/>
    </row>
    <row r="93" spans="1:12">
      <c r="B93" s="441" t="s">
        <v>1196</v>
      </c>
      <c r="C93" s="425"/>
      <c r="E93" s="448"/>
      <c r="F93" s="447"/>
      <c r="J93" s="449"/>
    </row>
    <row r="94" spans="1:12">
      <c r="B94" s="425"/>
      <c r="C94" s="425"/>
      <c r="E94" s="448"/>
      <c r="F94" s="447"/>
      <c r="G94" s="447"/>
      <c r="H94" s="447"/>
      <c r="I94" s="447"/>
      <c r="J94" s="447"/>
    </row>
    <row r="95" spans="1:12">
      <c r="B95" s="425"/>
      <c r="C95" s="425"/>
      <c r="E95" s="448"/>
      <c r="F95" s="447"/>
      <c r="G95" s="447"/>
      <c r="H95" s="447"/>
      <c r="I95" s="447"/>
      <c r="J95" s="447"/>
    </row>
    <row r="96" spans="1:12">
      <c r="A96" s="1046"/>
      <c r="B96" s="1046"/>
      <c r="C96" s="1046"/>
      <c r="D96" s="1046"/>
      <c r="E96" s="1046"/>
      <c r="F96" s="1046"/>
      <c r="G96" s="1046"/>
      <c r="H96" s="1046"/>
      <c r="I96" s="1046"/>
      <c r="J96" s="1046"/>
    </row>
    <row r="97" spans="1:11">
      <c r="A97" s="1046"/>
      <c r="B97" s="983" t="s">
        <v>942</v>
      </c>
      <c r="C97" s="1046"/>
      <c r="D97" s="1190" t="s">
        <v>1353</v>
      </c>
      <c r="E97" s="1190"/>
      <c r="F97" s="1190"/>
      <c r="G97" s="983" t="s">
        <v>1352</v>
      </c>
      <c r="H97" s="1047"/>
      <c r="I97" s="1193"/>
      <c r="J97" s="1193"/>
      <c r="K97" s="451"/>
    </row>
    <row r="98" spans="1:11">
      <c r="A98" s="1046"/>
      <c r="B98" s="983" t="s">
        <v>982</v>
      </c>
      <c r="C98" s="1046"/>
      <c r="D98" s="1191" t="s">
        <v>235</v>
      </c>
      <c r="E98" s="1191"/>
      <c r="F98" s="1191"/>
      <c r="G98" s="813" t="s">
        <v>1351</v>
      </c>
      <c r="H98" s="813"/>
      <c r="I98" s="1192"/>
      <c r="J98" s="1192"/>
    </row>
    <row r="99" spans="1:11">
      <c r="B99" s="425"/>
      <c r="C99" s="425"/>
      <c r="D99" s="447"/>
      <c r="E99" s="447"/>
      <c r="F99" s="425"/>
      <c r="G99" s="425"/>
      <c r="H99" s="425"/>
      <c r="I99" s="425"/>
      <c r="J99" s="425"/>
    </row>
    <row r="100" spans="1:11">
      <c r="B100" s="425"/>
      <c r="C100" s="425"/>
      <c r="D100" s="447"/>
      <c r="E100" s="447"/>
      <c r="F100" s="425"/>
      <c r="G100" s="425"/>
      <c r="H100" s="425"/>
      <c r="I100" s="425"/>
      <c r="J100" s="425"/>
    </row>
    <row r="101" spans="1:11" ht="25.5" customHeight="1">
      <c r="B101" s="425"/>
      <c r="C101" s="425"/>
      <c r="D101" s="425"/>
      <c r="E101" s="425"/>
      <c r="F101" s="425"/>
      <c r="G101" s="425"/>
      <c r="H101" s="425"/>
      <c r="I101" s="425"/>
      <c r="J101" s="425"/>
    </row>
    <row r="102" spans="1:11" ht="18.75" customHeight="1">
      <c r="B102" s="425"/>
      <c r="C102" s="425"/>
      <c r="D102" s="425"/>
      <c r="E102" s="425"/>
      <c r="F102" s="425"/>
      <c r="G102" s="425"/>
      <c r="H102" s="425"/>
      <c r="I102" s="425"/>
      <c r="J102" s="425"/>
    </row>
    <row r="103" spans="1:11" ht="18.75" customHeight="1">
      <c r="B103" s="425"/>
      <c r="C103" s="425"/>
      <c r="D103" s="425"/>
      <c r="E103" s="425"/>
      <c r="F103" s="425"/>
      <c r="G103" s="425"/>
      <c r="H103" s="425"/>
      <c r="I103" s="425"/>
      <c r="J103" s="425"/>
    </row>
    <row r="104" spans="1:11">
      <c r="B104" s="425"/>
      <c r="C104" s="425"/>
      <c r="D104" s="425"/>
      <c r="E104" s="425"/>
      <c r="F104" s="425"/>
      <c r="G104" s="425"/>
      <c r="H104" s="425"/>
      <c r="I104" s="425"/>
      <c r="J104" s="425"/>
    </row>
    <row r="105" spans="1:11">
      <c r="B105" s="425"/>
      <c r="C105" s="425"/>
      <c r="D105" s="425"/>
      <c r="E105" s="425"/>
      <c r="F105" s="425"/>
      <c r="G105" s="425"/>
      <c r="H105" s="425"/>
      <c r="I105" s="425"/>
      <c r="J105" s="425"/>
    </row>
    <row r="106" spans="1:11">
      <c r="B106" s="425"/>
      <c r="C106" s="425"/>
      <c r="D106" s="425"/>
      <c r="E106" s="425"/>
      <c r="F106" s="425"/>
      <c r="G106" s="425"/>
      <c r="H106" s="425"/>
      <c r="I106" s="425"/>
      <c r="J106" s="425"/>
    </row>
    <row r="107" spans="1:11">
      <c r="B107" s="425"/>
      <c r="C107" s="425"/>
      <c r="D107" s="425"/>
      <c r="E107" s="425"/>
      <c r="F107" s="425"/>
      <c r="G107" s="425"/>
      <c r="H107" s="425"/>
      <c r="I107" s="425"/>
      <c r="J107" s="425"/>
    </row>
    <row r="108" spans="1:11">
      <c r="B108" s="425"/>
      <c r="C108" s="425"/>
      <c r="D108" s="425"/>
      <c r="E108" s="425"/>
      <c r="F108" s="425"/>
      <c r="G108" s="425"/>
      <c r="H108" s="425"/>
      <c r="I108" s="425"/>
      <c r="J108" s="425"/>
    </row>
    <row r="109" spans="1:11">
      <c r="B109" s="425"/>
      <c r="C109" s="425"/>
      <c r="D109" s="425"/>
      <c r="E109" s="425"/>
      <c r="F109" s="425"/>
      <c r="G109" s="425"/>
      <c r="H109" s="425"/>
      <c r="I109" s="425"/>
      <c r="J109" s="425"/>
    </row>
    <row r="110" spans="1:11">
      <c r="B110" s="425"/>
      <c r="C110" s="425"/>
      <c r="D110" s="425"/>
      <c r="E110" s="425"/>
      <c r="F110" s="425"/>
      <c r="G110" s="425"/>
      <c r="H110" s="425"/>
      <c r="I110" s="425"/>
      <c r="J110" s="425"/>
    </row>
    <row r="111" spans="1:11">
      <c r="B111" s="425"/>
      <c r="C111" s="425"/>
      <c r="D111" s="425"/>
      <c r="E111" s="425"/>
      <c r="F111" s="425"/>
      <c r="G111" s="425"/>
      <c r="H111" s="425"/>
      <c r="I111" s="425"/>
      <c r="J111" s="425"/>
    </row>
    <row r="112" spans="1:11">
      <c r="B112" s="425"/>
      <c r="C112" s="425"/>
      <c r="D112" s="425"/>
      <c r="E112" s="425"/>
      <c r="F112" s="425"/>
      <c r="G112" s="425"/>
      <c r="H112" s="425"/>
      <c r="I112" s="425"/>
      <c r="J112" s="425"/>
    </row>
    <row r="113" spans="2:10">
      <c r="B113" s="425"/>
      <c r="C113" s="425"/>
      <c r="D113" s="425"/>
      <c r="E113" s="425"/>
      <c r="F113" s="425"/>
      <c r="G113" s="425"/>
      <c r="H113" s="425"/>
      <c r="I113" s="425"/>
      <c r="J113" s="425"/>
    </row>
    <row r="114" spans="2:10">
      <c r="B114" s="425"/>
      <c r="C114" s="425"/>
      <c r="D114" s="425"/>
      <c r="E114" s="425"/>
      <c r="F114" s="425"/>
      <c r="G114" s="425"/>
      <c r="H114" s="425"/>
      <c r="I114" s="425"/>
      <c r="J114" s="425"/>
    </row>
    <row r="115" spans="2:10">
      <c r="B115" s="425"/>
      <c r="C115" s="425"/>
      <c r="D115" s="425"/>
      <c r="E115" s="425"/>
      <c r="F115" s="425"/>
      <c r="G115" s="425"/>
      <c r="H115" s="425"/>
      <c r="I115" s="425"/>
      <c r="J115" s="425"/>
    </row>
    <row r="116" spans="2:10">
      <c r="B116" s="425"/>
      <c r="C116" s="425"/>
      <c r="D116" s="425"/>
      <c r="E116" s="425"/>
      <c r="F116" s="425"/>
      <c r="G116" s="425"/>
      <c r="H116" s="425"/>
      <c r="I116" s="425"/>
      <c r="J116" s="425"/>
    </row>
    <row r="117" spans="2:10">
      <c r="B117" s="425"/>
      <c r="C117" s="425"/>
      <c r="D117" s="425"/>
      <c r="E117" s="425"/>
      <c r="F117" s="425"/>
      <c r="G117" s="425"/>
      <c r="H117" s="425"/>
      <c r="I117" s="425"/>
      <c r="J117" s="425"/>
    </row>
    <row r="118" spans="2:10">
      <c r="B118" s="425"/>
      <c r="C118" s="425"/>
      <c r="D118" s="425"/>
      <c r="E118" s="425"/>
      <c r="F118" s="425"/>
      <c r="G118" s="425"/>
      <c r="H118" s="425"/>
      <c r="I118" s="425"/>
      <c r="J118" s="425"/>
    </row>
    <row r="119" spans="2:10">
      <c r="B119" s="425"/>
      <c r="C119" s="425"/>
      <c r="D119" s="425"/>
      <c r="E119" s="425"/>
      <c r="F119" s="425"/>
      <c r="G119" s="425"/>
      <c r="H119" s="425"/>
      <c r="I119" s="425"/>
      <c r="J119" s="425"/>
    </row>
    <row r="120" spans="2:10">
      <c r="B120" s="425"/>
      <c r="C120" s="425"/>
      <c r="D120" s="425"/>
      <c r="E120" s="425"/>
      <c r="F120" s="425"/>
      <c r="G120" s="425"/>
      <c r="H120" s="425"/>
      <c r="I120" s="425"/>
      <c r="J120" s="425"/>
    </row>
    <row r="121" spans="2:10">
      <c r="B121" s="425"/>
      <c r="C121" s="425"/>
      <c r="D121" s="425"/>
      <c r="E121" s="425"/>
      <c r="F121" s="425"/>
      <c r="G121" s="425"/>
      <c r="H121" s="425"/>
      <c r="I121" s="425"/>
      <c r="J121" s="425"/>
    </row>
    <row r="122" spans="2:10">
      <c r="B122" s="425"/>
      <c r="C122" s="425"/>
      <c r="D122" s="425"/>
      <c r="E122" s="425"/>
      <c r="F122" s="425"/>
      <c r="G122" s="425"/>
      <c r="H122" s="425"/>
      <c r="I122" s="425"/>
      <c r="J122" s="425"/>
    </row>
    <row r="123" spans="2:10">
      <c r="B123" s="425"/>
      <c r="C123" s="425"/>
      <c r="D123" s="425"/>
      <c r="E123" s="425"/>
      <c r="F123" s="425"/>
      <c r="G123" s="425"/>
      <c r="H123" s="425"/>
      <c r="I123" s="425"/>
      <c r="J123" s="425"/>
    </row>
    <row r="124" spans="2:10">
      <c r="B124" s="425"/>
      <c r="C124" s="425"/>
      <c r="D124" s="425"/>
      <c r="E124" s="425"/>
      <c r="F124" s="425"/>
      <c r="G124" s="425"/>
      <c r="H124" s="425"/>
      <c r="I124" s="425"/>
      <c r="J124" s="425"/>
    </row>
    <row r="125" spans="2:10">
      <c r="B125" s="425"/>
      <c r="C125" s="425"/>
      <c r="D125" s="425"/>
      <c r="E125" s="425"/>
      <c r="F125" s="425"/>
      <c r="G125" s="425"/>
      <c r="H125" s="425"/>
      <c r="I125" s="425"/>
      <c r="J125" s="425"/>
    </row>
    <row r="126" spans="2:10">
      <c r="B126" s="425"/>
      <c r="C126" s="425"/>
      <c r="D126" s="425"/>
      <c r="E126" s="425"/>
      <c r="F126" s="425"/>
      <c r="G126" s="425"/>
      <c r="H126" s="425"/>
      <c r="I126" s="425"/>
      <c r="J126" s="425"/>
    </row>
    <row r="127" spans="2:10">
      <c r="B127" s="425"/>
      <c r="C127" s="425"/>
      <c r="D127" s="425"/>
      <c r="E127" s="425"/>
      <c r="F127" s="425"/>
      <c r="G127" s="425"/>
      <c r="H127" s="425"/>
      <c r="I127" s="425"/>
      <c r="J127" s="425"/>
    </row>
    <row r="128" spans="2:10">
      <c r="B128" s="425"/>
      <c r="C128" s="425"/>
      <c r="D128" s="425"/>
      <c r="E128" s="425"/>
      <c r="F128" s="425"/>
      <c r="G128" s="425"/>
      <c r="H128" s="425"/>
      <c r="I128" s="425"/>
      <c r="J128" s="425"/>
    </row>
    <row r="129" spans="2:10">
      <c r="B129" s="425"/>
      <c r="C129" s="425"/>
      <c r="D129" s="425"/>
      <c r="E129" s="425"/>
      <c r="F129" s="425"/>
      <c r="G129" s="425"/>
      <c r="H129" s="425"/>
      <c r="I129" s="425"/>
      <c r="J129" s="425"/>
    </row>
    <row r="130" spans="2:10">
      <c r="B130" s="425"/>
      <c r="C130" s="425"/>
      <c r="D130" s="425"/>
      <c r="E130" s="425"/>
      <c r="F130" s="425"/>
      <c r="G130" s="425"/>
      <c r="H130" s="425"/>
      <c r="I130" s="425"/>
      <c r="J130" s="425"/>
    </row>
    <row r="131" spans="2:10">
      <c r="B131" s="425"/>
      <c r="C131" s="425"/>
      <c r="D131" s="425"/>
      <c r="E131" s="425"/>
      <c r="F131" s="425"/>
      <c r="G131" s="425"/>
      <c r="H131" s="425"/>
      <c r="I131" s="425"/>
      <c r="J131" s="425"/>
    </row>
    <row r="132" spans="2:10">
      <c r="B132" s="425"/>
      <c r="C132" s="425"/>
      <c r="D132" s="425"/>
      <c r="E132" s="425"/>
      <c r="F132" s="425"/>
      <c r="G132" s="425"/>
      <c r="H132" s="425"/>
      <c r="I132" s="425"/>
      <c r="J132" s="425"/>
    </row>
    <row r="133" spans="2:10">
      <c r="B133" s="425"/>
      <c r="C133" s="425"/>
      <c r="D133" s="425"/>
      <c r="E133" s="425"/>
      <c r="F133" s="425"/>
      <c r="G133" s="425"/>
      <c r="H133" s="425"/>
      <c r="I133" s="425"/>
      <c r="J133" s="425"/>
    </row>
    <row r="134" spans="2:10">
      <c r="B134" s="425"/>
      <c r="C134" s="425"/>
      <c r="D134" s="425"/>
      <c r="E134" s="425"/>
      <c r="F134" s="425"/>
      <c r="G134" s="425"/>
      <c r="H134" s="425"/>
      <c r="I134" s="425"/>
      <c r="J134" s="425"/>
    </row>
    <row r="135" spans="2:10">
      <c r="B135" s="425"/>
      <c r="C135" s="425"/>
      <c r="D135" s="425"/>
      <c r="E135" s="425"/>
      <c r="F135" s="425"/>
      <c r="G135" s="425"/>
      <c r="H135" s="425"/>
      <c r="I135" s="425"/>
      <c r="J135" s="425"/>
    </row>
    <row r="136" spans="2:10">
      <c r="B136" s="425"/>
      <c r="C136" s="425"/>
      <c r="D136" s="425"/>
      <c r="E136" s="425"/>
      <c r="F136" s="425"/>
      <c r="G136" s="425"/>
      <c r="H136" s="425"/>
      <c r="I136" s="425"/>
      <c r="J136" s="425"/>
    </row>
    <row r="137" spans="2:10">
      <c r="B137" s="425"/>
      <c r="C137" s="425"/>
      <c r="D137" s="425"/>
      <c r="E137" s="425"/>
      <c r="F137" s="425"/>
      <c r="G137" s="425"/>
      <c r="H137" s="425"/>
      <c r="I137" s="425"/>
      <c r="J137" s="425"/>
    </row>
    <row r="138" spans="2:10">
      <c r="B138" s="425"/>
      <c r="C138" s="425"/>
      <c r="D138" s="425"/>
      <c r="E138" s="425"/>
      <c r="F138" s="425"/>
      <c r="G138" s="425"/>
      <c r="H138" s="425"/>
      <c r="I138" s="425"/>
      <c r="J138" s="425"/>
    </row>
    <row r="139" spans="2:10">
      <c r="B139" s="425"/>
      <c r="C139" s="425"/>
      <c r="D139" s="425"/>
      <c r="E139" s="425"/>
      <c r="F139" s="425"/>
      <c r="G139" s="425"/>
      <c r="H139" s="425"/>
      <c r="I139" s="425"/>
      <c r="J139" s="425"/>
    </row>
    <row r="140" spans="2:10">
      <c r="B140" s="425"/>
      <c r="C140" s="425"/>
      <c r="D140" s="425"/>
      <c r="E140" s="425"/>
      <c r="F140" s="425"/>
      <c r="G140" s="425"/>
      <c r="H140" s="425"/>
      <c r="I140" s="425"/>
      <c r="J140" s="425"/>
    </row>
    <row r="141" spans="2:10">
      <c r="B141" s="425"/>
      <c r="C141" s="425"/>
      <c r="D141" s="425"/>
      <c r="E141" s="425"/>
      <c r="F141" s="425"/>
      <c r="G141" s="425"/>
      <c r="H141" s="425"/>
      <c r="I141" s="425"/>
      <c r="J141" s="425"/>
    </row>
    <row r="142" spans="2:10">
      <c r="B142" s="425"/>
      <c r="C142" s="425"/>
      <c r="D142" s="425"/>
      <c r="E142" s="425"/>
      <c r="F142" s="425"/>
      <c r="G142" s="425"/>
      <c r="H142" s="425"/>
      <c r="I142" s="425"/>
      <c r="J142" s="425"/>
    </row>
    <row r="143" spans="2:10">
      <c r="B143" s="425"/>
      <c r="C143" s="425"/>
      <c r="D143" s="425"/>
      <c r="E143" s="425"/>
      <c r="F143" s="425"/>
      <c r="G143" s="425"/>
      <c r="H143" s="425"/>
      <c r="I143" s="425"/>
      <c r="J143" s="425"/>
    </row>
    <row r="144" spans="2:10">
      <c r="B144" s="425"/>
      <c r="C144" s="425"/>
      <c r="D144" s="425"/>
      <c r="E144" s="425"/>
      <c r="F144" s="425"/>
      <c r="G144" s="425"/>
      <c r="H144" s="425"/>
      <c r="I144" s="425"/>
      <c r="J144" s="425"/>
    </row>
    <row r="145" spans="2:10">
      <c r="B145" s="425"/>
      <c r="C145" s="425"/>
      <c r="D145" s="425"/>
      <c r="E145" s="425"/>
      <c r="F145" s="425"/>
      <c r="G145" s="425"/>
      <c r="H145" s="425"/>
      <c r="I145" s="425"/>
      <c r="J145" s="425"/>
    </row>
    <row r="146" spans="2:10">
      <c r="B146" s="425"/>
      <c r="C146" s="425"/>
      <c r="D146" s="425"/>
      <c r="E146" s="425"/>
      <c r="F146" s="425"/>
      <c r="G146" s="425"/>
      <c r="H146" s="425"/>
      <c r="I146" s="425"/>
      <c r="J146" s="425"/>
    </row>
    <row r="147" spans="2:10">
      <c r="B147" s="425"/>
      <c r="C147" s="425"/>
      <c r="D147" s="425"/>
      <c r="E147" s="425"/>
      <c r="F147" s="425"/>
      <c r="G147" s="425"/>
      <c r="H147" s="425"/>
      <c r="I147" s="425"/>
      <c r="J147" s="425"/>
    </row>
    <row r="148" spans="2:10">
      <c r="B148" s="425"/>
      <c r="C148" s="425"/>
      <c r="D148" s="425"/>
      <c r="E148" s="425"/>
      <c r="F148" s="425"/>
      <c r="G148" s="425"/>
      <c r="H148" s="425"/>
      <c r="I148" s="425"/>
      <c r="J148" s="425"/>
    </row>
    <row r="149" spans="2:10">
      <c r="B149" s="425"/>
      <c r="C149" s="425"/>
      <c r="D149" s="425"/>
      <c r="E149" s="425"/>
      <c r="F149" s="425"/>
      <c r="G149" s="425"/>
      <c r="H149" s="425"/>
      <c r="I149" s="425"/>
      <c r="J149" s="425"/>
    </row>
    <row r="150" spans="2:10">
      <c r="B150" s="425"/>
      <c r="C150" s="425"/>
      <c r="D150" s="425"/>
      <c r="E150" s="425"/>
      <c r="F150" s="425"/>
      <c r="G150" s="425"/>
      <c r="H150" s="425"/>
      <c r="I150" s="425"/>
      <c r="J150" s="425"/>
    </row>
    <row r="151" spans="2:10">
      <c r="B151" s="425"/>
      <c r="C151" s="425"/>
      <c r="D151" s="425"/>
      <c r="E151" s="425"/>
      <c r="F151" s="425"/>
      <c r="G151" s="425"/>
      <c r="H151" s="425"/>
      <c r="I151" s="425"/>
      <c r="J151" s="425"/>
    </row>
    <row r="152" spans="2:10">
      <c r="B152" s="425"/>
      <c r="C152" s="425"/>
      <c r="D152" s="425"/>
      <c r="E152" s="425"/>
      <c r="F152" s="425"/>
      <c r="G152" s="425"/>
      <c r="H152" s="425"/>
      <c r="I152" s="425"/>
      <c r="J152" s="425"/>
    </row>
    <row r="153" spans="2:10">
      <c r="B153" s="425"/>
      <c r="C153" s="425"/>
      <c r="D153" s="425"/>
      <c r="E153" s="425"/>
      <c r="F153" s="425"/>
      <c r="G153" s="425"/>
      <c r="H153" s="425"/>
      <c r="I153" s="425"/>
      <c r="J153" s="425"/>
    </row>
    <row r="154" spans="2:10">
      <c r="B154" s="425"/>
      <c r="C154" s="425"/>
      <c r="D154" s="425"/>
      <c r="E154" s="425"/>
      <c r="F154" s="425"/>
      <c r="G154" s="425"/>
      <c r="H154" s="425"/>
      <c r="I154" s="425"/>
      <c r="J154" s="425"/>
    </row>
    <row r="155" spans="2:10">
      <c r="B155" s="425"/>
      <c r="C155" s="425"/>
      <c r="D155" s="425"/>
      <c r="E155" s="425"/>
      <c r="F155" s="425"/>
      <c r="G155" s="425"/>
      <c r="H155" s="425"/>
      <c r="I155" s="425"/>
      <c r="J155" s="425"/>
    </row>
    <row r="156" spans="2:10">
      <c r="B156" s="425"/>
      <c r="C156" s="425"/>
      <c r="D156" s="425"/>
      <c r="E156" s="425"/>
      <c r="F156" s="425"/>
      <c r="G156" s="425"/>
      <c r="H156" s="425"/>
      <c r="I156" s="425"/>
      <c r="J156" s="425"/>
    </row>
    <row r="157" spans="2:10">
      <c r="B157" s="425"/>
      <c r="C157" s="425"/>
      <c r="D157" s="425"/>
      <c r="E157" s="425"/>
      <c r="F157" s="425"/>
      <c r="G157" s="425"/>
      <c r="H157" s="425"/>
      <c r="I157" s="425"/>
      <c r="J157" s="425"/>
    </row>
    <row r="158" spans="2:10">
      <c r="B158" s="425"/>
      <c r="C158" s="425"/>
      <c r="D158" s="425"/>
      <c r="E158" s="425"/>
      <c r="F158" s="425"/>
      <c r="G158" s="425"/>
      <c r="H158" s="425"/>
      <c r="I158" s="425"/>
      <c r="J158" s="425"/>
    </row>
    <row r="159" spans="2:10">
      <c r="B159" s="425"/>
      <c r="C159" s="425"/>
      <c r="D159" s="425"/>
      <c r="E159" s="425"/>
      <c r="F159" s="425"/>
      <c r="G159" s="425"/>
      <c r="H159" s="425"/>
      <c r="I159" s="425"/>
      <c r="J159" s="425"/>
    </row>
    <row r="160" spans="2:10">
      <c r="B160" s="425"/>
      <c r="C160" s="425"/>
      <c r="D160" s="425"/>
      <c r="E160" s="425"/>
      <c r="F160" s="425"/>
      <c r="G160" s="425"/>
      <c r="H160" s="425"/>
      <c r="I160" s="425"/>
      <c r="J160" s="425"/>
    </row>
    <row r="161" spans="2:10">
      <c r="B161" s="425"/>
      <c r="C161" s="425"/>
      <c r="D161" s="425"/>
      <c r="E161" s="425"/>
      <c r="F161" s="425"/>
      <c r="G161" s="425"/>
      <c r="H161" s="425"/>
      <c r="I161" s="425"/>
      <c r="J161" s="425"/>
    </row>
    <row r="162" spans="2:10">
      <c r="B162" s="425"/>
      <c r="C162" s="425"/>
      <c r="D162" s="425"/>
      <c r="E162" s="425"/>
      <c r="F162" s="425"/>
      <c r="G162" s="425"/>
      <c r="H162" s="425"/>
      <c r="I162" s="425"/>
      <c r="J162" s="425"/>
    </row>
    <row r="163" spans="2:10">
      <c r="B163" s="425"/>
      <c r="C163" s="425"/>
      <c r="D163" s="425"/>
      <c r="E163" s="425"/>
      <c r="F163" s="425"/>
      <c r="G163" s="425"/>
      <c r="H163" s="425"/>
      <c r="I163" s="425"/>
      <c r="J163" s="425"/>
    </row>
    <row r="164" spans="2:10">
      <c r="B164" s="425"/>
      <c r="C164" s="425"/>
      <c r="D164" s="425"/>
      <c r="E164" s="425"/>
      <c r="F164" s="425"/>
      <c r="G164" s="425"/>
      <c r="H164" s="425"/>
      <c r="I164" s="425"/>
      <c r="J164" s="425"/>
    </row>
    <row r="165" spans="2:10">
      <c r="B165" s="425"/>
      <c r="C165" s="425"/>
      <c r="D165" s="425"/>
      <c r="E165" s="425"/>
      <c r="F165" s="425"/>
      <c r="G165" s="425"/>
      <c r="H165" s="425"/>
      <c r="I165" s="425"/>
      <c r="J165" s="425"/>
    </row>
    <row r="166" spans="2:10">
      <c r="B166" s="425"/>
      <c r="C166" s="425"/>
      <c r="D166" s="425"/>
      <c r="E166" s="425"/>
      <c r="F166" s="425"/>
      <c r="G166" s="425"/>
      <c r="H166" s="425"/>
      <c r="I166" s="425"/>
      <c r="J166" s="425"/>
    </row>
    <row r="167" spans="2:10">
      <c r="B167" s="425"/>
      <c r="C167" s="425"/>
      <c r="D167" s="425"/>
      <c r="E167" s="425"/>
      <c r="F167" s="425"/>
      <c r="G167" s="425"/>
      <c r="H167" s="425"/>
      <c r="I167" s="425"/>
      <c r="J167" s="425"/>
    </row>
    <row r="168" spans="2:10">
      <c r="B168" s="425"/>
      <c r="C168" s="425"/>
      <c r="D168" s="425"/>
      <c r="E168" s="425"/>
      <c r="F168" s="425"/>
      <c r="G168" s="425"/>
      <c r="H168" s="425"/>
      <c r="I168" s="425"/>
      <c r="J168" s="425"/>
    </row>
    <row r="169" spans="2:10">
      <c r="B169" s="425"/>
      <c r="C169" s="425"/>
      <c r="D169" s="425"/>
      <c r="E169" s="425"/>
      <c r="F169" s="425"/>
      <c r="G169" s="425"/>
      <c r="H169" s="425"/>
      <c r="I169" s="425"/>
      <c r="J169" s="425"/>
    </row>
    <row r="170" spans="2:10">
      <c r="B170" s="425"/>
      <c r="C170" s="425"/>
      <c r="D170" s="425"/>
      <c r="E170" s="425"/>
      <c r="F170" s="425"/>
      <c r="G170" s="425"/>
      <c r="H170" s="425"/>
      <c r="I170" s="425"/>
      <c r="J170" s="425"/>
    </row>
    <row r="171" spans="2:10">
      <c r="B171" s="425"/>
      <c r="C171" s="425"/>
      <c r="D171" s="425"/>
      <c r="E171" s="425"/>
      <c r="F171" s="425"/>
      <c r="G171" s="425"/>
      <c r="H171" s="425"/>
      <c r="I171" s="425"/>
      <c r="J171" s="425"/>
    </row>
    <row r="172" spans="2:10">
      <c r="B172" s="425"/>
      <c r="C172" s="425"/>
      <c r="D172" s="425"/>
      <c r="E172" s="425"/>
      <c r="F172" s="425"/>
      <c r="G172" s="425"/>
      <c r="H172" s="425"/>
      <c r="I172" s="425"/>
      <c r="J172" s="425"/>
    </row>
    <row r="173" spans="2:10">
      <c r="B173" s="425"/>
      <c r="C173" s="425"/>
      <c r="D173" s="425"/>
      <c r="E173" s="425"/>
      <c r="F173" s="425"/>
      <c r="G173" s="425"/>
      <c r="H173" s="425"/>
      <c r="I173" s="425"/>
      <c r="J173" s="425"/>
    </row>
    <row r="174" spans="2:10">
      <c r="B174" s="425"/>
      <c r="C174" s="425"/>
      <c r="D174" s="425"/>
      <c r="E174" s="425"/>
      <c r="F174" s="425"/>
      <c r="G174" s="425"/>
      <c r="H174" s="425"/>
      <c r="I174" s="425"/>
      <c r="J174" s="425"/>
    </row>
    <row r="175" spans="2:10">
      <c r="B175" s="425"/>
      <c r="C175" s="425"/>
      <c r="D175" s="425"/>
      <c r="E175" s="425"/>
      <c r="F175" s="425"/>
      <c r="G175" s="425"/>
      <c r="H175" s="425"/>
      <c r="I175" s="425"/>
      <c r="J175" s="425"/>
    </row>
    <row r="176" spans="2:10">
      <c r="B176" s="425"/>
      <c r="C176" s="425"/>
      <c r="D176" s="425"/>
      <c r="E176" s="425"/>
      <c r="F176" s="425"/>
      <c r="G176" s="425"/>
      <c r="H176" s="425"/>
      <c r="I176" s="425"/>
      <c r="J176" s="425"/>
    </row>
    <row r="177" spans="2:10">
      <c r="B177" s="425"/>
      <c r="C177" s="425"/>
      <c r="D177" s="425"/>
      <c r="E177" s="425"/>
      <c r="F177" s="425"/>
      <c r="G177" s="425"/>
      <c r="H177" s="425"/>
      <c r="I177" s="425"/>
      <c r="J177" s="425"/>
    </row>
    <row r="178" spans="2:10">
      <c r="B178" s="425"/>
      <c r="C178" s="425"/>
      <c r="D178" s="425"/>
      <c r="E178" s="425"/>
      <c r="F178" s="425"/>
      <c r="G178" s="425"/>
      <c r="H178" s="425"/>
      <c r="I178" s="425"/>
      <c r="J178" s="425"/>
    </row>
    <row r="179" spans="2:10">
      <c r="B179" s="425"/>
      <c r="C179" s="425"/>
      <c r="D179" s="425"/>
      <c r="E179" s="425"/>
      <c r="F179" s="425"/>
      <c r="G179" s="425"/>
      <c r="H179" s="425"/>
      <c r="I179" s="425"/>
      <c r="J179" s="425"/>
    </row>
    <row r="180" spans="2:10">
      <c r="B180" s="425"/>
      <c r="C180" s="425"/>
      <c r="D180" s="425"/>
      <c r="E180" s="425"/>
      <c r="F180" s="425"/>
      <c r="G180" s="425"/>
      <c r="H180" s="425"/>
      <c r="I180" s="425"/>
      <c r="J180" s="425"/>
    </row>
    <row r="181" spans="2:10">
      <c r="B181" s="425"/>
      <c r="C181" s="425"/>
      <c r="D181" s="425"/>
      <c r="E181" s="425"/>
      <c r="F181" s="425"/>
      <c r="G181" s="425"/>
      <c r="H181" s="425"/>
      <c r="I181" s="425"/>
      <c r="J181" s="425"/>
    </row>
    <row r="182" spans="2:10">
      <c r="B182" s="425"/>
      <c r="C182" s="425"/>
      <c r="D182" s="425"/>
      <c r="E182" s="425"/>
      <c r="F182" s="425"/>
      <c r="G182" s="425"/>
      <c r="H182" s="425"/>
      <c r="I182" s="425"/>
      <c r="J182" s="425"/>
    </row>
    <row r="183" spans="2:10">
      <c r="B183" s="425"/>
      <c r="C183" s="425"/>
      <c r="D183" s="425"/>
      <c r="E183" s="425"/>
      <c r="F183" s="425"/>
      <c r="G183" s="425"/>
      <c r="H183" s="425"/>
      <c r="I183" s="425"/>
      <c r="J183" s="425"/>
    </row>
    <row r="184" spans="2:10">
      <c r="B184" s="425"/>
      <c r="C184" s="425"/>
      <c r="D184" s="425"/>
      <c r="E184" s="425"/>
      <c r="F184" s="425"/>
      <c r="G184" s="425"/>
      <c r="H184" s="425"/>
      <c r="I184" s="425"/>
      <c r="J184" s="425"/>
    </row>
    <row r="185" spans="2:10">
      <c r="B185" s="425"/>
      <c r="C185" s="425"/>
      <c r="D185" s="425"/>
      <c r="E185" s="425"/>
      <c r="F185" s="425"/>
      <c r="G185" s="425"/>
      <c r="H185" s="425"/>
      <c r="I185" s="425"/>
      <c r="J185" s="425"/>
    </row>
    <row r="186" spans="2:10">
      <c r="B186" s="425"/>
      <c r="C186" s="425"/>
      <c r="D186" s="425"/>
      <c r="E186" s="425"/>
      <c r="F186" s="425"/>
      <c r="G186" s="425"/>
      <c r="H186" s="425"/>
      <c r="I186" s="425"/>
      <c r="J186" s="425"/>
    </row>
    <row r="187" spans="2:10">
      <c r="B187" s="425"/>
      <c r="C187" s="425"/>
      <c r="D187" s="425"/>
      <c r="E187" s="425"/>
      <c r="F187" s="425"/>
      <c r="G187" s="425"/>
      <c r="H187" s="425"/>
      <c r="I187" s="425"/>
      <c r="J187" s="425"/>
    </row>
    <row r="188" spans="2:10">
      <c r="B188" s="425"/>
      <c r="C188" s="425"/>
      <c r="D188" s="425"/>
      <c r="E188" s="425"/>
      <c r="F188" s="425"/>
      <c r="G188" s="425"/>
      <c r="H188" s="425"/>
      <c r="I188" s="425"/>
      <c r="J188" s="425"/>
    </row>
    <row r="189" spans="2:10">
      <c r="B189" s="425"/>
      <c r="C189" s="425"/>
      <c r="D189" s="425"/>
      <c r="E189" s="425"/>
      <c r="F189" s="425"/>
      <c r="G189" s="425"/>
      <c r="H189" s="425"/>
      <c r="I189" s="425"/>
      <c r="J189" s="425"/>
    </row>
    <row r="190" spans="2:10">
      <c r="B190" s="425"/>
      <c r="C190" s="425"/>
      <c r="D190" s="425"/>
      <c r="E190" s="425"/>
      <c r="F190" s="425"/>
      <c r="G190" s="425"/>
      <c r="H190" s="425"/>
      <c r="I190" s="425"/>
      <c r="J190" s="425"/>
    </row>
    <row r="191" spans="2:10">
      <c r="B191" s="425"/>
      <c r="C191" s="425"/>
      <c r="D191" s="425"/>
      <c r="E191" s="425"/>
      <c r="F191" s="425"/>
      <c r="G191" s="425"/>
      <c r="H191" s="425"/>
      <c r="I191" s="425"/>
      <c r="J191" s="425"/>
    </row>
    <row r="192" spans="2:10">
      <c r="B192" s="425"/>
      <c r="C192" s="425"/>
      <c r="D192" s="425"/>
      <c r="E192" s="425"/>
      <c r="F192" s="425"/>
      <c r="G192" s="425"/>
      <c r="H192" s="425"/>
      <c r="I192" s="425"/>
      <c r="J192" s="425"/>
    </row>
    <row r="193" spans="2:10">
      <c r="B193" s="425"/>
      <c r="C193" s="425"/>
      <c r="D193" s="425"/>
      <c r="E193" s="425"/>
      <c r="F193" s="425"/>
      <c r="G193" s="425"/>
      <c r="H193" s="425"/>
      <c r="I193" s="425"/>
      <c r="J193" s="425"/>
    </row>
    <row r="194" spans="2:10">
      <c r="B194" s="425"/>
      <c r="C194" s="425"/>
      <c r="D194" s="425"/>
      <c r="E194" s="425"/>
      <c r="F194" s="425"/>
      <c r="G194" s="425"/>
      <c r="H194" s="425"/>
      <c r="I194" s="425"/>
      <c r="J194" s="425"/>
    </row>
    <row r="195" spans="2:10">
      <c r="B195" s="425"/>
      <c r="C195" s="425"/>
      <c r="D195" s="425"/>
      <c r="E195" s="425"/>
      <c r="F195" s="425"/>
      <c r="G195" s="425"/>
      <c r="H195" s="425"/>
      <c r="I195" s="425"/>
      <c r="J195" s="425"/>
    </row>
    <row r="196" spans="2:10">
      <c r="B196" s="425"/>
      <c r="C196" s="425"/>
      <c r="D196" s="425"/>
      <c r="E196" s="425"/>
      <c r="F196" s="425"/>
      <c r="G196" s="425"/>
      <c r="H196" s="425"/>
      <c r="I196" s="425"/>
      <c r="J196" s="425"/>
    </row>
    <row r="197" spans="2:10">
      <c r="B197" s="425"/>
      <c r="C197" s="425"/>
      <c r="D197" s="425"/>
      <c r="E197" s="425"/>
      <c r="F197" s="425"/>
      <c r="G197" s="425"/>
      <c r="H197" s="425"/>
      <c r="I197" s="425"/>
      <c r="J197" s="425"/>
    </row>
    <row r="198" spans="2:10">
      <c r="B198" s="425"/>
      <c r="C198" s="425"/>
      <c r="D198" s="425"/>
      <c r="E198" s="425"/>
      <c r="F198" s="425"/>
      <c r="G198" s="425"/>
      <c r="H198" s="425"/>
      <c r="I198" s="425"/>
      <c r="J198" s="425"/>
    </row>
    <row r="199" spans="2:10">
      <c r="B199" s="425"/>
      <c r="C199" s="425"/>
      <c r="D199" s="425"/>
      <c r="E199" s="425"/>
      <c r="F199" s="425"/>
      <c r="G199" s="425"/>
      <c r="H199" s="425"/>
      <c r="I199" s="425"/>
      <c r="J199" s="425"/>
    </row>
    <row r="200" spans="2:10">
      <c r="B200" s="425"/>
      <c r="C200" s="425"/>
      <c r="D200" s="425"/>
      <c r="E200" s="425"/>
      <c r="F200" s="425"/>
      <c r="G200" s="425"/>
      <c r="H200" s="425"/>
      <c r="I200" s="425"/>
      <c r="J200" s="425"/>
    </row>
    <row r="201" spans="2:10">
      <c r="B201" s="425"/>
      <c r="C201" s="425"/>
      <c r="D201" s="425"/>
      <c r="E201" s="425"/>
      <c r="F201" s="425"/>
      <c r="G201" s="425"/>
      <c r="H201" s="425"/>
      <c r="I201" s="425"/>
      <c r="J201" s="425"/>
    </row>
    <row r="202" spans="2:10">
      <c r="B202" s="425"/>
      <c r="C202" s="425"/>
      <c r="D202" s="425"/>
      <c r="E202" s="425"/>
      <c r="F202" s="425"/>
      <c r="G202" s="425"/>
      <c r="H202" s="425"/>
      <c r="I202" s="425"/>
      <c r="J202" s="425"/>
    </row>
    <row r="203" spans="2:10">
      <c r="B203" s="425"/>
      <c r="C203" s="425"/>
      <c r="D203" s="425"/>
      <c r="E203" s="425"/>
      <c r="F203" s="425"/>
      <c r="G203" s="425"/>
      <c r="H203" s="425"/>
      <c r="I203" s="425"/>
      <c r="J203" s="425"/>
    </row>
    <row r="204" spans="2:10">
      <c r="B204" s="425"/>
      <c r="C204" s="425"/>
      <c r="D204" s="425"/>
      <c r="E204" s="425"/>
      <c r="F204" s="425"/>
      <c r="G204" s="425"/>
      <c r="H204" s="425"/>
      <c r="I204" s="425"/>
      <c r="J204" s="425"/>
    </row>
    <row r="205" spans="2:10">
      <c r="B205" s="425"/>
      <c r="C205" s="425"/>
      <c r="D205" s="425"/>
      <c r="E205" s="425"/>
      <c r="F205" s="425"/>
      <c r="G205" s="425"/>
      <c r="H205" s="425"/>
      <c r="I205" s="425"/>
      <c r="J205" s="425"/>
    </row>
    <row r="206" spans="2:10">
      <c r="B206" s="425"/>
      <c r="C206" s="425"/>
      <c r="D206" s="425"/>
      <c r="E206" s="425"/>
      <c r="F206" s="425"/>
      <c r="G206" s="425"/>
      <c r="H206" s="425"/>
      <c r="I206" s="425"/>
      <c r="J206" s="425"/>
    </row>
    <row r="207" spans="2:10">
      <c r="B207" s="425"/>
      <c r="C207" s="425"/>
      <c r="D207" s="425"/>
      <c r="E207" s="425"/>
      <c r="F207" s="425"/>
      <c r="G207" s="425"/>
      <c r="H207" s="425"/>
      <c r="I207" s="425"/>
      <c r="J207" s="425"/>
    </row>
    <row r="208" spans="2:10">
      <c r="B208" s="425"/>
      <c r="C208" s="425"/>
      <c r="D208" s="425"/>
      <c r="E208" s="425"/>
      <c r="F208" s="425"/>
      <c r="G208" s="425"/>
      <c r="H208" s="425"/>
      <c r="I208" s="425"/>
      <c r="J208" s="425"/>
    </row>
    <row r="209" spans="2:10">
      <c r="B209" s="425"/>
      <c r="C209" s="425"/>
      <c r="D209" s="425"/>
      <c r="E209" s="425"/>
      <c r="F209" s="425"/>
      <c r="G209" s="425"/>
      <c r="H209" s="425"/>
      <c r="I209" s="425"/>
      <c r="J209" s="425"/>
    </row>
    <row r="210" spans="2:10">
      <c r="B210" s="425"/>
      <c r="C210" s="425"/>
      <c r="D210" s="425"/>
      <c r="E210" s="425"/>
      <c r="F210" s="425"/>
      <c r="G210" s="425"/>
      <c r="H210" s="425"/>
      <c r="I210" s="425"/>
      <c r="J210" s="425"/>
    </row>
    <row r="211" spans="2:10">
      <c r="B211" s="425"/>
      <c r="C211" s="425"/>
      <c r="D211" s="425"/>
      <c r="E211" s="425"/>
      <c r="F211" s="425"/>
      <c r="G211" s="425"/>
      <c r="H211" s="425"/>
      <c r="I211" s="425"/>
      <c r="J211" s="425"/>
    </row>
    <row r="212" spans="2:10">
      <c r="B212" s="425"/>
      <c r="C212" s="425"/>
      <c r="D212" s="425"/>
      <c r="E212" s="425"/>
      <c r="F212" s="425"/>
      <c r="G212" s="425"/>
      <c r="H212" s="425"/>
      <c r="I212" s="425"/>
      <c r="J212" s="425"/>
    </row>
    <row r="213" spans="2:10">
      <c r="B213" s="425"/>
      <c r="C213" s="425"/>
      <c r="D213" s="425"/>
      <c r="E213" s="425"/>
      <c r="F213" s="425"/>
      <c r="G213" s="425"/>
      <c r="H213" s="425"/>
      <c r="I213" s="425"/>
      <c r="J213" s="425"/>
    </row>
    <row r="214" spans="2:10">
      <c r="B214" s="425"/>
      <c r="C214" s="425"/>
      <c r="D214" s="425"/>
      <c r="E214" s="425"/>
      <c r="F214" s="425"/>
      <c r="G214" s="425"/>
      <c r="H214" s="425"/>
      <c r="I214" s="425"/>
      <c r="J214" s="425"/>
    </row>
    <row r="215" spans="2:10">
      <c r="B215" s="425"/>
      <c r="C215" s="425"/>
      <c r="D215" s="425"/>
      <c r="E215" s="425"/>
      <c r="F215" s="425"/>
      <c r="G215" s="425"/>
      <c r="H215" s="425"/>
      <c r="I215" s="425"/>
      <c r="J215" s="425"/>
    </row>
    <row r="216" spans="2:10">
      <c r="B216" s="425"/>
      <c r="C216" s="425"/>
      <c r="D216" s="425"/>
      <c r="E216" s="425"/>
      <c r="F216" s="425"/>
      <c r="G216" s="425"/>
      <c r="H216" s="425"/>
      <c r="I216" s="425"/>
      <c r="J216" s="425"/>
    </row>
    <row r="217" spans="2:10">
      <c r="B217" s="425"/>
      <c r="C217" s="425"/>
      <c r="D217" s="425"/>
      <c r="E217" s="425"/>
      <c r="F217" s="425"/>
      <c r="G217" s="425"/>
      <c r="H217" s="425"/>
      <c r="I217" s="425"/>
      <c r="J217" s="425"/>
    </row>
    <row r="218" spans="2:10">
      <c r="D218" s="425"/>
      <c r="E218" s="425"/>
      <c r="F218" s="425"/>
      <c r="G218" s="425"/>
      <c r="H218" s="425"/>
      <c r="I218" s="425"/>
      <c r="J218" s="425"/>
    </row>
    <row r="219" spans="2:10">
      <c r="D219" s="425"/>
      <c r="E219" s="425"/>
      <c r="F219" s="425"/>
      <c r="G219" s="425"/>
      <c r="H219" s="425"/>
      <c r="I219" s="425"/>
      <c r="J219" s="425"/>
    </row>
    <row r="220" spans="2:10">
      <c r="D220" s="425"/>
      <c r="E220" s="425"/>
      <c r="F220" s="425"/>
      <c r="G220" s="425"/>
      <c r="H220" s="425"/>
      <c r="I220" s="425"/>
      <c r="J220" s="425"/>
    </row>
    <row r="221" spans="2:10">
      <c r="D221" s="425"/>
      <c r="E221" s="425"/>
      <c r="F221" s="425"/>
      <c r="G221" s="425"/>
      <c r="H221" s="425"/>
      <c r="I221" s="425"/>
      <c r="J221" s="425"/>
    </row>
    <row r="222" spans="2:10">
      <c r="D222" s="425"/>
      <c r="E222" s="425"/>
      <c r="F222" s="425"/>
      <c r="G222" s="425"/>
      <c r="H222" s="425"/>
      <c r="I222" s="425"/>
      <c r="J222" s="425"/>
    </row>
    <row r="223" spans="2:10">
      <c r="D223" s="425"/>
      <c r="E223" s="425"/>
      <c r="G223" s="425"/>
      <c r="H223" s="425"/>
      <c r="I223" s="425"/>
      <c r="J223" s="425"/>
    </row>
    <row r="224" spans="2:10">
      <c r="D224" s="425"/>
      <c r="E224" s="425"/>
      <c r="G224" s="425"/>
      <c r="H224" s="425"/>
      <c r="I224" s="425"/>
      <c r="J224" s="425"/>
    </row>
    <row r="225" spans="4:5">
      <c r="D225" s="425"/>
      <c r="E225" s="425"/>
    </row>
    <row r="226" spans="4:5">
      <c r="D226" s="425"/>
      <c r="E226" s="425"/>
    </row>
    <row r="227" spans="4:5">
      <c r="D227" s="425"/>
      <c r="E227" s="425"/>
    </row>
  </sheetData>
  <mergeCells count="10">
    <mergeCell ref="B6:J6"/>
    <mergeCell ref="B9:J9"/>
    <mergeCell ref="B10:J10"/>
    <mergeCell ref="B12:B13"/>
    <mergeCell ref="G12:G13"/>
    <mergeCell ref="D97:F97"/>
    <mergeCell ref="D98:F98"/>
    <mergeCell ref="I98:J98"/>
    <mergeCell ref="I97:J97"/>
    <mergeCell ref="I88:J88"/>
  </mergeCells>
  <pageMargins left="0.7" right="0.7" top="0.75" bottom="0.75" header="0.3" footer="0.3"/>
  <pageSetup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L131"/>
  <sheetViews>
    <sheetView showGridLines="0" zoomScaleNormal="100" workbookViewId="0">
      <selection activeCell="B15" sqref="B15"/>
    </sheetView>
  </sheetViews>
  <sheetFormatPr baseColWidth="10" defaultColWidth="11.42578125" defaultRowHeight="15"/>
  <cols>
    <col min="1" max="1" width="4.5703125" style="450" customWidth="1"/>
    <col min="2" max="2" width="75.5703125" style="451" bestFit="1" customWidth="1"/>
    <col min="3" max="3" width="13.140625" style="456" hidden="1" customWidth="1"/>
    <col min="4" max="4" width="6.42578125" style="456" customWidth="1"/>
    <col min="5" max="5" width="14.85546875" style="451" bestFit="1" customWidth="1"/>
    <col min="6" max="6" width="13.140625" style="451" bestFit="1" customWidth="1"/>
    <col min="7" max="7" width="13.42578125" style="451" bestFit="1" customWidth="1"/>
    <col min="8" max="8" width="12.85546875" style="451" bestFit="1" customWidth="1"/>
    <col min="9" max="16384" width="11.42578125" style="451"/>
  </cols>
  <sheetData>
    <row r="3" spans="1:7">
      <c r="B3" s="1200"/>
      <c r="C3" s="1200"/>
      <c r="D3" s="1200"/>
      <c r="E3" s="1200"/>
      <c r="F3" s="1200"/>
    </row>
    <row r="4" spans="1:7">
      <c r="B4" s="452"/>
      <c r="C4" s="453"/>
      <c r="D4" s="453"/>
      <c r="E4" s="454"/>
      <c r="F4" s="454"/>
    </row>
    <row r="5" spans="1:7">
      <c r="B5" s="452"/>
      <c r="C5" s="453"/>
      <c r="D5" s="453"/>
      <c r="E5" s="454"/>
      <c r="F5" s="454"/>
    </row>
    <row r="6" spans="1:7" ht="34.5" customHeight="1">
      <c r="A6" s="455"/>
      <c r="B6" s="1201" t="s">
        <v>1470</v>
      </c>
      <c r="C6" s="1201"/>
      <c r="D6" s="1201"/>
      <c r="E6" s="1201"/>
      <c r="F6" s="1201"/>
    </row>
    <row r="7" spans="1:7">
      <c r="B7" s="1202" t="s">
        <v>920</v>
      </c>
      <c r="C7" s="1202"/>
      <c r="D7" s="1202"/>
      <c r="E7" s="1202"/>
      <c r="F7" s="1202"/>
    </row>
    <row r="8" spans="1:7" ht="15.75" thickBot="1">
      <c r="E8" s="682">
        <v>46112</v>
      </c>
      <c r="F8" s="682">
        <v>45747</v>
      </c>
    </row>
    <row r="9" spans="1:7" s="460" customFormat="1">
      <c r="A9" s="457"/>
      <c r="B9" s="1083"/>
      <c r="C9" s="458"/>
      <c r="D9" s="1085" t="s">
        <v>1197</v>
      </c>
      <c r="E9" s="459" t="s">
        <v>533</v>
      </c>
      <c r="F9" s="459" t="s">
        <v>533</v>
      </c>
    </row>
    <row r="10" spans="1:7" ht="15.75" thickBot="1">
      <c r="B10" s="1084"/>
      <c r="C10" s="461"/>
      <c r="D10" s="1086"/>
      <c r="E10" s="462" t="s">
        <v>700</v>
      </c>
      <c r="F10" s="462" t="s">
        <v>701</v>
      </c>
    </row>
    <row r="11" spans="1:7">
      <c r="B11" s="463" t="s">
        <v>702</v>
      </c>
      <c r="C11" s="464"/>
      <c r="D11" s="464"/>
      <c r="E11" s="465"/>
      <c r="F11" s="466"/>
    </row>
    <row r="12" spans="1:7">
      <c r="B12" s="467" t="s">
        <v>703</v>
      </c>
      <c r="C12" s="468"/>
      <c r="D12" s="468"/>
      <c r="E12" s="469"/>
      <c r="F12" s="470"/>
    </row>
    <row r="13" spans="1:7">
      <c r="B13" s="471" t="s">
        <v>986</v>
      </c>
      <c r="C13" s="468"/>
      <c r="D13" s="468"/>
      <c r="E13" s="786">
        <f>+NOTAS!C529</f>
        <v>0</v>
      </c>
      <c r="F13" s="470">
        <v>0</v>
      </c>
      <c r="G13" s="456"/>
    </row>
    <row r="14" spans="1:7" ht="15" customHeight="1">
      <c r="B14" s="471" t="s">
        <v>1238</v>
      </c>
      <c r="C14" s="867"/>
      <c r="D14" s="868" t="s">
        <v>1237</v>
      </c>
      <c r="E14" s="469">
        <f>+NOTAS!C530</f>
        <v>0</v>
      </c>
      <c r="F14" s="1066">
        <v>0</v>
      </c>
      <c r="G14" s="456"/>
    </row>
    <row r="15" spans="1:7" ht="15" customHeight="1">
      <c r="B15" s="471"/>
      <c r="C15" s="867"/>
      <c r="D15" s="867"/>
      <c r="E15" s="469"/>
      <c r="F15" s="1066"/>
      <c r="G15" s="472"/>
    </row>
    <row r="16" spans="1:7" ht="15" customHeight="1">
      <c r="B16" s="467" t="s">
        <v>704</v>
      </c>
      <c r="C16" s="867"/>
      <c r="D16" s="867"/>
      <c r="E16" s="1077"/>
      <c r="F16" s="1067"/>
    </row>
    <row r="17" spans="1:8">
      <c r="B17" s="471" t="s">
        <v>1312</v>
      </c>
      <c r="C17" s="867"/>
      <c r="D17" s="867"/>
      <c r="E17" s="1078">
        <f>+NOTAS!C531</f>
        <v>299859966.14999998</v>
      </c>
      <c r="F17" s="1068">
        <v>0</v>
      </c>
    </row>
    <row r="18" spans="1:8">
      <c r="B18" s="471" t="s">
        <v>1313</v>
      </c>
      <c r="C18" s="867"/>
      <c r="D18" s="868" t="s">
        <v>1237</v>
      </c>
      <c r="E18" s="1078">
        <f>+NOTAS!C532</f>
        <v>191713748.85000002</v>
      </c>
      <c r="F18" s="1068">
        <v>982350793</v>
      </c>
    </row>
    <row r="19" spans="1:8">
      <c r="B19" s="471"/>
      <c r="C19" s="867"/>
      <c r="D19" s="867"/>
      <c r="E19" s="1078"/>
      <c r="F19" s="1068"/>
    </row>
    <row r="20" spans="1:8">
      <c r="B20" s="467" t="s">
        <v>987</v>
      </c>
      <c r="C20" s="867"/>
      <c r="D20" s="867"/>
      <c r="E20" s="1078"/>
      <c r="F20" s="1068"/>
    </row>
    <row r="21" spans="1:8">
      <c r="B21" s="471" t="s">
        <v>988</v>
      </c>
      <c r="C21" s="867"/>
      <c r="D21" s="867"/>
      <c r="E21" s="1078">
        <v>0</v>
      </c>
      <c r="F21" s="1068">
        <v>0</v>
      </c>
    </row>
    <row r="22" spans="1:8">
      <c r="B22" s="471" t="s">
        <v>989</v>
      </c>
      <c r="C22" s="867"/>
      <c r="D22" s="867"/>
      <c r="E22" s="1078">
        <v>0</v>
      </c>
      <c r="F22" s="1068">
        <v>0</v>
      </c>
    </row>
    <row r="23" spans="1:8">
      <c r="B23" s="471"/>
      <c r="C23" s="867"/>
      <c r="D23" s="867"/>
      <c r="E23" s="1077"/>
      <c r="F23" s="1067"/>
    </row>
    <row r="24" spans="1:8" s="474" customFormat="1">
      <c r="A24" s="473"/>
      <c r="B24" s="471" t="s">
        <v>1239</v>
      </c>
      <c r="C24" s="867"/>
      <c r="D24" s="868" t="s">
        <v>1237</v>
      </c>
      <c r="E24" s="1078">
        <f>+NOTAS!C533</f>
        <v>131471310</v>
      </c>
      <c r="F24" s="1068">
        <v>0</v>
      </c>
      <c r="H24" s="456"/>
    </row>
    <row r="25" spans="1:8">
      <c r="B25" s="471" t="s">
        <v>1240</v>
      </c>
      <c r="C25" s="867"/>
      <c r="D25" s="868" t="s">
        <v>1237</v>
      </c>
      <c r="E25" s="1078">
        <v>0</v>
      </c>
      <c r="F25" s="1068">
        <v>0</v>
      </c>
      <c r="H25" s="456"/>
    </row>
    <row r="26" spans="1:8">
      <c r="B26" s="471" t="s">
        <v>1241</v>
      </c>
      <c r="C26" s="867"/>
      <c r="D26" s="868" t="s">
        <v>1237</v>
      </c>
      <c r="E26" s="1078">
        <f>+NOTAS!C535</f>
        <v>489582667</v>
      </c>
      <c r="F26" s="1068">
        <v>148678844</v>
      </c>
      <c r="H26" s="456"/>
    </row>
    <row r="27" spans="1:8">
      <c r="B27" s="471" t="s">
        <v>884</v>
      </c>
      <c r="C27" s="867"/>
      <c r="D27" s="867"/>
      <c r="E27" s="1099">
        <v>0</v>
      </c>
      <c r="F27" s="475">
        <v>0</v>
      </c>
      <c r="H27" s="456"/>
    </row>
    <row r="28" spans="1:8">
      <c r="B28" s="471" t="s">
        <v>990</v>
      </c>
      <c r="C28" s="867"/>
      <c r="D28" s="867"/>
      <c r="E28" s="1099">
        <v>0</v>
      </c>
      <c r="F28" s="475">
        <v>0</v>
      </c>
      <c r="H28" s="456"/>
    </row>
    <row r="29" spans="1:8">
      <c r="B29" s="471" t="s">
        <v>991</v>
      </c>
      <c r="C29" s="867"/>
      <c r="D29" s="867"/>
      <c r="E29" s="1099">
        <v>0</v>
      </c>
      <c r="F29" s="475">
        <v>0</v>
      </c>
      <c r="H29" s="456"/>
    </row>
    <row r="30" spans="1:8">
      <c r="B30" s="471" t="s">
        <v>1242</v>
      </c>
      <c r="C30" s="867"/>
      <c r="D30" s="868" t="s">
        <v>1237</v>
      </c>
      <c r="E30" s="1078">
        <f>+NOTAS!C525</f>
        <v>1194625456</v>
      </c>
      <c r="F30" s="475">
        <v>1392387796</v>
      </c>
      <c r="H30" s="456"/>
    </row>
    <row r="31" spans="1:8">
      <c r="B31" s="471" t="s">
        <v>1243</v>
      </c>
      <c r="C31" s="867"/>
      <c r="D31" s="868" t="s">
        <v>1237</v>
      </c>
      <c r="E31" s="1078">
        <v>0</v>
      </c>
      <c r="F31" s="475">
        <v>0</v>
      </c>
    </row>
    <row r="32" spans="1:8">
      <c r="B32" s="471"/>
      <c r="C32" s="867"/>
      <c r="D32" s="867"/>
      <c r="E32" s="1079"/>
      <c r="F32" s="475"/>
    </row>
    <row r="33" spans="1:6">
      <c r="B33" s="471" t="s">
        <v>1244</v>
      </c>
      <c r="C33" s="867"/>
      <c r="D33" s="868" t="s">
        <v>1237</v>
      </c>
      <c r="E33" s="1078">
        <v>0</v>
      </c>
      <c r="F33" s="477">
        <v>0</v>
      </c>
    </row>
    <row r="34" spans="1:6">
      <c r="B34" s="471"/>
      <c r="C34" s="867"/>
      <c r="D34" s="867"/>
      <c r="E34" s="1077"/>
      <c r="F34" s="477"/>
    </row>
    <row r="35" spans="1:6" s="460" customFormat="1">
      <c r="A35" s="457"/>
      <c r="B35" s="476" t="s">
        <v>992</v>
      </c>
      <c r="C35" s="867"/>
      <c r="D35" s="867"/>
      <c r="E35" s="1092">
        <f>SUM(E11:E33)</f>
        <v>2307253148</v>
      </c>
      <c r="F35" s="1069">
        <f>SUM(F11:F33)</f>
        <v>2523417433</v>
      </c>
    </row>
    <row r="36" spans="1:6">
      <c r="B36" s="476" t="s">
        <v>705</v>
      </c>
      <c r="C36" s="867"/>
      <c r="D36" s="867"/>
      <c r="E36" s="1080"/>
      <c r="F36" s="477"/>
    </row>
    <row r="37" spans="1:6">
      <c r="A37" s="457"/>
      <c r="B37" s="471" t="s">
        <v>707</v>
      </c>
      <c r="C37" s="867"/>
      <c r="D37" s="867"/>
      <c r="E37" s="469">
        <v>1923430474</v>
      </c>
      <c r="F37" s="1066">
        <v>1545167464</v>
      </c>
    </row>
    <row r="38" spans="1:6">
      <c r="A38" s="457"/>
      <c r="B38" s="471" t="s">
        <v>993</v>
      </c>
      <c r="C38" s="867"/>
      <c r="D38" s="867"/>
      <c r="E38" s="469">
        <v>0</v>
      </c>
      <c r="F38" s="1066">
        <v>3228810</v>
      </c>
    </row>
    <row r="39" spans="1:6">
      <c r="B39" s="471" t="s">
        <v>1246</v>
      </c>
      <c r="C39" s="867"/>
      <c r="D39" s="868" t="s">
        <v>1245</v>
      </c>
      <c r="E39" s="469">
        <f>+NOTAS!C560</f>
        <v>104665302</v>
      </c>
      <c r="F39" s="1066">
        <v>99222814</v>
      </c>
    </row>
    <row r="40" spans="1:6" s="460" customFormat="1">
      <c r="A40" s="457"/>
      <c r="B40" s="476" t="s">
        <v>708</v>
      </c>
      <c r="C40" s="867"/>
      <c r="D40" s="867"/>
      <c r="E40" s="478">
        <f>+E35-E36-E37-E38-E39</f>
        <v>279157372</v>
      </c>
      <c r="F40" s="1069">
        <f>+F35-F36-F37-F38-F39</f>
        <v>875798345</v>
      </c>
    </row>
    <row r="41" spans="1:6" s="460" customFormat="1">
      <c r="A41" s="457"/>
      <c r="B41" s="476"/>
      <c r="C41" s="867"/>
      <c r="D41" s="867"/>
      <c r="E41" s="1092"/>
      <c r="F41" s="477"/>
    </row>
    <row r="42" spans="1:6" s="460" customFormat="1">
      <c r="A42" s="457"/>
      <c r="B42" s="476" t="s">
        <v>994</v>
      </c>
      <c r="C42" s="867"/>
      <c r="D42" s="867"/>
      <c r="E42" s="1093"/>
      <c r="F42" s="477"/>
    </row>
    <row r="43" spans="1:6">
      <c r="B43" s="471" t="s">
        <v>709</v>
      </c>
      <c r="C43" s="867"/>
      <c r="D43" s="867"/>
      <c r="E43" s="469">
        <v>0</v>
      </c>
      <c r="F43" s="477">
        <v>0</v>
      </c>
    </row>
    <row r="44" spans="1:6">
      <c r="B44" s="471" t="s">
        <v>710</v>
      </c>
      <c r="C44" s="867"/>
      <c r="D44" s="867"/>
      <c r="E44" s="469">
        <v>0</v>
      </c>
      <c r="F44" s="477">
        <v>0</v>
      </c>
    </row>
    <row r="45" spans="1:6">
      <c r="B45" s="471" t="s">
        <v>1247</v>
      </c>
      <c r="C45" s="867"/>
      <c r="D45" s="868" t="s">
        <v>1245</v>
      </c>
      <c r="E45" s="469">
        <f>+NOTAS!C562</f>
        <v>0</v>
      </c>
      <c r="F45" s="477">
        <v>2653086</v>
      </c>
    </row>
    <row r="46" spans="1:6">
      <c r="B46" s="471"/>
      <c r="C46" s="867"/>
      <c r="D46" s="867"/>
      <c r="E46" s="1093">
        <f>+E43+E45</f>
        <v>0</v>
      </c>
      <c r="F46" s="1069">
        <f>SUM(F43:F45)</f>
        <v>2653086</v>
      </c>
    </row>
    <row r="47" spans="1:6" s="460" customFormat="1" ht="15" customHeight="1">
      <c r="A47" s="457"/>
      <c r="B47" s="476" t="s">
        <v>995</v>
      </c>
      <c r="C47" s="867"/>
      <c r="D47" s="867"/>
      <c r="E47" s="1094"/>
      <c r="F47" s="477"/>
    </row>
    <row r="48" spans="1:6" ht="15.75" customHeight="1">
      <c r="B48" s="471" t="s">
        <v>849</v>
      </c>
      <c r="C48" s="867"/>
      <c r="D48" s="867"/>
      <c r="E48" s="469">
        <f>SUM(C49:C62)</f>
        <v>277089052</v>
      </c>
      <c r="F48" s="477">
        <v>234615212</v>
      </c>
    </row>
    <row r="49" spans="1:6" s="651" customFormat="1" ht="15.75" hidden="1" customHeight="1">
      <c r="A49" s="649"/>
      <c r="B49" s="650" t="s">
        <v>1066</v>
      </c>
      <c r="C49" s="869">
        <v>302198</v>
      </c>
      <c r="D49" s="869"/>
      <c r="E49" s="1095"/>
      <c r="F49" s="1070"/>
    </row>
    <row r="50" spans="1:6" s="651" customFormat="1" ht="15.75" hidden="1" customHeight="1">
      <c r="A50" s="649"/>
      <c r="B50" s="650" t="s">
        <v>1067</v>
      </c>
      <c r="C50" s="869">
        <v>31125941</v>
      </c>
      <c r="D50" s="869"/>
      <c r="E50" s="1095"/>
      <c r="F50" s="1070"/>
    </row>
    <row r="51" spans="1:6" s="651" customFormat="1" ht="15.75" hidden="1" customHeight="1">
      <c r="A51" s="649"/>
      <c r="B51" s="650" t="s">
        <v>1096</v>
      </c>
      <c r="C51" s="869">
        <v>434856</v>
      </c>
      <c r="D51" s="869"/>
      <c r="E51" s="1095"/>
      <c r="F51" s="1070"/>
    </row>
    <row r="52" spans="1:6" s="651" customFormat="1" ht="15.75" hidden="1" customHeight="1">
      <c r="A52" s="649"/>
      <c r="B52" s="650" t="s">
        <v>1340</v>
      </c>
      <c r="C52" s="869">
        <v>0</v>
      </c>
      <c r="D52" s="869"/>
      <c r="E52" s="1095"/>
      <c r="F52" s="1070"/>
    </row>
    <row r="53" spans="1:6" s="651" customFormat="1" ht="15.75" hidden="1" customHeight="1">
      <c r="A53" s="649"/>
      <c r="B53" s="650" t="s">
        <v>1341</v>
      </c>
      <c r="C53" s="869">
        <v>4500000</v>
      </c>
      <c r="D53" s="869"/>
      <c r="E53" s="1095"/>
      <c r="F53" s="1070"/>
    </row>
    <row r="54" spans="1:6" s="651" customFormat="1" ht="15.75" hidden="1" customHeight="1">
      <c r="A54" s="649"/>
      <c r="B54" s="650" t="s">
        <v>1184</v>
      </c>
      <c r="C54" s="869">
        <v>26930176</v>
      </c>
      <c r="D54" s="869"/>
      <c r="E54" s="1095"/>
      <c r="F54" s="1070"/>
    </row>
    <row r="55" spans="1:6" s="651" customFormat="1" ht="15.75" hidden="1" customHeight="1">
      <c r="A55" s="649"/>
      <c r="B55" s="650" t="s">
        <v>1068</v>
      </c>
      <c r="C55" s="869">
        <v>9000000</v>
      </c>
      <c r="D55" s="869"/>
      <c r="E55" s="1095"/>
      <c r="F55" s="1070"/>
    </row>
    <row r="56" spans="1:6" s="651" customFormat="1" ht="15.75" hidden="1" customHeight="1">
      <c r="A56" s="649"/>
      <c r="B56" s="650" t="s">
        <v>1084</v>
      </c>
      <c r="C56" s="869">
        <v>13655623</v>
      </c>
      <c r="D56" s="869"/>
      <c r="E56" s="1095"/>
      <c r="F56" s="1070"/>
    </row>
    <row r="57" spans="1:6" s="651" customFormat="1" ht="15.75" hidden="1" customHeight="1">
      <c r="A57" s="649"/>
      <c r="B57" s="650" t="s">
        <v>1069</v>
      </c>
      <c r="C57" s="869">
        <v>177762954</v>
      </c>
      <c r="D57" s="869"/>
      <c r="E57" s="1095"/>
      <c r="F57" s="477"/>
    </row>
    <row r="58" spans="1:6" s="651" customFormat="1" ht="15.75" hidden="1" customHeight="1">
      <c r="A58" s="649"/>
      <c r="B58" s="650" t="s">
        <v>1171</v>
      </c>
      <c r="C58" s="869">
        <v>7417583</v>
      </c>
      <c r="D58" s="869"/>
      <c r="E58" s="1095"/>
      <c r="F58" s="477"/>
    </row>
    <row r="59" spans="1:6" s="651" customFormat="1" ht="15.75" hidden="1" customHeight="1">
      <c r="A59" s="649"/>
      <c r="B59" s="650" t="s">
        <v>1172</v>
      </c>
      <c r="C59" s="869">
        <v>2472528</v>
      </c>
      <c r="D59" s="869"/>
      <c r="E59" s="1095"/>
      <c r="F59" s="477"/>
    </row>
    <row r="60" spans="1:6" s="651" customFormat="1" ht="15.75" hidden="1" customHeight="1">
      <c r="A60" s="649"/>
      <c r="B60" s="650" t="s">
        <v>1166</v>
      </c>
      <c r="C60" s="869">
        <v>2498182</v>
      </c>
      <c r="D60" s="869"/>
      <c r="E60" s="1095"/>
      <c r="F60" s="477"/>
    </row>
    <row r="61" spans="1:6" s="651" customFormat="1" ht="15.75" hidden="1" customHeight="1">
      <c r="A61" s="649"/>
      <c r="B61" s="650" t="s">
        <v>1173</v>
      </c>
      <c r="C61" s="869">
        <v>989011</v>
      </c>
      <c r="D61" s="869"/>
      <c r="E61" s="1095"/>
      <c r="F61" s="477"/>
    </row>
    <row r="62" spans="1:6" s="651" customFormat="1" ht="15.75" customHeight="1">
      <c r="A62" s="649"/>
      <c r="B62" s="650" t="s">
        <v>146</v>
      </c>
      <c r="C62" s="869">
        <v>0</v>
      </c>
      <c r="D62" s="869"/>
      <c r="E62" s="1095"/>
      <c r="F62" s="477"/>
    </row>
    <row r="63" spans="1:6" ht="15" customHeight="1">
      <c r="B63" s="471" t="s">
        <v>996</v>
      </c>
      <c r="C63" s="867"/>
      <c r="D63" s="867"/>
      <c r="E63" s="469">
        <f>+C64+C65</f>
        <v>0</v>
      </c>
      <c r="F63" s="477">
        <v>0</v>
      </c>
    </row>
    <row r="64" spans="1:6" s="651" customFormat="1" ht="15" hidden="1" customHeight="1">
      <c r="A64" s="649"/>
      <c r="B64" s="650" t="s">
        <v>1094</v>
      </c>
      <c r="C64" s="870"/>
      <c r="D64" s="870"/>
      <c r="E64" s="1095"/>
      <c r="F64" s="477"/>
    </row>
    <row r="65" spans="1:6" s="651" customFormat="1" ht="15" hidden="1" customHeight="1">
      <c r="A65" s="649"/>
      <c r="B65" s="650" t="s">
        <v>1095</v>
      </c>
      <c r="C65" s="870">
        <v>0</v>
      </c>
      <c r="D65" s="870"/>
      <c r="E65" s="1095"/>
      <c r="F65" s="477"/>
    </row>
    <row r="66" spans="1:6" ht="15.75" customHeight="1">
      <c r="B66" s="471" t="s">
        <v>997</v>
      </c>
      <c r="C66" s="867"/>
      <c r="D66" s="867"/>
      <c r="E66" s="469">
        <f>SUM(C67:C70)</f>
        <v>8269091</v>
      </c>
      <c r="F66" s="477">
        <v>7041818</v>
      </c>
    </row>
    <row r="67" spans="1:6" s="651" customFormat="1" ht="15.75" hidden="1" customHeight="1">
      <c r="A67" s="649"/>
      <c r="B67" s="650" t="s">
        <v>1085</v>
      </c>
      <c r="C67" s="869">
        <v>0</v>
      </c>
      <c r="D67" s="869"/>
      <c r="E67" s="1095"/>
      <c r="F67" s="477"/>
    </row>
    <row r="68" spans="1:6" s="651" customFormat="1" ht="15.75" hidden="1" customHeight="1">
      <c r="A68" s="649"/>
      <c r="B68" s="650" t="s">
        <v>1122</v>
      </c>
      <c r="C68" s="869">
        <v>7487272</v>
      </c>
      <c r="D68" s="869"/>
      <c r="E68" s="1095"/>
      <c r="F68" s="477"/>
    </row>
    <row r="69" spans="1:6" s="651" customFormat="1" ht="15.75" hidden="1" customHeight="1">
      <c r="A69" s="649"/>
      <c r="B69" s="650" t="s">
        <v>1155</v>
      </c>
      <c r="C69" s="869">
        <v>781819</v>
      </c>
      <c r="D69" s="869"/>
      <c r="E69" s="1095"/>
      <c r="F69" s="477"/>
    </row>
    <row r="70" spans="1:6" s="651" customFormat="1" ht="15.75" hidden="1" customHeight="1">
      <c r="A70" s="649"/>
      <c r="B70" s="650" t="s">
        <v>1131</v>
      </c>
      <c r="C70" s="869">
        <v>0</v>
      </c>
      <c r="D70" s="869"/>
      <c r="E70" s="1095"/>
      <c r="F70" s="477"/>
    </row>
    <row r="71" spans="1:6" ht="15" customHeight="1">
      <c r="B71" s="471" t="s">
        <v>850</v>
      </c>
      <c r="C71" s="867"/>
      <c r="D71" s="867"/>
      <c r="E71" s="469">
        <v>143613455</v>
      </c>
      <c r="F71" s="477">
        <v>46813933</v>
      </c>
    </row>
    <row r="72" spans="1:6" ht="15.75" customHeight="1">
      <c r="B72" s="471" t="s">
        <v>613</v>
      </c>
      <c r="C72" s="871"/>
      <c r="D72" s="871"/>
      <c r="E72" s="469">
        <f>SUM(C73:C85)</f>
        <v>30956510</v>
      </c>
      <c r="F72" s="470">
        <v>6979361</v>
      </c>
    </row>
    <row r="73" spans="1:6" s="651" customFormat="1" ht="15.75" hidden="1" customHeight="1">
      <c r="A73" s="649"/>
      <c r="B73" s="652" t="s">
        <v>1063</v>
      </c>
      <c r="C73" s="869">
        <v>700000</v>
      </c>
      <c r="D73" s="869"/>
      <c r="E73" s="1095"/>
      <c r="F73" s="470"/>
    </row>
    <row r="74" spans="1:6" s="651" customFormat="1" ht="15.75" hidden="1" customHeight="1">
      <c r="A74" s="649"/>
      <c r="B74" s="652" t="s">
        <v>1121</v>
      </c>
      <c r="C74" s="869">
        <v>0</v>
      </c>
      <c r="D74" s="869"/>
      <c r="E74" s="1095"/>
      <c r="F74" s="470"/>
    </row>
    <row r="75" spans="1:6" s="651" customFormat="1" ht="15.75" hidden="1" customHeight="1">
      <c r="A75" s="649"/>
      <c r="B75" s="652" t="s">
        <v>1120</v>
      </c>
      <c r="C75" s="869">
        <v>649600</v>
      </c>
      <c r="D75" s="869"/>
      <c r="E75" s="1095"/>
      <c r="F75" s="470"/>
    </row>
    <row r="76" spans="1:6" s="651" customFormat="1" ht="15.75" hidden="1" customHeight="1">
      <c r="A76" s="649"/>
      <c r="B76" s="652" t="s">
        <v>1064</v>
      </c>
      <c r="C76" s="869">
        <v>1885590</v>
      </c>
      <c r="D76" s="869"/>
      <c r="E76" s="1095"/>
      <c r="F76" s="470"/>
    </row>
    <row r="77" spans="1:6" s="651" customFormat="1" ht="15.75" hidden="1" customHeight="1">
      <c r="A77" s="649"/>
      <c r="B77" s="652" t="s">
        <v>1086</v>
      </c>
      <c r="C77" s="869">
        <v>0</v>
      </c>
      <c r="D77" s="869"/>
      <c r="E77" s="1095"/>
      <c r="F77" s="470"/>
    </row>
    <row r="78" spans="1:6" s="651" customFormat="1" ht="15.75" hidden="1" customHeight="1">
      <c r="A78" s="649"/>
      <c r="B78" s="652" t="s">
        <v>1097</v>
      </c>
      <c r="C78" s="869">
        <v>0</v>
      </c>
      <c r="D78" s="869"/>
      <c r="E78" s="1095"/>
      <c r="F78" s="470"/>
    </row>
    <row r="79" spans="1:6" s="651" customFormat="1" ht="15.75" hidden="1" customHeight="1">
      <c r="A79" s="649"/>
      <c r="B79" s="652" t="s">
        <v>1133</v>
      </c>
      <c r="C79" s="869"/>
      <c r="D79" s="869"/>
      <c r="E79" s="1095"/>
      <c r="F79" s="470"/>
    </row>
    <row r="80" spans="1:6" s="651" customFormat="1" ht="15.75" hidden="1" customHeight="1">
      <c r="A80" s="649"/>
      <c r="B80" s="652" t="s">
        <v>1087</v>
      </c>
      <c r="C80" s="869">
        <v>10760041</v>
      </c>
      <c r="D80" s="869"/>
      <c r="E80" s="1095"/>
      <c r="F80" s="470"/>
    </row>
    <row r="81" spans="1:6" s="651" customFormat="1" ht="15.75" hidden="1" customHeight="1">
      <c r="A81" s="649"/>
      <c r="B81" s="652" t="s">
        <v>1156</v>
      </c>
      <c r="C81" s="869">
        <v>4681600</v>
      </c>
      <c r="D81" s="869"/>
      <c r="E81" s="1095"/>
      <c r="F81" s="470"/>
    </row>
    <row r="82" spans="1:6" s="651" customFormat="1" ht="15.75" hidden="1" customHeight="1">
      <c r="A82" s="649"/>
      <c r="B82" s="652" t="s">
        <v>1088</v>
      </c>
      <c r="C82" s="869"/>
      <c r="D82" s="869"/>
      <c r="E82" s="1095"/>
      <c r="F82" s="470"/>
    </row>
    <row r="83" spans="1:6" s="651" customFormat="1" ht="15.75" hidden="1" customHeight="1">
      <c r="A83" s="649"/>
      <c r="B83" s="652" t="s">
        <v>1132</v>
      </c>
      <c r="C83" s="869">
        <v>1591545</v>
      </c>
      <c r="D83" s="869"/>
      <c r="E83" s="1095"/>
      <c r="F83" s="470"/>
    </row>
    <row r="84" spans="1:6" s="651" customFormat="1" ht="15.75" hidden="1" customHeight="1">
      <c r="A84" s="649"/>
      <c r="B84" s="652" t="s">
        <v>1089</v>
      </c>
      <c r="C84" s="869">
        <v>10688134</v>
      </c>
      <c r="D84" s="869"/>
      <c r="E84" s="1095"/>
      <c r="F84" s="470"/>
    </row>
    <row r="85" spans="1:6" s="651" customFormat="1" ht="15.75" hidden="1" customHeight="1">
      <c r="A85" s="649"/>
      <c r="B85" s="652" t="s">
        <v>1065</v>
      </c>
      <c r="C85" s="869">
        <v>0</v>
      </c>
      <c r="D85" s="869"/>
      <c r="E85" s="1095"/>
      <c r="F85" s="470"/>
    </row>
    <row r="86" spans="1:6">
      <c r="B86" s="471" t="s">
        <v>595</v>
      </c>
      <c r="C86" s="867"/>
      <c r="D86" s="867"/>
      <c r="E86" s="469">
        <v>0</v>
      </c>
      <c r="F86" s="470">
        <v>694894</v>
      </c>
    </row>
    <row r="87" spans="1:6">
      <c r="B87" s="471" t="s">
        <v>851</v>
      </c>
      <c r="C87" s="867"/>
      <c r="D87" s="867"/>
      <c r="E87" s="469">
        <v>148857</v>
      </c>
      <c r="F87" s="470">
        <v>0</v>
      </c>
    </row>
    <row r="88" spans="1:6">
      <c r="B88" s="471" t="s">
        <v>652</v>
      </c>
      <c r="C88" s="867"/>
      <c r="D88" s="867"/>
      <c r="E88" s="469">
        <v>3594550</v>
      </c>
      <c r="F88" s="470">
        <v>6280600</v>
      </c>
    </row>
    <row r="89" spans="1:6">
      <c r="B89" s="471" t="s">
        <v>1248</v>
      </c>
      <c r="C89" s="867"/>
      <c r="D89" s="868" t="s">
        <v>1245</v>
      </c>
      <c r="E89" s="469">
        <f>+NOTAS!C589</f>
        <v>137998066</v>
      </c>
      <c r="F89" s="470">
        <v>167051196</v>
      </c>
    </row>
    <row r="90" spans="1:6">
      <c r="B90" s="471"/>
      <c r="C90" s="867"/>
      <c r="D90" s="867"/>
      <c r="E90" s="1093">
        <f>SUM(E48:E89)</f>
        <v>601669581</v>
      </c>
      <c r="F90" s="653">
        <f>SUM(F48:F89)</f>
        <v>469477014</v>
      </c>
    </row>
    <row r="91" spans="1:6" s="460" customFormat="1">
      <c r="A91" s="457"/>
      <c r="B91" s="476" t="s">
        <v>711</v>
      </c>
      <c r="C91" s="867"/>
      <c r="D91" s="867"/>
      <c r="E91" s="478">
        <f>+E40-E46-E90</f>
        <v>-322512209</v>
      </c>
      <c r="F91" s="653">
        <f>+F40-F46-F90</f>
        <v>403668245</v>
      </c>
    </row>
    <row r="92" spans="1:6" s="460" customFormat="1">
      <c r="A92" s="457"/>
      <c r="B92" s="476"/>
      <c r="C92" s="867"/>
      <c r="D92" s="867"/>
      <c r="E92" s="1093"/>
      <c r="F92" s="470"/>
    </row>
    <row r="93" spans="1:6" s="460" customFormat="1">
      <c r="A93" s="457"/>
      <c r="B93" s="476" t="s">
        <v>1250</v>
      </c>
      <c r="C93" s="867"/>
      <c r="D93" s="868" t="s">
        <v>1249</v>
      </c>
      <c r="E93" s="1094"/>
      <c r="F93" s="470"/>
    </row>
    <row r="94" spans="1:6" s="460" customFormat="1">
      <c r="A94" s="457"/>
      <c r="B94" s="476"/>
      <c r="C94" s="867"/>
      <c r="D94" s="867"/>
      <c r="E94" s="1094"/>
      <c r="F94" s="470"/>
    </row>
    <row r="95" spans="1:6">
      <c r="B95" s="471" t="s">
        <v>551</v>
      </c>
      <c r="C95" s="867"/>
      <c r="D95" s="867"/>
      <c r="E95" s="469">
        <f>+NOTAS!C601</f>
        <v>231789390</v>
      </c>
      <c r="F95" s="470">
        <v>1947780</v>
      </c>
    </row>
    <row r="96" spans="1:6">
      <c r="B96" s="471" t="s">
        <v>826</v>
      </c>
      <c r="C96" s="872"/>
      <c r="D96" s="872"/>
      <c r="E96" s="1020">
        <f>+NOTAS!C607</f>
        <v>23686885</v>
      </c>
      <c r="F96" s="470">
        <v>1441600</v>
      </c>
    </row>
    <row r="97" spans="2:7">
      <c r="B97" s="471"/>
      <c r="C97" s="872"/>
      <c r="D97" s="872"/>
      <c r="E97" s="1020"/>
      <c r="F97" s="470"/>
    </row>
    <row r="98" spans="2:7">
      <c r="B98" s="476" t="s">
        <v>862</v>
      </c>
      <c r="C98" s="872"/>
      <c r="D98" s="872"/>
      <c r="E98" s="1096"/>
      <c r="F98" s="470"/>
    </row>
    <row r="99" spans="2:7">
      <c r="B99" s="463" t="s">
        <v>861</v>
      </c>
      <c r="C99" s="872"/>
      <c r="D99" s="872"/>
      <c r="E99" s="1096"/>
      <c r="F99" s="470"/>
    </row>
    <row r="100" spans="2:7">
      <c r="B100" s="481" t="s">
        <v>1252</v>
      </c>
      <c r="C100" s="872"/>
      <c r="D100" s="1044" t="s">
        <v>1251</v>
      </c>
      <c r="E100" s="469">
        <f>+NOTAS!C615</f>
        <v>67451641</v>
      </c>
      <c r="F100" s="470">
        <v>192057560</v>
      </c>
    </row>
    <row r="101" spans="2:7">
      <c r="B101" s="471" t="s">
        <v>1253</v>
      </c>
      <c r="C101" s="867"/>
      <c r="D101" s="868" t="s">
        <v>1255</v>
      </c>
      <c r="E101" s="482">
        <f>+NOTAS!D199</f>
        <v>56215427</v>
      </c>
      <c r="F101" s="659">
        <v>193030938</v>
      </c>
      <c r="G101" s="759"/>
    </row>
    <row r="102" spans="2:7">
      <c r="B102" s="471" t="s">
        <v>1254</v>
      </c>
      <c r="C102" s="873"/>
      <c r="D102" s="868" t="s">
        <v>1255</v>
      </c>
      <c r="E102" s="1097">
        <f>+NOTAS!D201</f>
        <v>149338906</v>
      </c>
      <c r="F102" s="726">
        <v>33919160</v>
      </c>
    </row>
    <row r="103" spans="2:7">
      <c r="B103" s="483"/>
      <c r="C103" s="873"/>
      <c r="D103" s="873"/>
      <c r="E103" s="1097"/>
      <c r="F103" s="484"/>
    </row>
    <row r="104" spans="2:7">
      <c r="B104" s="463" t="s">
        <v>706</v>
      </c>
      <c r="C104" s="873"/>
      <c r="D104" s="873"/>
      <c r="E104" s="1098"/>
      <c r="F104" s="485"/>
    </row>
    <row r="105" spans="2:7">
      <c r="B105" s="471" t="s">
        <v>600</v>
      </c>
      <c r="C105" s="867"/>
      <c r="D105" s="1044" t="s">
        <v>1251</v>
      </c>
      <c r="E105" s="482">
        <v>0</v>
      </c>
      <c r="F105" s="486">
        <v>0</v>
      </c>
    </row>
    <row r="106" spans="2:7">
      <c r="B106" s="471" t="s">
        <v>1253</v>
      </c>
      <c r="C106" s="867"/>
      <c r="D106" s="868" t="s">
        <v>1255</v>
      </c>
      <c r="E106" s="482">
        <f>+NOTAS!D200</f>
        <v>20842444</v>
      </c>
      <c r="F106" s="486">
        <v>653787</v>
      </c>
      <c r="G106" s="759"/>
    </row>
    <row r="107" spans="2:7">
      <c r="B107" s="471" t="s">
        <v>1254</v>
      </c>
      <c r="C107" s="867"/>
      <c r="D107" s="868" t="s">
        <v>1255</v>
      </c>
      <c r="E107" s="482">
        <f>+NOTAS!D202</f>
        <v>3022148</v>
      </c>
      <c r="F107" s="486">
        <v>15645996</v>
      </c>
    </row>
    <row r="108" spans="2:7">
      <c r="B108" s="471"/>
      <c r="C108" s="867"/>
      <c r="D108" s="868"/>
      <c r="E108" s="482"/>
      <c r="F108" s="486"/>
    </row>
    <row r="109" spans="2:7">
      <c r="B109" s="476" t="s">
        <v>712</v>
      </c>
      <c r="C109" s="867"/>
      <c r="D109" s="867"/>
      <c r="E109" s="482">
        <v>0</v>
      </c>
      <c r="F109" s="477">
        <v>0</v>
      </c>
    </row>
    <row r="110" spans="2:7">
      <c r="B110" s="471" t="s">
        <v>871</v>
      </c>
      <c r="C110" s="468"/>
      <c r="D110" s="468"/>
      <c r="E110" s="482">
        <v>0</v>
      </c>
      <c r="F110" s="477">
        <v>0</v>
      </c>
    </row>
    <row r="111" spans="2:7">
      <c r="B111" s="471" t="s">
        <v>713</v>
      </c>
      <c r="C111" s="468"/>
      <c r="D111" s="468"/>
      <c r="E111" s="482">
        <v>0</v>
      </c>
      <c r="F111" s="477">
        <v>0</v>
      </c>
    </row>
    <row r="112" spans="2:7">
      <c r="B112" s="471"/>
      <c r="C112" s="468"/>
      <c r="D112" s="468"/>
      <c r="E112" s="487"/>
      <c r="F112" s="477"/>
    </row>
    <row r="113" spans="1:6">
      <c r="B113" s="476" t="s">
        <v>714</v>
      </c>
      <c r="C113" s="468"/>
      <c r="D113" s="468"/>
      <c r="E113" s="487"/>
      <c r="F113" s="477"/>
    </row>
    <row r="114" spans="1:6">
      <c r="B114" s="471" t="s">
        <v>668</v>
      </c>
      <c r="C114" s="468"/>
      <c r="D114" s="468"/>
      <c r="E114" s="482">
        <v>0</v>
      </c>
      <c r="F114" s="477">
        <v>0</v>
      </c>
    </row>
    <row r="115" spans="1:6">
      <c r="B115" s="471" t="s">
        <v>346</v>
      </c>
      <c r="C115" s="468"/>
      <c r="D115" s="468"/>
      <c r="E115" s="482">
        <v>0</v>
      </c>
      <c r="F115" s="477">
        <v>0</v>
      </c>
    </row>
    <row r="116" spans="1:6">
      <c r="B116" s="471"/>
      <c r="C116" s="468"/>
      <c r="D116" s="468"/>
      <c r="E116" s="487"/>
      <c r="F116" s="477"/>
    </row>
    <row r="117" spans="1:6" s="460" customFormat="1">
      <c r="A117" s="457"/>
      <c r="B117" s="476" t="s">
        <v>872</v>
      </c>
      <c r="C117" s="488"/>
      <c r="D117" s="488"/>
      <c r="E117" s="478">
        <f>+E91+E95-E96+E100+E101-E102-E105+E106-E107+E110-E111</f>
        <v>-122261246</v>
      </c>
      <c r="F117" s="478">
        <f>+F91+F95-F96+F100+F101-F102-F105+F106-F107+F110-F111</f>
        <v>740351554</v>
      </c>
    </row>
    <row r="118" spans="1:6">
      <c r="B118" s="476" t="s">
        <v>244</v>
      </c>
      <c r="C118" s="468"/>
      <c r="D118" s="468"/>
      <c r="E118" s="469">
        <v>0</v>
      </c>
      <c r="F118" s="477">
        <v>0</v>
      </c>
    </row>
    <row r="119" spans="1:6" ht="15.75" thickBot="1">
      <c r="B119" s="489" t="s">
        <v>612</v>
      </c>
      <c r="C119" s="479"/>
      <c r="D119" s="479"/>
      <c r="E119" s="1020">
        <v>0</v>
      </c>
      <c r="F119" s="480">
        <v>0</v>
      </c>
    </row>
    <row r="120" spans="1:6" ht="15.75" thickBot="1">
      <c r="B120" s="918" t="s">
        <v>633</v>
      </c>
      <c r="C120" s="919"/>
      <c r="D120" s="919"/>
      <c r="E120" s="920">
        <f>+E117-E118-E119</f>
        <v>-122261246</v>
      </c>
      <c r="F120" s="921">
        <f>+F117-F118-F119</f>
        <v>740351554</v>
      </c>
    </row>
    <row r="121" spans="1:6" s="495" customFormat="1">
      <c r="A121" s="490"/>
      <c r="B121" s="491"/>
      <c r="C121" s="492"/>
      <c r="D121" s="492"/>
      <c r="E121" s="493"/>
      <c r="F121" s="494"/>
    </row>
    <row r="122" spans="1:6">
      <c r="B122" s="441" t="s">
        <v>1196</v>
      </c>
      <c r="C122" s="492"/>
      <c r="D122" s="492"/>
      <c r="E122" s="496"/>
    </row>
    <row r="123" spans="1:6">
      <c r="E123" s="496"/>
    </row>
    <row r="124" spans="1:6">
      <c r="E124" s="472"/>
    </row>
    <row r="125" spans="1:6">
      <c r="E125" s="497"/>
    </row>
    <row r="129" spans="2:12">
      <c r="B129" s="983" t="s">
        <v>942</v>
      </c>
      <c r="C129" s="1190" t="s">
        <v>1353</v>
      </c>
      <c r="D129" s="1190"/>
      <c r="E129" s="1190"/>
      <c r="F129" s="1190"/>
      <c r="H129" s="983" t="s">
        <v>1352</v>
      </c>
      <c r="I129" s="1047"/>
      <c r="K129" s="1082"/>
    </row>
    <row r="130" spans="2:12">
      <c r="B130" s="983" t="s">
        <v>982</v>
      </c>
      <c r="C130" s="1191" t="s">
        <v>235</v>
      </c>
      <c r="D130" s="1191"/>
      <c r="E130" s="1191"/>
      <c r="F130" s="1191"/>
      <c r="H130" s="813" t="s">
        <v>1351</v>
      </c>
      <c r="I130" s="1047"/>
      <c r="K130" s="654"/>
      <c r="L130" s="654"/>
    </row>
    <row r="131" spans="2:12">
      <c r="B131" s="1046"/>
      <c r="C131" s="1046"/>
      <c r="D131" s="1046"/>
      <c r="E131" s="1046"/>
      <c r="F131" s="1046"/>
    </row>
  </sheetData>
  <sortState xmlns:xlrd2="http://schemas.microsoft.com/office/spreadsheetml/2017/richdata2" ref="B49:C60">
    <sortCondition ref="B49:B60"/>
  </sortState>
  <mergeCells count="5">
    <mergeCell ref="B3:F3"/>
    <mergeCell ref="B6:F6"/>
    <mergeCell ref="B7:F7"/>
    <mergeCell ref="C129:F129"/>
    <mergeCell ref="C130:F130"/>
  </mergeCells>
  <phoneticPr fontId="46" type="noConversion"/>
  <pageMargins left="0.70866141732283472" right="0.39370078740157483" top="1.0236220472440944" bottom="0.59055118110236227" header="0.51181102362204722" footer="0.51181102362204722"/>
  <pageSetup paperSize="9" scale="48" firstPageNumber="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052A-EBAE-43C9-B5BD-4796C4A39058}">
  <sheetPr>
    <tabColor rgb="FF0070C0"/>
    <pageSetUpPr fitToPage="1"/>
  </sheetPr>
  <dimension ref="B7:M54"/>
  <sheetViews>
    <sheetView showGridLines="0" zoomScaleNormal="100" workbookViewId="0">
      <selection activeCell="E16" sqref="E16"/>
    </sheetView>
  </sheetViews>
  <sheetFormatPr baseColWidth="10" defaultColWidth="11.42578125" defaultRowHeight="15"/>
  <cols>
    <col min="1" max="1" width="4.28515625" style="796" customWidth="1"/>
    <col min="2" max="2" width="11.42578125" style="796"/>
    <col min="3" max="3" width="17.7109375" style="796" customWidth="1"/>
    <col min="4" max="4" width="24.7109375" style="796" customWidth="1"/>
    <col min="5" max="5" width="16.5703125" style="395" bestFit="1" customWidth="1"/>
    <col min="6" max="6" width="18.5703125" style="797" bestFit="1" customWidth="1"/>
    <col min="7" max="7" width="4.42578125" style="796" customWidth="1"/>
    <col min="8" max="8" width="13.85546875" style="796" bestFit="1" customWidth="1"/>
    <col min="9" max="9" width="21.42578125" style="796" customWidth="1"/>
    <col min="10" max="16384" width="11.42578125" style="796"/>
  </cols>
  <sheetData>
    <row r="7" spans="2:6">
      <c r="B7" s="1205" t="s">
        <v>866</v>
      </c>
      <c r="C7" s="1205"/>
      <c r="D7" s="1205"/>
      <c r="E7" s="1205"/>
      <c r="F7" s="1205"/>
    </row>
    <row r="8" spans="2:6" ht="31.9" customHeight="1">
      <c r="B8" s="1206" t="s">
        <v>1471</v>
      </c>
      <c r="C8" s="1206"/>
      <c r="D8" s="1206"/>
      <c r="E8" s="1206"/>
      <c r="F8" s="1206"/>
    </row>
    <row r="9" spans="2:6">
      <c r="B9" s="1207" t="s">
        <v>920</v>
      </c>
      <c r="C9" s="1207"/>
      <c r="D9" s="1207"/>
      <c r="E9" s="1207"/>
      <c r="F9" s="1207"/>
    </row>
    <row r="10" spans="2:6" ht="15.75" thickBot="1">
      <c r="B10" s="798"/>
      <c r="C10" s="798"/>
      <c r="D10" s="798"/>
      <c r="E10" s="760">
        <v>46112</v>
      </c>
      <c r="F10" s="760">
        <v>45747</v>
      </c>
    </row>
    <row r="11" spans="2:6">
      <c r="B11" s="911"/>
      <c r="C11" s="905"/>
      <c r="D11" s="905"/>
      <c r="E11" s="906" t="s">
        <v>1276</v>
      </c>
      <c r="F11" s="907" t="s">
        <v>1277</v>
      </c>
    </row>
    <row r="12" spans="2:6" ht="15.75" thickBot="1">
      <c r="B12" s="912"/>
      <c r="C12" s="908"/>
      <c r="D12" s="908"/>
      <c r="E12" s="909"/>
      <c r="F12" s="910"/>
    </row>
    <row r="13" spans="2:6">
      <c r="B13" s="799" t="s">
        <v>1287</v>
      </c>
      <c r="C13" s="800"/>
      <c r="D13" s="800"/>
      <c r="E13" s="815"/>
      <c r="F13" s="1015"/>
    </row>
    <row r="14" spans="2:6">
      <c r="B14" s="801" t="s">
        <v>1284</v>
      </c>
      <c r="C14" s="798"/>
      <c r="D14" s="798"/>
      <c r="E14" s="816">
        <v>2607202274</v>
      </c>
      <c r="F14" s="995">
        <v>2715675237</v>
      </c>
    </row>
    <row r="15" spans="2:6" ht="14.25" customHeight="1">
      <c r="B15" s="801" t="s">
        <v>1285</v>
      </c>
      <c r="C15" s="798"/>
      <c r="D15" s="798"/>
      <c r="E15" s="816">
        <v>-227200356</v>
      </c>
      <c r="F15" s="995">
        <v>-188181699</v>
      </c>
    </row>
    <row r="16" spans="2:6">
      <c r="B16" s="801" t="s">
        <v>1286</v>
      </c>
      <c r="C16" s="798"/>
      <c r="D16" s="798"/>
      <c r="E16" s="815">
        <v>49798556</v>
      </c>
      <c r="F16" s="995">
        <v>9196195</v>
      </c>
    </row>
    <row r="17" spans="2:7">
      <c r="B17" s="1019" t="s">
        <v>1342</v>
      </c>
      <c r="C17" s="798"/>
      <c r="D17" s="798"/>
      <c r="E17" s="819">
        <v>0</v>
      </c>
      <c r="F17" s="995">
        <v>300190493</v>
      </c>
    </row>
    <row r="18" spans="2:7" ht="15" customHeight="1">
      <c r="B18" s="1203" t="s">
        <v>1288</v>
      </c>
      <c r="C18" s="1204"/>
      <c r="D18" s="1204"/>
      <c r="E18" s="916">
        <f>+E14+E15+E16+E17</f>
        <v>2429800474</v>
      </c>
      <c r="F18" s="917">
        <f>+F14+F15+F16+F17</f>
        <v>2836880226</v>
      </c>
    </row>
    <row r="19" spans="2:7">
      <c r="B19" s="801" t="s">
        <v>1289</v>
      </c>
      <c r="C19" s="798"/>
      <c r="D19" s="798"/>
      <c r="E19" s="819">
        <v>0</v>
      </c>
      <c r="F19" s="1014">
        <v>0</v>
      </c>
    </row>
    <row r="20" spans="2:7">
      <c r="B20" s="801" t="s">
        <v>1290</v>
      </c>
      <c r="C20" s="798"/>
      <c r="D20" s="798"/>
      <c r="E20" s="819">
        <v>0</v>
      </c>
      <c r="F20" s="1014">
        <v>0</v>
      </c>
    </row>
    <row r="21" spans="2:7">
      <c r="B21" s="801" t="s">
        <v>1291</v>
      </c>
      <c r="C21" s="798"/>
      <c r="D21" s="798"/>
      <c r="E21" s="819">
        <v>0</v>
      </c>
      <c r="F21" s="1014">
        <v>0</v>
      </c>
    </row>
    <row r="22" spans="2:7">
      <c r="B22" s="801" t="s">
        <v>1292</v>
      </c>
      <c r="C22" s="798"/>
      <c r="D22" s="798"/>
      <c r="E22" s="816">
        <v>-2367590380</v>
      </c>
      <c r="F22" s="995">
        <v>-1945479171</v>
      </c>
    </row>
    <row r="23" spans="2:7">
      <c r="B23" s="1203" t="s">
        <v>1293</v>
      </c>
      <c r="C23" s="1204"/>
      <c r="D23" s="1204"/>
      <c r="E23" s="916">
        <f>SUM(E19:E22)</f>
        <v>-2367590380</v>
      </c>
      <c r="F23" s="917">
        <f>SUM(F19:F22)</f>
        <v>-1945479171</v>
      </c>
      <c r="G23" s="802"/>
    </row>
    <row r="24" spans="2:7">
      <c r="B24" s="803" t="s">
        <v>1294</v>
      </c>
      <c r="C24" s="798"/>
      <c r="D24" s="798"/>
      <c r="E24" s="819">
        <v>0</v>
      </c>
      <c r="F24" s="1016">
        <v>0</v>
      </c>
    </row>
    <row r="25" spans="2:7">
      <c r="B25" s="804" t="s">
        <v>1295</v>
      </c>
      <c r="C25" s="798"/>
      <c r="D25" s="798"/>
      <c r="E25" s="819">
        <v>0</v>
      </c>
      <c r="F25" s="1016">
        <v>0</v>
      </c>
    </row>
    <row r="26" spans="2:7">
      <c r="B26" s="801" t="s">
        <v>999</v>
      </c>
      <c r="C26" s="798"/>
      <c r="D26" s="798"/>
      <c r="E26" s="815">
        <v>-222417118</v>
      </c>
      <c r="F26" s="1014">
        <v>-1054013674</v>
      </c>
    </row>
    <row r="27" spans="2:7">
      <c r="B27" s="801" t="s">
        <v>1296</v>
      </c>
      <c r="C27" s="798"/>
      <c r="D27" s="798"/>
      <c r="E27" s="819">
        <v>0</v>
      </c>
      <c r="F27" s="1016">
        <v>0</v>
      </c>
    </row>
    <row r="28" spans="2:7">
      <c r="B28" s="801" t="s">
        <v>1297</v>
      </c>
      <c r="C28" s="798"/>
      <c r="D28" s="798"/>
      <c r="E28" s="815">
        <v>-3300000</v>
      </c>
      <c r="F28" s="1016">
        <v>0</v>
      </c>
    </row>
    <row r="29" spans="2:7">
      <c r="B29" s="801" t="s">
        <v>1298</v>
      </c>
      <c r="C29" s="798"/>
      <c r="D29" s="798"/>
      <c r="E29" s="819">
        <v>0</v>
      </c>
      <c r="F29" s="1016">
        <v>0</v>
      </c>
    </row>
    <row r="30" spans="2:7">
      <c r="B30" s="801" t="s">
        <v>1299</v>
      </c>
      <c r="C30" s="798"/>
      <c r="D30" s="798"/>
      <c r="E30" s="815">
        <v>21163550</v>
      </c>
      <c r="F30" s="1016">
        <v>0</v>
      </c>
    </row>
    <row r="31" spans="2:7">
      <c r="B31" s="801" t="s">
        <v>1300</v>
      </c>
      <c r="C31" s="798"/>
      <c r="D31" s="798"/>
      <c r="E31" s="819">
        <v>0</v>
      </c>
      <c r="F31" s="1016">
        <v>0</v>
      </c>
    </row>
    <row r="32" spans="2:7">
      <c r="B32" s="1019" t="s">
        <v>1343</v>
      </c>
      <c r="D32" s="798"/>
      <c r="E32" s="819">
        <v>0</v>
      </c>
      <c r="F32" s="1016">
        <v>6521035723</v>
      </c>
    </row>
    <row r="33" spans="2:13">
      <c r="B33" s="1203" t="s">
        <v>1301</v>
      </c>
      <c r="C33" s="1204"/>
      <c r="D33" s="1204"/>
      <c r="E33" s="916">
        <f>SUM(E24:E32)</f>
        <v>-204553568</v>
      </c>
      <c r="F33" s="917">
        <f>SUM(F24:F32)</f>
        <v>5467022049</v>
      </c>
    </row>
    <row r="34" spans="2:13">
      <c r="B34" s="803" t="s">
        <v>1302</v>
      </c>
      <c r="C34" s="798"/>
      <c r="D34" s="798"/>
      <c r="E34" s="819">
        <v>0</v>
      </c>
      <c r="F34" s="1016">
        <v>0</v>
      </c>
    </row>
    <row r="35" spans="2:13">
      <c r="B35" s="801" t="s">
        <v>1303</v>
      </c>
      <c r="C35" s="798"/>
      <c r="D35" s="798"/>
      <c r="E35" s="819">
        <v>0</v>
      </c>
      <c r="F35" s="1016">
        <v>0</v>
      </c>
    </row>
    <row r="36" spans="2:13">
      <c r="B36" s="801" t="s">
        <v>1304</v>
      </c>
      <c r="C36" s="798"/>
      <c r="D36" s="798"/>
      <c r="E36" s="819">
        <v>0</v>
      </c>
      <c r="F36" s="1016">
        <v>0</v>
      </c>
    </row>
    <row r="37" spans="2:13">
      <c r="B37" s="801" t="s">
        <v>1305</v>
      </c>
      <c r="C37" s="798"/>
      <c r="D37" s="798"/>
      <c r="E37" s="819">
        <v>0</v>
      </c>
      <c r="F37" s="1016">
        <v>0</v>
      </c>
    </row>
    <row r="38" spans="2:13">
      <c r="B38" s="801" t="s">
        <v>1306</v>
      </c>
      <c r="C38" s="798"/>
      <c r="D38" s="798"/>
      <c r="E38" s="819">
        <v>0</v>
      </c>
      <c r="F38" s="1016">
        <v>0</v>
      </c>
    </row>
    <row r="39" spans="2:13">
      <c r="B39" s="1203" t="s">
        <v>1307</v>
      </c>
      <c r="C39" s="1204"/>
      <c r="D39" s="1204"/>
      <c r="E39" s="1100">
        <f>SUM(E34:E38)</f>
        <v>0</v>
      </c>
      <c r="F39" s="1101">
        <f>SUM(F34:F38)</f>
        <v>0</v>
      </c>
    </row>
    <row r="40" spans="2:13">
      <c r="B40" s="801" t="s">
        <v>1308</v>
      </c>
      <c r="C40" s="798"/>
      <c r="D40" s="798"/>
      <c r="E40" s="1004">
        <f>+E18+E23+E33+E39</f>
        <v>-142343474</v>
      </c>
      <c r="F40" s="1015">
        <f>+F18+F23+F33+F39</f>
        <v>6358423104</v>
      </c>
    </row>
    <row r="41" spans="2:13">
      <c r="B41" s="801" t="s">
        <v>1309</v>
      </c>
      <c r="C41" s="798"/>
      <c r="D41" s="798"/>
      <c r="E41" s="1011">
        <v>-75303183</v>
      </c>
      <c r="F41" s="995">
        <v>144119569</v>
      </c>
    </row>
    <row r="42" spans="2:13" ht="15.75" thickBot="1">
      <c r="B42" s="805" t="s">
        <v>1310</v>
      </c>
      <c r="C42" s="806"/>
      <c r="D42" s="806"/>
      <c r="E42" s="817">
        <v>259342631</v>
      </c>
      <c r="F42" s="818">
        <v>805264087</v>
      </c>
    </row>
    <row r="43" spans="2:13" ht="15.75" thickBot="1">
      <c r="B43" s="913" t="s">
        <v>1311</v>
      </c>
      <c r="C43" s="914"/>
      <c r="D43" s="914"/>
      <c r="E43" s="915">
        <f>+E40+E42+E41</f>
        <v>41695974</v>
      </c>
      <c r="F43" s="915">
        <f>+F40+F42+F41</f>
        <v>7307806760</v>
      </c>
      <c r="G43" s="820">
        <f>+E43-BALANCE!D21</f>
        <v>-0.12479999661445618</v>
      </c>
      <c r="H43" s="820"/>
    </row>
    <row r="44" spans="2:13">
      <c r="B44" s="807"/>
      <c r="C44" s="798"/>
      <c r="D44" s="798"/>
      <c r="E44" s="808"/>
      <c r="F44" s="809"/>
    </row>
    <row r="45" spans="2:13">
      <c r="B45" s="810" t="s">
        <v>1196</v>
      </c>
      <c r="D45" s="798"/>
      <c r="E45" s="802"/>
      <c r="F45" s="811"/>
    </row>
    <row r="46" spans="2:13">
      <c r="B46" s="798"/>
      <c r="C46" s="798"/>
      <c r="D46" s="798"/>
      <c r="E46" s="812"/>
      <c r="F46" s="812"/>
    </row>
    <row r="47" spans="2:13">
      <c r="B47" s="1190"/>
      <c r="C47" s="1190"/>
      <c r="D47" s="1190"/>
      <c r="E47" s="1190"/>
      <c r="F47" s="1190"/>
      <c r="G47" s="1190"/>
    </row>
    <row r="48" spans="2:13">
      <c r="B48" s="1046"/>
      <c r="C48" s="983" t="s">
        <v>942</v>
      </c>
      <c r="D48" s="1046"/>
      <c r="E48" s="1190" t="s">
        <v>1353</v>
      </c>
      <c r="F48" s="1190"/>
      <c r="G48" s="1190"/>
      <c r="H48" s="1190" t="s">
        <v>1352</v>
      </c>
      <c r="I48" s="1190"/>
      <c r="K48" s="1193"/>
      <c r="L48" s="1193"/>
      <c r="M48" s="1193"/>
    </row>
    <row r="49" spans="2:13">
      <c r="B49" s="1046"/>
      <c r="C49" s="983" t="s">
        <v>982</v>
      </c>
      <c r="D49" s="1046"/>
      <c r="E49" s="1191" t="s">
        <v>235</v>
      </c>
      <c r="F49" s="1191"/>
      <c r="G49" s="1191"/>
      <c r="H49" s="1191" t="s">
        <v>1351</v>
      </c>
      <c r="I49" s="1191"/>
      <c r="K49" s="1192"/>
      <c r="L49" s="1192"/>
      <c r="M49" s="1192"/>
    </row>
    <row r="50" spans="2:13">
      <c r="C50" s="1046"/>
      <c r="D50" s="447"/>
      <c r="E50" s="813"/>
      <c r="F50" s="448"/>
      <c r="G50" s="447"/>
      <c r="H50" s="813"/>
    </row>
    <row r="51" spans="2:13">
      <c r="E51" s="796"/>
      <c r="F51" s="814"/>
    </row>
    <row r="52" spans="2:13">
      <c r="B52" s="1190"/>
      <c r="C52" s="1190"/>
      <c r="D52" s="1190"/>
      <c r="E52" s="1190"/>
      <c r="F52" s="1190"/>
      <c r="G52" s="1190"/>
    </row>
    <row r="53" spans="2:13">
      <c r="B53" s="1190"/>
      <c r="C53" s="1190"/>
      <c r="D53" s="1190"/>
      <c r="E53" s="1190"/>
      <c r="F53" s="1190"/>
      <c r="G53" s="1190"/>
    </row>
    <row r="54" spans="2:13">
      <c r="B54" s="1190"/>
      <c r="C54" s="1190"/>
      <c r="D54" s="1190"/>
      <c r="E54" s="1190"/>
      <c r="F54" s="1190"/>
      <c r="G54" s="1190"/>
    </row>
  </sheetData>
  <mergeCells count="17">
    <mergeCell ref="H49:I49"/>
    <mergeCell ref="H48:I48"/>
    <mergeCell ref="K49:M49"/>
    <mergeCell ref="K48:M48"/>
    <mergeCell ref="B54:G54"/>
    <mergeCell ref="B39:D39"/>
    <mergeCell ref="B47:G47"/>
    <mergeCell ref="B52:G52"/>
    <mergeCell ref="B53:G53"/>
    <mergeCell ref="E48:G48"/>
    <mergeCell ref="E49:G49"/>
    <mergeCell ref="B33:D33"/>
    <mergeCell ref="B7:F7"/>
    <mergeCell ref="B8:F8"/>
    <mergeCell ref="B9:F9"/>
    <mergeCell ref="B18:D18"/>
    <mergeCell ref="B23:D23"/>
  </mergeCells>
  <pageMargins left="0.70866141732283472" right="0.39370078740157483" top="1.0236220472440944" bottom="0.59055118110236227" header="0.51181102362204722" footer="0.51181102362204722"/>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pageSetUpPr fitToPage="1"/>
  </sheetPr>
  <dimension ref="B4:P35"/>
  <sheetViews>
    <sheetView showGridLines="0" zoomScale="80" zoomScaleNormal="80" workbookViewId="0">
      <selection activeCell="E21" sqref="E21"/>
    </sheetView>
  </sheetViews>
  <sheetFormatPr baseColWidth="10" defaultColWidth="11.42578125" defaultRowHeight="15"/>
  <cols>
    <col min="1" max="1" width="3.140625" style="370" customWidth="1"/>
    <col min="2" max="2" width="47.28515625" style="370" bestFit="1" customWidth="1"/>
    <col min="3" max="3" width="14.5703125" style="370" bestFit="1" customWidth="1"/>
    <col min="4" max="4" width="14.28515625" style="370" bestFit="1" customWidth="1"/>
    <col min="5" max="5" width="13.5703125" style="370" bestFit="1" customWidth="1"/>
    <col min="6" max="6" width="12" style="370" bestFit="1" customWidth="1"/>
    <col min="7" max="7" width="13.42578125" style="370" bestFit="1" customWidth="1"/>
    <col min="8" max="8" width="13.5703125" style="370" bestFit="1" customWidth="1"/>
    <col min="9" max="9" width="10.85546875" style="370" bestFit="1" customWidth="1"/>
    <col min="10" max="12" width="14.28515625" style="370" bestFit="1" customWidth="1"/>
    <col min="13" max="13" width="13.5703125" style="370" bestFit="1" customWidth="1"/>
    <col min="14" max="14" width="3.42578125" style="370" bestFit="1" customWidth="1"/>
    <col min="15" max="15" width="14" style="370" bestFit="1" customWidth="1"/>
    <col min="16" max="16384" width="11.42578125" style="370"/>
  </cols>
  <sheetData>
    <row r="4" spans="2:13">
      <c r="B4" s="1215"/>
      <c r="C4" s="1215"/>
      <c r="D4" s="1215"/>
      <c r="E4" s="1215"/>
      <c r="F4" s="1215"/>
      <c r="G4" s="1215"/>
      <c r="H4" s="1215"/>
      <c r="I4" s="1215"/>
      <c r="J4" s="1215"/>
      <c r="K4" s="1215"/>
      <c r="L4" s="498"/>
      <c r="M4" s="498"/>
    </row>
    <row r="5" spans="2:13">
      <c r="B5" s="499"/>
      <c r="C5" s="499"/>
      <c r="D5" s="499"/>
      <c r="E5" s="499"/>
      <c r="F5" s="499"/>
      <c r="G5" s="499"/>
      <c r="H5" s="499"/>
      <c r="I5" s="499"/>
      <c r="J5" s="499"/>
      <c r="K5" s="499"/>
      <c r="L5" s="498"/>
      <c r="M5" s="498"/>
    </row>
    <row r="6" spans="2:13">
      <c r="B6" s="499"/>
      <c r="C6" s="499"/>
      <c r="D6" s="499"/>
      <c r="E6" s="499"/>
      <c r="F6" s="499"/>
      <c r="G6" s="499"/>
      <c r="H6" s="499"/>
      <c r="I6" s="499"/>
      <c r="J6" s="499"/>
      <c r="K6" s="499"/>
      <c r="L6" s="498"/>
      <c r="M6" s="498"/>
    </row>
    <row r="7" spans="2:13">
      <c r="B7" s="499"/>
      <c r="C7" s="499"/>
      <c r="D7" s="499"/>
      <c r="E7" s="499"/>
      <c r="F7" s="499"/>
      <c r="G7" s="499"/>
      <c r="H7" s="499"/>
      <c r="I7" s="499"/>
      <c r="J7" s="499"/>
      <c r="K7" s="499"/>
      <c r="L7" s="498"/>
      <c r="M7" s="498"/>
    </row>
    <row r="8" spans="2:13">
      <c r="B8" s="499"/>
      <c r="C8" s="499"/>
      <c r="D8" s="499"/>
      <c r="E8" s="499"/>
      <c r="F8" s="499"/>
      <c r="G8" s="499"/>
      <c r="H8" s="499"/>
      <c r="I8" s="499"/>
      <c r="J8" s="499"/>
      <c r="K8" s="499"/>
      <c r="L8" s="498"/>
      <c r="M8" s="498"/>
    </row>
    <row r="9" spans="2:13">
      <c r="B9" s="1219" t="s">
        <v>867</v>
      </c>
      <c r="C9" s="1219"/>
      <c r="D9" s="1219"/>
      <c r="E9" s="1219"/>
      <c r="F9" s="1219"/>
      <c r="G9" s="1219"/>
      <c r="H9" s="1219"/>
      <c r="I9" s="1219"/>
      <c r="J9" s="1219"/>
      <c r="K9" s="1219"/>
      <c r="L9" s="1219"/>
      <c r="M9" s="1219"/>
    </row>
    <row r="10" spans="2:13">
      <c r="B10" s="1219" t="s">
        <v>1472</v>
      </c>
      <c r="C10" s="1219"/>
      <c r="D10" s="1219"/>
      <c r="E10" s="1219"/>
      <c r="F10" s="1219"/>
      <c r="G10" s="1219"/>
      <c r="H10" s="1219"/>
      <c r="I10" s="1219"/>
      <c r="J10" s="1219"/>
      <c r="K10" s="1219"/>
      <c r="L10" s="1219"/>
      <c r="M10" s="1219"/>
    </row>
    <row r="11" spans="2:13">
      <c r="B11" s="1220" t="s">
        <v>919</v>
      </c>
      <c r="C11" s="1220"/>
      <c r="D11" s="1220"/>
      <c r="E11" s="1220"/>
      <c r="F11" s="1220"/>
      <c r="G11" s="1220"/>
      <c r="H11" s="1220"/>
      <c r="I11" s="1220"/>
      <c r="J11" s="1220"/>
      <c r="K11" s="1220"/>
      <c r="L11" s="1220"/>
      <c r="M11" s="1220"/>
    </row>
    <row r="12" spans="2:13" ht="15.75" thickBot="1">
      <c r="B12" s="498"/>
      <c r="C12" s="500"/>
      <c r="D12" s="500"/>
      <c r="E12" s="500"/>
      <c r="F12" s="500"/>
      <c r="G12" s="500"/>
      <c r="H12" s="500"/>
      <c r="I12" s="500"/>
      <c r="J12" s="500"/>
      <c r="K12" s="500"/>
      <c r="L12" s="500"/>
      <c r="M12" s="500"/>
    </row>
    <row r="13" spans="2:13" ht="15" customHeight="1">
      <c r="B13" s="1216" t="s">
        <v>342</v>
      </c>
      <c r="C13" s="1225" t="s">
        <v>129</v>
      </c>
      <c r="D13" s="1211"/>
      <c r="E13" s="1226"/>
      <c r="F13" s="1225" t="s">
        <v>718</v>
      </c>
      <c r="G13" s="1211"/>
      <c r="H13" s="1211"/>
      <c r="I13" s="1226"/>
      <c r="J13" s="1225" t="s">
        <v>722</v>
      </c>
      <c r="K13" s="1211"/>
      <c r="L13" s="1211" t="s">
        <v>128</v>
      </c>
      <c r="M13" s="1212"/>
    </row>
    <row r="14" spans="2:13" ht="15" customHeight="1">
      <c r="B14" s="1217"/>
      <c r="C14" s="1227"/>
      <c r="D14" s="1213"/>
      <c r="E14" s="1228"/>
      <c r="F14" s="1227"/>
      <c r="G14" s="1213"/>
      <c r="H14" s="1213"/>
      <c r="I14" s="1228"/>
      <c r="J14" s="1227"/>
      <c r="K14" s="1213"/>
      <c r="L14" s="1213"/>
      <c r="M14" s="1214"/>
    </row>
    <row r="15" spans="2:13">
      <c r="B15" s="1218"/>
      <c r="C15" s="501" t="s">
        <v>715</v>
      </c>
      <c r="D15" s="501" t="s">
        <v>727</v>
      </c>
      <c r="E15" s="501" t="s">
        <v>717</v>
      </c>
      <c r="F15" s="1221" t="s">
        <v>719</v>
      </c>
      <c r="G15" s="1222" t="s">
        <v>720</v>
      </c>
      <c r="H15" s="1223" t="s">
        <v>53</v>
      </c>
      <c r="I15" s="1224" t="s">
        <v>721</v>
      </c>
      <c r="J15" s="1229" t="s">
        <v>723</v>
      </c>
      <c r="K15" s="1229" t="s">
        <v>724</v>
      </c>
      <c r="L15" s="780" t="s">
        <v>1138</v>
      </c>
      <c r="M15" s="781" t="s">
        <v>1138</v>
      </c>
    </row>
    <row r="16" spans="2:13">
      <c r="B16" s="1218"/>
      <c r="C16" s="501"/>
      <c r="D16" s="501" t="s">
        <v>716</v>
      </c>
      <c r="E16" s="501"/>
      <c r="F16" s="1221"/>
      <c r="G16" s="1222"/>
      <c r="H16" s="1223"/>
      <c r="I16" s="1224"/>
      <c r="J16" s="1230"/>
      <c r="K16" s="1230"/>
      <c r="L16" s="780" t="s">
        <v>700</v>
      </c>
      <c r="M16" s="781" t="s">
        <v>701</v>
      </c>
    </row>
    <row r="17" spans="2:16" ht="24" customHeight="1">
      <c r="B17" s="502" t="s">
        <v>857</v>
      </c>
      <c r="C17" s="503">
        <v>10300176000</v>
      </c>
      <c r="D17" s="503">
        <v>-5883818331</v>
      </c>
      <c r="E17" s="503">
        <v>4416357669</v>
      </c>
      <c r="F17" s="503">
        <v>575000612</v>
      </c>
      <c r="G17" s="503">
        <v>0</v>
      </c>
      <c r="H17" s="503">
        <v>1425431553</v>
      </c>
      <c r="I17" s="503">
        <v>21824713</v>
      </c>
      <c r="J17" s="503">
        <v>0</v>
      </c>
      <c r="K17" s="503">
        <v>1076852933</v>
      </c>
      <c r="L17" s="503">
        <v>7515467480</v>
      </c>
      <c r="M17" s="1208"/>
    </row>
    <row r="18" spans="2:16" ht="24" customHeight="1">
      <c r="B18" s="502" t="s">
        <v>725</v>
      </c>
      <c r="C18" s="503">
        <v>0</v>
      </c>
      <c r="D18" s="504">
        <v>0</v>
      </c>
      <c r="E18" s="504">
        <v>0</v>
      </c>
      <c r="F18" s="503">
        <v>0</v>
      </c>
      <c r="G18" s="503">
        <v>0</v>
      </c>
      <c r="H18" s="503">
        <v>0</v>
      </c>
      <c r="I18" s="503">
        <v>0</v>
      </c>
      <c r="J18" s="503">
        <v>0</v>
      </c>
      <c r="K18" s="503">
        <v>0</v>
      </c>
      <c r="L18" s="503">
        <f>SUM(C18:K18)</f>
        <v>0</v>
      </c>
      <c r="M18" s="1209"/>
      <c r="N18" s="505"/>
    </row>
    <row r="19" spans="2:16" ht="24" customHeight="1">
      <c r="B19" s="506" t="s">
        <v>870</v>
      </c>
      <c r="C19" s="504">
        <v>0</v>
      </c>
      <c r="D19" s="504">
        <v>0</v>
      </c>
      <c r="E19" s="504">
        <v>0</v>
      </c>
      <c r="F19" s="503">
        <v>0</v>
      </c>
      <c r="G19" s="504">
        <v>0</v>
      </c>
      <c r="H19" s="504">
        <v>0</v>
      </c>
      <c r="I19" s="504">
        <v>0</v>
      </c>
      <c r="J19" s="504">
        <v>0</v>
      </c>
      <c r="K19" s="504">
        <v>0</v>
      </c>
      <c r="L19" s="503">
        <f t="shared" ref="L19:L22" si="0">SUM(C19:K19)</f>
        <v>0</v>
      </c>
      <c r="M19" s="1209"/>
    </row>
    <row r="20" spans="2:16" ht="24" customHeight="1">
      <c r="B20" s="506" t="s">
        <v>726</v>
      </c>
      <c r="C20" s="504">
        <v>0</v>
      </c>
      <c r="D20" s="504">
        <v>0</v>
      </c>
      <c r="E20" s="504">
        <v>0</v>
      </c>
      <c r="F20" s="504">
        <v>0</v>
      </c>
      <c r="G20" s="504">
        <v>0</v>
      </c>
      <c r="H20" s="504">
        <v>0</v>
      </c>
      <c r="I20" s="504">
        <v>0</v>
      </c>
      <c r="J20" s="503">
        <v>0</v>
      </c>
      <c r="K20" s="504">
        <v>0</v>
      </c>
      <c r="L20" s="503">
        <f>SUM(C20:K20)</f>
        <v>0</v>
      </c>
      <c r="M20" s="1209"/>
    </row>
    <row r="21" spans="2:16" ht="24" customHeight="1">
      <c r="B21" s="506" t="s">
        <v>1115</v>
      </c>
      <c r="C21" s="504">
        <v>0</v>
      </c>
      <c r="D21" s="504">
        <v>0</v>
      </c>
      <c r="E21" s="504">
        <v>0</v>
      </c>
      <c r="F21" s="503">
        <v>0</v>
      </c>
      <c r="G21" s="504">
        <v>0</v>
      </c>
      <c r="H21" s="504">
        <v>0</v>
      </c>
      <c r="I21" s="504">
        <v>0</v>
      </c>
      <c r="J21" s="504">
        <v>0</v>
      </c>
      <c r="K21" s="504">
        <v>0</v>
      </c>
      <c r="L21" s="503">
        <f t="shared" si="0"/>
        <v>0</v>
      </c>
      <c r="M21" s="1209"/>
    </row>
    <row r="22" spans="2:16" ht="24" customHeight="1">
      <c r="B22" s="506" t="s">
        <v>937</v>
      </c>
      <c r="C22" s="504">
        <v>0</v>
      </c>
      <c r="D22" s="504">
        <v>0</v>
      </c>
      <c r="E22" s="504">
        <v>0</v>
      </c>
      <c r="F22" s="504">
        <v>0</v>
      </c>
      <c r="G22" s="504">
        <v>1076852933</v>
      </c>
      <c r="H22" s="504">
        <v>0</v>
      </c>
      <c r="I22" s="504">
        <v>0</v>
      </c>
      <c r="J22" s="503">
        <v>0</v>
      </c>
      <c r="K22" s="504">
        <v>-1076852933</v>
      </c>
      <c r="L22" s="503">
        <f t="shared" si="0"/>
        <v>0</v>
      </c>
      <c r="M22" s="1209"/>
    </row>
    <row r="23" spans="2:16" ht="24" customHeight="1">
      <c r="B23" s="502" t="s">
        <v>633</v>
      </c>
      <c r="C23" s="503">
        <v>0</v>
      </c>
      <c r="D23" s="503">
        <v>0</v>
      </c>
      <c r="E23" s="503">
        <v>0</v>
      </c>
      <c r="F23" s="503">
        <v>0</v>
      </c>
      <c r="G23" s="503">
        <v>0</v>
      </c>
      <c r="H23" s="503">
        <v>0</v>
      </c>
      <c r="I23" s="503">
        <v>0</v>
      </c>
      <c r="J23" s="503">
        <v>0</v>
      </c>
      <c r="K23" s="504">
        <v>-122261246</v>
      </c>
      <c r="L23" s="503">
        <f>SUM(C23:K23)</f>
        <v>-122261246</v>
      </c>
      <c r="M23" s="1210"/>
    </row>
    <row r="24" spans="2:16" ht="24" customHeight="1">
      <c r="B24" s="507" t="s">
        <v>1139</v>
      </c>
      <c r="C24" s="508">
        <f t="shared" ref="C24:H24" si="1">SUM(C17:C23)</f>
        <v>10300176000</v>
      </c>
      <c r="D24" s="508">
        <f t="shared" si="1"/>
        <v>-5883818331</v>
      </c>
      <c r="E24" s="508">
        <f t="shared" si="1"/>
        <v>4416357669</v>
      </c>
      <c r="F24" s="508">
        <f t="shared" si="1"/>
        <v>575000612</v>
      </c>
      <c r="G24" s="508">
        <f t="shared" si="1"/>
        <v>1076852933</v>
      </c>
      <c r="H24" s="508">
        <f t="shared" si="1"/>
        <v>1425431553</v>
      </c>
      <c r="I24" s="508">
        <f t="shared" ref="I24:J24" si="2">SUM(I17:I23)</f>
        <v>21824713</v>
      </c>
      <c r="J24" s="508">
        <f t="shared" si="2"/>
        <v>0</v>
      </c>
      <c r="K24" s="508">
        <f>SUM(K17:K23)</f>
        <v>-122261246</v>
      </c>
      <c r="L24" s="508">
        <f>SUM(E24:K24)</f>
        <v>7393206234</v>
      </c>
      <c r="M24" s="509"/>
      <c r="N24" s="668">
        <f>+L24-BALANCE!I86</f>
        <v>0</v>
      </c>
      <c r="O24" s="505"/>
      <c r="P24" s="505"/>
    </row>
    <row r="25" spans="2:16" ht="24" customHeight="1" thickBot="1">
      <c r="B25" s="510" t="s">
        <v>879</v>
      </c>
      <c r="C25" s="511">
        <v>10300176000</v>
      </c>
      <c r="D25" s="512">
        <v>-5883818331</v>
      </c>
      <c r="E25" s="512">
        <v>4416357669</v>
      </c>
      <c r="F25" s="511">
        <v>518324142</v>
      </c>
      <c r="G25" s="511">
        <v>0</v>
      </c>
      <c r="H25" s="511">
        <v>868431553</v>
      </c>
      <c r="I25" s="511">
        <v>21824713</v>
      </c>
      <c r="J25" s="511">
        <v>0</v>
      </c>
      <c r="K25" s="511">
        <v>740351554</v>
      </c>
      <c r="L25" s="511">
        <f>SUM(E25:K25)</f>
        <v>6565289631</v>
      </c>
      <c r="M25" s="513">
        <v>0</v>
      </c>
      <c r="N25" s="668"/>
      <c r="O25" s="505"/>
      <c r="P25" s="505"/>
    </row>
    <row r="26" spans="2:16">
      <c r="B26" s="500"/>
      <c r="C26" s="515"/>
      <c r="D26" s="515"/>
      <c r="E26" s="515"/>
      <c r="F26" s="515"/>
      <c r="G26" s="515"/>
      <c r="H26" s="515"/>
      <c r="I26" s="515"/>
      <c r="J26" s="515"/>
      <c r="K26" s="515"/>
      <c r="L26" s="446"/>
      <c r="M26" s="446"/>
    </row>
    <row r="27" spans="2:16">
      <c r="B27" s="441" t="s">
        <v>1196</v>
      </c>
      <c r="C27" s="500"/>
      <c r="D27" s="516"/>
      <c r="E27" s="517"/>
      <c r="F27" s="500"/>
      <c r="G27" s="500"/>
      <c r="H27" s="500"/>
      <c r="I27" s="500"/>
      <c r="J27" s="500"/>
      <c r="K27" s="500"/>
      <c r="L27" s="500"/>
      <c r="M27" s="500"/>
    </row>
    <row r="28" spans="2:16" s="377" customFormat="1" ht="24" customHeight="1">
      <c r="K28" s="518"/>
    </row>
    <row r="29" spans="2:16">
      <c r="B29" s="500"/>
      <c r="C29" s="500"/>
      <c r="D29" s="500"/>
      <c r="E29" s="519"/>
      <c r="F29" s="500"/>
      <c r="G29" s="500"/>
      <c r="H29" s="500"/>
      <c r="I29" s="500"/>
      <c r="J29" s="500"/>
      <c r="K29" s="500"/>
      <c r="L29" s="519"/>
      <c r="M29" s="500"/>
    </row>
    <row r="30" spans="2:16">
      <c r="B30" s="500"/>
      <c r="C30" s="500"/>
      <c r="D30" s="500"/>
      <c r="E30" s="519"/>
      <c r="F30" s="500"/>
      <c r="G30" s="500"/>
      <c r="H30" s="500"/>
      <c r="I30" s="500"/>
      <c r="J30" s="500"/>
      <c r="K30" s="500"/>
      <c r="L30" s="500"/>
      <c r="M30" s="500"/>
    </row>
    <row r="31" spans="2:16">
      <c r="B31" s="983" t="s">
        <v>942</v>
      </c>
      <c r="C31" s="1190" t="s">
        <v>1353</v>
      </c>
      <c r="D31" s="1190"/>
      <c r="E31" s="1190"/>
      <c r="F31" s="1046" t="s">
        <v>1352</v>
      </c>
      <c r="G31" s="451"/>
      <c r="H31" s="1193"/>
      <c r="I31" s="1193"/>
      <c r="J31" s="1193"/>
      <c r="K31" s="500"/>
      <c r="L31" s="500"/>
      <c r="M31" s="500"/>
    </row>
    <row r="32" spans="2:16">
      <c r="B32" s="983" t="s">
        <v>982</v>
      </c>
      <c r="C32" s="1191" t="s">
        <v>235</v>
      </c>
      <c r="D32" s="1191"/>
      <c r="E32" s="1191"/>
      <c r="F32" s="1191" t="s">
        <v>1351</v>
      </c>
      <c r="G32" s="1191"/>
      <c r="H32" s="1192"/>
      <c r="I32" s="1192"/>
      <c r="J32" s="1192"/>
      <c r="K32" s="500"/>
      <c r="L32" s="500"/>
      <c r="M32" s="500"/>
    </row>
    <row r="33" spans="2:13">
      <c r="B33" s="500"/>
      <c r="C33" s="500"/>
      <c r="D33" s="500"/>
      <c r="E33" s="500"/>
      <c r="F33" s="500"/>
      <c r="G33" s="500"/>
      <c r="H33" s="500"/>
      <c r="I33" s="500"/>
      <c r="J33" s="500"/>
      <c r="K33" s="500"/>
      <c r="L33" s="500"/>
      <c r="M33" s="500"/>
    </row>
    <row r="35" spans="2:13">
      <c r="B35" s="500"/>
      <c r="C35" s="500"/>
      <c r="D35" s="500"/>
      <c r="E35" s="500"/>
      <c r="F35" s="500"/>
      <c r="G35" s="500"/>
      <c r="H35" s="500"/>
      <c r="I35" s="500"/>
      <c r="J35" s="500"/>
      <c r="K35" s="500"/>
      <c r="L35" s="500"/>
      <c r="M35" s="500"/>
    </row>
  </sheetData>
  <mergeCells count="21">
    <mergeCell ref="B4:K4"/>
    <mergeCell ref="B13:B16"/>
    <mergeCell ref="B9:M9"/>
    <mergeCell ref="B10:M10"/>
    <mergeCell ref="B11:M11"/>
    <mergeCell ref="F15:F16"/>
    <mergeCell ref="G15:G16"/>
    <mergeCell ref="H15:H16"/>
    <mergeCell ref="I15:I16"/>
    <mergeCell ref="C13:E14"/>
    <mergeCell ref="F13:I14"/>
    <mergeCell ref="J13:K14"/>
    <mergeCell ref="J15:J16"/>
    <mergeCell ref="K15:K16"/>
    <mergeCell ref="M17:M23"/>
    <mergeCell ref="L13:M14"/>
    <mergeCell ref="C31:E31"/>
    <mergeCell ref="C32:E32"/>
    <mergeCell ref="F32:G32"/>
    <mergeCell ref="H31:J31"/>
    <mergeCell ref="H32:J32"/>
  </mergeCells>
  <pageMargins left="0.7" right="0.7" top="0.75" bottom="0.75" header="0.3" footer="0.3"/>
  <pageSetup paperSize="9" scale="60" orientation="landscape"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7:XFD736"/>
  <sheetViews>
    <sheetView tabSelected="1" topLeftCell="A112" zoomScaleNormal="100" workbookViewId="0">
      <selection activeCell="F131" sqref="F129:F131"/>
    </sheetView>
  </sheetViews>
  <sheetFormatPr baseColWidth="10" defaultColWidth="11.42578125" defaultRowHeight="15"/>
  <cols>
    <col min="1" max="1" width="1.28515625" style="370" customWidth="1"/>
    <col min="2" max="2" width="39.28515625" style="370" customWidth="1"/>
    <col min="3" max="3" width="19.5703125" style="370" customWidth="1"/>
    <col min="4" max="4" width="22.42578125" style="370" customWidth="1"/>
    <col min="5" max="5" width="18.85546875" style="370" customWidth="1"/>
    <col min="6" max="6" width="19.7109375" style="370" customWidth="1"/>
    <col min="7" max="7" width="15.85546875" style="370" customWidth="1"/>
    <col min="8" max="8" width="16.7109375" style="370" customWidth="1"/>
    <col min="9" max="9" width="15.5703125" style="370" customWidth="1"/>
    <col min="10" max="10" width="13.7109375" style="370" bestFit="1" customWidth="1"/>
    <col min="11" max="11" width="11.42578125" style="370"/>
    <col min="12" max="12" width="14" style="370" customWidth="1"/>
    <col min="13" max="13" width="16.42578125" style="370" customWidth="1"/>
    <col min="14" max="17" width="11.42578125" style="370"/>
    <col min="18" max="18" width="13.85546875" style="370" customWidth="1"/>
    <col min="19" max="16384" width="11.42578125" style="370"/>
  </cols>
  <sheetData>
    <row r="7" spans="2:2">
      <c r="B7" s="522" t="s">
        <v>1473</v>
      </c>
    </row>
    <row r="9" spans="2:2">
      <c r="B9" s="399" t="s">
        <v>1271</v>
      </c>
    </row>
    <row r="10" spans="2:2">
      <c r="B10" s="395" t="s">
        <v>1495</v>
      </c>
    </row>
    <row r="12" spans="2:2">
      <c r="B12" s="399" t="s">
        <v>1272</v>
      </c>
    </row>
    <row r="13" spans="2:2">
      <c r="B13" s="370" t="s">
        <v>954</v>
      </c>
    </row>
    <row r="14" spans="2:2">
      <c r="B14" s="370" t="s">
        <v>1010</v>
      </c>
    </row>
    <row r="15" spans="2:2">
      <c r="B15" s="370" t="s">
        <v>955</v>
      </c>
    </row>
    <row r="17" spans="2:13">
      <c r="B17" s="370" t="s">
        <v>945</v>
      </c>
    </row>
    <row r="18" spans="2:13">
      <c r="B18" s="370" t="s">
        <v>946</v>
      </c>
    </row>
    <row r="19" spans="2:13">
      <c r="B19" s="368" t="s">
        <v>947</v>
      </c>
      <c r="C19" s="368"/>
      <c r="D19" s="368"/>
      <c r="E19" s="368"/>
      <c r="F19" s="368"/>
      <c r="G19" s="368"/>
      <c r="H19" s="368"/>
      <c r="I19" s="368"/>
      <c r="J19" s="368"/>
      <c r="K19" s="368"/>
      <c r="L19" s="368"/>
      <c r="M19" s="368"/>
    </row>
    <row r="20" spans="2:13">
      <c r="B20" s="370" t="s">
        <v>948</v>
      </c>
    </row>
    <row r="21" spans="2:13">
      <c r="B21" s="370" t="s">
        <v>949</v>
      </c>
    </row>
    <row r="22" spans="2:13">
      <c r="B22" s="370" t="s">
        <v>950</v>
      </c>
    </row>
    <row r="23" spans="2:13">
      <c r="B23" s="370" t="s">
        <v>951</v>
      </c>
    </row>
    <row r="24" spans="2:13">
      <c r="B24" s="370" t="s">
        <v>1134</v>
      </c>
    </row>
    <row r="25" spans="2:13">
      <c r="B25" s="370" t="s">
        <v>952</v>
      </c>
    </row>
    <row r="26" spans="2:13">
      <c r="B26" s="370" t="s">
        <v>953</v>
      </c>
    </row>
    <row r="27" spans="2:13">
      <c r="B27" s="370" t="s">
        <v>1135</v>
      </c>
    </row>
    <row r="28" spans="2:13">
      <c r="B28" s="370" t="s">
        <v>957</v>
      </c>
    </row>
    <row r="29" spans="2:13">
      <c r="B29" s="370" t="s">
        <v>958</v>
      </c>
    </row>
    <row r="30" spans="2:13">
      <c r="B30" s="370" t="s">
        <v>1136</v>
      </c>
    </row>
    <row r="31" spans="2:13">
      <c r="B31" s="370" t="s">
        <v>959</v>
      </c>
    </row>
    <row r="32" spans="2:13">
      <c r="B32" s="370" t="s">
        <v>1137</v>
      </c>
    </row>
    <row r="33" spans="2:16">
      <c r="B33" s="370" t="s">
        <v>1008</v>
      </c>
    </row>
    <row r="34" spans="2:16">
      <c r="B34" s="370" t="s">
        <v>1009</v>
      </c>
    </row>
    <row r="35" spans="2:16">
      <c r="B35" s="370" t="s">
        <v>1014</v>
      </c>
    </row>
    <row r="37" spans="2:16">
      <c r="B37" s="399" t="s">
        <v>1270</v>
      </c>
      <c r="C37" s="399"/>
      <c r="D37" s="399"/>
      <c r="E37" s="399"/>
    </row>
    <row r="38" spans="2:16">
      <c r="B38" s="370" t="s">
        <v>1363</v>
      </c>
    </row>
    <row r="39" spans="2:16">
      <c r="B39" s="370" t="s">
        <v>1364</v>
      </c>
    </row>
    <row r="41" spans="2:16">
      <c r="B41" s="400" t="s">
        <v>1365</v>
      </c>
      <c r="C41" s="399"/>
      <c r="D41" s="399"/>
      <c r="E41" s="399"/>
      <c r="F41" s="399"/>
      <c r="G41" s="399"/>
    </row>
    <row r="42" spans="2:16">
      <c r="B42" s="370" t="s">
        <v>1366</v>
      </c>
      <c r="C42" s="399"/>
      <c r="D42" s="399"/>
      <c r="E42" s="399"/>
      <c r="F42" s="399"/>
      <c r="G42" s="399"/>
    </row>
    <row r="44" spans="2:16">
      <c r="B44" s="399" t="s">
        <v>1369</v>
      </c>
    </row>
    <row r="45" spans="2:16">
      <c r="B45" s="400" t="s">
        <v>1370</v>
      </c>
    </row>
    <row r="46" spans="2:16" ht="46.5" customHeight="1">
      <c r="B46" s="1131" t="s">
        <v>1367</v>
      </c>
      <c r="C46" s="1131"/>
      <c r="D46" s="1131"/>
      <c r="E46" s="1131"/>
      <c r="F46" s="1131"/>
      <c r="G46" s="1131"/>
      <c r="H46" s="1131"/>
      <c r="I46" s="1131"/>
      <c r="J46" s="1131"/>
      <c r="K46" s="1131"/>
      <c r="L46" s="1131"/>
      <c r="M46" s="1131"/>
      <c r="N46" s="1131"/>
      <c r="O46" s="1131"/>
      <c r="P46" s="1131"/>
    </row>
    <row r="47" spans="2:16">
      <c r="B47" s="400" t="s">
        <v>1371</v>
      </c>
    </row>
    <row r="48" spans="2:16">
      <c r="B48" s="1131" t="s">
        <v>1368</v>
      </c>
      <c r="C48" s="1131"/>
      <c r="D48" s="1131"/>
      <c r="E48" s="1131"/>
      <c r="F48" s="1131"/>
      <c r="G48" s="1131"/>
      <c r="H48" s="1131"/>
      <c r="I48" s="1131"/>
      <c r="J48" s="1131"/>
      <c r="K48" s="1131"/>
      <c r="L48" s="1131"/>
      <c r="M48" s="1131"/>
      <c r="N48" s="1131"/>
      <c r="O48" s="1131"/>
      <c r="P48" s="1131"/>
    </row>
    <row r="49" spans="2:17">
      <c r="B49" s="416" t="s">
        <v>1372</v>
      </c>
    </row>
    <row r="50" spans="2:17">
      <c r="B50" s="370" t="s">
        <v>1373</v>
      </c>
    </row>
    <row r="52" spans="2:17">
      <c r="B52" s="399" t="s">
        <v>1273</v>
      </c>
    </row>
    <row r="53" spans="2:17">
      <c r="B53" s="400" t="s">
        <v>1374</v>
      </c>
    </row>
    <row r="54" spans="2:17" ht="42.75" customHeight="1">
      <c r="B54" s="1106" t="s">
        <v>1375</v>
      </c>
      <c r="C54" s="1106"/>
      <c r="D54" s="1106"/>
      <c r="E54" s="1106"/>
      <c r="F54" s="1106"/>
      <c r="G54" s="1106"/>
      <c r="H54" s="1106"/>
      <c r="I54" s="1106"/>
      <c r="J54" s="1106"/>
      <c r="K54" s="1106"/>
      <c r="L54" s="1106"/>
      <c r="M54" s="1106"/>
      <c r="N54" s="1106"/>
      <c r="O54" s="1106"/>
      <c r="P54" s="1106"/>
      <c r="Q54" s="1106"/>
    </row>
    <row r="55" spans="2:17">
      <c r="B55" s="416" t="s">
        <v>1456</v>
      </c>
    </row>
    <row r="56" spans="2:17">
      <c r="B56" s="416" t="s">
        <v>1458</v>
      </c>
    </row>
    <row r="57" spans="2:17">
      <c r="B57" s="416" t="s">
        <v>1457</v>
      </c>
    </row>
    <row r="58" spans="2:17">
      <c r="B58" s="522" t="s">
        <v>1466</v>
      </c>
    </row>
    <row r="59" spans="2:17" ht="39.75" customHeight="1">
      <c r="B59" s="1107" t="s">
        <v>1375</v>
      </c>
      <c r="C59" s="1107"/>
      <c r="D59" s="1107"/>
      <c r="E59" s="1107"/>
      <c r="F59" s="1107"/>
      <c r="G59" s="1107"/>
      <c r="H59" s="1107"/>
      <c r="I59" s="1107"/>
      <c r="J59" s="1107"/>
      <c r="K59" s="1107"/>
      <c r="L59" s="1107"/>
      <c r="M59" s="1107"/>
      <c r="N59" s="1107"/>
      <c r="O59" s="1107"/>
      <c r="P59" s="1107"/>
    </row>
    <row r="60" spans="2:17">
      <c r="B60" s="522" t="s">
        <v>1376</v>
      </c>
    </row>
    <row r="61" spans="2:17" ht="18" customHeight="1">
      <c r="B61" s="416" t="s">
        <v>1377</v>
      </c>
    </row>
    <row r="62" spans="2:17" ht="18" customHeight="1">
      <c r="B62" s="416"/>
    </row>
    <row r="63" spans="2:17">
      <c r="B63" s="1108" t="s">
        <v>1465</v>
      </c>
      <c r="C63" s="1108"/>
      <c r="D63" s="399"/>
    </row>
    <row r="64" spans="2:17">
      <c r="B64" s="370" t="s">
        <v>956</v>
      </c>
    </row>
    <row r="66" spans="2:16">
      <c r="B66" s="521" t="s">
        <v>1274</v>
      </c>
      <c r="C66" s="399"/>
      <c r="D66" s="399"/>
    </row>
    <row r="67" spans="2:16">
      <c r="B67" s="400" t="s">
        <v>1378</v>
      </c>
    </row>
    <row r="68" spans="2:16">
      <c r="B68" s="1104" t="s">
        <v>1379</v>
      </c>
      <c r="C68" s="1104"/>
      <c r="D68" s="1104"/>
      <c r="E68" s="1104"/>
      <c r="F68" s="1104"/>
      <c r="G68" s="1104"/>
      <c r="H68" s="1104"/>
      <c r="I68" s="1104"/>
      <c r="J68" s="1104"/>
      <c r="K68" s="1104"/>
      <c r="L68" s="1104"/>
      <c r="M68" s="1104"/>
      <c r="N68" s="1104"/>
      <c r="O68" s="1104"/>
      <c r="P68" s="1104"/>
    </row>
    <row r="69" spans="2:16" ht="31.5" customHeight="1">
      <c r="B69" s="1104" t="s">
        <v>1380</v>
      </c>
      <c r="C69" s="1104"/>
      <c r="D69" s="1104"/>
      <c r="E69" s="1104"/>
      <c r="F69" s="1104"/>
      <c r="G69" s="1104"/>
      <c r="H69" s="1104"/>
      <c r="I69" s="1104"/>
      <c r="J69" s="1104"/>
      <c r="K69" s="1104"/>
      <c r="L69" s="1104"/>
      <c r="M69" s="1104"/>
      <c r="N69" s="1104"/>
      <c r="O69" s="1104"/>
      <c r="P69" s="1104"/>
    </row>
    <row r="70" spans="2:16">
      <c r="B70" s="400" t="s">
        <v>1381</v>
      </c>
    </row>
    <row r="71" spans="2:16" ht="33" customHeight="1">
      <c r="B71" s="1104" t="s">
        <v>1382</v>
      </c>
      <c r="C71" s="1104"/>
      <c r="D71" s="1104"/>
      <c r="E71" s="1104"/>
      <c r="F71" s="1104"/>
      <c r="G71" s="1104"/>
      <c r="H71" s="1104"/>
      <c r="I71" s="1104"/>
      <c r="J71" s="1104"/>
      <c r="K71" s="1104"/>
      <c r="L71" s="1104"/>
      <c r="M71" s="1104"/>
      <c r="N71" s="1104"/>
      <c r="O71" s="1104"/>
      <c r="P71" s="1104"/>
    </row>
    <row r="72" spans="2:16">
      <c r="B72" s="400" t="s">
        <v>1383</v>
      </c>
    </row>
    <row r="73" spans="2:16" ht="38.25" customHeight="1">
      <c r="B73" s="1104" t="s">
        <v>1384</v>
      </c>
      <c r="C73" s="1104"/>
      <c r="D73" s="1104"/>
      <c r="E73" s="1104"/>
      <c r="F73" s="1104"/>
      <c r="G73" s="1104"/>
      <c r="H73" s="1104"/>
      <c r="I73" s="1104"/>
      <c r="J73" s="1104"/>
      <c r="K73" s="1104"/>
      <c r="L73" s="1104"/>
      <c r="M73" s="1104"/>
      <c r="N73" s="1104"/>
      <c r="O73" s="1104"/>
      <c r="P73" s="1104"/>
    </row>
    <row r="75" spans="2:16">
      <c r="B75" s="399" t="s">
        <v>1385</v>
      </c>
    </row>
    <row r="76" spans="2:16">
      <c r="B76" s="400" t="s">
        <v>1386</v>
      </c>
    </row>
    <row r="77" spans="2:16" ht="33" customHeight="1">
      <c r="B77" s="1104" t="s">
        <v>1387</v>
      </c>
      <c r="C77" s="1104"/>
      <c r="D77" s="1104"/>
      <c r="E77" s="1104"/>
      <c r="F77" s="1104"/>
      <c r="G77" s="1104"/>
      <c r="H77" s="1104"/>
      <c r="I77" s="1104"/>
      <c r="J77" s="1104"/>
      <c r="K77" s="1104"/>
      <c r="L77" s="1104"/>
      <c r="M77" s="1104"/>
      <c r="N77" s="1104"/>
      <c r="O77" s="1104"/>
      <c r="P77" s="1104"/>
    </row>
    <row r="78" spans="2:16">
      <c r="B78" s="400" t="s">
        <v>1388</v>
      </c>
    </row>
    <row r="79" spans="2:16">
      <c r="B79" s="370" t="s">
        <v>1389</v>
      </c>
    </row>
    <row r="80" spans="2:16" ht="34.5" customHeight="1">
      <c r="B80" s="1104" t="s">
        <v>1390</v>
      </c>
      <c r="C80" s="1104"/>
      <c r="D80" s="1104"/>
      <c r="E80" s="1104"/>
      <c r="F80" s="1104"/>
      <c r="G80" s="1104"/>
      <c r="H80" s="1104"/>
      <c r="I80" s="1104"/>
      <c r="J80" s="1104"/>
      <c r="K80" s="1104"/>
      <c r="L80" s="1104"/>
      <c r="M80" s="1104"/>
      <c r="N80" s="1104"/>
      <c r="O80" s="1104"/>
      <c r="P80" s="1104"/>
    </row>
    <row r="81" spans="2:16">
      <c r="B81" s="1057" t="s">
        <v>1391</v>
      </c>
    </row>
    <row r="82" spans="2:16">
      <c r="B82" s="400" t="s">
        <v>1392</v>
      </c>
    </row>
    <row r="83" spans="2:16" ht="35.25" customHeight="1">
      <c r="B83" s="1104" t="s">
        <v>1393</v>
      </c>
      <c r="C83" s="1104"/>
      <c r="D83" s="1104"/>
      <c r="E83" s="1104"/>
      <c r="F83" s="1104"/>
      <c r="G83" s="1104"/>
      <c r="H83" s="1104"/>
      <c r="I83" s="1104"/>
      <c r="J83" s="1104"/>
      <c r="K83" s="1104"/>
      <c r="L83" s="1104"/>
      <c r="M83" s="1104"/>
      <c r="N83" s="1104"/>
      <c r="O83" s="1104"/>
      <c r="P83" s="1104"/>
    </row>
    <row r="85" spans="2:16">
      <c r="B85" s="1108" t="s">
        <v>1394</v>
      </c>
      <c r="C85" s="1108"/>
      <c r="D85" s="399"/>
    </row>
    <row r="86" spans="2:16" ht="36" customHeight="1">
      <c r="B86" s="1132" t="s">
        <v>1395</v>
      </c>
      <c r="C86" s="1132"/>
      <c r="D86" s="1132"/>
      <c r="E86" s="1132"/>
      <c r="F86" s="1132"/>
      <c r="G86" s="1132"/>
      <c r="H86" s="1132"/>
      <c r="I86" s="1132"/>
      <c r="J86" s="1132"/>
      <c r="K86" s="1132"/>
      <c r="L86" s="1132"/>
      <c r="M86" s="1132"/>
      <c r="N86" s="1132"/>
      <c r="O86" s="1132"/>
      <c r="P86" s="1132"/>
    </row>
    <row r="88" spans="2:16">
      <c r="B88" s="399" t="s">
        <v>1396</v>
      </c>
      <c r="C88" s="399"/>
      <c r="D88" s="399"/>
    </row>
    <row r="89" spans="2:16">
      <c r="B89" s="370" t="s">
        <v>1397</v>
      </c>
    </row>
    <row r="90" spans="2:16">
      <c r="B90" s="400" t="s">
        <v>1398</v>
      </c>
    </row>
    <row r="91" spans="2:16" ht="36" customHeight="1">
      <c r="B91" s="1104" t="s">
        <v>1399</v>
      </c>
      <c r="C91" s="1104"/>
      <c r="D91" s="1104"/>
      <c r="E91" s="1104"/>
      <c r="F91" s="1104"/>
      <c r="G91" s="1104"/>
      <c r="H91" s="1104"/>
      <c r="I91" s="1104"/>
      <c r="J91" s="1104"/>
      <c r="K91" s="1104"/>
      <c r="L91" s="1104"/>
      <c r="M91" s="1104"/>
      <c r="N91" s="1104"/>
      <c r="O91" s="1104"/>
      <c r="P91" s="1104"/>
    </row>
    <row r="92" spans="2:16">
      <c r="B92" s="400" t="s">
        <v>1400</v>
      </c>
    </row>
    <row r="93" spans="2:16">
      <c r="B93" s="370" t="s">
        <v>1401</v>
      </c>
    </row>
    <row r="94" spans="2:16">
      <c r="B94" s="1057" t="s">
        <v>1402</v>
      </c>
    </row>
    <row r="95" spans="2:16">
      <c r="B95" s="1057" t="s">
        <v>1403</v>
      </c>
    </row>
    <row r="96" spans="2:16">
      <c r="B96" s="1057" t="s">
        <v>1404</v>
      </c>
    </row>
    <row r="97" spans="2:16">
      <c r="B97" s="400" t="s">
        <v>1405</v>
      </c>
    </row>
    <row r="98" spans="2:16">
      <c r="B98" s="370" t="s">
        <v>1479</v>
      </c>
    </row>
    <row r="100" spans="2:16">
      <c r="B100" s="400" t="s">
        <v>1406</v>
      </c>
    </row>
    <row r="101" spans="2:16">
      <c r="B101" s="400" t="s">
        <v>1407</v>
      </c>
    </row>
    <row r="102" spans="2:16">
      <c r="B102" s="370" t="s">
        <v>1408</v>
      </c>
    </row>
    <row r="103" spans="2:16">
      <c r="B103" s="400" t="s">
        <v>1409</v>
      </c>
    </row>
    <row r="104" spans="2:16">
      <c r="B104" s="370" t="s">
        <v>1410</v>
      </c>
    </row>
    <row r="105" spans="2:16">
      <c r="B105" s="1057" t="s">
        <v>1411</v>
      </c>
    </row>
    <row r="106" spans="2:16">
      <c r="B106" s="1057" t="s">
        <v>1412</v>
      </c>
    </row>
    <row r="107" spans="2:16">
      <c r="B107" s="400" t="s">
        <v>1413</v>
      </c>
    </row>
    <row r="108" spans="2:16" ht="47.25" customHeight="1">
      <c r="B108" s="1106" t="s">
        <v>1414</v>
      </c>
      <c r="C108" s="1106"/>
      <c r="D108" s="1106"/>
      <c r="E108" s="1106"/>
      <c r="F108" s="1106"/>
      <c r="G108" s="1106"/>
      <c r="H108" s="1106"/>
      <c r="I108" s="1106"/>
      <c r="J108" s="1106"/>
      <c r="K108" s="1106"/>
      <c r="L108" s="1106"/>
      <c r="M108" s="1106"/>
      <c r="N108" s="1106"/>
      <c r="O108" s="1106"/>
      <c r="P108" s="1106"/>
    </row>
    <row r="109" spans="2:16" ht="16.5" customHeight="1"/>
    <row r="110" spans="2:16" ht="16.5" customHeight="1">
      <c r="B110" s="399" t="s">
        <v>1275</v>
      </c>
      <c r="C110" s="399"/>
      <c r="D110" s="399"/>
    </row>
    <row r="111" spans="2:16" ht="16.5" customHeight="1">
      <c r="B111" s="400" t="s">
        <v>1415</v>
      </c>
      <c r="C111" s="399"/>
      <c r="D111" s="399"/>
    </row>
    <row r="112" spans="2:16">
      <c r="B112" s="370" t="s">
        <v>1416</v>
      </c>
      <c r="C112" s="399"/>
      <c r="D112" s="399"/>
    </row>
    <row r="113" spans="2:16" ht="16.5" customHeight="1">
      <c r="B113" s="1058" t="s">
        <v>1417</v>
      </c>
      <c r="C113" s="399"/>
      <c r="D113" s="399"/>
    </row>
    <row r="114" spans="2:16" ht="16.5" customHeight="1">
      <c r="B114" s="1058" t="s">
        <v>1418</v>
      </c>
      <c r="C114" s="399"/>
      <c r="D114" s="399"/>
    </row>
    <row r="115" spans="2:16" ht="16.5" customHeight="1">
      <c r="B115" s="400" t="s">
        <v>1419</v>
      </c>
      <c r="C115" s="399"/>
      <c r="D115" s="399"/>
    </row>
    <row r="116" spans="2:16" ht="16.5" customHeight="1">
      <c r="B116" s="370" t="s">
        <v>1420</v>
      </c>
      <c r="C116" s="399"/>
      <c r="D116" s="399"/>
    </row>
    <row r="117" spans="2:16" ht="16.5" customHeight="1">
      <c r="B117" s="400" t="s">
        <v>1421</v>
      </c>
      <c r="C117" s="399"/>
      <c r="D117" s="399"/>
    </row>
    <row r="118" spans="2:16" ht="33.75" customHeight="1">
      <c r="B118" s="1104" t="s">
        <v>1422</v>
      </c>
      <c r="C118" s="1104"/>
      <c r="D118" s="1104"/>
      <c r="E118" s="1104"/>
      <c r="F118" s="1104"/>
      <c r="G118" s="1104"/>
      <c r="H118" s="1104"/>
      <c r="I118" s="1104"/>
      <c r="J118" s="1104"/>
      <c r="K118" s="1104"/>
      <c r="L118" s="1104"/>
      <c r="M118" s="1104"/>
      <c r="N118" s="1104"/>
      <c r="O118" s="1104"/>
      <c r="P118" s="1104"/>
    </row>
    <row r="119" spans="2:16" ht="16.5" customHeight="1">
      <c r="B119" s="521"/>
    </row>
    <row r="120" spans="2:16">
      <c r="B120" s="520" t="s">
        <v>911</v>
      </c>
    </row>
    <row r="121" spans="2:16">
      <c r="B121" s="415"/>
    </row>
    <row r="122" spans="2:16">
      <c r="B122" s="522" t="s">
        <v>1101</v>
      </c>
    </row>
    <row r="124" spans="2:16" ht="42.75" customHeight="1">
      <c r="B124" s="1106" t="s">
        <v>1480</v>
      </c>
      <c r="C124" s="1106"/>
      <c r="D124" s="1106"/>
      <c r="E124" s="1106"/>
    </row>
    <row r="125" spans="2:16">
      <c r="C125" s="400"/>
      <c r="D125" s="400"/>
      <c r="E125" s="400"/>
    </row>
    <row r="126" spans="2:16" ht="15.75" thickBot="1">
      <c r="C126" s="787">
        <v>46112</v>
      </c>
      <c r="D126" s="787">
        <v>45747</v>
      </c>
      <c r="E126" s="787">
        <v>46022</v>
      </c>
    </row>
    <row r="127" spans="2:16" ht="30" customHeight="1" thickBot="1">
      <c r="B127" s="890"/>
      <c r="C127" s="891" t="s">
        <v>1149</v>
      </c>
      <c r="D127" s="891" t="s">
        <v>1474</v>
      </c>
      <c r="E127" s="891" t="s">
        <v>923</v>
      </c>
      <c r="F127" s="500"/>
      <c r="G127" s="500"/>
      <c r="H127" s="500"/>
      <c r="I127" s="500"/>
      <c r="J127" s="500"/>
    </row>
    <row r="128" spans="2:16" ht="15.75" thickBot="1">
      <c r="B128" s="373" t="s">
        <v>852</v>
      </c>
      <c r="C128" s="783">
        <v>6480.64</v>
      </c>
      <c r="D128" s="783">
        <v>7973.54</v>
      </c>
      <c r="E128" s="783">
        <v>7812.22</v>
      </c>
      <c r="F128" s="500"/>
      <c r="G128" s="500"/>
      <c r="H128" s="500"/>
      <c r="I128" s="500"/>
      <c r="J128" s="500"/>
    </row>
    <row r="129" spans="2:10" ht="15.75" thickBot="1">
      <c r="B129" s="373" t="s">
        <v>853</v>
      </c>
      <c r="C129" s="783">
        <v>6509.67</v>
      </c>
      <c r="D129" s="783">
        <v>7983.79</v>
      </c>
      <c r="E129" s="783">
        <v>7843.41</v>
      </c>
      <c r="F129" s="500"/>
      <c r="G129" s="500"/>
      <c r="H129" s="500"/>
      <c r="I129" s="500"/>
      <c r="J129" s="500"/>
    </row>
    <row r="133" spans="2:10" s="523" customFormat="1">
      <c r="D133" s="548"/>
      <c r="E133" s="549"/>
      <c r="F133" s="548"/>
      <c r="G133" s="548"/>
      <c r="H133" s="548"/>
    </row>
    <row r="134" spans="2:10" s="523" customFormat="1">
      <c r="B134" s="1127" t="s">
        <v>1015</v>
      </c>
      <c r="C134" s="1127"/>
      <c r="D134" s="1127"/>
      <c r="E134" s="1127"/>
      <c r="F134" s="1127"/>
      <c r="G134" s="1127"/>
      <c r="H134" s="1127"/>
      <c r="I134" s="1127"/>
    </row>
    <row r="135" spans="2:10" s="523" customFormat="1">
      <c r="B135" s="1135"/>
      <c r="C135" s="1135"/>
      <c r="D135" s="1135"/>
      <c r="E135" s="1135"/>
      <c r="F135" s="1135"/>
      <c r="G135" s="1135"/>
      <c r="H135" s="1135"/>
      <c r="I135" s="1135"/>
    </row>
    <row r="136" spans="2:10" s="523" customFormat="1">
      <c r="B136" s="1135" t="s">
        <v>325</v>
      </c>
      <c r="C136" s="1135"/>
      <c r="D136" s="1135"/>
      <c r="E136" s="1135"/>
      <c r="F136" s="1135"/>
      <c r="G136" s="1135"/>
      <c r="H136" s="1135"/>
      <c r="I136" s="1135"/>
    </row>
    <row r="137" spans="2:10" s="523" customFormat="1" ht="15.75" thickBot="1">
      <c r="B137" s="524"/>
      <c r="C137" s="1136"/>
      <c r="D137" s="1136"/>
      <c r="E137" s="1136"/>
      <c r="F137" s="1136"/>
      <c r="G137" s="1137"/>
      <c r="H137" s="1137"/>
      <c r="I137" s="1137"/>
    </row>
    <row r="138" spans="2:10" s="523" customFormat="1" ht="52.5" customHeight="1">
      <c r="B138" s="1138" t="s">
        <v>1116</v>
      </c>
      <c r="C138" s="882" t="s">
        <v>327</v>
      </c>
      <c r="D138" s="882" t="s">
        <v>327</v>
      </c>
      <c r="E138" s="1141" t="s">
        <v>1118</v>
      </c>
      <c r="F138" s="883" t="s">
        <v>1105</v>
      </c>
      <c r="G138" s="884" t="s">
        <v>327</v>
      </c>
      <c r="H138" s="1141" t="s">
        <v>925</v>
      </c>
      <c r="I138" s="885" t="s">
        <v>1061</v>
      </c>
    </row>
    <row r="139" spans="2:10" s="523" customFormat="1">
      <c r="B139" s="1139"/>
      <c r="C139" s="1144" t="s">
        <v>231</v>
      </c>
      <c r="D139" s="1144" t="s">
        <v>328</v>
      </c>
      <c r="E139" s="1142"/>
      <c r="F139" s="1087" t="s">
        <v>924</v>
      </c>
      <c r="G139" s="1146" t="s">
        <v>328</v>
      </c>
      <c r="H139" s="1142"/>
      <c r="I139" s="887" t="s">
        <v>924</v>
      </c>
    </row>
    <row r="140" spans="2:10" s="523" customFormat="1" ht="15.75" thickBot="1">
      <c r="B140" s="1140"/>
      <c r="C140" s="1145"/>
      <c r="D140" s="1145"/>
      <c r="E140" s="1143"/>
      <c r="F140" s="888">
        <v>46112</v>
      </c>
      <c r="G140" s="1147"/>
      <c r="H140" s="1143"/>
      <c r="I140" s="889">
        <v>46022</v>
      </c>
    </row>
    <row r="141" spans="2:10" s="523" customFormat="1" ht="24.75" customHeight="1">
      <c r="B141" s="525" t="s">
        <v>329</v>
      </c>
      <c r="C141" s="526"/>
      <c r="D141" s="527"/>
      <c r="E141" s="527"/>
      <c r="F141" s="528"/>
      <c r="G141" s="528"/>
      <c r="H141" s="528"/>
      <c r="I141" s="529"/>
    </row>
    <row r="142" spans="2:10" s="523" customFormat="1" ht="24.75" customHeight="1">
      <c r="B142" s="530" t="s">
        <v>666</v>
      </c>
      <c r="C142" s="531"/>
      <c r="D142" s="532"/>
      <c r="E142" s="532"/>
      <c r="F142" s="533"/>
      <c r="G142" s="533"/>
      <c r="H142" s="533"/>
      <c r="I142" s="534"/>
    </row>
    <row r="143" spans="2:10" s="523" customFormat="1" ht="24.75" customHeight="1">
      <c r="B143" s="530" t="s">
        <v>1075</v>
      </c>
      <c r="C143" s="531"/>
      <c r="D143" s="532"/>
      <c r="E143" s="532"/>
      <c r="F143" s="533"/>
      <c r="G143" s="533"/>
      <c r="H143" s="533"/>
      <c r="I143" s="534"/>
    </row>
    <row r="144" spans="2:10" s="523" customFormat="1" ht="24.75" customHeight="1">
      <c r="B144" s="535" t="s">
        <v>728</v>
      </c>
      <c r="C144" s="536" t="s">
        <v>854</v>
      </c>
      <c r="D144" s="954">
        <v>0</v>
      </c>
      <c r="E144" s="532"/>
      <c r="F144" s="533">
        <v>0</v>
      </c>
      <c r="G144" s="532">
        <v>0</v>
      </c>
      <c r="H144" s="532"/>
      <c r="I144" s="534">
        <v>0</v>
      </c>
    </row>
    <row r="145" spans="2:30" s="541" customFormat="1" ht="24.75" customHeight="1">
      <c r="B145" s="530" t="s">
        <v>1076</v>
      </c>
      <c r="C145" s="537"/>
      <c r="D145" s="953">
        <f>+D146</f>
        <v>5613.32</v>
      </c>
      <c r="E145" s="647"/>
      <c r="F145" s="539">
        <f>+F146</f>
        <v>256166318</v>
      </c>
      <c r="G145" s="953">
        <f>+G146</f>
        <v>38975.71</v>
      </c>
      <c r="H145" s="647"/>
      <c r="I145" s="540">
        <f>+I146</f>
        <v>304486821.17620003</v>
      </c>
    </row>
    <row r="146" spans="2:30" s="989" customFormat="1" ht="24.75" customHeight="1">
      <c r="B146" s="985" t="s">
        <v>1077</v>
      </c>
      <c r="C146" s="952" t="s">
        <v>854</v>
      </c>
      <c r="D146" s="954">
        <v>5613.32</v>
      </c>
      <c r="E146" s="986">
        <f>+C128</f>
        <v>6480.64</v>
      </c>
      <c r="F146" s="987">
        <v>256166318</v>
      </c>
      <c r="G146" s="954">
        <v>38975.71</v>
      </c>
      <c r="H146" s="986">
        <f>+E128</f>
        <v>7812.22</v>
      </c>
      <c r="I146" s="988">
        <f>+G146*H146</f>
        <v>304486821.17620003</v>
      </c>
      <c r="J146" s="523"/>
      <c r="K146" s="523"/>
      <c r="L146" s="523"/>
      <c r="M146" s="523"/>
      <c r="N146" s="523"/>
      <c r="O146" s="523"/>
      <c r="P146" s="523"/>
      <c r="Q146" s="523"/>
      <c r="R146" s="523"/>
      <c r="S146" s="523"/>
      <c r="T146" s="523"/>
      <c r="U146" s="523"/>
      <c r="V146" s="523"/>
      <c r="W146" s="523"/>
      <c r="X146" s="523"/>
      <c r="Y146" s="523"/>
      <c r="Z146" s="523"/>
      <c r="AA146" s="523"/>
      <c r="AB146" s="523"/>
      <c r="AC146" s="523"/>
      <c r="AD146" s="523"/>
    </row>
    <row r="147" spans="2:30" s="992" customFormat="1" ht="24.75" customHeight="1">
      <c r="B147" s="990" t="s">
        <v>1177</v>
      </c>
      <c r="C147" s="991"/>
      <c r="D147" s="953">
        <f>+D150</f>
        <v>3118.22</v>
      </c>
      <c r="E147" s="954"/>
      <c r="F147" s="955">
        <f>+F149+F150</f>
        <v>20208061.2608</v>
      </c>
      <c r="G147" s="953">
        <f>+G150</f>
        <v>6402.3300255916356</v>
      </c>
      <c r="H147" s="954"/>
      <c r="I147" s="860">
        <f>+I149+I150</f>
        <v>50016410.672527492</v>
      </c>
      <c r="J147" s="541"/>
      <c r="K147" s="541"/>
      <c r="L147" s="541"/>
      <c r="M147" s="541"/>
      <c r="N147" s="541"/>
      <c r="O147" s="541"/>
      <c r="P147" s="541"/>
      <c r="Q147" s="541"/>
      <c r="R147" s="541"/>
      <c r="S147" s="541"/>
      <c r="T147" s="541"/>
      <c r="U147" s="541"/>
      <c r="V147" s="541"/>
      <c r="W147" s="541"/>
      <c r="X147" s="541"/>
      <c r="Y147" s="541"/>
      <c r="Z147" s="541"/>
      <c r="AA147" s="541"/>
      <c r="AB147" s="541"/>
      <c r="AC147" s="541"/>
      <c r="AD147" s="541"/>
    </row>
    <row r="148" spans="2:30" s="992" customFormat="1" ht="24.75" customHeight="1">
      <c r="B148" s="990" t="s">
        <v>1178</v>
      </c>
      <c r="C148" s="991"/>
      <c r="D148" s="953">
        <f>+D151</f>
        <v>0</v>
      </c>
      <c r="E148" s="954"/>
      <c r="F148" s="955">
        <v>0</v>
      </c>
      <c r="G148" s="953">
        <v>0</v>
      </c>
      <c r="H148" s="954"/>
      <c r="I148" s="860">
        <f>+I150+I151</f>
        <v>50016410.672527492</v>
      </c>
      <c r="J148" s="541"/>
      <c r="K148" s="541"/>
      <c r="L148" s="541"/>
      <c r="M148" s="541"/>
      <c r="N148" s="541"/>
      <c r="O148" s="541"/>
      <c r="P148" s="541"/>
      <c r="Q148" s="541"/>
      <c r="R148" s="541"/>
      <c r="S148" s="541"/>
      <c r="T148" s="541"/>
      <c r="U148" s="541"/>
      <c r="V148" s="541"/>
      <c r="W148" s="541"/>
      <c r="X148" s="541"/>
      <c r="Y148" s="541"/>
      <c r="Z148" s="541"/>
      <c r="AA148" s="541"/>
      <c r="AB148" s="541"/>
      <c r="AC148" s="541"/>
      <c r="AD148" s="541"/>
    </row>
    <row r="149" spans="2:30" s="989" customFormat="1" ht="24.75" customHeight="1">
      <c r="B149" s="993" t="s">
        <v>730</v>
      </c>
      <c r="C149" s="952" t="s">
        <v>854</v>
      </c>
      <c r="D149" s="954">
        <v>0</v>
      </c>
      <c r="E149" s="954">
        <f>+C128</f>
        <v>6480.64</v>
      </c>
      <c r="F149" s="987">
        <f>+D149*E149</f>
        <v>0</v>
      </c>
      <c r="G149" s="954">
        <v>0</v>
      </c>
      <c r="H149" s="986">
        <f>+E128</f>
        <v>7812.22</v>
      </c>
      <c r="I149" s="988">
        <f>+G149*H149</f>
        <v>0</v>
      </c>
      <c r="J149" s="523"/>
      <c r="K149" s="523"/>
      <c r="L149" s="523"/>
      <c r="M149" s="523"/>
      <c r="N149" s="523"/>
      <c r="O149" s="523"/>
      <c r="P149" s="523"/>
      <c r="Q149" s="523"/>
      <c r="R149" s="523"/>
      <c r="S149" s="523"/>
      <c r="T149" s="523"/>
      <c r="U149" s="523"/>
      <c r="V149" s="523"/>
      <c r="W149" s="523"/>
      <c r="X149" s="523"/>
      <c r="Y149" s="523"/>
      <c r="Z149" s="523"/>
      <c r="AA149" s="523"/>
      <c r="AB149" s="523"/>
      <c r="AC149" s="523"/>
      <c r="AD149" s="523"/>
    </row>
    <row r="150" spans="2:30" s="989" customFormat="1" ht="24.75" customHeight="1">
      <c r="B150" s="993" t="s">
        <v>678</v>
      </c>
      <c r="C150" s="952" t="s">
        <v>854</v>
      </c>
      <c r="D150" s="954">
        <v>3118.22</v>
      </c>
      <c r="E150" s="954">
        <f>+E$149</f>
        <v>6480.64</v>
      </c>
      <c r="F150" s="987">
        <f>+D150*E150</f>
        <v>20208061.2608</v>
      </c>
      <c r="G150" s="954">
        <v>6402.3300255916356</v>
      </c>
      <c r="H150" s="986">
        <f>+E128</f>
        <v>7812.22</v>
      </c>
      <c r="I150" s="988">
        <f>+G150*H150</f>
        <v>50016410.672527492</v>
      </c>
      <c r="J150" s="523"/>
      <c r="K150" s="523"/>
      <c r="L150" s="523"/>
      <c r="M150" s="523"/>
      <c r="N150" s="523"/>
      <c r="O150" s="523"/>
      <c r="P150" s="523"/>
      <c r="Q150" s="523"/>
      <c r="R150" s="523"/>
      <c r="S150" s="523"/>
      <c r="T150" s="523"/>
      <c r="U150" s="523"/>
      <c r="V150" s="523"/>
      <c r="W150" s="523"/>
      <c r="X150" s="523"/>
      <c r="Y150" s="523"/>
      <c r="Z150" s="523"/>
      <c r="AA150" s="523"/>
      <c r="AB150" s="523"/>
      <c r="AC150" s="523"/>
      <c r="AD150" s="523"/>
    </row>
    <row r="151" spans="2:30" s="989" customFormat="1" ht="24.75" customHeight="1">
      <c r="B151" s="993" t="s">
        <v>678</v>
      </c>
      <c r="C151" s="952" t="s">
        <v>1176</v>
      </c>
      <c r="D151" s="954">
        <v>0</v>
      </c>
      <c r="E151" s="954">
        <v>0</v>
      </c>
      <c r="F151" s="987">
        <f>+D151*E151</f>
        <v>0</v>
      </c>
      <c r="G151" s="954">
        <v>0</v>
      </c>
      <c r="H151" s="954">
        <f>+E128</f>
        <v>7812.22</v>
      </c>
      <c r="I151" s="988">
        <f>+G151*H151</f>
        <v>0</v>
      </c>
      <c r="J151" s="523"/>
      <c r="K151" s="523"/>
      <c r="L151" s="523"/>
      <c r="M151" s="523"/>
      <c r="N151" s="523"/>
      <c r="O151" s="523"/>
      <c r="P151" s="523"/>
      <c r="Q151" s="523"/>
      <c r="R151" s="523"/>
      <c r="S151" s="523"/>
      <c r="T151" s="523"/>
      <c r="U151" s="523"/>
      <c r="V151" s="523"/>
      <c r="W151" s="523"/>
      <c r="X151" s="523"/>
      <c r="Y151" s="523"/>
      <c r="Z151" s="523"/>
      <c r="AA151" s="523"/>
      <c r="AB151" s="523"/>
      <c r="AC151" s="523"/>
      <c r="AD151" s="523"/>
    </row>
    <row r="152" spans="2:30" s="523" customFormat="1" ht="24.75" customHeight="1">
      <c r="B152" s="543" t="s">
        <v>1320</v>
      </c>
      <c r="C152" s="536"/>
      <c r="D152" s="954"/>
      <c r="E152" s="532"/>
      <c r="F152" s="533"/>
      <c r="G152" s="532"/>
      <c r="H152" s="532"/>
      <c r="I152" s="534"/>
    </row>
    <row r="153" spans="2:30" s="523" customFormat="1" ht="24.75" customHeight="1">
      <c r="B153" s="542" t="s">
        <v>1321</v>
      </c>
      <c r="C153" s="536"/>
      <c r="D153" s="954">
        <v>89770</v>
      </c>
      <c r="E153" s="532">
        <v>6572.46</v>
      </c>
      <c r="F153" s="987">
        <f>+D153*E153</f>
        <v>590009734.20000005</v>
      </c>
      <c r="G153" s="532">
        <v>96000</v>
      </c>
      <c r="H153" s="667">
        <f>+E128</f>
        <v>7812.22</v>
      </c>
      <c r="I153" s="534">
        <v>0</v>
      </c>
    </row>
    <row r="154" spans="2:30" s="523" customFormat="1">
      <c r="B154" s="543" t="s">
        <v>1481</v>
      </c>
      <c r="C154" s="536"/>
      <c r="D154" s="953">
        <f>+D156+D158</f>
        <v>81294.030000000013</v>
      </c>
      <c r="E154" s="532"/>
      <c r="F154" s="539">
        <f>+F156+F157+F159</f>
        <v>527765404.33650017</v>
      </c>
      <c r="G154" s="953">
        <f>+G156+G157+G159</f>
        <v>48759.41</v>
      </c>
      <c r="H154" s="532"/>
      <c r="I154" s="534"/>
    </row>
    <row r="155" spans="2:30" s="523" customFormat="1">
      <c r="B155" s="543" t="s">
        <v>1482</v>
      </c>
      <c r="C155" s="536"/>
      <c r="D155" s="953">
        <f>+D157</f>
        <v>5520.57</v>
      </c>
      <c r="E155" s="532"/>
      <c r="F155" s="539"/>
      <c r="G155" s="953"/>
      <c r="H155" s="532"/>
      <c r="I155" s="534"/>
    </row>
    <row r="156" spans="2:30" s="523" customFormat="1" ht="15.75" customHeight="1">
      <c r="B156" s="542" t="s">
        <v>1324</v>
      </c>
      <c r="C156" s="536" t="s">
        <v>854</v>
      </c>
      <c r="D156" s="954">
        <v>75075.330000000016</v>
      </c>
      <c r="E156" s="532">
        <f t="shared" ref="E156:E161" si="0">+E$149</f>
        <v>6480.64</v>
      </c>
      <c r="F156" s="533">
        <f t="shared" ref="F156:F161" si="1">+D156*E156</f>
        <v>486536186.61120015</v>
      </c>
      <c r="G156" s="532">
        <v>48759.41</v>
      </c>
      <c r="H156" s="667">
        <f>+E128</f>
        <v>7812.22</v>
      </c>
      <c r="I156" s="534">
        <f t="shared" ref="I156:I161" si="2">+G156*H156</f>
        <v>380919237.99020004</v>
      </c>
    </row>
    <row r="157" spans="2:30" s="523" customFormat="1">
      <c r="B157" s="542" t="s">
        <v>230</v>
      </c>
      <c r="C157" s="536" t="s">
        <v>1176</v>
      </c>
      <c r="D157" s="954">
        <v>5520.57</v>
      </c>
      <c r="E157" s="532">
        <v>7468.29</v>
      </c>
      <c r="F157" s="533">
        <f t="shared" si="1"/>
        <v>41229217.725299999</v>
      </c>
      <c r="G157" s="532">
        <v>0</v>
      </c>
      <c r="H157" s="667">
        <f>+D$128</f>
        <v>7973.54</v>
      </c>
      <c r="I157" s="534">
        <f t="shared" si="2"/>
        <v>0</v>
      </c>
    </row>
    <row r="158" spans="2:30" s="523" customFormat="1">
      <c r="B158" s="542" t="s">
        <v>230</v>
      </c>
      <c r="C158" s="536" t="s">
        <v>854</v>
      </c>
      <c r="D158" s="954">
        <v>6218.7</v>
      </c>
      <c r="E158" s="532">
        <f t="shared" si="0"/>
        <v>6480.64</v>
      </c>
      <c r="F158" s="533">
        <f t="shared" si="1"/>
        <v>40301155.968000002</v>
      </c>
      <c r="G158" s="532">
        <v>0</v>
      </c>
      <c r="H158" s="667">
        <v>0</v>
      </c>
      <c r="I158" s="534">
        <v>0</v>
      </c>
    </row>
    <row r="159" spans="2:30" s="523" customFormat="1">
      <c r="B159" s="542" t="s">
        <v>1325</v>
      </c>
      <c r="C159" s="536" t="s">
        <v>854</v>
      </c>
      <c r="D159" s="954"/>
      <c r="E159" s="532">
        <f t="shared" si="0"/>
        <v>6480.64</v>
      </c>
      <c r="F159" s="533">
        <f t="shared" si="1"/>
        <v>0</v>
      </c>
      <c r="G159" s="532">
        <v>0</v>
      </c>
      <c r="H159" s="667">
        <f>+D$128</f>
        <v>7973.54</v>
      </c>
      <c r="I159" s="534">
        <f t="shared" si="2"/>
        <v>0</v>
      </c>
    </row>
    <row r="160" spans="2:30" s="523" customFormat="1" ht="24.75" customHeight="1">
      <c r="B160" s="543" t="s">
        <v>1322</v>
      </c>
      <c r="C160" s="536"/>
      <c r="D160" s="953">
        <f>+D161</f>
        <v>8282.0499999999993</v>
      </c>
      <c r="E160" s="532"/>
      <c r="F160" s="539">
        <f>+F161</f>
        <v>53672984.511999995</v>
      </c>
      <c r="G160" s="538">
        <f>+G161</f>
        <v>9915.389823597252</v>
      </c>
      <c r="H160" s="667"/>
      <c r="I160" s="540">
        <f>+I161</f>
        <v>77461206.687702924</v>
      </c>
    </row>
    <row r="161" spans="2:10" s="523" customFormat="1" ht="24.75" customHeight="1">
      <c r="B161" s="542" t="s">
        <v>864</v>
      </c>
      <c r="C161" s="536" t="s">
        <v>854</v>
      </c>
      <c r="D161" s="954">
        <v>8282.0499999999993</v>
      </c>
      <c r="E161" s="532">
        <f t="shared" si="0"/>
        <v>6480.64</v>
      </c>
      <c r="F161" s="533">
        <f t="shared" si="1"/>
        <v>53672984.511999995</v>
      </c>
      <c r="G161" s="532">
        <v>9915.389823597252</v>
      </c>
      <c r="H161" s="667">
        <f>+E128</f>
        <v>7812.22</v>
      </c>
      <c r="I161" s="534">
        <f t="shared" si="2"/>
        <v>77461206.687702924</v>
      </c>
    </row>
    <row r="162" spans="2:10" s="523" customFormat="1" ht="24.75" customHeight="1">
      <c r="B162" s="543" t="s">
        <v>1074</v>
      </c>
      <c r="C162" s="536"/>
      <c r="D162" s="953"/>
      <c r="E162" s="544"/>
      <c r="F162" s="538"/>
      <c r="G162" s="538"/>
      <c r="H162" s="544"/>
      <c r="I162" s="821"/>
    </row>
    <row r="163" spans="2:10" s="523" customFormat="1" ht="24.75" customHeight="1">
      <c r="B163" s="543" t="s">
        <v>1326</v>
      </c>
      <c r="C163" s="536"/>
      <c r="D163" s="953">
        <f>+D164+D165</f>
        <v>380000</v>
      </c>
      <c r="E163" s="544"/>
      <c r="F163" s="955">
        <f>+F164+F165</f>
        <v>2462643200</v>
      </c>
      <c r="G163" s="953">
        <f>+G164+G165</f>
        <v>380000</v>
      </c>
      <c r="H163" s="544"/>
      <c r="I163" s="540">
        <f>+I164</f>
        <v>0</v>
      </c>
    </row>
    <row r="164" spans="2:10" s="523" customFormat="1" ht="24.75" customHeight="1">
      <c r="B164" s="545" t="s">
        <v>437</v>
      </c>
      <c r="C164" s="536" t="s">
        <v>854</v>
      </c>
      <c r="D164" s="954">
        <v>0</v>
      </c>
      <c r="E164" s="532">
        <f t="shared" ref="E164:E175" si="3">+E$149</f>
        <v>6480.64</v>
      </c>
      <c r="F164" s="1081">
        <v>0</v>
      </c>
      <c r="G164" s="532">
        <v>0</v>
      </c>
      <c r="H164" s="667">
        <f>+E128</f>
        <v>7812.22</v>
      </c>
      <c r="I164" s="822">
        <f>+G164*H164</f>
        <v>0</v>
      </c>
    </row>
    <row r="165" spans="2:10" s="523" customFormat="1" ht="24.75" customHeight="1">
      <c r="B165" s="542" t="s">
        <v>1321</v>
      </c>
      <c r="C165" s="536" t="s">
        <v>854</v>
      </c>
      <c r="D165" s="954">
        <v>380000</v>
      </c>
      <c r="E165" s="532">
        <f t="shared" si="3"/>
        <v>6480.64</v>
      </c>
      <c r="F165" s="556">
        <f>+D165*E165</f>
        <v>2462643200</v>
      </c>
      <c r="G165" s="532">
        <v>380000</v>
      </c>
      <c r="H165" s="667"/>
      <c r="I165" s="822">
        <v>0</v>
      </c>
    </row>
    <row r="166" spans="2:10" s="523" customFormat="1" ht="24.75" customHeight="1">
      <c r="B166" s="543" t="s">
        <v>321</v>
      </c>
      <c r="C166" s="536"/>
      <c r="D166" s="953">
        <f>SUM(D167:D173)</f>
        <v>108080.73000000001</v>
      </c>
      <c r="E166" s="532"/>
      <c r="F166" s="539">
        <f>SUM(F167:F173)</f>
        <v>700432302.06720006</v>
      </c>
      <c r="G166" s="538">
        <f>SUM(G167:G173)</f>
        <v>111763.30004290631</v>
      </c>
      <c r="H166" s="857"/>
      <c r="I166" s="860">
        <f>SUM(I167:I173)</f>
        <v>873119487.86119354</v>
      </c>
    </row>
    <row r="167" spans="2:10" s="523" customFormat="1" ht="24.75" customHeight="1">
      <c r="B167" s="545" t="s">
        <v>1323</v>
      </c>
      <c r="C167" s="536" t="s">
        <v>854</v>
      </c>
      <c r="D167" s="954">
        <v>108080.73000000001</v>
      </c>
      <c r="E167" s="532">
        <f t="shared" si="3"/>
        <v>6480.64</v>
      </c>
      <c r="F167" s="556">
        <f>+D167*E167</f>
        <v>700432302.06720006</v>
      </c>
      <c r="G167" s="532">
        <v>111763.30004290631</v>
      </c>
      <c r="H167" s="667">
        <f>+E128</f>
        <v>7812.22</v>
      </c>
      <c r="I167" s="858">
        <f>+G167*H167</f>
        <v>873119487.86119354</v>
      </c>
    </row>
    <row r="168" spans="2:10" s="523" customFormat="1" ht="24.75" hidden="1" customHeight="1">
      <c r="B168" s="542" t="s">
        <v>1324</v>
      </c>
      <c r="C168" s="536" t="s">
        <v>854</v>
      </c>
      <c r="D168" s="954">
        <v>0</v>
      </c>
      <c r="E168" s="532">
        <f t="shared" si="3"/>
        <v>6480.64</v>
      </c>
      <c r="F168" s="533">
        <v>0</v>
      </c>
      <c r="G168" s="532">
        <v>0</v>
      </c>
      <c r="H168" s="667">
        <f t="shared" ref="H168:H173" si="4">+D$128</f>
        <v>7973.54</v>
      </c>
      <c r="I168" s="858">
        <f t="shared" ref="I168:I170" si="5">+G168*H168</f>
        <v>0</v>
      </c>
    </row>
    <row r="169" spans="2:10" s="523" customFormat="1" ht="24.75" hidden="1" customHeight="1">
      <c r="B169" s="542" t="s">
        <v>1330</v>
      </c>
      <c r="C169" s="536" t="s">
        <v>854</v>
      </c>
      <c r="D169" s="954">
        <v>0</v>
      </c>
      <c r="E169" s="532">
        <f t="shared" si="3"/>
        <v>6480.64</v>
      </c>
      <c r="F169" s="533">
        <v>0</v>
      </c>
      <c r="G169" s="532">
        <v>0</v>
      </c>
      <c r="H169" s="667">
        <f t="shared" si="4"/>
        <v>7973.54</v>
      </c>
      <c r="I169" s="858">
        <f t="shared" si="5"/>
        <v>0</v>
      </c>
    </row>
    <row r="170" spans="2:10" s="523" customFormat="1" ht="24.75" hidden="1" customHeight="1">
      <c r="B170" s="542" t="s">
        <v>1325</v>
      </c>
      <c r="C170" s="536" t="s">
        <v>854</v>
      </c>
      <c r="D170" s="954">
        <v>0</v>
      </c>
      <c r="E170" s="532">
        <f t="shared" si="3"/>
        <v>6480.64</v>
      </c>
      <c r="F170" s="533">
        <v>0</v>
      </c>
      <c r="G170" s="532">
        <v>0</v>
      </c>
      <c r="H170" s="667">
        <f t="shared" si="4"/>
        <v>7973.54</v>
      </c>
      <c r="I170" s="858">
        <f t="shared" si="5"/>
        <v>0</v>
      </c>
    </row>
    <row r="171" spans="2:10" s="523" customFormat="1" ht="24.75" hidden="1" customHeight="1">
      <c r="B171" s="545" t="s">
        <v>1327</v>
      </c>
      <c r="C171" s="536" t="s">
        <v>854</v>
      </c>
      <c r="D171" s="954">
        <v>0</v>
      </c>
      <c r="E171" s="532">
        <f t="shared" si="3"/>
        <v>6480.64</v>
      </c>
      <c r="F171" s="533">
        <v>0</v>
      </c>
      <c r="G171" s="532">
        <v>0</v>
      </c>
      <c r="H171" s="667">
        <f t="shared" si="4"/>
        <v>7973.54</v>
      </c>
      <c r="I171" s="858">
        <f t="shared" ref="I171" si="6">+G171*H171</f>
        <v>0</v>
      </c>
    </row>
    <row r="172" spans="2:10" s="523" customFormat="1" ht="24.75" hidden="1" customHeight="1">
      <c r="B172" s="545" t="s">
        <v>1328</v>
      </c>
      <c r="C172" s="536" t="s">
        <v>854</v>
      </c>
      <c r="D172" s="954">
        <v>0</v>
      </c>
      <c r="E172" s="532">
        <f t="shared" si="3"/>
        <v>6480.64</v>
      </c>
      <c r="F172" s="533">
        <v>0</v>
      </c>
      <c r="G172" s="532">
        <v>0</v>
      </c>
      <c r="H172" s="667">
        <f t="shared" si="4"/>
        <v>7973.54</v>
      </c>
      <c r="I172" s="858">
        <f t="shared" ref="I172:I173" si="7">+G172*H172</f>
        <v>0</v>
      </c>
    </row>
    <row r="173" spans="2:10" s="523" customFormat="1" ht="24.75" hidden="1" customHeight="1">
      <c r="B173" s="545" t="s">
        <v>1329</v>
      </c>
      <c r="C173" s="536" t="s">
        <v>854</v>
      </c>
      <c r="D173" s="954">
        <v>0</v>
      </c>
      <c r="E173" s="532">
        <f t="shared" si="3"/>
        <v>6480.64</v>
      </c>
      <c r="F173" s="533">
        <v>0</v>
      </c>
      <c r="G173" s="532">
        <v>0</v>
      </c>
      <c r="H173" s="667">
        <f t="shared" si="4"/>
        <v>7973.54</v>
      </c>
      <c r="I173" s="858">
        <f t="shared" si="7"/>
        <v>0</v>
      </c>
    </row>
    <row r="174" spans="2:10" s="523" customFormat="1" ht="24.75" customHeight="1">
      <c r="B174" s="543" t="s">
        <v>1322</v>
      </c>
      <c r="C174" s="536"/>
      <c r="D174" s="953">
        <f>+D175</f>
        <v>7216.03</v>
      </c>
      <c r="E174" s="532"/>
      <c r="F174" s="647">
        <f>+F175</f>
        <v>46764492.659199998</v>
      </c>
      <c r="G174" s="538">
        <f>+G175</f>
        <v>6857.7243528298386</v>
      </c>
      <c r="H174" s="532"/>
      <c r="I174" s="859">
        <f>+I175</f>
        <v>53574051.343664326</v>
      </c>
    </row>
    <row r="175" spans="2:10" s="523" customFormat="1" ht="24.75" customHeight="1">
      <c r="B175" s="542" t="s">
        <v>865</v>
      </c>
      <c r="C175" s="536" t="s">
        <v>854</v>
      </c>
      <c r="D175" s="954">
        <v>7216.03</v>
      </c>
      <c r="E175" s="532">
        <f t="shared" si="3"/>
        <v>6480.64</v>
      </c>
      <c r="F175" s="556">
        <f>+D175*E175</f>
        <v>46764492.659199998</v>
      </c>
      <c r="G175" s="532">
        <v>6857.7243528298386</v>
      </c>
      <c r="H175" s="667">
        <f>+E128</f>
        <v>7812.22</v>
      </c>
      <c r="I175" s="858">
        <f>+G175*H175</f>
        <v>53574051.343664326</v>
      </c>
    </row>
    <row r="176" spans="2:10" s="523" customFormat="1" ht="24.75" customHeight="1">
      <c r="B176" s="951" t="s">
        <v>1081</v>
      </c>
      <c r="C176" s="952"/>
      <c r="D176" s="953">
        <f>+D145+D147+D154+D160+D163+D166+D174</f>
        <v>593604.38</v>
      </c>
      <c r="E176" s="954">
        <v>0</v>
      </c>
      <c r="F176" s="955">
        <f>+F145+F147+F154+F160+F163+F166+F174</f>
        <v>4067652762.8357005</v>
      </c>
      <c r="G176" s="953">
        <f>+G145+G147+G154+G160+G163+G166+G174</f>
        <v>602673.86424492509</v>
      </c>
      <c r="H176" s="954">
        <v>0</v>
      </c>
      <c r="I176" s="859">
        <f>+I145+I147+I154+I160+I163+I166+I174</f>
        <v>1358657977.7412884</v>
      </c>
      <c r="J176" s="668"/>
    </row>
    <row r="177" spans="2:14" s="523" customFormat="1" ht="24.75" customHeight="1" thickBot="1">
      <c r="B177" s="951" t="s">
        <v>1179</v>
      </c>
      <c r="C177" s="952"/>
      <c r="D177" s="953">
        <f>+D155</f>
        <v>5520.57</v>
      </c>
      <c r="E177" s="954">
        <v>0</v>
      </c>
      <c r="F177" s="955">
        <f>+F148</f>
        <v>0</v>
      </c>
      <c r="G177" s="953">
        <v>0</v>
      </c>
      <c r="H177" s="954">
        <v>0</v>
      </c>
      <c r="I177" s="860">
        <f>+I148</f>
        <v>50016410.672527492</v>
      </c>
      <c r="J177" s="668"/>
    </row>
    <row r="178" spans="2:14" s="541" customFormat="1" ht="24.75" customHeight="1" thickBot="1">
      <c r="B178" s="946" t="s">
        <v>331</v>
      </c>
      <c r="C178" s="947"/>
      <c r="D178" s="948"/>
      <c r="E178" s="948"/>
      <c r="F178" s="949">
        <f>+F164+F176</f>
        <v>4067652762.8357005</v>
      </c>
      <c r="G178" s="948"/>
      <c r="H178" s="949"/>
      <c r="I178" s="949">
        <f>+I176+I163</f>
        <v>1358657977.7412884</v>
      </c>
      <c r="J178" s="984"/>
    </row>
    <row r="179" spans="2:14" s="523" customFormat="1" ht="52.5" customHeight="1">
      <c r="B179" s="1138" t="s">
        <v>1116</v>
      </c>
      <c r="C179" s="882" t="s">
        <v>327</v>
      </c>
      <c r="D179" s="882" t="s">
        <v>327</v>
      </c>
      <c r="E179" s="1141" t="s">
        <v>1118</v>
      </c>
      <c r="F179" s="883" t="s">
        <v>1105</v>
      </c>
      <c r="G179" s="884" t="s">
        <v>327</v>
      </c>
      <c r="H179" s="1141" t="s">
        <v>925</v>
      </c>
      <c r="I179" s="885" t="s">
        <v>1061</v>
      </c>
    </row>
    <row r="180" spans="2:14" s="523" customFormat="1">
      <c r="B180" s="1139"/>
      <c r="C180" s="1144" t="s">
        <v>231</v>
      </c>
      <c r="D180" s="1144" t="s">
        <v>328</v>
      </c>
      <c r="E180" s="1142"/>
      <c r="F180" s="886" t="s">
        <v>924</v>
      </c>
      <c r="G180" s="1146" t="s">
        <v>328</v>
      </c>
      <c r="H180" s="1142"/>
      <c r="I180" s="887" t="s">
        <v>924</v>
      </c>
    </row>
    <row r="181" spans="2:14" s="523" customFormat="1" ht="15.75" thickBot="1">
      <c r="B181" s="1140"/>
      <c r="C181" s="1145"/>
      <c r="D181" s="1145"/>
      <c r="E181" s="1143"/>
      <c r="F181" s="888">
        <f>+F140</f>
        <v>46112</v>
      </c>
      <c r="G181" s="1147"/>
      <c r="H181" s="1143"/>
      <c r="I181" s="889">
        <f>+I140</f>
        <v>46022</v>
      </c>
    </row>
    <row r="182" spans="2:14" s="523" customFormat="1" ht="24.75" customHeight="1">
      <c r="B182" s="756" t="s">
        <v>93</v>
      </c>
      <c r="C182" s="526"/>
      <c r="D182" s="527"/>
      <c r="E182" s="527"/>
      <c r="F182" s="528"/>
      <c r="G182" s="528"/>
      <c r="H182" s="528"/>
      <c r="I182" s="529"/>
    </row>
    <row r="183" spans="2:14" s="541" customFormat="1" ht="24.75" customHeight="1">
      <c r="B183" s="757" t="s">
        <v>332</v>
      </c>
      <c r="C183" s="537"/>
      <c r="D183" s="538"/>
      <c r="E183" s="538"/>
      <c r="F183" s="539">
        <f>+F184</f>
        <v>280348637.95830005</v>
      </c>
      <c r="G183" s="539"/>
      <c r="H183" s="539"/>
      <c r="I183" s="540">
        <f>+I184</f>
        <v>604631378.26620007</v>
      </c>
    </row>
    <row r="184" spans="2:14" s="541" customFormat="1" ht="24.75" customHeight="1">
      <c r="B184" s="757" t="s">
        <v>1071</v>
      </c>
      <c r="C184" s="537"/>
      <c r="D184" s="538">
        <f>+D185+D186+D187</f>
        <v>43066.490000000005</v>
      </c>
      <c r="E184" s="538"/>
      <c r="F184" s="539">
        <f>+F185+F186+F187</f>
        <v>280348637.95830005</v>
      </c>
      <c r="G184" s="538">
        <f>+G185+G186+G187</f>
        <v>77087.820000000007</v>
      </c>
      <c r="H184" s="539"/>
      <c r="I184" s="540">
        <f>+I187</f>
        <v>604631378.26620007</v>
      </c>
      <c r="J184" s="668"/>
    </row>
    <row r="185" spans="2:14" s="523" customFormat="1" ht="24.75" hidden="1" customHeight="1">
      <c r="B185" s="758" t="s">
        <v>1006</v>
      </c>
      <c r="C185" s="536" t="s">
        <v>854</v>
      </c>
      <c r="D185" s="546">
        <v>0</v>
      </c>
      <c r="E185" s="532">
        <f>+C129</f>
        <v>6509.67</v>
      </c>
      <c r="F185" s="547">
        <f>+D185*E185</f>
        <v>0</v>
      </c>
      <c r="G185" s="532">
        <v>0</v>
      </c>
      <c r="H185" s="532">
        <f>+D129</f>
        <v>7983.79</v>
      </c>
      <c r="I185" s="839">
        <v>0</v>
      </c>
      <c r="K185" s="548"/>
      <c r="L185" s="548"/>
      <c r="M185" s="548"/>
      <c r="N185" s="548"/>
    </row>
    <row r="186" spans="2:14" s="523" customFormat="1" ht="24.75" hidden="1" customHeight="1">
      <c r="B186" s="758" t="s">
        <v>1007</v>
      </c>
      <c r="C186" s="536" t="s">
        <v>854</v>
      </c>
      <c r="D186" s="546">
        <v>0</v>
      </c>
      <c r="E186" s="532">
        <f>+E185</f>
        <v>6509.67</v>
      </c>
      <c r="F186" s="547">
        <f t="shared" ref="F186:F187" si="8">+D186*E186</f>
        <v>0</v>
      </c>
      <c r="G186" s="546">
        <v>0</v>
      </c>
      <c r="H186" s="532">
        <v>7843.41</v>
      </c>
      <c r="I186" s="839">
        <v>0</v>
      </c>
      <c r="L186" s="549"/>
    </row>
    <row r="187" spans="2:14" s="523" customFormat="1" ht="24.75" customHeight="1">
      <c r="B187" s="758" t="s">
        <v>1005</v>
      </c>
      <c r="C187" s="536" t="s">
        <v>854</v>
      </c>
      <c r="D187" s="532">
        <v>43066.490000000005</v>
      </c>
      <c r="E187" s="532">
        <f>+E186</f>
        <v>6509.67</v>
      </c>
      <c r="F187" s="547">
        <f t="shared" si="8"/>
        <v>280348637.95830005</v>
      </c>
      <c r="G187" s="532">
        <v>77087.820000000007</v>
      </c>
      <c r="H187" s="532">
        <f>+E129</f>
        <v>7843.41</v>
      </c>
      <c r="I187" s="858">
        <f>+G187*H187</f>
        <v>604631378.26620007</v>
      </c>
      <c r="L187" s="549"/>
    </row>
    <row r="188" spans="2:14" s="523" customFormat="1" ht="24.75" customHeight="1">
      <c r="B188" s="757" t="s">
        <v>667</v>
      </c>
      <c r="C188" s="531"/>
      <c r="D188" s="532"/>
      <c r="E188" s="532"/>
      <c r="F188" s="533"/>
      <c r="G188" s="533"/>
      <c r="H188" s="532"/>
      <c r="I188" s="534"/>
      <c r="L188" s="549"/>
    </row>
    <row r="189" spans="2:14" s="523" customFormat="1" ht="24.75" customHeight="1">
      <c r="B189" s="758" t="s">
        <v>732</v>
      </c>
      <c r="C189" s="536" t="s">
        <v>854</v>
      </c>
      <c r="D189" s="532"/>
      <c r="E189" s="532"/>
      <c r="F189" s="533">
        <v>0</v>
      </c>
      <c r="G189" s="533">
        <v>0</v>
      </c>
      <c r="H189" s="532"/>
      <c r="I189" s="534">
        <v>0</v>
      </c>
    </row>
    <row r="190" spans="2:14" s="523" customFormat="1" ht="24.75" customHeight="1" thickBot="1">
      <c r="B190" s="956" t="s">
        <v>1072</v>
      </c>
      <c r="C190" s="952"/>
      <c r="D190" s="953">
        <f>+D185+D186+D187+D189</f>
        <v>43066.490000000005</v>
      </c>
      <c r="E190" s="532"/>
      <c r="F190" s="955">
        <f>+F185+F186+F187</f>
        <v>280348637.95830005</v>
      </c>
      <c r="G190" s="953">
        <v>77087.820000000007</v>
      </c>
      <c r="H190" s="954">
        <v>7843.41</v>
      </c>
      <c r="I190" s="860">
        <f>+G190*H190</f>
        <v>604631378.26620007</v>
      </c>
    </row>
    <row r="191" spans="2:14" s="523" customFormat="1" ht="24.75" customHeight="1" thickBot="1">
      <c r="B191" s="946" t="s">
        <v>1073</v>
      </c>
      <c r="C191" s="947"/>
      <c r="D191" s="948">
        <f>+D190</f>
        <v>43066.490000000005</v>
      </c>
      <c r="E191" s="948"/>
      <c r="F191" s="949">
        <f>+F183</f>
        <v>280348637.95830005</v>
      </c>
      <c r="G191" s="948">
        <f>+G190</f>
        <v>77087.820000000007</v>
      </c>
      <c r="H191" s="949"/>
      <c r="I191" s="950">
        <f>+I190</f>
        <v>604631378.26620007</v>
      </c>
    </row>
    <row r="195" spans="2:10" s="523" customFormat="1">
      <c r="B195" s="1127" t="s">
        <v>1016</v>
      </c>
      <c r="C195" s="1127"/>
      <c r="D195" s="1127"/>
      <c r="E195" s="1127"/>
      <c r="F195" s="1127"/>
      <c r="G195" s="550"/>
      <c r="H195" s="550"/>
      <c r="I195" s="550"/>
      <c r="J195" s="550"/>
    </row>
    <row r="196" spans="2:10" s="523" customFormat="1">
      <c r="B196" s="551"/>
      <c r="C196" s="551"/>
      <c r="D196" s="551"/>
      <c r="E196" s="551"/>
      <c r="F196" s="551"/>
      <c r="G196" s="550"/>
      <c r="H196" s="550"/>
      <c r="I196" s="550"/>
      <c r="J196" s="550"/>
    </row>
    <row r="197" spans="2:10" ht="15.75" thickBot="1">
      <c r="C197" s="712"/>
      <c r="D197" s="782">
        <v>46112</v>
      </c>
      <c r="E197" s="782"/>
      <c r="F197" s="782">
        <v>45747</v>
      </c>
    </row>
    <row r="198" spans="2:10" s="400" customFormat="1" ht="45">
      <c r="B198" s="614" t="s">
        <v>733</v>
      </c>
      <c r="C198" s="599" t="s">
        <v>1140</v>
      </c>
      <c r="D198" s="599" t="s">
        <v>1141</v>
      </c>
      <c r="E198" s="599" t="s">
        <v>1142</v>
      </c>
      <c r="F198" s="600" t="s">
        <v>1143</v>
      </c>
    </row>
    <row r="199" spans="2:10" ht="30">
      <c r="B199" s="795" t="s">
        <v>1106</v>
      </c>
      <c r="C199" s="632">
        <f>+C128</f>
        <v>6480.64</v>
      </c>
      <c r="D199" s="784">
        <v>56215427</v>
      </c>
      <c r="E199" s="978">
        <v>7812.22</v>
      </c>
      <c r="F199" s="582">
        <v>193030938</v>
      </c>
      <c r="H199" s="505"/>
      <c r="I199" s="505"/>
      <c r="J199" s="505"/>
    </row>
    <row r="200" spans="2:10" ht="30">
      <c r="B200" s="795" t="s">
        <v>1107</v>
      </c>
      <c r="C200" s="632">
        <f>+C129</f>
        <v>6509.67</v>
      </c>
      <c r="D200" s="784">
        <v>20842444</v>
      </c>
      <c r="E200" s="978">
        <v>7843.41</v>
      </c>
      <c r="F200" s="582">
        <v>653787</v>
      </c>
      <c r="H200" s="505"/>
      <c r="I200" s="505"/>
      <c r="J200" s="505"/>
    </row>
    <row r="201" spans="2:10" ht="30">
      <c r="B201" s="795" t="s">
        <v>1108</v>
      </c>
      <c r="C201" s="632">
        <f>+C199</f>
        <v>6480.64</v>
      </c>
      <c r="D201" s="784">
        <v>149338906</v>
      </c>
      <c r="E201" s="978">
        <v>7812.22</v>
      </c>
      <c r="F201" s="582">
        <v>33919160</v>
      </c>
      <c r="G201" s="505"/>
      <c r="H201" s="505"/>
      <c r="I201" s="505"/>
      <c r="J201" s="505"/>
    </row>
    <row r="202" spans="2:10" ht="30">
      <c r="B202" s="795" t="s">
        <v>734</v>
      </c>
      <c r="C202" s="632">
        <f>+C200</f>
        <v>6509.67</v>
      </c>
      <c r="D202" s="784">
        <v>3022148</v>
      </c>
      <c r="E202" s="978">
        <v>7843.41</v>
      </c>
      <c r="F202" s="582">
        <v>15645996</v>
      </c>
      <c r="H202" s="505"/>
    </row>
    <row r="203" spans="2:10" s="400" customFormat="1" ht="15.75" thickBot="1">
      <c r="B203" s="823" t="s">
        <v>735</v>
      </c>
      <c r="C203" s="824"/>
      <c r="D203" s="825">
        <f>+D199+D200-D201-D202</f>
        <v>-75303183</v>
      </c>
      <c r="E203" s="826"/>
      <c r="F203" s="827">
        <f>+F199+F200-F201-F202</f>
        <v>144119569</v>
      </c>
      <c r="H203" s="505"/>
      <c r="I203" s="370"/>
    </row>
    <row r="207" spans="2:10">
      <c r="B207" s="399" t="s">
        <v>1017</v>
      </c>
      <c r="G207" s="377"/>
      <c r="H207" s="505"/>
    </row>
    <row r="208" spans="2:10">
      <c r="B208" s="789"/>
      <c r="G208" s="377"/>
      <c r="H208" s="505"/>
    </row>
    <row r="209" spans="1:16384" s="370" customFormat="1">
      <c r="B209" s="1128" t="s">
        <v>912</v>
      </c>
      <c r="C209" s="1128"/>
      <c r="D209" s="1128"/>
      <c r="E209" s="1128"/>
      <c r="G209" s="377"/>
      <c r="H209" s="505"/>
    </row>
    <row r="210" spans="1:16384" s="370" customFormat="1">
      <c r="B210" s="416"/>
      <c r="C210" s="416"/>
      <c r="D210" s="416"/>
      <c r="E210" s="416"/>
      <c r="G210" s="377"/>
      <c r="H210" s="505"/>
    </row>
    <row r="211" spans="1:16384" s="370" customFormat="1" ht="15.75" thickBot="1">
      <c r="D211" s="514">
        <f>+D197</f>
        <v>46112</v>
      </c>
      <c r="E211" s="514">
        <v>46022</v>
      </c>
      <c r="G211" s="377"/>
      <c r="H211" s="505"/>
    </row>
    <row r="212" spans="1:16384" s="400" customFormat="1" ht="15" customHeight="1">
      <c r="B212" s="1150" t="s">
        <v>736</v>
      </c>
      <c r="C212" s="1129" t="s">
        <v>1062</v>
      </c>
      <c r="D212" s="1109" t="s">
        <v>737</v>
      </c>
      <c r="E212" s="1110"/>
      <c r="G212" s="377"/>
      <c r="H212" s="555"/>
    </row>
    <row r="213" spans="1:16384" s="400" customFormat="1" ht="15" customHeight="1">
      <c r="B213" s="1151"/>
      <c r="C213" s="1130"/>
      <c r="D213" s="382" t="s">
        <v>1098</v>
      </c>
      <c r="E213" s="881" t="s">
        <v>868</v>
      </c>
      <c r="G213" s="377"/>
      <c r="H213" s="555"/>
    </row>
    <row r="214" spans="1:16384" s="370" customFormat="1" ht="14.25" customHeight="1">
      <c r="B214" s="828" t="s">
        <v>1070</v>
      </c>
      <c r="C214" s="699">
        <v>5613.32</v>
      </c>
      <c r="D214" s="552">
        <v>36377906.124799997</v>
      </c>
      <c r="E214" s="582">
        <v>256166318</v>
      </c>
      <c r="G214" s="377"/>
      <c r="H214" s="505"/>
    </row>
    <row r="215" spans="1:16384" s="370" customFormat="1" ht="14.25" customHeight="1">
      <c r="B215" s="828" t="s">
        <v>1119</v>
      </c>
      <c r="C215" s="700"/>
      <c r="D215" s="552">
        <v>5318068</v>
      </c>
      <c r="E215" s="582">
        <v>3176313</v>
      </c>
      <c r="G215" s="377"/>
      <c r="H215" s="505"/>
    </row>
    <row r="216" spans="1:16384" s="400" customFormat="1" ht="15" customHeight="1" thickBot="1">
      <c r="B216" s="957" t="s">
        <v>738</v>
      </c>
      <c r="C216" s="958"/>
      <c r="D216" s="959">
        <f>SUM(D214:D215)</f>
        <v>41695974.124799997</v>
      </c>
      <c r="E216" s="959">
        <f>SUM(E214:E215)</f>
        <v>259342631</v>
      </c>
      <c r="G216" s="377"/>
      <c r="H216" s="377"/>
      <c r="I216" s="377"/>
      <c r="J216" s="377"/>
    </row>
    <row r="221" spans="1:16384" s="684" customFormat="1">
      <c r="B221" s="1111" t="s">
        <v>1018</v>
      </c>
      <c r="C221" s="1111"/>
      <c r="D221" s="1111"/>
      <c r="E221" s="1111"/>
      <c r="F221" s="1111"/>
      <c r="G221" s="1111"/>
      <c r="H221" s="1111"/>
      <c r="I221" s="1111"/>
    </row>
    <row r="222" spans="1:16384" s="684" customFormat="1" ht="15" customHeight="1">
      <c r="A222" s="791"/>
      <c r="B222" s="407"/>
      <c r="C222" s="407"/>
      <c r="D222" s="1126" t="s">
        <v>326</v>
      </c>
      <c r="E222" s="1126"/>
      <c r="F222" s="1126"/>
      <c r="G222" s="407"/>
      <c r="H222" s="407"/>
      <c r="I222" s="1106"/>
      <c r="J222" s="1106"/>
      <c r="K222" s="1106"/>
      <c r="L222" s="1106"/>
      <c r="M222" s="1106"/>
      <c r="N222" s="1106"/>
      <c r="O222" s="1106"/>
      <c r="P222" s="1106"/>
      <c r="Q222" s="1106"/>
      <c r="R222" s="1106"/>
      <c r="S222" s="1106"/>
      <c r="T222" s="1106"/>
      <c r="U222" s="1106"/>
      <c r="V222" s="1106"/>
      <c r="W222" s="1106"/>
      <c r="X222" s="1106"/>
      <c r="Y222" s="1106"/>
      <c r="Z222" s="1106"/>
      <c r="AA222" s="1106"/>
      <c r="AB222" s="1106"/>
      <c r="AC222" s="1106"/>
      <c r="AD222" s="1106"/>
      <c r="AE222" s="1106"/>
      <c r="AF222" s="1106"/>
      <c r="AG222" s="1106"/>
      <c r="AH222" s="1106"/>
      <c r="AI222" s="1106"/>
      <c r="AJ222" s="1106"/>
      <c r="AK222" s="1106"/>
      <c r="AL222" s="1106"/>
      <c r="AM222" s="1106"/>
      <c r="AN222" s="1106"/>
      <c r="AO222" s="1106"/>
      <c r="AP222" s="1106"/>
      <c r="AQ222" s="1106"/>
      <c r="AR222" s="1106"/>
      <c r="AS222" s="1106"/>
      <c r="AT222" s="1106"/>
      <c r="AU222" s="1106"/>
      <c r="AV222" s="1106"/>
      <c r="AW222" s="1106"/>
      <c r="AX222" s="1106"/>
      <c r="AY222" s="1106"/>
      <c r="AZ222" s="1106"/>
      <c r="BA222" s="1106"/>
      <c r="BB222" s="1106"/>
      <c r="BC222" s="1106"/>
      <c r="BD222" s="1106"/>
      <c r="BE222" s="1106"/>
      <c r="BF222" s="1106"/>
      <c r="BG222" s="1106"/>
      <c r="BH222" s="1106"/>
      <c r="BI222" s="1106"/>
      <c r="BJ222" s="1106"/>
      <c r="BK222" s="1106"/>
      <c r="BL222" s="1106"/>
      <c r="BM222" s="1106"/>
      <c r="BN222" s="1106"/>
      <c r="BO222" s="1106"/>
      <c r="BP222" s="1106"/>
      <c r="BQ222" s="1106"/>
      <c r="BR222" s="1106"/>
      <c r="BS222" s="1106"/>
      <c r="BT222" s="1106"/>
      <c r="BU222" s="1106"/>
      <c r="BV222" s="1106"/>
      <c r="BW222" s="1106"/>
      <c r="BX222" s="1106"/>
      <c r="BY222" s="1106"/>
      <c r="BZ222" s="1106"/>
      <c r="CA222" s="1106"/>
      <c r="CB222" s="1106"/>
      <c r="CC222" s="1106"/>
      <c r="CD222" s="1106"/>
      <c r="CE222" s="1106"/>
      <c r="CF222" s="1106"/>
      <c r="CG222" s="1106"/>
      <c r="CH222" s="1106"/>
      <c r="CI222" s="1106"/>
      <c r="CJ222" s="1106"/>
      <c r="CK222" s="1106"/>
      <c r="CL222" s="1106"/>
      <c r="CM222" s="1106"/>
      <c r="CN222" s="1106"/>
      <c r="CO222" s="1106"/>
      <c r="CP222" s="1106"/>
      <c r="CQ222" s="1106"/>
      <c r="CR222" s="1106"/>
      <c r="CS222" s="1106"/>
      <c r="CT222" s="1106"/>
      <c r="CU222" s="1106"/>
      <c r="CV222" s="1106"/>
      <c r="CW222" s="1106"/>
      <c r="CX222" s="1106"/>
      <c r="CY222" s="1106"/>
      <c r="CZ222" s="1106"/>
      <c r="DA222" s="1106"/>
      <c r="DB222" s="1106"/>
      <c r="DC222" s="1106"/>
      <c r="DD222" s="1106"/>
      <c r="DE222" s="1106"/>
      <c r="DF222" s="1106"/>
      <c r="DG222" s="1106"/>
      <c r="DH222" s="1106"/>
      <c r="DI222" s="1106"/>
      <c r="DJ222" s="1106"/>
      <c r="DK222" s="1106"/>
      <c r="DL222" s="1106"/>
      <c r="DM222" s="1106"/>
      <c r="DN222" s="1106"/>
      <c r="DO222" s="1106"/>
      <c r="DP222" s="1106"/>
      <c r="DQ222" s="1106"/>
      <c r="DR222" s="1106"/>
      <c r="DS222" s="1106"/>
      <c r="DT222" s="1106"/>
      <c r="DU222" s="1106"/>
      <c r="DV222" s="1106"/>
      <c r="DW222" s="1106"/>
      <c r="DX222" s="1106"/>
      <c r="DY222" s="1106"/>
      <c r="DZ222" s="1106"/>
      <c r="EA222" s="1106"/>
      <c r="EB222" s="1106"/>
      <c r="EC222" s="1106"/>
      <c r="ED222" s="1106"/>
      <c r="EE222" s="1106"/>
      <c r="EF222" s="1106"/>
      <c r="EG222" s="1106"/>
      <c r="EH222" s="1106"/>
      <c r="EI222" s="1106"/>
      <c r="EJ222" s="1106"/>
      <c r="EK222" s="1106"/>
      <c r="EL222" s="1106"/>
      <c r="EM222" s="1106"/>
      <c r="EN222" s="1106"/>
      <c r="EO222" s="1106"/>
      <c r="EP222" s="1106"/>
      <c r="EQ222" s="1106"/>
      <c r="ER222" s="1106"/>
      <c r="ES222" s="1106"/>
      <c r="ET222" s="1106"/>
      <c r="EU222" s="1106"/>
      <c r="EV222" s="1106"/>
      <c r="EW222" s="1106"/>
      <c r="EX222" s="1106"/>
      <c r="EY222" s="1106"/>
      <c r="EZ222" s="1106"/>
      <c r="FA222" s="1106"/>
      <c r="FB222" s="1106"/>
      <c r="FC222" s="1106"/>
      <c r="FD222" s="1106"/>
      <c r="FE222" s="1106"/>
      <c r="FF222" s="1106"/>
      <c r="FG222" s="1106"/>
      <c r="FH222" s="1106"/>
      <c r="FI222" s="1106"/>
      <c r="FJ222" s="1106"/>
      <c r="FK222" s="1106"/>
      <c r="FL222" s="1106"/>
      <c r="FM222" s="1106"/>
      <c r="FN222" s="1106"/>
      <c r="FO222" s="1106"/>
      <c r="FP222" s="1106"/>
      <c r="FQ222" s="1106"/>
      <c r="FR222" s="1106"/>
      <c r="FS222" s="1106"/>
      <c r="FT222" s="1106"/>
      <c r="FU222" s="1106"/>
      <c r="FV222" s="1106"/>
      <c r="FW222" s="1106"/>
      <c r="FX222" s="1106"/>
      <c r="FY222" s="1106"/>
      <c r="FZ222" s="1106"/>
      <c r="GA222" s="1106"/>
      <c r="GB222" s="1106"/>
      <c r="GC222" s="1106"/>
      <c r="GD222" s="1106"/>
      <c r="GE222" s="1106"/>
      <c r="GF222" s="1106"/>
      <c r="GG222" s="1106"/>
      <c r="GH222" s="1106"/>
      <c r="GI222" s="1106"/>
      <c r="GJ222" s="1106"/>
      <c r="GK222" s="1106"/>
      <c r="GL222" s="1106"/>
      <c r="GM222" s="1106"/>
      <c r="GN222" s="1106"/>
      <c r="GO222" s="1106"/>
      <c r="GP222" s="1106"/>
      <c r="GQ222" s="1106"/>
      <c r="GR222" s="1106"/>
      <c r="GS222" s="1106"/>
      <c r="GT222" s="1106"/>
      <c r="GU222" s="1106"/>
      <c r="GV222" s="1106"/>
      <c r="GW222" s="1106"/>
      <c r="GX222" s="1106"/>
      <c r="GY222" s="1106"/>
      <c r="GZ222" s="1106"/>
      <c r="HA222" s="1106"/>
      <c r="HB222" s="1106"/>
      <c r="HC222" s="1106"/>
      <c r="HD222" s="1106"/>
      <c r="HE222" s="1106"/>
      <c r="HF222" s="1106"/>
      <c r="HG222" s="1106"/>
      <c r="HH222" s="1106"/>
      <c r="HI222" s="1106"/>
      <c r="HJ222" s="1106"/>
      <c r="HK222" s="1106"/>
      <c r="HL222" s="1106"/>
      <c r="HM222" s="1106"/>
      <c r="HN222" s="1106"/>
      <c r="HO222" s="1106"/>
      <c r="HP222" s="1106"/>
      <c r="HQ222" s="1106"/>
      <c r="HR222" s="1106"/>
      <c r="HS222" s="1106"/>
      <c r="HT222" s="1106"/>
      <c r="HU222" s="1106"/>
      <c r="HV222" s="1106"/>
      <c r="HW222" s="1106"/>
      <c r="HX222" s="1106"/>
      <c r="HY222" s="1106"/>
      <c r="HZ222" s="1106"/>
      <c r="IA222" s="1106"/>
      <c r="IB222" s="1106"/>
      <c r="IC222" s="1106"/>
      <c r="ID222" s="1106"/>
      <c r="IE222" s="1106"/>
      <c r="IF222" s="1106"/>
      <c r="IG222" s="1106"/>
      <c r="IH222" s="1106"/>
      <c r="II222" s="1106"/>
      <c r="IJ222" s="1106"/>
      <c r="IK222" s="1106"/>
      <c r="IL222" s="1106"/>
      <c r="IM222" s="1106"/>
      <c r="IN222" s="1106"/>
      <c r="IO222" s="1106"/>
      <c r="IP222" s="1106"/>
      <c r="IQ222" s="1106"/>
      <c r="IR222" s="1106"/>
      <c r="IS222" s="1106"/>
      <c r="IT222" s="1106"/>
      <c r="IU222" s="1106"/>
      <c r="IV222" s="1106"/>
      <c r="IW222" s="1106"/>
      <c r="IX222" s="1106"/>
      <c r="IY222" s="1106"/>
      <c r="IZ222" s="1106"/>
      <c r="JA222" s="1106"/>
      <c r="JB222" s="1106"/>
      <c r="JC222" s="1106"/>
      <c r="JD222" s="1106"/>
      <c r="JE222" s="1106"/>
      <c r="JF222" s="1106"/>
      <c r="JG222" s="1106"/>
      <c r="JH222" s="1106"/>
      <c r="JI222" s="1106"/>
      <c r="JJ222" s="1106"/>
      <c r="JK222" s="1106"/>
      <c r="JL222" s="1106"/>
      <c r="JM222" s="1106"/>
      <c r="JN222" s="1106"/>
      <c r="JO222" s="1106"/>
      <c r="JP222" s="1106"/>
      <c r="JQ222" s="1106"/>
      <c r="JR222" s="1106"/>
      <c r="JS222" s="1106"/>
      <c r="JT222" s="1106"/>
      <c r="JU222" s="1106"/>
      <c r="JV222" s="1106"/>
      <c r="JW222" s="1106"/>
      <c r="JX222" s="1106"/>
      <c r="JY222" s="1106"/>
      <c r="JZ222" s="1106"/>
      <c r="KA222" s="1106"/>
      <c r="KB222" s="1106"/>
      <c r="KC222" s="1106"/>
      <c r="KD222" s="1106"/>
      <c r="KE222" s="1106"/>
      <c r="KF222" s="1106"/>
      <c r="KG222" s="1106"/>
      <c r="KH222" s="1106"/>
      <c r="KI222" s="1106"/>
      <c r="KJ222" s="1106"/>
      <c r="KK222" s="1106"/>
      <c r="KL222" s="1106"/>
      <c r="KM222" s="1106"/>
      <c r="KN222" s="1106"/>
      <c r="KO222" s="1106"/>
      <c r="KP222" s="1106"/>
      <c r="KQ222" s="1106"/>
      <c r="KR222" s="1106"/>
      <c r="KS222" s="1106"/>
      <c r="KT222" s="1106"/>
      <c r="KU222" s="1106"/>
      <c r="KV222" s="1106"/>
      <c r="KW222" s="1106"/>
      <c r="KX222" s="1106"/>
      <c r="KY222" s="1106"/>
      <c r="KZ222" s="1106"/>
      <c r="LA222" s="1106"/>
      <c r="LB222" s="1106"/>
      <c r="LC222" s="1106"/>
      <c r="LD222" s="1106"/>
      <c r="LE222" s="1106"/>
      <c r="LF222" s="1106"/>
      <c r="LG222" s="1106"/>
      <c r="LH222" s="1106"/>
      <c r="LI222" s="1106"/>
      <c r="LJ222" s="1106"/>
      <c r="LK222" s="1106"/>
      <c r="LL222" s="1106"/>
      <c r="LM222" s="1106"/>
      <c r="LN222" s="1106"/>
      <c r="LO222" s="1106"/>
      <c r="LP222" s="1106"/>
      <c r="LQ222" s="1106"/>
      <c r="LR222" s="1106"/>
      <c r="LS222" s="1106"/>
      <c r="LT222" s="1106"/>
      <c r="LU222" s="1106"/>
      <c r="LV222" s="1106"/>
      <c r="LW222" s="1106"/>
      <c r="LX222" s="1106"/>
      <c r="LY222" s="1106"/>
      <c r="LZ222" s="1106"/>
      <c r="MA222" s="1106"/>
      <c r="MB222" s="1106"/>
      <c r="MC222" s="1106"/>
      <c r="MD222" s="1106"/>
      <c r="ME222" s="1106"/>
      <c r="MF222" s="1106"/>
      <c r="MG222" s="1106"/>
      <c r="MH222" s="1106"/>
      <c r="MI222" s="1106"/>
      <c r="MJ222" s="1106"/>
      <c r="MK222" s="1106"/>
      <c r="ML222" s="1106"/>
      <c r="MM222" s="1106"/>
      <c r="MN222" s="1106"/>
      <c r="MO222" s="1106"/>
      <c r="MP222" s="1106"/>
      <c r="MQ222" s="1106"/>
      <c r="MR222" s="1106"/>
      <c r="MS222" s="1106"/>
      <c r="MT222" s="1106"/>
      <c r="MU222" s="1106"/>
      <c r="MV222" s="1106"/>
      <c r="MW222" s="1106"/>
      <c r="MX222" s="1106"/>
      <c r="MY222" s="1106"/>
      <c r="MZ222" s="1106"/>
      <c r="NA222" s="1106"/>
      <c r="NB222" s="1106"/>
      <c r="NC222" s="1106"/>
      <c r="ND222" s="1106"/>
      <c r="NE222" s="1106"/>
      <c r="NF222" s="1106"/>
      <c r="NG222" s="1106"/>
      <c r="NH222" s="1106"/>
      <c r="NI222" s="1106"/>
      <c r="NJ222" s="1106"/>
      <c r="NK222" s="1106"/>
      <c r="NL222" s="1106"/>
      <c r="NM222" s="1106"/>
      <c r="NN222" s="1106"/>
      <c r="NO222" s="1106"/>
      <c r="NP222" s="1106"/>
      <c r="NQ222" s="1106"/>
      <c r="NR222" s="1106"/>
      <c r="NS222" s="1106"/>
      <c r="NT222" s="1106"/>
      <c r="NU222" s="1106"/>
      <c r="NV222" s="1106"/>
      <c r="NW222" s="1106"/>
      <c r="NX222" s="1106"/>
      <c r="NY222" s="1106"/>
      <c r="NZ222" s="1106"/>
      <c r="OA222" s="1106"/>
      <c r="OB222" s="1106"/>
      <c r="OC222" s="1106"/>
      <c r="OD222" s="1106"/>
      <c r="OE222" s="1106"/>
      <c r="OF222" s="1106"/>
      <c r="OG222" s="1106"/>
      <c r="OH222" s="1106"/>
      <c r="OI222" s="1106"/>
      <c r="OJ222" s="1106"/>
      <c r="OK222" s="1106"/>
      <c r="OL222" s="1106"/>
      <c r="OM222" s="1106"/>
      <c r="ON222" s="1106"/>
      <c r="OO222" s="1106"/>
      <c r="OP222" s="1106"/>
      <c r="OQ222" s="1106"/>
      <c r="OR222" s="1106"/>
      <c r="OS222" s="1106"/>
      <c r="OT222" s="1106"/>
      <c r="OU222" s="1106"/>
      <c r="OV222" s="1106"/>
      <c r="OW222" s="1106"/>
      <c r="OX222" s="1106"/>
      <c r="OY222" s="1106"/>
      <c r="OZ222" s="1106"/>
      <c r="PA222" s="1106"/>
      <c r="PB222" s="1106"/>
      <c r="PC222" s="1106"/>
      <c r="PD222" s="1106"/>
      <c r="PE222" s="1106"/>
      <c r="PF222" s="1106"/>
      <c r="PG222" s="1106"/>
      <c r="PH222" s="1106"/>
      <c r="PI222" s="1106"/>
      <c r="PJ222" s="1106"/>
      <c r="PK222" s="1106"/>
      <c r="PL222" s="1106"/>
      <c r="PM222" s="1106"/>
      <c r="PN222" s="1106"/>
      <c r="PO222" s="1106"/>
      <c r="PP222" s="1106"/>
      <c r="PQ222" s="1106"/>
      <c r="PR222" s="1106"/>
      <c r="PS222" s="1106"/>
      <c r="PT222" s="1106"/>
      <c r="PU222" s="1106"/>
      <c r="PV222" s="1106"/>
      <c r="PW222" s="1106"/>
      <c r="PX222" s="1106"/>
      <c r="PY222" s="1106"/>
      <c r="PZ222" s="1106"/>
      <c r="QA222" s="1106"/>
      <c r="QB222" s="1106"/>
      <c r="QC222" s="1106"/>
      <c r="QD222" s="1106"/>
      <c r="QE222" s="1106"/>
      <c r="QF222" s="1106"/>
      <c r="QG222" s="1106"/>
      <c r="QH222" s="1106"/>
      <c r="QI222" s="1106"/>
      <c r="QJ222" s="1106"/>
      <c r="QK222" s="1106"/>
      <c r="QL222" s="1106"/>
      <c r="QM222" s="1106"/>
      <c r="QN222" s="1106"/>
      <c r="QO222" s="1106"/>
      <c r="QP222" s="1106"/>
      <c r="QQ222" s="1106"/>
      <c r="QR222" s="1106"/>
      <c r="QS222" s="1106"/>
      <c r="QT222" s="1106"/>
      <c r="QU222" s="1106"/>
      <c r="QV222" s="1106"/>
      <c r="QW222" s="1106"/>
      <c r="QX222" s="1106"/>
      <c r="QY222" s="1106"/>
      <c r="QZ222" s="1106"/>
      <c r="RA222" s="1106"/>
      <c r="RB222" s="1106"/>
      <c r="RC222" s="1106"/>
      <c r="RD222" s="1106"/>
      <c r="RE222" s="1106"/>
      <c r="RF222" s="1106"/>
      <c r="RG222" s="1106"/>
      <c r="RH222" s="1106"/>
      <c r="RI222" s="1106"/>
      <c r="RJ222" s="1106"/>
      <c r="RK222" s="1106"/>
      <c r="RL222" s="1106"/>
      <c r="RM222" s="1106"/>
      <c r="RN222" s="1106"/>
      <c r="RO222" s="1106"/>
      <c r="RP222" s="1106"/>
      <c r="RQ222" s="1106"/>
      <c r="RR222" s="1106"/>
      <c r="RS222" s="1106"/>
      <c r="RT222" s="1106"/>
      <c r="RU222" s="1106"/>
      <c r="RV222" s="1106"/>
      <c r="RW222" s="1106"/>
      <c r="RX222" s="1106"/>
      <c r="RY222" s="1106"/>
      <c r="RZ222" s="1106"/>
      <c r="SA222" s="1106"/>
      <c r="SB222" s="1106"/>
      <c r="SC222" s="1106"/>
      <c r="SD222" s="1106"/>
      <c r="SE222" s="1106"/>
      <c r="SF222" s="1106"/>
      <c r="SG222" s="1106"/>
      <c r="SH222" s="1106"/>
      <c r="SI222" s="1106"/>
      <c r="SJ222" s="1106"/>
      <c r="SK222" s="1106"/>
      <c r="SL222" s="1106"/>
      <c r="SM222" s="1106"/>
      <c r="SN222" s="1106"/>
      <c r="SO222" s="1106"/>
      <c r="SP222" s="1106"/>
      <c r="SQ222" s="1106"/>
      <c r="SR222" s="1106"/>
      <c r="SS222" s="1106"/>
      <c r="ST222" s="1106"/>
      <c r="SU222" s="1106"/>
      <c r="SV222" s="1106"/>
      <c r="SW222" s="1106"/>
      <c r="SX222" s="1106"/>
      <c r="SY222" s="1106"/>
      <c r="SZ222" s="1106"/>
      <c r="TA222" s="1106"/>
      <c r="TB222" s="1106"/>
      <c r="TC222" s="1106"/>
      <c r="TD222" s="1106"/>
      <c r="TE222" s="1106"/>
      <c r="TF222" s="1106"/>
      <c r="TG222" s="1106"/>
      <c r="TH222" s="1106"/>
      <c r="TI222" s="1106"/>
      <c r="TJ222" s="1106"/>
      <c r="TK222" s="1106"/>
      <c r="TL222" s="1106"/>
      <c r="TM222" s="1106"/>
      <c r="TN222" s="1106"/>
      <c r="TO222" s="1106"/>
      <c r="TP222" s="1106"/>
      <c r="TQ222" s="1106"/>
      <c r="TR222" s="1106"/>
      <c r="TS222" s="1106"/>
      <c r="TT222" s="1106"/>
      <c r="TU222" s="1106"/>
      <c r="TV222" s="1106"/>
      <c r="TW222" s="1106"/>
      <c r="TX222" s="1106"/>
      <c r="TY222" s="1106"/>
      <c r="TZ222" s="1106"/>
      <c r="UA222" s="1106"/>
      <c r="UB222" s="1106"/>
      <c r="UC222" s="1106"/>
      <c r="UD222" s="1106"/>
      <c r="UE222" s="1106"/>
      <c r="UF222" s="1106"/>
      <c r="UG222" s="1106"/>
      <c r="UH222" s="1106"/>
      <c r="UI222" s="1106"/>
      <c r="UJ222" s="1106"/>
      <c r="UK222" s="1106"/>
      <c r="UL222" s="1106"/>
      <c r="UM222" s="1106"/>
      <c r="UN222" s="1106"/>
      <c r="UO222" s="1106"/>
      <c r="UP222" s="1106"/>
      <c r="UQ222" s="1106"/>
      <c r="UR222" s="1106"/>
      <c r="US222" s="1106"/>
      <c r="UT222" s="1106"/>
      <c r="UU222" s="1106"/>
      <c r="UV222" s="1106"/>
      <c r="UW222" s="1106"/>
      <c r="UX222" s="1106"/>
      <c r="UY222" s="1106"/>
      <c r="UZ222" s="1106"/>
      <c r="VA222" s="1106"/>
      <c r="VB222" s="1106"/>
      <c r="VC222" s="1106"/>
      <c r="VD222" s="1106"/>
      <c r="VE222" s="1106"/>
      <c r="VF222" s="1106"/>
      <c r="VG222" s="1106"/>
      <c r="VH222" s="1106"/>
      <c r="VI222" s="1106"/>
      <c r="VJ222" s="1106"/>
      <c r="VK222" s="1106"/>
      <c r="VL222" s="1106"/>
      <c r="VM222" s="1106"/>
      <c r="VN222" s="1106"/>
      <c r="VO222" s="1106"/>
      <c r="VP222" s="1106"/>
      <c r="VQ222" s="1106"/>
      <c r="VR222" s="1106"/>
      <c r="VS222" s="1106"/>
      <c r="VT222" s="1106"/>
      <c r="VU222" s="1106"/>
      <c r="VV222" s="1106"/>
      <c r="VW222" s="1106"/>
      <c r="VX222" s="1106"/>
      <c r="VY222" s="1106"/>
      <c r="VZ222" s="1106"/>
      <c r="WA222" s="1106"/>
      <c r="WB222" s="1106"/>
      <c r="WC222" s="1106"/>
      <c r="WD222" s="1106"/>
      <c r="WE222" s="1106"/>
      <c r="WF222" s="1106"/>
      <c r="WG222" s="1106"/>
      <c r="WH222" s="1106"/>
      <c r="WI222" s="1106"/>
      <c r="WJ222" s="1106"/>
      <c r="WK222" s="1106"/>
      <c r="WL222" s="1106"/>
      <c r="WM222" s="1106"/>
      <c r="WN222" s="1106"/>
      <c r="WO222" s="1106"/>
      <c r="WP222" s="1106"/>
      <c r="WQ222" s="1106"/>
      <c r="WR222" s="1106"/>
      <c r="WS222" s="1106"/>
      <c r="WT222" s="1106"/>
      <c r="WU222" s="1106"/>
      <c r="WV222" s="1106"/>
      <c r="WW222" s="1106"/>
      <c r="WX222" s="1106"/>
      <c r="WY222" s="1106"/>
      <c r="WZ222" s="1106"/>
      <c r="XA222" s="1106"/>
      <c r="XB222" s="1106"/>
      <c r="XC222" s="1106"/>
      <c r="XD222" s="1106"/>
      <c r="XE222" s="1106"/>
      <c r="XF222" s="1106"/>
      <c r="XG222" s="1106"/>
      <c r="XH222" s="1106"/>
      <c r="XI222" s="1106"/>
      <c r="XJ222" s="1106"/>
      <c r="XK222" s="1106"/>
      <c r="XL222" s="1106"/>
      <c r="XM222" s="1106"/>
      <c r="XN222" s="1106"/>
      <c r="XO222" s="1106"/>
      <c r="XP222" s="1106"/>
      <c r="XQ222" s="1106"/>
      <c r="XR222" s="1106"/>
      <c r="XS222" s="1106"/>
      <c r="XT222" s="1106"/>
      <c r="XU222" s="1106"/>
      <c r="XV222" s="1106"/>
      <c r="XW222" s="1106"/>
      <c r="XX222" s="1106"/>
      <c r="XY222" s="1106"/>
      <c r="XZ222" s="1106"/>
      <c r="YA222" s="1106"/>
      <c r="YB222" s="1106"/>
      <c r="YC222" s="1106"/>
      <c r="YD222" s="1106"/>
      <c r="YE222" s="1106"/>
      <c r="YF222" s="1106"/>
      <c r="YG222" s="1106"/>
      <c r="YH222" s="1106"/>
      <c r="YI222" s="1106"/>
      <c r="YJ222" s="1106"/>
      <c r="YK222" s="1106"/>
      <c r="YL222" s="1106"/>
      <c r="YM222" s="1106"/>
      <c r="YN222" s="1106"/>
      <c r="YO222" s="1106"/>
      <c r="YP222" s="1106"/>
      <c r="YQ222" s="1106"/>
      <c r="YR222" s="1106"/>
      <c r="YS222" s="1106"/>
      <c r="YT222" s="1106"/>
      <c r="YU222" s="1106"/>
      <c r="YV222" s="1106"/>
      <c r="YW222" s="1106"/>
      <c r="YX222" s="1106"/>
      <c r="YY222" s="1106"/>
      <c r="YZ222" s="1106"/>
      <c r="ZA222" s="1106"/>
      <c r="ZB222" s="1106"/>
      <c r="ZC222" s="1106"/>
      <c r="ZD222" s="1106"/>
      <c r="ZE222" s="1106"/>
      <c r="ZF222" s="1106"/>
      <c r="ZG222" s="1106"/>
      <c r="ZH222" s="1106"/>
      <c r="ZI222" s="1106"/>
      <c r="ZJ222" s="1106"/>
      <c r="ZK222" s="1106"/>
      <c r="ZL222" s="1106"/>
      <c r="ZM222" s="1106"/>
      <c r="ZN222" s="1106"/>
      <c r="ZO222" s="1106"/>
      <c r="ZP222" s="1106"/>
      <c r="ZQ222" s="1106"/>
      <c r="ZR222" s="1106"/>
      <c r="ZS222" s="1106"/>
      <c r="ZT222" s="1106"/>
      <c r="ZU222" s="1106"/>
      <c r="ZV222" s="1106"/>
      <c r="ZW222" s="1106"/>
      <c r="ZX222" s="1106"/>
      <c r="ZY222" s="1106"/>
      <c r="ZZ222" s="1106"/>
      <c r="AAA222" s="1106"/>
      <c r="AAB222" s="1106"/>
      <c r="AAC222" s="1106"/>
      <c r="AAD222" s="1106"/>
      <c r="AAE222" s="1106"/>
      <c r="AAF222" s="1106"/>
      <c r="AAG222" s="1106"/>
      <c r="AAH222" s="1106"/>
      <c r="AAI222" s="1106"/>
      <c r="AAJ222" s="1106"/>
      <c r="AAK222" s="1106"/>
      <c r="AAL222" s="1106"/>
      <c r="AAM222" s="1106"/>
      <c r="AAN222" s="1106"/>
      <c r="AAO222" s="1106"/>
      <c r="AAP222" s="1106"/>
      <c r="AAQ222" s="1106"/>
      <c r="AAR222" s="1106"/>
      <c r="AAS222" s="1106"/>
      <c r="AAT222" s="1106"/>
      <c r="AAU222" s="1106"/>
      <c r="AAV222" s="1106"/>
      <c r="AAW222" s="1106"/>
      <c r="AAX222" s="1106"/>
      <c r="AAY222" s="1106"/>
      <c r="AAZ222" s="1106"/>
      <c r="ABA222" s="1106"/>
      <c r="ABB222" s="1106"/>
      <c r="ABC222" s="1106"/>
      <c r="ABD222" s="1106"/>
      <c r="ABE222" s="1106"/>
      <c r="ABF222" s="1106"/>
      <c r="ABG222" s="1106"/>
      <c r="ABH222" s="1106"/>
      <c r="ABI222" s="1106"/>
      <c r="ABJ222" s="1106"/>
      <c r="ABK222" s="1106"/>
      <c r="ABL222" s="1106"/>
      <c r="ABM222" s="1106"/>
      <c r="ABN222" s="1106"/>
      <c r="ABO222" s="1106"/>
      <c r="ABP222" s="1106"/>
      <c r="ABQ222" s="1106"/>
      <c r="ABR222" s="1106"/>
      <c r="ABS222" s="1106"/>
      <c r="ABT222" s="1106"/>
      <c r="ABU222" s="1106"/>
      <c r="ABV222" s="1106"/>
      <c r="ABW222" s="1106"/>
      <c r="ABX222" s="1106"/>
      <c r="ABY222" s="1106"/>
      <c r="ABZ222" s="1106"/>
      <c r="ACA222" s="1106"/>
      <c r="ACB222" s="1106"/>
      <c r="ACC222" s="1106"/>
      <c r="ACD222" s="1106"/>
      <c r="ACE222" s="1106"/>
      <c r="ACF222" s="1106"/>
      <c r="ACG222" s="1106"/>
      <c r="ACH222" s="1106"/>
      <c r="ACI222" s="1106"/>
      <c r="ACJ222" s="1106"/>
      <c r="ACK222" s="1106"/>
      <c r="ACL222" s="1106"/>
      <c r="ACM222" s="1106"/>
      <c r="ACN222" s="1106"/>
      <c r="ACO222" s="1106"/>
      <c r="ACP222" s="1106"/>
      <c r="ACQ222" s="1106"/>
      <c r="ACR222" s="1106"/>
      <c r="ACS222" s="1106"/>
      <c r="ACT222" s="1106"/>
      <c r="ACU222" s="1106"/>
      <c r="ACV222" s="1106"/>
      <c r="ACW222" s="1106"/>
      <c r="ACX222" s="1106"/>
      <c r="ACY222" s="1106"/>
      <c r="ACZ222" s="1106"/>
      <c r="ADA222" s="1106"/>
      <c r="ADB222" s="1106"/>
      <c r="ADC222" s="1106"/>
      <c r="ADD222" s="1106"/>
      <c r="ADE222" s="1106"/>
      <c r="ADF222" s="1106"/>
      <c r="ADG222" s="1106"/>
      <c r="ADH222" s="1106"/>
      <c r="ADI222" s="1106"/>
      <c r="ADJ222" s="1106"/>
      <c r="ADK222" s="1106"/>
      <c r="ADL222" s="1106"/>
      <c r="ADM222" s="1106"/>
      <c r="ADN222" s="1106"/>
      <c r="ADO222" s="1106"/>
      <c r="ADP222" s="1106"/>
      <c r="ADQ222" s="1106"/>
      <c r="ADR222" s="1106"/>
      <c r="ADS222" s="1106"/>
      <c r="ADT222" s="1106"/>
      <c r="ADU222" s="1106"/>
      <c r="ADV222" s="1106"/>
      <c r="ADW222" s="1106"/>
      <c r="ADX222" s="1106"/>
      <c r="ADY222" s="1106"/>
      <c r="ADZ222" s="1106"/>
      <c r="AEA222" s="1106"/>
      <c r="AEB222" s="1106"/>
      <c r="AEC222" s="1106"/>
      <c r="AED222" s="1106"/>
      <c r="AEE222" s="1106"/>
      <c r="AEF222" s="1106"/>
      <c r="AEG222" s="1106"/>
      <c r="AEH222" s="1106"/>
      <c r="AEI222" s="1106"/>
      <c r="AEJ222" s="1106"/>
      <c r="AEK222" s="1106"/>
      <c r="AEL222" s="1106"/>
      <c r="AEM222" s="1106"/>
      <c r="AEN222" s="1106"/>
      <c r="AEO222" s="1106"/>
      <c r="AEP222" s="1106"/>
      <c r="AEQ222" s="1106"/>
      <c r="AER222" s="1106"/>
      <c r="AES222" s="1106"/>
      <c r="AET222" s="1106"/>
      <c r="AEU222" s="1106"/>
      <c r="AEV222" s="1106"/>
      <c r="AEW222" s="1106"/>
      <c r="AEX222" s="1106"/>
      <c r="AEY222" s="1106"/>
      <c r="AEZ222" s="1106"/>
      <c r="AFA222" s="1106"/>
      <c r="AFB222" s="1106"/>
      <c r="AFC222" s="1106"/>
      <c r="AFD222" s="1106"/>
      <c r="AFE222" s="1106"/>
      <c r="AFF222" s="1106"/>
      <c r="AFG222" s="1106"/>
      <c r="AFH222" s="1106"/>
      <c r="AFI222" s="1106"/>
      <c r="AFJ222" s="1106"/>
      <c r="AFK222" s="1106"/>
      <c r="AFL222" s="1106"/>
      <c r="AFM222" s="1106"/>
      <c r="AFN222" s="1106"/>
      <c r="AFO222" s="1106"/>
      <c r="AFP222" s="1106"/>
      <c r="AFQ222" s="1106"/>
      <c r="AFR222" s="1106"/>
      <c r="AFS222" s="1106"/>
      <c r="AFT222" s="1106"/>
      <c r="AFU222" s="1106"/>
      <c r="AFV222" s="1106"/>
      <c r="AFW222" s="1106"/>
      <c r="AFX222" s="1106"/>
      <c r="AFY222" s="1106"/>
      <c r="AFZ222" s="1106"/>
      <c r="AGA222" s="1106"/>
      <c r="AGB222" s="1106"/>
      <c r="AGC222" s="1106"/>
      <c r="AGD222" s="1106"/>
      <c r="AGE222" s="1106"/>
      <c r="AGF222" s="1106"/>
      <c r="AGG222" s="1106"/>
      <c r="AGH222" s="1106"/>
      <c r="AGI222" s="1106"/>
      <c r="AGJ222" s="1106"/>
      <c r="AGK222" s="1106"/>
      <c r="AGL222" s="1106"/>
      <c r="AGM222" s="1106"/>
      <c r="AGN222" s="1106"/>
      <c r="AGO222" s="1106"/>
      <c r="AGP222" s="1106"/>
      <c r="AGQ222" s="1106"/>
      <c r="AGR222" s="1106"/>
      <c r="AGS222" s="1106"/>
      <c r="AGT222" s="1106"/>
      <c r="AGU222" s="1106"/>
      <c r="AGV222" s="1106"/>
      <c r="AGW222" s="1106"/>
      <c r="AGX222" s="1106"/>
      <c r="AGY222" s="1106"/>
      <c r="AGZ222" s="1106"/>
      <c r="AHA222" s="1106"/>
      <c r="AHB222" s="1106"/>
      <c r="AHC222" s="1106"/>
      <c r="AHD222" s="1106"/>
      <c r="AHE222" s="1106"/>
      <c r="AHF222" s="1106"/>
      <c r="AHG222" s="1106"/>
      <c r="AHH222" s="1106"/>
      <c r="AHI222" s="1106"/>
      <c r="AHJ222" s="1106"/>
      <c r="AHK222" s="1106"/>
      <c r="AHL222" s="1106"/>
      <c r="AHM222" s="1106"/>
      <c r="AHN222" s="1106"/>
      <c r="AHO222" s="1106"/>
      <c r="AHP222" s="1106"/>
      <c r="AHQ222" s="1106"/>
      <c r="AHR222" s="1106"/>
      <c r="AHS222" s="1106"/>
      <c r="AHT222" s="1106"/>
      <c r="AHU222" s="1106"/>
      <c r="AHV222" s="1106"/>
      <c r="AHW222" s="1106"/>
      <c r="AHX222" s="1106"/>
      <c r="AHY222" s="1106"/>
      <c r="AHZ222" s="1106"/>
      <c r="AIA222" s="1106"/>
      <c r="AIB222" s="1106"/>
      <c r="AIC222" s="1106"/>
      <c r="AID222" s="1106"/>
      <c r="AIE222" s="1106"/>
      <c r="AIF222" s="1106"/>
      <c r="AIG222" s="1106"/>
      <c r="AIH222" s="1106"/>
      <c r="AII222" s="1106"/>
      <c r="AIJ222" s="1106"/>
      <c r="AIK222" s="1106"/>
      <c r="AIL222" s="1106"/>
      <c r="AIM222" s="1106"/>
      <c r="AIN222" s="1106"/>
      <c r="AIO222" s="1106"/>
      <c r="AIP222" s="1106"/>
      <c r="AIQ222" s="1106"/>
      <c r="AIR222" s="1106"/>
      <c r="AIS222" s="1106"/>
      <c r="AIT222" s="1106"/>
      <c r="AIU222" s="1106"/>
      <c r="AIV222" s="1106"/>
      <c r="AIW222" s="1106"/>
      <c r="AIX222" s="1106"/>
      <c r="AIY222" s="1106"/>
      <c r="AIZ222" s="1106"/>
      <c r="AJA222" s="1106"/>
      <c r="AJB222" s="1106"/>
      <c r="AJC222" s="1106"/>
      <c r="AJD222" s="1106"/>
      <c r="AJE222" s="1106"/>
      <c r="AJF222" s="1106"/>
      <c r="AJG222" s="1106"/>
      <c r="AJH222" s="1106"/>
      <c r="AJI222" s="1106"/>
      <c r="AJJ222" s="1106"/>
      <c r="AJK222" s="1106"/>
      <c r="AJL222" s="1106"/>
      <c r="AJM222" s="1106"/>
      <c r="AJN222" s="1106"/>
      <c r="AJO222" s="1106"/>
      <c r="AJP222" s="1106"/>
      <c r="AJQ222" s="1106"/>
      <c r="AJR222" s="1106"/>
      <c r="AJS222" s="1106"/>
      <c r="AJT222" s="1106"/>
      <c r="AJU222" s="1106"/>
      <c r="AJV222" s="1106"/>
      <c r="AJW222" s="1106"/>
      <c r="AJX222" s="1106"/>
      <c r="AJY222" s="1106"/>
      <c r="AJZ222" s="1106"/>
      <c r="AKA222" s="1106"/>
      <c r="AKB222" s="1106"/>
      <c r="AKC222" s="1106"/>
      <c r="AKD222" s="1106"/>
      <c r="AKE222" s="1106"/>
      <c r="AKF222" s="1106"/>
      <c r="AKG222" s="1106"/>
      <c r="AKH222" s="1106"/>
      <c r="AKI222" s="1106"/>
      <c r="AKJ222" s="1106"/>
      <c r="AKK222" s="1106"/>
      <c r="AKL222" s="1106"/>
      <c r="AKM222" s="1106"/>
      <c r="AKN222" s="1106"/>
      <c r="AKO222" s="1106"/>
      <c r="AKP222" s="1106"/>
      <c r="AKQ222" s="1106"/>
      <c r="AKR222" s="1106"/>
      <c r="AKS222" s="1106"/>
      <c r="AKT222" s="1106"/>
      <c r="AKU222" s="1106"/>
      <c r="AKV222" s="1106"/>
      <c r="AKW222" s="1106"/>
      <c r="AKX222" s="1106"/>
      <c r="AKY222" s="1106"/>
      <c r="AKZ222" s="1106"/>
      <c r="ALA222" s="1106"/>
      <c r="ALB222" s="1106"/>
      <c r="ALC222" s="1106"/>
      <c r="ALD222" s="1106"/>
      <c r="ALE222" s="1106"/>
      <c r="ALF222" s="1106"/>
      <c r="ALG222" s="1106"/>
      <c r="ALH222" s="1106"/>
      <c r="ALI222" s="1106"/>
      <c r="ALJ222" s="1106"/>
      <c r="ALK222" s="1106"/>
      <c r="ALL222" s="1106"/>
      <c r="ALM222" s="1106"/>
      <c r="ALN222" s="1106"/>
      <c r="ALO222" s="1106"/>
      <c r="ALP222" s="1106"/>
      <c r="ALQ222" s="1106"/>
      <c r="ALR222" s="1106"/>
      <c r="ALS222" s="1106"/>
      <c r="ALT222" s="1106"/>
      <c r="ALU222" s="1106"/>
      <c r="ALV222" s="1106"/>
      <c r="ALW222" s="1106"/>
      <c r="ALX222" s="1106"/>
      <c r="ALY222" s="1106"/>
      <c r="ALZ222" s="1106"/>
      <c r="AMA222" s="1106"/>
      <c r="AMB222" s="1106"/>
      <c r="AMC222" s="1106"/>
      <c r="AMD222" s="1106"/>
      <c r="AME222" s="1106"/>
      <c r="AMF222" s="1106"/>
      <c r="AMG222" s="1106"/>
      <c r="AMH222" s="1106"/>
      <c r="AMI222" s="1106"/>
      <c r="AMJ222" s="1106"/>
      <c r="AMK222" s="1106"/>
      <c r="AML222" s="1106"/>
      <c r="AMM222" s="1106"/>
      <c r="AMN222" s="1106"/>
      <c r="AMO222" s="1106"/>
      <c r="AMP222" s="1106"/>
      <c r="AMQ222" s="1106"/>
      <c r="AMR222" s="1106"/>
      <c r="AMS222" s="1106"/>
      <c r="AMT222" s="1106"/>
      <c r="AMU222" s="1106"/>
      <c r="AMV222" s="1106"/>
      <c r="AMW222" s="1106"/>
      <c r="AMX222" s="1106"/>
      <c r="AMY222" s="1106"/>
      <c r="AMZ222" s="1106"/>
      <c r="ANA222" s="1106"/>
      <c r="ANB222" s="1106"/>
      <c r="ANC222" s="1106"/>
      <c r="AND222" s="1106"/>
      <c r="ANE222" s="1106"/>
      <c r="ANF222" s="1106"/>
      <c r="ANG222" s="1106"/>
      <c r="ANH222" s="1106"/>
      <c r="ANI222" s="1106"/>
      <c r="ANJ222" s="1106"/>
      <c r="ANK222" s="1106"/>
      <c r="ANL222" s="1106"/>
      <c r="ANM222" s="1106"/>
      <c r="ANN222" s="1106"/>
      <c r="ANO222" s="1106"/>
      <c r="ANP222" s="1106"/>
      <c r="ANQ222" s="1106"/>
      <c r="ANR222" s="1106"/>
      <c r="ANS222" s="1106"/>
      <c r="ANT222" s="1106"/>
      <c r="ANU222" s="1106"/>
      <c r="ANV222" s="1106"/>
      <c r="ANW222" s="1106"/>
      <c r="ANX222" s="1106"/>
      <c r="ANY222" s="1106"/>
      <c r="ANZ222" s="1106"/>
      <c r="AOA222" s="1106"/>
      <c r="AOB222" s="1106"/>
      <c r="AOC222" s="1106"/>
      <c r="AOD222" s="1106"/>
      <c r="AOE222" s="1106"/>
      <c r="AOF222" s="1106"/>
      <c r="AOG222" s="1106"/>
      <c r="AOH222" s="1106"/>
      <c r="AOI222" s="1106"/>
      <c r="AOJ222" s="1106"/>
      <c r="AOK222" s="1106"/>
      <c r="AOL222" s="1106"/>
      <c r="AOM222" s="1106"/>
      <c r="AON222" s="1106"/>
      <c r="AOO222" s="1106"/>
      <c r="AOP222" s="1106"/>
      <c r="AOQ222" s="1106"/>
      <c r="AOR222" s="1106"/>
      <c r="AOS222" s="1106"/>
      <c r="AOT222" s="1106"/>
      <c r="AOU222" s="1106"/>
      <c r="AOV222" s="1106"/>
      <c r="AOW222" s="1106"/>
      <c r="AOX222" s="1106"/>
      <c r="AOY222" s="1106"/>
      <c r="AOZ222" s="1106"/>
      <c r="APA222" s="1106"/>
      <c r="APB222" s="1106"/>
      <c r="APC222" s="1106"/>
      <c r="APD222" s="1106"/>
      <c r="APE222" s="1106"/>
      <c r="APF222" s="1106"/>
      <c r="APG222" s="1106"/>
      <c r="APH222" s="1106"/>
      <c r="API222" s="1106"/>
      <c r="APJ222" s="1106"/>
      <c r="APK222" s="1106"/>
      <c r="APL222" s="1106"/>
      <c r="APM222" s="1106"/>
      <c r="APN222" s="1106"/>
      <c r="APO222" s="1106"/>
      <c r="APP222" s="1106"/>
      <c r="APQ222" s="1106"/>
      <c r="APR222" s="1106"/>
      <c r="APS222" s="1106"/>
      <c r="APT222" s="1106"/>
      <c r="APU222" s="1106"/>
      <c r="APV222" s="1106"/>
      <c r="APW222" s="1106"/>
      <c r="APX222" s="1106"/>
      <c r="APY222" s="1106"/>
      <c r="APZ222" s="1106"/>
      <c r="AQA222" s="1106"/>
      <c r="AQB222" s="1106"/>
      <c r="AQC222" s="1106"/>
      <c r="AQD222" s="1106"/>
      <c r="AQE222" s="1106"/>
      <c r="AQF222" s="1106"/>
      <c r="AQG222" s="1106"/>
      <c r="AQH222" s="1106"/>
      <c r="AQI222" s="1106"/>
      <c r="AQJ222" s="1106"/>
      <c r="AQK222" s="1106"/>
      <c r="AQL222" s="1106"/>
      <c r="AQM222" s="1106"/>
      <c r="AQN222" s="1106"/>
      <c r="AQO222" s="1106"/>
      <c r="AQP222" s="1106"/>
      <c r="AQQ222" s="1106"/>
      <c r="AQR222" s="1106"/>
      <c r="AQS222" s="1106"/>
      <c r="AQT222" s="1106"/>
      <c r="AQU222" s="1106"/>
      <c r="AQV222" s="1106"/>
      <c r="AQW222" s="1106"/>
      <c r="AQX222" s="1106"/>
      <c r="AQY222" s="1106"/>
      <c r="AQZ222" s="1106"/>
      <c r="ARA222" s="1106"/>
      <c r="ARB222" s="1106"/>
      <c r="ARC222" s="1106"/>
      <c r="ARD222" s="1106"/>
      <c r="ARE222" s="1106"/>
      <c r="ARF222" s="1106"/>
      <c r="ARG222" s="1106"/>
      <c r="ARH222" s="1106"/>
      <c r="ARI222" s="1106"/>
      <c r="ARJ222" s="1106"/>
      <c r="ARK222" s="1106"/>
      <c r="ARL222" s="1106"/>
      <c r="ARM222" s="1106"/>
      <c r="ARN222" s="1106"/>
      <c r="ARO222" s="1106"/>
      <c r="ARP222" s="1106"/>
      <c r="ARQ222" s="1106"/>
      <c r="ARR222" s="1106"/>
      <c r="ARS222" s="1106"/>
      <c r="ART222" s="1106"/>
      <c r="ARU222" s="1106"/>
      <c r="ARV222" s="1106"/>
      <c r="ARW222" s="1106"/>
      <c r="ARX222" s="1106"/>
      <c r="ARY222" s="1106"/>
      <c r="ARZ222" s="1106"/>
      <c r="ASA222" s="1106"/>
      <c r="ASB222" s="1106"/>
      <c r="ASC222" s="1106"/>
      <c r="ASD222" s="1106"/>
      <c r="ASE222" s="1106"/>
      <c r="ASF222" s="1106"/>
      <c r="ASG222" s="1106"/>
      <c r="ASH222" s="1106"/>
      <c r="ASI222" s="1106"/>
      <c r="ASJ222" s="1106"/>
      <c r="ASK222" s="1106"/>
      <c r="ASL222" s="1106"/>
      <c r="ASM222" s="1106"/>
      <c r="ASN222" s="1106"/>
      <c r="ASO222" s="1106"/>
      <c r="ASP222" s="1106"/>
      <c r="ASQ222" s="1106"/>
      <c r="ASR222" s="1106"/>
      <c r="ASS222" s="1106"/>
      <c r="AST222" s="1106"/>
      <c r="ASU222" s="1106"/>
      <c r="ASV222" s="1106"/>
      <c r="ASW222" s="1106"/>
      <c r="ASX222" s="1106"/>
      <c r="ASY222" s="1106"/>
      <c r="ASZ222" s="1106"/>
      <c r="ATA222" s="1106"/>
      <c r="ATB222" s="1106"/>
      <c r="ATC222" s="1106"/>
      <c r="ATD222" s="1106"/>
      <c r="ATE222" s="1106"/>
      <c r="ATF222" s="1106"/>
      <c r="ATG222" s="1106"/>
      <c r="ATH222" s="1106"/>
      <c r="ATI222" s="1106"/>
      <c r="ATJ222" s="1106"/>
      <c r="ATK222" s="1106"/>
      <c r="ATL222" s="1106"/>
      <c r="ATM222" s="1106"/>
      <c r="ATN222" s="1106"/>
      <c r="ATO222" s="1106"/>
      <c r="ATP222" s="1106"/>
      <c r="ATQ222" s="1106"/>
      <c r="ATR222" s="1106"/>
      <c r="ATS222" s="1106"/>
      <c r="ATT222" s="1106"/>
      <c r="ATU222" s="1106"/>
      <c r="ATV222" s="1106"/>
      <c r="ATW222" s="1106"/>
      <c r="ATX222" s="1106"/>
      <c r="ATY222" s="1106"/>
      <c r="ATZ222" s="1106"/>
      <c r="AUA222" s="1106"/>
      <c r="AUB222" s="1106"/>
      <c r="AUC222" s="1106"/>
      <c r="AUD222" s="1106"/>
      <c r="AUE222" s="1106"/>
      <c r="AUF222" s="1106"/>
      <c r="AUG222" s="1106"/>
      <c r="AUH222" s="1106"/>
      <c r="AUI222" s="1106"/>
      <c r="AUJ222" s="1106"/>
      <c r="AUK222" s="1106"/>
      <c r="AUL222" s="1106"/>
      <c r="AUM222" s="1106"/>
      <c r="AUN222" s="1106"/>
      <c r="AUO222" s="1106"/>
      <c r="AUP222" s="1106"/>
      <c r="AUQ222" s="1106"/>
      <c r="AUR222" s="1106"/>
      <c r="AUS222" s="1106"/>
      <c r="AUT222" s="1106"/>
      <c r="AUU222" s="1106"/>
      <c r="AUV222" s="1106"/>
      <c r="AUW222" s="1106"/>
      <c r="AUX222" s="1106"/>
      <c r="AUY222" s="1106"/>
      <c r="AUZ222" s="1106"/>
      <c r="AVA222" s="1106"/>
      <c r="AVB222" s="1106"/>
      <c r="AVC222" s="1106"/>
      <c r="AVD222" s="1106"/>
      <c r="AVE222" s="1106"/>
      <c r="AVF222" s="1106"/>
      <c r="AVG222" s="1106"/>
      <c r="AVH222" s="1106"/>
      <c r="AVI222" s="1106"/>
      <c r="AVJ222" s="1106"/>
      <c r="AVK222" s="1106"/>
      <c r="AVL222" s="1106"/>
      <c r="AVM222" s="1106"/>
      <c r="AVN222" s="1106"/>
      <c r="AVO222" s="1106"/>
      <c r="AVP222" s="1106"/>
      <c r="AVQ222" s="1106"/>
      <c r="AVR222" s="1106"/>
      <c r="AVS222" s="1106"/>
      <c r="AVT222" s="1106"/>
      <c r="AVU222" s="1106"/>
      <c r="AVV222" s="1106"/>
      <c r="AVW222" s="1106"/>
      <c r="AVX222" s="1106"/>
      <c r="AVY222" s="1106"/>
      <c r="AVZ222" s="1106"/>
      <c r="AWA222" s="1106"/>
      <c r="AWB222" s="1106"/>
      <c r="AWC222" s="1106"/>
      <c r="AWD222" s="1106"/>
      <c r="AWE222" s="1106"/>
      <c r="AWF222" s="1106"/>
      <c r="AWG222" s="1106"/>
      <c r="AWH222" s="1106"/>
      <c r="AWI222" s="1106"/>
      <c r="AWJ222" s="1106"/>
      <c r="AWK222" s="1106"/>
      <c r="AWL222" s="1106"/>
      <c r="AWM222" s="1106"/>
      <c r="AWN222" s="1106"/>
      <c r="AWO222" s="1106"/>
      <c r="AWP222" s="1106"/>
      <c r="AWQ222" s="1106"/>
      <c r="AWR222" s="1106"/>
      <c r="AWS222" s="1106"/>
      <c r="AWT222" s="1106"/>
      <c r="AWU222" s="1106"/>
      <c r="AWV222" s="1106"/>
      <c r="AWW222" s="1106"/>
      <c r="AWX222" s="1106"/>
      <c r="AWY222" s="1106"/>
      <c r="AWZ222" s="1106"/>
      <c r="AXA222" s="1106"/>
      <c r="AXB222" s="1106"/>
      <c r="AXC222" s="1106"/>
      <c r="AXD222" s="1106"/>
      <c r="AXE222" s="1106"/>
      <c r="AXF222" s="1106"/>
      <c r="AXG222" s="1106"/>
      <c r="AXH222" s="1106"/>
      <c r="AXI222" s="1106"/>
      <c r="AXJ222" s="1106"/>
      <c r="AXK222" s="1106"/>
      <c r="AXL222" s="1106"/>
      <c r="AXM222" s="1106"/>
      <c r="AXN222" s="1106"/>
      <c r="AXO222" s="1106"/>
      <c r="AXP222" s="1106"/>
      <c r="AXQ222" s="1106"/>
      <c r="AXR222" s="1106"/>
      <c r="AXS222" s="1106"/>
      <c r="AXT222" s="1106"/>
      <c r="AXU222" s="1106"/>
      <c r="AXV222" s="1106"/>
      <c r="AXW222" s="1106"/>
      <c r="AXX222" s="1106"/>
      <c r="AXY222" s="1106"/>
      <c r="AXZ222" s="1106"/>
      <c r="AYA222" s="1106"/>
      <c r="AYB222" s="1106"/>
      <c r="AYC222" s="1106"/>
      <c r="AYD222" s="1106"/>
      <c r="AYE222" s="1106"/>
      <c r="AYF222" s="1106"/>
      <c r="AYG222" s="1106"/>
      <c r="AYH222" s="1106"/>
      <c r="AYI222" s="1106"/>
      <c r="AYJ222" s="1106"/>
      <c r="AYK222" s="1106"/>
      <c r="AYL222" s="1106"/>
      <c r="AYM222" s="1106"/>
      <c r="AYN222" s="1106"/>
      <c r="AYO222" s="1106"/>
      <c r="AYP222" s="1106"/>
      <c r="AYQ222" s="1106"/>
      <c r="AYR222" s="1106"/>
      <c r="AYS222" s="1106"/>
      <c r="AYT222" s="1106"/>
      <c r="AYU222" s="1106"/>
      <c r="AYV222" s="1106"/>
      <c r="AYW222" s="1106"/>
      <c r="AYX222" s="1106"/>
      <c r="AYY222" s="1106"/>
      <c r="AYZ222" s="1106"/>
      <c r="AZA222" s="1106"/>
      <c r="AZB222" s="1106"/>
      <c r="AZC222" s="1106"/>
      <c r="AZD222" s="1106"/>
      <c r="AZE222" s="1106"/>
      <c r="AZF222" s="1106"/>
      <c r="AZG222" s="1106"/>
      <c r="AZH222" s="1106"/>
      <c r="AZI222" s="1106"/>
      <c r="AZJ222" s="1106"/>
      <c r="AZK222" s="1106"/>
      <c r="AZL222" s="1106"/>
      <c r="AZM222" s="1106"/>
      <c r="AZN222" s="1106"/>
      <c r="AZO222" s="1106"/>
      <c r="AZP222" s="1106"/>
      <c r="AZQ222" s="1106"/>
      <c r="AZR222" s="1106"/>
      <c r="AZS222" s="1106"/>
      <c r="AZT222" s="1106"/>
      <c r="AZU222" s="1106"/>
      <c r="AZV222" s="1106"/>
      <c r="AZW222" s="1106"/>
      <c r="AZX222" s="1106"/>
      <c r="AZY222" s="1106"/>
      <c r="AZZ222" s="1106"/>
      <c r="BAA222" s="1106"/>
      <c r="BAB222" s="1106"/>
      <c r="BAC222" s="1106"/>
      <c r="BAD222" s="1106"/>
      <c r="BAE222" s="1106"/>
      <c r="BAF222" s="1106"/>
      <c r="BAG222" s="1106"/>
      <c r="BAH222" s="1106"/>
      <c r="BAI222" s="1106"/>
      <c r="BAJ222" s="1106"/>
      <c r="BAK222" s="1106"/>
      <c r="BAL222" s="1106"/>
      <c r="BAM222" s="1106"/>
      <c r="BAN222" s="1106"/>
      <c r="BAO222" s="1106"/>
      <c r="BAP222" s="1106"/>
      <c r="BAQ222" s="1106"/>
      <c r="BAR222" s="1106"/>
      <c r="BAS222" s="1106"/>
      <c r="BAT222" s="1106"/>
      <c r="BAU222" s="1106"/>
      <c r="BAV222" s="1106"/>
      <c r="BAW222" s="1106"/>
      <c r="BAX222" s="1106"/>
      <c r="BAY222" s="1106"/>
      <c r="BAZ222" s="1106"/>
      <c r="BBA222" s="1106"/>
      <c r="BBB222" s="1106"/>
      <c r="BBC222" s="1106"/>
      <c r="BBD222" s="1106"/>
      <c r="BBE222" s="1106"/>
      <c r="BBF222" s="1106"/>
      <c r="BBG222" s="1106"/>
      <c r="BBH222" s="1106"/>
      <c r="BBI222" s="1106"/>
      <c r="BBJ222" s="1106"/>
      <c r="BBK222" s="1106"/>
      <c r="BBL222" s="1106"/>
      <c r="BBM222" s="1106"/>
      <c r="BBN222" s="1106"/>
      <c r="BBO222" s="1106"/>
      <c r="BBP222" s="1106"/>
      <c r="BBQ222" s="1106"/>
      <c r="BBR222" s="1106"/>
      <c r="BBS222" s="1106"/>
      <c r="BBT222" s="1106"/>
      <c r="BBU222" s="1106"/>
      <c r="BBV222" s="1106"/>
      <c r="BBW222" s="1106"/>
      <c r="BBX222" s="1106"/>
      <c r="BBY222" s="1106"/>
      <c r="BBZ222" s="1106"/>
      <c r="BCA222" s="1106"/>
      <c r="BCB222" s="1106"/>
      <c r="BCC222" s="1106"/>
      <c r="BCD222" s="1106"/>
      <c r="BCE222" s="1106"/>
      <c r="BCF222" s="1106"/>
      <c r="BCG222" s="1106"/>
      <c r="BCH222" s="1106"/>
      <c r="BCI222" s="1106"/>
      <c r="BCJ222" s="1106"/>
      <c r="BCK222" s="1106"/>
      <c r="BCL222" s="1106"/>
      <c r="BCM222" s="1106"/>
      <c r="BCN222" s="1106"/>
      <c r="BCO222" s="1106"/>
      <c r="BCP222" s="1106"/>
      <c r="BCQ222" s="1106"/>
      <c r="BCR222" s="1106"/>
      <c r="BCS222" s="1106"/>
      <c r="BCT222" s="1106"/>
      <c r="BCU222" s="1106"/>
      <c r="BCV222" s="1106"/>
      <c r="BCW222" s="1106"/>
      <c r="BCX222" s="1106"/>
      <c r="BCY222" s="1106"/>
      <c r="BCZ222" s="1106"/>
      <c r="BDA222" s="1106"/>
      <c r="BDB222" s="1106"/>
      <c r="BDC222" s="1106"/>
      <c r="BDD222" s="1106"/>
      <c r="BDE222" s="1106"/>
      <c r="BDF222" s="1106"/>
      <c r="BDG222" s="1106"/>
      <c r="BDH222" s="1106"/>
      <c r="BDI222" s="1106"/>
      <c r="BDJ222" s="1106"/>
      <c r="BDK222" s="1106"/>
      <c r="BDL222" s="1106"/>
      <c r="BDM222" s="1106"/>
      <c r="BDN222" s="1106"/>
      <c r="BDO222" s="1106"/>
      <c r="BDP222" s="1106"/>
      <c r="BDQ222" s="1106"/>
      <c r="BDR222" s="1106"/>
      <c r="BDS222" s="1106"/>
      <c r="BDT222" s="1106"/>
      <c r="BDU222" s="1106"/>
      <c r="BDV222" s="1106"/>
      <c r="BDW222" s="1106"/>
      <c r="BDX222" s="1106"/>
      <c r="BDY222" s="1106"/>
      <c r="BDZ222" s="1106"/>
      <c r="BEA222" s="1106"/>
      <c r="BEB222" s="1106"/>
      <c r="BEC222" s="1106"/>
      <c r="BED222" s="1106"/>
      <c r="BEE222" s="1106"/>
      <c r="BEF222" s="1106"/>
      <c r="BEG222" s="1106"/>
      <c r="BEH222" s="1106"/>
      <c r="BEI222" s="1106"/>
      <c r="BEJ222" s="1106"/>
      <c r="BEK222" s="1106"/>
      <c r="BEL222" s="1106"/>
      <c r="BEM222" s="1106"/>
      <c r="BEN222" s="1106"/>
      <c r="BEO222" s="1106"/>
      <c r="BEP222" s="1106"/>
      <c r="BEQ222" s="1106"/>
      <c r="BER222" s="1106"/>
      <c r="BES222" s="1106"/>
      <c r="BET222" s="1106"/>
      <c r="BEU222" s="1106"/>
      <c r="BEV222" s="1106"/>
      <c r="BEW222" s="1106"/>
      <c r="BEX222" s="1106"/>
      <c r="BEY222" s="1106"/>
      <c r="BEZ222" s="1106"/>
      <c r="BFA222" s="1106"/>
      <c r="BFB222" s="1106"/>
      <c r="BFC222" s="1106"/>
      <c r="BFD222" s="1106"/>
      <c r="BFE222" s="1106"/>
      <c r="BFF222" s="1106"/>
      <c r="BFG222" s="1106"/>
      <c r="BFH222" s="1106"/>
      <c r="BFI222" s="1106"/>
      <c r="BFJ222" s="1106"/>
      <c r="BFK222" s="1106"/>
      <c r="BFL222" s="1106"/>
      <c r="BFM222" s="1106"/>
      <c r="BFN222" s="1106"/>
      <c r="BFO222" s="1106"/>
      <c r="BFP222" s="1106"/>
      <c r="BFQ222" s="1106"/>
      <c r="BFR222" s="1106"/>
      <c r="BFS222" s="1106"/>
      <c r="BFT222" s="1106"/>
      <c r="BFU222" s="1106"/>
      <c r="BFV222" s="1106"/>
      <c r="BFW222" s="1106"/>
      <c r="BFX222" s="1106"/>
      <c r="BFY222" s="1106"/>
      <c r="BFZ222" s="1106"/>
      <c r="BGA222" s="1106"/>
      <c r="BGB222" s="1106"/>
      <c r="BGC222" s="1106"/>
      <c r="BGD222" s="1106"/>
      <c r="BGE222" s="1106"/>
      <c r="BGF222" s="1106"/>
      <c r="BGG222" s="1106"/>
      <c r="BGH222" s="1106"/>
      <c r="BGI222" s="1106"/>
      <c r="BGJ222" s="1106"/>
      <c r="BGK222" s="1106"/>
      <c r="BGL222" s="1106"/>
      <c r="BGM222" s="1106"/>
      <c r="BGN222" s="1106"/>
      <c r="BGO222" s="1106"/>
      <c r="BGP222" s="1106"/>
      <c r="BGQ222" s="1106"/>
      <c r="BGR222" s="1106"/>
      <c r="BGS222" s="1106"/>
      <c r="BGT222" s="1106"/>
      <c r="BGU222" s="1106"/>
      <c r="BGV222" s="1106"/>
      <c r="BGW222" s="1106"/>
      <c r="BGX222" s="1106"/>
      <c r="BGY222" s="1106"/>
      <c r="BGZ222" s="1106"/>
      <c r="BHA222" s="1106"/>
      <c r="BHB222" s="1106"/>
      <c r="BHC222" s="1106"/>
      <c r="BHD222" s="1106"/>
      <c r="BHE222" s="1106"/>
      <c r="BHF222" s="1106"/>
      <c r="BHG222" s="1106"/>
      <c r="BHH222" s="1106"/>
      <c r="BHI222" s="1106"/>
      <c r="BHJ222" s="1106"/>
      <c r="BHK222" s="1106"/>
      <c r="BHL222" s="1106"/>
      <c r="BHM222" s="1106"/>
      <c r="BHN222" s="1106"/>
      <c r="BHO222" s="1106"/>
      <c r="BHP222" s="1106"/>
      <c r="BHQ222" s="1106"/>
      <c r="BHR222" s="1106"/>
      <c r="BHS222" s="1106"/>
      <c r="BHT222" s="1106"/>
      <c r="BHU222" s="1106"/>
      <c r="BHV222" s="1106"/>
      <c r="BHW222" s="1106"/>
      <c r="BHX222" s="1106"/>
      <c r="BHY222" s="1106"/>
      <c r="BHZ222" s="1106"/>
      <c r="BIA222" s="1106"/>
      <c r="BIB222" s="1106"/>
      <c r="BIC222" s="1106"/>
      <c r="BID222" s="1106"/>
      <c r="BIE222" s="1106"/>
      <c r="BIF222" s="1106"/>
      <c r="BIG222" s="1106"/>
      <c r="BIH222" s="1106"/>
      <c r="BII222" s="1106"/>
      <c r="BIJ222" s="1106"/>
      <c r="BIK222" s="1106"/>
      <c r="BIL222" s="1106"/>
      <c r="BIM222" s="1106"/>
      <c r="BIN222" s="1106"/>
      <c r="BIO222" s="1106"/>
      <c r="BIP222" s="1106"/>
      <c r="BIQ222" s="1106"/>
      <c r="BIR222" s="1106"/>
      <c r="BIS222" s="1106"/>
      <c r="BIT222" s="1106"/>
      <c r="BIU222" s="1106"/>
      <c r="BIV222" s="1106"/>
      <c r="BIW222" s="1106"/>
      <c r="BIX222" s="1106"/>
      <c r="BIY222" s="1106"/>
      <c r="BIZ222" s="1106"/>
      <c r="BJA222" s="1106"/>
      <c r="BJB222" s="1106"/>
      <c r="BJC222" s="1106"/>
      <c r="BJD222" s="1106"/>
      <c r="BJE222" s="1106"/>
      <c r="BJF222" s="1106"/>
      <c r="BJG222" s="1106"/>
      <c r="BJH222" s="1106"/>
      <c r="BJI222" s="1106"/>
      <c r="BJJ222" s="1106"/>
      <c r="BJK222" s="1106"/>
      <c r="BJL222" s="1106"/>
      <c r="BJM222" s="1106"/>
      <c r="BJN222" s="1106"/>
      <c r="BJO222" s="1106"/>
      <c r="BJP222" s="1106"/>
      <c r="BJQ222" s="1106"/>
      <c r="BJR222" s="1106"/>
      <c r="BJS222" s="1106"/>
      <c r="BJT222" s="1106"/>
      <c r="BJU222" s="1106"/>
      <c r="BJV222" s="1106"/>
      <c r="BJW222" s="1106"/>
      <c r="BJX222" s="1106"/>
      <c r="BJY222" s="1106"/>
      <c r="BJZ222" s="1106"/>
      <c r="BKA222" s="1106"/>
      <c r="BKB222" s="1106"/>
      <c r="BKC222" s="1106"/>
      <c r="BKD222" s="1106"/>
      <c r="BKE222" s="1106"/>
      <c r="BKF222" s="1106"/>
      <c r="BKG222" s="1106"/>
      <c r="BKH222" s="1106"/>
      <c r="BKI222" s="1106"/>
      <c r="BKJ222" s="1106"/>
      <c r="BKK222" s="1106"/>
      <c r="BKL222" s="1106"/>
      <c r="BKM222" s="1106"/>
      <c r="BKN222" s="1106"/>
      <c r="BKO222" s="1106"/>
      <c r="BKP222" s="1106"/>
      <c r="BKQ222" s="1106"/>
      <c r="BKR222" s="1106"/>
      <c r="BKS222" s="1106"/>
      <c r="BKT222" s="1106"/>
      <c r="BKU222" s="1106"/>
      <c r="BKV222" s="1106"/>
      <c r="BKW222" s="1106"/>
      <c r="BKX222" s="1106"/>
      <c r="BKY222" s="1106"/>
      <c r="BKZ222" s="1106"/>
      <c r="BLA222" s="1106"/>
      <c r="BLB222" s="1106"/>
      <c r="BLC222" s="1106"/>
      <c r="BLD222" s="1106"/>
      <c r="BLE222" s="1106"/>
      <c r="BLF222" s="1106"/>
      <c r="BLG222" s="1106"/>
      <c r="BLH222" s="1106"/>
      <c r="BLI222" s="1106"/>
      <c r="BLJ222" s="1106"/>
      <c r="BLK222" s="1106"/>
      <c r="BLL222" s="1106"/>
      <c r="BLM222" s="1106"/>
      <c r="BLN222" s="1106"/>
      <c r="BLO222" s="1106"/>
      <c r="BLP222" s="1106"/>
      <c r="BLQ222" s="1106"/>
      <c r="BLR222" s="1106"/>
      <c r="BLS222" s="1106"/>
      <c r="BLT222" s="1106"/>
      <c r="BLU222" s="1106"/>
      <c r="BLV222" s="1106"/>
      <c r="BLW222" s="1106"/>
      <c r="BLX222" s="1106"/>
      <c r="BLY222" s="1106"/>
      <c r="BLZ222" s="1106"/>
      <c r="BMA222" s="1106"/>
      <c r="BMB222" s="1106"/>
      <c r="BMC222" s="1106"/>
      <c r="BMD222" s="1106"/>
      <c r="BME222" s="1106"/>
      <c r="BMF222" s="1106"/>
      <c r="BMG222" s="1106"/>
      <c r="BMH222" s="1106"/>
      <c r="BMI222" s="1106"/>
      <c r="BMJ222" s="1106"/>
      <c r="BMK222" s="1106"/>
      <c r="BML222" s="1106"/>
      <c r="BMM222" s="1106"/>
      <c r="BMN222" s="1106"/>
      <c r="BMO222" s="1106"/>
      <c r="BMP222" s="1106"/>
      <c r="BMQ222" s="1106"/>
      <c r="BMR222" s="1106"/>
      <c r="BMS222" s="1106"/>
      <c r="BMT222" s="1106"/>
      <c r="BMU222" s="1106"/>
      <c r="BMV222" s="1106"/>
      <c r="BMW222" s="1106"/>
      <c r="BMX222" s="1106"/>
      <c r="BMY222" s="1106"/>
      <c r="BMZ222" s="1106"/>
      <c r="BNA222" s="1106"/>
      <c r="BNB222" s="1106"/>
      <c r="BNC222" s="1106"/>
      <c r="BND222" s="1106"/>
      <c r="BNE222" s="1106"/>
      <c r="BNF222" s="1106"/>
      <c r="BNG222" s="1106"/>
      <c r="BNH222" s="1106"/>
      <c r="BNI222" s="1106"/>
      <c r="BNJ222" s="1106"/>
      <c r="BNK222" s="1106"/>
      <c r="BNL222" s="1106"/>
      <c r="BNM222" s="1106"/>
      <c r="BNN222" s="1106"/>
      <c r="BNO222" s="1106"/>
      <c r="BNP222" s="1106"/>
      <c r="BNQ222" s="1106"/>
      <c r="BNR222" s="1106"/>
      <c r="BNS222" s="1106"/>
      <c r="BNT222" s="1106"/>
      <c r="BNU222" s="1106"/>
      <c r="BNV222" s="1106"/>
      <c r="BNW222" s="1106"/>
      <c r="BNX222" s="1106"/>
      <c r="BNY222" s="1106"/>
      <c r="BNZ222" s="1106"/>
      <c r="BOA222" s="1106"/>
      <c r="BOB222" s="1106"/>
      <c r="BOC222" s="1106"/>
      <c r="BOD222" s="1106"/>
      <c r="BOE222" s="1106"/>
      <c r="BOF222" s="1106"/>
      <c r="BOG222" s="1106"/>
      <c r="BOH222" s="1106"/>
      <c r="BOI222" s="1106"/>
      <c r="BOJ222" s="1106"/>
      <c r="BOK222" s="1106"/>
      <c r="BOL222" s="1106"/>
      <c r="BOM222" s="1106"/>
      <c r="BON222" s="1106"/>
      <c r="BOO222" s="1106"/>
      <c r="BOP222" s="1106"/>
      <c r="BOQ222" s="1106"/>
      <c r="BOR222" s="1106"/>
      <c r="BOS222" s="1106"/>
      <c r="BOT222" s="1106"/>
      <c r="BOU222" s="1106"/>
      <c r="BOV222" s="1106"/>
      <c r="BOW222" s="1106"/>
      <c r="BOX222" s="1106"/>
      <c r="BOY222" s="1106"/>
      <c r="BOZ222" s="1106"/>
      <c r="BPA222" s="1106"/>
      <c r="BPB222" s="1106"/>
      <c r="BPC222" s="1106"/>
      <c r="BPD222" s="1106"/>
      <c r="BPE222" s="1106"/>
      <c r="BPF222" s="1106"/>
      <c r="BPG222" s="1106"/>
      <c r="BPH222" s="1106"/>
      <c r="BPI222" s="1106"/>
      <c r="BPJ222" s="1106"/>
      <c r="BPK222" s="1106"/>
      <c r="BPL222" s="1106"/>
      <c r="BPM222" s="1106"/>
      <c r="BPN222" s="1106"/>
      <c r="BPO222" s="1106"/>
      <c r="BPP222" s="1106"/>
      <c r="BPQ222" s="1106"/>
      <c r="BPR222" s="1106"/>
      <c r="BPS222" s="1106"/>
      <c r="BPT222" s="1106"/>
      <c r="BPU222" s="1106"/>
      <c r="BPV222" s="1106"/>
      <c r="BPW222" s="1106"/>
      <c r="BPX222" s="1106"/>
      <c r="BPY222" s="1106"/>
      <c r="BPZ222" s="1106"/>
      <c r="BQA222" s="1106"/>
      <c r="BQB222" s="1106"/>
      <c r="BQC222" s="1106"/>
      <c r="BQD222" s="1106"/>
      <c r="BQE222" s="1106"/>
      <c r="BQF222" s="1106"/>
      <c r="BQG222" s="1106"/>
      <c r="BQH222" s="1106"/>
      <c r="BQI222" s="1106"/>
      <c r="BQJ222" s="1106"/>
      <c r="BQK222" s="1106"/>
      <c r="BQL222" s="1106"/>
      <c r="BQM222" s="1106"/>
      <c r="BQN222" s="1106"/>
      <c r="BQO222" s="1106"/>
      <c r="BQP222" s="1106"/>
      <c r="BQQ222" s="1106"/>
      <c r="BQR222" s="1106"/>
      <c r="BQS222" s="1106"/>
      <c r="BQT222" s="1106"/>
      <c r="BQU222" s="1106"/>
      <c r="BQV222" s="1106"/>
      <c r="BQW222" s="1106"/>
      <c r="BQX222" s="1106"/>
      <c r="BQY222" s="1106"/>
      <c r="BQZ222" s="1106"/>
      <c r="BRA222" s="1106"/>
      <c r="BRB222" s="1106"/>
      <c r="BRC222" s="1106"/>
      <c r="BRD222" s="1106"/>
      <c r="BRE222" s="1106"/>
      <c r="BRF222" s="1106"/>
      <c r="BRG222" s="1106"/>
      <c r="BRH222" s="1106"/>
      <c r="BRI222" s="1106"/>
      <c r="BRJ222" s="1106"/>
      <c r="BRK222" s="1106"/>
      <c r="BRL222" s="1106"/>
      <c r="BRM222" s="1106"/>
      <c r="BRN222" s="1106"/>
      <c r="BRO222" s="1106"/>
      <c r="BRP222" s="1106"/>
      <c r="BRQ222" s="1106"/>
      <c r="BRR222" s="1106"/>
      <c r="BRS222" s="1106"/>
      <c r="BRT222" s="1106"/>
      <c r="BRU222" s="1106"/>
      <c r="BRV222" s="1106"/>
      <c r="BRW222" s="1106"/>
      <c r="BRX222" s="1106"/>
      <c r="BRY222" s="1106"/>
      <c r="BRZ222" s="1106"/>
      <c r="BSA222" s="1106"/>
      <c r="BSB222" s="1106"/>
      <c r="BSC222" s="1106"/>
      <c r="BSD222" s="1106"/>
      <c r="BSE222" s="1106"/>
      <c r="BSF222" s="1106"/>
      <c r="BSG222" s="1106"/>
      <c r="BSH222" s="1106"/>
      <c r="BSI222" s="1106"/>
      <c r="BSJ222" s="1106"/>
      <c r="BSK222" s="1106"/>
      <c r="BSL222" s="1106"/>
      <c r="BSM222" s="1106"/>
      <c r="BSN222" s="1106"/>
      <c r="BSO222" s="1106"/>
      <c r="BSP222" s="1106"/>
      <c r="BSQ222" s="1106"/>
      <c r="BSR222" s="1106"/>
      <c r="BSS222" s="1106"/>
      <c r="BST222" s="1106"/>
      <c r="BSU222" s="1106"/>
      <c r="BSV222" s="1106"/>
      <c r="BSW222" s="1106"/>
      <c r="BSX222" s="1106"/>
      <c r="BSY222" s="1106"/>
      <c r="BSZ222" s="1106"/>
      <c r="BTA222" s="1106"/>
      <c r="BTB222" s="1106"/>
      <c r="BTC222" s="1106"/>
      <c r="BTD222" s="1106"/>
      <c r="BTE222" s="1106"/>
      <c r="BTF222" s="1106"/>
      <c r="BTG222" s="1106"/>
      <c r="BTH222" s="1106"/>
      <c r="BTI222" s="1106"/>
      <c r="BTJ222" s="1106"/>
      <c r="BTK222" s="1106"/>
      <c r="BTL222" s="1106"/>
      <c r="BTM222" s="1106"/>
      <c r="BTN222" s="1106"/>
      <c r="BTO222" s="1106"/>
      <c r="BTP222" s="1106"/>
      <c r="BTQ222" s="1106"/>
      <c r="BTR222" s="1106"/>
      <c r="BTS222" s="1106"/>
      <c r="BTT222" s="1106"/>
      <c r="BTU222" s="1106"/>
      <c r="BTV222" s="1106"/>
      <c r="BTW222" s="1106"/>
      <c r="BTX222" s="1106"/>
      <c r="BTY222" s="1106"/>
      <c r="BTZ222" s="1106"/>
      <c r="BUA222" s="1106"/>
      <c r="BUB222" s="1106"/>
      <c r="BUC222" s="1106"/>
      <c r="BUD222" s="1106"/>
      <c r="BUE222" s="1106"/>
      <c r="BUF222" s="1106"/>
      <c r="BUG222" s="1106"/>
      <c r="BUH222" s="1106"/>
      <c r="BUI222" s="1106"/>
      <c r="BUJ222" s="1106"/>
      <c r="BUK222" s="1106"/>
      <c r="BUL222" s="1106"/>
      <c r="BUM222" s="1106"/>
      <c r="BUN222" s="1106"/>
      <c r="BUO222" s="1106"/>
      <c r="BUP222" s="1106"/>
      <c r="BUQ222" s="1106"/>
      <c r="BUR222" s="1106"/>
      <c r="BUS222" s="1106"/>
      <c r="BUT222" s="1106"/>
      <c r="BUU222" s="1106"/>
      <c r="BUV222" s="1106"/>
      <c r="BUW222" s="1106"/>
      <c r="BUX222" s="1106"/>
      <c r="BUY222" s="1106"/>
      <c r="BUZ222" s="1106"/>
      <c r="BVA222" s="1106"/>
      <c r="BVB222" s="1106"/>
      <c r="BVC222" s="1106"/>
      <c r="BVD222" s="1106"/>
      <c r="BVE222" s="1106"/>
      <c r="BVF222" s="1106"/>
      <c r="BVG222" s="1106"/>
      <c r="BVH222" s="1106"/>
      <c r="BVI222" s="1106"/>
      <c r="BVJ222" s="1106"/>
      <c r="BVK222" s="1106"/>
      <c r="BVL222" s="1106"/>
      <c r="BVM222" s="1106"/>
      <c r="BVN222" s="1106"/>
      <c r="BVO222" s="1106"/>
      <c r="BVP222" s="1106"/>
      <c r="BVQ222" s="1106"/>
      <c r="BVR222" s="1106"/>
      <c r="BVS222" s="1106"/>
      <c r="BVT222" s="1106"/>
      <c r="BVU222" s="1106"/>
      <c r="BVV222" s="1106"/>
      <c r="BVW222" s="1106"/>
      <c r="BVX222" s="1106"/>
      <c r="BVY222" s="1106"/>
      <c r="BVZ222" s="1106"/>
      <c r="BWA222" s="1106"/>
      <c r="BWB222" s="1106"/>
      <c r="BWC222" s="1106"/>
      <c r="BWD222" s="1106"/>
      <c r="BWE222" s="1106"/>
      <c r="BWF222" s="1106"/>
      <c r="BWG222" s="1106"/>
      <c r="BWH222" s="1106"/>
      <c r="BWI222" s="1106"/>
      <c r="BWJ222" s="1106"/>
      <c r="BWK222" s="1106"/>
      <c r="BWL222" s="1106"/>
      <c r="BWM222" s="1106"/>
      <c r="BWN222" s="1106"/>
      <c r="BWO222" s="1106"/>
      <c r="BWP222" s="1106"/>
      <c r="BWQ222" s="1106"/>
      <c r="BWR222" s="1106"/>
      <c r="BWS222" s="1106"/>
      <c r="BWT222" s="1106"/>
      <c r="BWU222" s="1106"/>
      <c r="BWV222" s="1106"/>
      <c r="BWW222" s="1106"/>
      <c r="BWX222" s="1106"/>
      <c r="BWY222" s="1106"/>
      <c r="BWZ222" s="1106"/>
      <c r="BXA222" s="1106"/>
      <c r="BXB222" s="1106"/>
      <c r="BXC222" s="1106"/>
      <c r="BXD222" s="1106"/>
      <c r="BXE222" s="1106"/>
      <c r="BXF222" s="1106"/>
      <c r="BXG222" s="1106"/>
      <c r="BXH222" s="1106"/>
      <c r="BXI222" s="1106"/>
      <c r="BXJ222" s="1106"/>
      <c r="BXK222" s="1106"/>
      <c r="BXL222" s="1106"/>
      <c r="BXM222" s="1106"/>
      <c r="BXN222" s="1106"/>
      <c r="BXO222" s="1106"/>
      <c r="BXP222" s="1106"/>
      <c r="BXQ222" s="1106"/>
      <c r="BXR222" s="1106"/>
      <c r="BXS222" s="1106"/>
      <c r="BXT222" s="1106"/>
      <c r="BXU222" s="1106"/>
      <c r="BXV222" s="1106"/>
      <c r="BXW222" s="1106"/>
      <c r="BXX222" s="1106"/>
      <c r="BXY222" s="1106"/>
      <c r="BXZ222" s="1106"/>
      <c r="BYA222" s="1106"/>
      <c r="BYB222" s="1106"/>
      <c r="BYC222" s="1106"/>
      <c r="BYD222" s="1106"/>
      <c r="BYE222" s="1106"/>
      <c r="BYF222" s="1106"/>
      <c r="BYG222" s="1106"/>
      <c r="BYH222" s="1106"/>
      <c r="BYI222" s="1106"/>
      <c r="BYJ222" s="1106"/>
      <c r="BYK222" s="1106"/>
      <c r="BYL222" s="1106"/>
      <c r="BYM222" s="1106"/>
      <c r="BYN222" s="1106"/>
      <c r="BYO222" s="1106"/>
      <c r="BYP222" s="1106"/>
      <c r="BYQ222" s="1106"/>
      <c r="BYR222" s="1106"/>
      <c r="BYS222" s="1106"/>
      <c r="BYT222" s="1106"/>
      <c r="BYU222" s="1106"/>
      <c r="BYV222" s="1106"/>
      <c r="BYW222" s="1106"/>
      <c r="BYX222" s="1106"/>
      <c r="BYY222" s="1106"/>
      <c r="BYZ222" s="1106"/>
      <c r="BZA222" s="1106"/>
      <c r="BZB222" s="1106"/>
      <c r="BZC222" s="1106"/>
      <c r="BZD222" s="1106"/>
      <c r="BZE222" s="1106"/>
      <c r="BZF222" s="1106"/>
      <c r="BZG222" s="1106"/>
      <c r="BZH222" s="1106"/>
      <c r="BZI222" s="1106"/>
      <c r="BZJ222" s="1106"/>
      <c r="BZK222" s="1106"/>
      <c r="BZL222" s="1106"/>
      <c r="BZM222" s="1106"/>
      <c r="BZN222" s="1106"/>
      <c r="BZO222" s="1106"/>
      <c r="BZP222" s="1106"/>
      <c r="BZQ222" s="1106"/>
      <c r="BZR222" s="1106"/>
      <c r="BZS222" s="1106"/>
      <c r="BZT222" s="1106"/>
      <c r="BZU222" s="1106"/>
      <c r="BZV222" s="1106"/>
      <c r="BZW222" s="1106"/>
      <c r="BZX222" s="1106"/>
      <c r="BZY222" s="1106"/>
      <c r="BZZ222" s="1106"/>
      <c r="CAA222" s="1106"/>
      <c r="CAB222" s="1106"/>
      <c r="CAC222" s="1106"/>
      <c r="CAD222" s="1106"/>
      <c r="CAE222" s="1106"/>
      <c r="CAF222" s="1106"/>
      <c r="CAG222" s="1106"/>
      <c r="CAH222" s="1106"/>
      <c r="CAI222" s="1106"/>
      <c r="CAJ222" s="1106"/>
      <c r="CAK222" s="1106"/>
      <c r="CAL222" s="1106"/>
      <c r="CAM222" s="1106"/>
      <c r="CAN222" s="1106"/>
      <c r="CAO222" s="1106"/>
      <c r="CAP222" s="1106"/>
      <c r="CAQ222" s="1106"/>
      <c r="CAR222" s="1106"/>
      <c r="CAS222" s="1106"/>
      <c r="CAT222" s="1106"/>
      <c r="CAU222" s="1106"/>
      <c r="CAV222" s="1106"/>
      <c r="CAW222" s="1106"/>
      <c r="CAX222" s="1106"/>
      <c r="CAY222" s="1106"/>
      <c r="CAZ222" s="1106"/>
      <c r="CBA222" s="1106"/>
      <c r="CBB222" s="1106"/>
      <c r="CBC222" s="1106"/>
      <c r="CBD222" s="1106"/>
      <c r="CBE222" s="1106"/>
      <c r="CBF222" s="1106"/>
      <c r="CBG222" s="1106"/>
      <c r="CBH222" s="1106"/>
      <c r="CBI222" s="1106"/>
      <c r="CBJ222" s="1106"/>
      <c r="CBK222" s="1106"/>
      <c r="CBL222" s="1106"/>
      <c r="CBM222" s="1106"/>
      <c r="CBN222" s="1106"/>
      <c r="CBO222" s="1106"/>
      <c r="CBP222" s="1106"/>
      <c r="CBQ222" s="1106"/>
      <c r="CBR222" s="1106"/>
      <c r="CBS222" s="1106"/>
      <c r="CBT222" s="1106"/>
      <c r="CBU222" s="1106"/>
      <c r="CBV222" s="1106"/>
      <c r="CBW222" s="1106"/>
      <c r="CBX222" s="1106"/>
      <c r="CBY222" s="1106"/>
      <c r="CBZ222" s="1106"/>
      <c r="CCA222" s="1106"/>
      <c r="CCB222" s="1106"/>
      <c r="CCC222" s="1106"/>
      <c r="CCD222" s="1106"/>
      <c r="CCE222" s="1106"/>
      <c r="CCF222" s="1106"/>
      <c r="CCG222" s="1106"/>
      <c r="CCH222" s="1106"/>
      <c r="CCI222" s="1106"/>
      <c r="CCJ222" s="1106"/>
      <c r="CCK222" s="1106"/>
      <c r="CCL222" s="1106"/>
      <c r="CCM222" s="1106"/>
      <c r="CCN222" s="1106"/>
      <c r="CCO222" s="1106"/>
      <c r="CCP222" s="1106"/>
      <c r="CCQ222" s="1106"/>
      <c r="CCR222" s="1106"/>
      <c r="CCS222" s="1106"/>
      <c r="CCT222" s="1106"/>
      <c r="CCU222" s="1106"/>
      <c r="CCV222" s="1106"/>
      <c r="CCW222" s="1106"/>
      <c r="CCX222" s="1106"/>
      <c r="CCY222" s="1106"/>
      <c r="CCZ222" s="1106"/>
      <c r="CDA222" s="1106"/>
      <c r="CDB222" s="1106"/>
      <c r="CDC222" s="1106"/>
      <c r="CDD222" s="1106"/>
      <c r="CDE222" s="1106"/>
      <c r="CDF222" s="1106"/>
      <c r="CDG222" s="1106"/>
      <c r="CDH222" s="1106"/>
      <c r="CDI222" s="1106"/>
      <c r="CDJ222" s="1106"/>
      <c r="CDK222" s="1106"/>
      <c r="CDL222" s="1106"/>
      <c r="CDM222" s="1106"/>
      <c r="CDN222" s="1106"/>
      <c r="CDO222" s="1106"/>
      <c r="CDP222" s="1106"/>
      <c r="CDQ222" s="1106"/>
      <c r="CDR222" s="1106"/>
      <c r="CDS222" s="1106"/>
      <c r="CDT222" s="1106"/>
      <c r="CDU222" s="1106"/>
      <c r="CDV222" s="1106"/>
      <c r="CDW222" s="1106"/>
      <c r="CDX222" s="1106"/>
      <c r="CDY222" s="1106"/>
      <c r="CDZ222" s="1106"/>
      <c r="CEA222" s="1106"/>
      <c r="CEB222" s="1106"/>
      <c r="CEC222" s="1106"/>
      <c r="CED222" s="1106"/>
      <c r="CEE222" s="1106"/>
      <c r="CEF222" s="1106"/>
      <c r="CEG222" s="1106"/>
      <c r="CEH222" s="1106"/>
      <c r="CEI222" s="1106"/>
      <c r="CEJ222" s="1106"/>
      <c r="CEK222" s="1106"/>
      <c r="CEL222" s="1106"/>
      <c r="CEM222" s="1106"/>
      <c r="CEN222" s="1106"/>
      <c r="CEO222" s="1106"/>
      <c r="CEP222" s="1106"/>
      <c r="CEQ222" s="1106"/>
      <c r="CER222" s="1106"/>
      <c r="CES222" s="1106"/>
      <c r="CET222" s="1106"/>
      <c r="CEU222" s="1106"/>
      <c r="CEV222" s="1106"/>
      <c r="CEW222" s="1106"/>
      <c r="CEX222" s="1106"/>
      <c r="CEY222" s="1106"/>
      <c r="CEZ222" s="1106"/>
      <c r="CFA222" s="1106"/>
      <c r="CFB222" s="1106"/>
      <c r="CFC222" s="1106"/>
      <c r="CFD222" s="1106"/>
      <c r="CFE222" s="1106"/>
      <c r="CFF222" s="1106"/>
      <c r="CFG222" s="1106"/>
      <c r="CFH222" s="1106"/>
      <c r="CFI222" s="1106"/>
      <c r="CFJ222" s="1106"/>
      <c r="CFK222" s="1106"/>
      <c r="CFL222" s="1106"/>
      <c r="CFM222" s="1106"/>
      <c r="CFN222" s="1106"/>
      <c r="CFO222" s="1106"/>
      <c r="CFP222" s="1106"/>
      <c r="CFQ222" s="1106"/>
      <c r="CFR222" s="1106"/>
      <c r="CFS222" s="1106"/>
      <c r="CFT222" s="1106"/>
      <c r="CFU222" s="1106"/>
      <c r="CFV222" s="1106"/>
      <c r="CFW222" s="1106"/>
      <c r="CFX222" s="1106"/>
      <c r="CFY222" s="1106"/>
      <c r="CFZ222" s="1106"/>
      <c r="CGA222" s="1106"/>
      <c r="CGB222" s="1106"/>
      <c r="CGC222" s="1106"/>
      <c r="CGD222" s="1106"/>
      <c r="CGE222" s="1106"/>
      <c r="CGF222" s="1106"/>
      <c r="CGG222" s="1106"/>
      <c r="CGH222" s="1106"/>
      <c r="CGI222" s="1106"/>
      <c r="CGJ222" s="1106"/>
      <c r="CGK222" s="1106"/>
      <c r="CGL222" s="1106"/>
      <c r="CGM222" s="1106"/>
      <c r="CGN222" s="1106"/>
      <c r="CGO222" s="1106"/>
      <c r="CGP222" s="1106"/>
      <c r="CGQ222" s="1106"/>
      <c r="CGR222" s="1106"/>
      <c r="CGS222" s="1106"/>
      <c r="CGT222" s="1106"/>
      <c r="CGU222" s="1106"/>
      <c r="CGV222" s="1106"/>
      <c r="CGW222" s="1106"/>
      <c r="CGX222" s="1106"/>
      <c r="CGY222" s="1106"/>
      <c r="CGZ222" s="1106"/>
      <c r="CHA222" s="1106"/>
      <c r="CHB222" s="1106"/>
      <c r="CHC222" s="1106"/>
      <c r="CHD222" s="1106"/>
      <c r="CHE222" s="1106"/>
      <c r="CHF222" s="1106"/>
      <c r="CHG222" s="1106"/>
      <c r="CHH222" s="1106"/>
      <c r="CHI222" s="1106"/>
      <c r="CHJ222" s="1106"/>
      <c r="CHK222" s="1106"/>
      <c r="CHL222" s="1106"/>
      <c r="CHM222" s="1106"/>
      <c r="CHN222" s="1106"/>
      <c r="CHO222" s="1106"/>
      <c r="CHP222" s="1106"/>
      <c r="CHQ222" s="1106"/>
      <c r="CHR222" s="1106"/>
      <c r="CHS222" s="1106"/>
      <c r="CHT222" s="1106"/>
      <c r="CHU222" s="1106"/>
      <c r="CHV222" s="1106"/>
      <c r="CHW222" s="1106"/>
      <c r="CHX222" s="1106"/>
      <c r="CHY222" s="1106"/>
      <c r="CHZ222" s="1106"/>
      <c r="CIA222" s="1106"/>
      <c r="CIB222" s="1106"/>
      <c r="CIC222" s="1106"/>
      <c r="CID222" s="1106"/>
      <c r="CIE222" s="1106"/>
      <c r="CIF222" s="1106"/>
      <c r="CIG222" s="1106"/>
      <c r="CIH222" s="1106"/>
      <c r="CII222" s="1106"/>
      <c r="CIJ222" s="1106"/>
      <c r="CIK222" s="1106"/>
      <c r="CIL222" s="1106"/>
      <c r="CIM222" s="1106"/>
      <c r="CIN222" s="1106"/>
      <c r="CIO222" s="1106"/>
      <c r="CIP222" s="1106"/>
      <c r="CIQ222" s="1106"/>
      <c r="CIR222" s="1106"/>
      <c r="CIS222" s="1106"/>
      <c r="CIT222" s="1106"/>
      <c r="CIU222" s="1106"/>
      <c r="CIV222" s="1106"/>
      <c r="CIW222" s="1106"/>
      <c r="CIX222" s="1106"/>
      <c r="CIY222" s="1106"/>
      <c r="CIZ222" s="1106"/>
      <c r="CJA222" s="1106"/>
      <c r="CJB222" s="1106"/>
      <c r="CJC222" s="1106"/>
      <c r="CJD222" s="1106"/>
      <c r="CJE222" s="1106"/>
      <c r="CJF222" s="1106"/>
      <c r="CJG222" s="1106"/>
      <c r="CJH222" s="1106"/>
      <c r="CJI222" s="1106"/>
      <c r="CJJ222" s="1106"/>
      <c r="CJK222" s="1106"/>
      <c r="CJL222" s="1106"/>
      <c r="CJM222" s="1106"/>
      <c r="CJN222" s="1106"/>
      <c r="CJO222" s="1106"/>
      <c r="CJP222" s="1106"/>
      <c r="CJQ222" s="1106"/>
      <c r="CJR222" s="1106"/>
      <c r="CJS222" s="1106"/>
      <c r="CJT222" s="1106"/>
      <c r="CJU222" s="1106"/>
      <c r="CJV222" s="1106"/>
      <c r="CJW222" s="1106"/>
      <c r="CJX222" s="1106"/>
      <c r="CJY222" s="1106"/>
      <c r="CJZ222" s="1106"/>
      <c r="CKA222" s="1106"/>
      <c r="CKB222" s="1106"/>
      <c r="CKC222" s="1106"/>
      <c r="CKD222" s="1106"/>
      <c r="CKE222" s="1106"/>
      <c r="CKF222" s="1106"/>
      <c r="CKG222" s="1106"/>
      <c r="CKH222" s="1106"/>
      <c r="CKI222" s="1106"/>
      <c r="CKJ222" s="1106"/>
      <c r="CKK222" s="1106"/>
      <c r="CKL222" s="1106"/>
      <c r="CKM222" s="1106"/>
      <c r="CKN222" s="1106"/>
      <c r="CKO222" s="1106"/>
      <c r="CKP222" s="1106"/>
      <c r="CKQ222" s="1106"/>
      <c r="CKR222" s="1106"/>
      <c r="CKS222" s="1106"/>
      <c r="CKT222" s="1106"/>
      <c r="CKU222" s="1106"/>
      <c r="CKV222" s="1106"/>
      <c r="CKW222" s="1106"/>
      <c r="CKX222" s="1106"/>
      <c r="CKY222" s="1106"/>
      <c r="CKZ222" s="1106"/>
      <c r="CLA222" s="1106"/>
      <c r="CLB222" s="1106"/>
      <c r="CLC222" s="1106"/>
      <c r="CLD222" s="1106"/>
      <c r="CLE222" s="1106"/>
      <c r="CLF222" s="1106"/>
      <c r="CLG222" s="1106"/>
      <c r="CLH222" s="1106"/>
      <c r="CLI222" s="1106"/>
      <c r="CLJ222" s="1106"/>
      <c r="CLK222" s="1106"/>
      <c r="CLL222" s="1106"/>
      <c r="CLM222" s="1106"/>
      <c r="CLN222" s="1106"/>
      <c r="CLO222" s="1106"/>
      <c r="CLP222" s="1106"/>
      <c r="CLQ222" s="1106"/>
      <c r="CLR222" s="1106"/>
      <c r="CLS222" s="1106"/>
      <c r="CLT222" s="1106"/>
      <c r="CLU222" s="1106"/>
      <c r="CLV222" s="1106"/>
      <c r="CLW222" s="1106"/>
      <c r="CLX222" s="1106"/>
      <c r="CLY222" s="1106"/>
      <c r="CLZ222" s="1106"/>
      <c r="CMA222" s="1106"/>
      <c r="CMB222" s="1106"/>
      <c r="CMC222" s="1106"/>
      <c r="CMD222" s="1106"/>
      <c r="CME222" s="1106"/>
      <c r="CMF222" s="1106"/>
      <c r="CMG222" s="1106"/>
      <c r="CMH222" s="1106"/>
      <c r="CMI222" s="1106"/>
      <c r="CMJ222" s="1106"/>
      <c r="CMK222" s="1106"/>
      <c r="CML222" s="1106"/>
      <c r="CMM222" s="1106"/>
      <c r="CMN222" s="1106"/>
      <c r="CMO222" s="1106"/>
      <c r="CMP222" s="1106"/>
      <c r="CMQ222" s="1106"/>
      <c r="CMR222" s="1106"/>
      <c r="CMS222" s="1106"/>
      <c r="CMT222" s="1106"/>
      <c r="CMU222" s="1106"/>
      <c r="CMV222" s="1106"/>
      <c r="CMW222" s="1106"/>
      <c r="CMX222" s="1106"/>
      <c r="CMY222" s="1106"/>
      <c r="CMZ222" s="1106"/>
      <c r="CNA222" s="1106"/>
      <c r="CNB222" s="1106"/>
      <c r="CNC222" s="1106"/>
      <c r="CND222" s="1106"/>
      <c r="CNE222" s="1106"/>
      <c r="CNF222" s="1106"/>
      <c r="CNG222" s="1106"/>
      <c r="CNH222" s="1106"/>
      <c r="CNI222" s="1106"/>
      <c r="CNJ222" s="1106"/>
      <c r="CNK222" s="1106"/>
      <c r="CNL222" s="1106"/>
      <c r="CNM222" s="1106"/>
      <c r="CNN222" s="1106"/>
      <c r="CNO222" s="1106"/>
      <c r="CNP222" s="1106"/>
      <c r="CNQ222" s="1106"/>
      <c r="CNR222" s="1106"/>
      <c r="CNS222" s="1106"/>
      <c r="CNT222" s="1106"/>
      <c r="CNU222" s="1106"/>
      <c r="CNV222" s="1106"/>
      <c r="CNW222" s="1106"/>
      <c r="CNX222" s="1106"/>
      <c r="CNY222" s="1106"/>
      <c r="CNZ222" s="1106"/>
      <c r="COA222" s="1106"/>
      <c r="COB222" s="1106"/>
      <c r="COC222" s="1106"/>
      <c r="COD222" s="1106"/>
      <c r="COE222" s="1106"/>
      <c r="COF222" s="1106"/>
      <c r="COG222" s="1106"/>
      <c r="COH222" s="1106"/>
      <c r="COI222" s="1106"/>
      <c r="COJ222" s="1106"/>
      <c r="COK222" s="1106"/>
      <c r="COL222" s="1106"/>
      <c r="COM222" s="1106"/>
      <c r="CON222" s="1106"/>
      <c r="COO222" s="1106"/>
      <c r="COP222" s="1106"/>
      <c r="COQ222" s="1106"/>
      <c r="COR222" s="1106"/>
      <c r="COS222" s="1106"/>
      <c r="COT222" s="1106"/>
      <c r="COU222" s="1106"/>
      <c r="COV222" s="1106"/>
      <c r="COW222" s="1106"/>
      <c r="COX222" s="1106"/>
      <c r="COY222" s="1106"/>
      <c r="COZ222" s="1106"/>
      <c r="CPA222" s="1106"/>
      <c r="CPB222" s="1106"/>
      <c r="CPC222" s="1106"/>
      <c r="CPD222" s="1106"/>
      <c r="CPE222" s="1106"/>
      <c r="CPF222" s="1106"/>
      <c r="CPG222" s="1106"/>
      <c r="CPH222" s="1106"/>
      <c r="CPI222" s="1106"/>
      <c r="CPJ222" s="1106"/>
      <c r="CPK222" s="1106"/>
      <c r="CPL222" s="1106"/>
      <c r="CPM222" s="1106"/>
      <c r="CPN222" s="1106"/>
      <c r="CPO222" s="1106"/>
      <c r="CPP222" s="1106"/>
      <c r="CPQ222" s="1106"/>
      <c r="CPR222" s="1106"/>
      <c r="CPS222" s="1106"/>
      <c r="CPT222" s="1106"/>
      <c r="CPU222" s="1106"/>
      <c r="CPV222" s="1106"/>
      <c r="CPW222" s="1106"/>
      <c r="CPX222" s="1106"/>
      <c r="CPY222" s="1106"/>
      <c r="CPZ222" s="1106"/>
      <c r="CQA222" s="1106"/>
      <c r="CQB222" s="1106"/>
      <c r="CQC222" s="1106"/>
      <c r="CQD222" s="1106"/>
      <c r="CQE222" s="1106"/>
      <c r="CQF222" s="1106"/>
      <c r="CQG222" s="1106"/>
      <c r="CQH222" s="1106"/>
      <c r="CQI222" s="1106"/>
      <c r="CQJ222" s="1106"/>
      <c r="CQK222" s="1106"/>
      <c r="CQL222" s="1106"/>
      <c r="CQM222" s="1106"/>
      <c r="CQN222" s="1106"/>
      <c r="CQO222" s="1106"/>
      <c r="CQP222" s="1106"/>
      <c r="CQQ222" s="1106"/>
      <c r="CQR222" s="1106"/>
      <c r="CQS222" s="1106"/>
      <c r="CQT222" s="1106"/>
      <c r="CQU222" s="1106"/>
      <c r="CQV222" s="1106"/>
      <c r="CQW222" s="1106"/>
      <c r="CQX222" s="1106"/>
      <c r="CQY222" s="1106"/>
      <c r="CQZ222" s="1106"/>
      <c r="CRA222" s="1106"/>
      <c r="CRB222" s="1106"/>
      <c r="CRC222" s="1106"/>
      <c r="CRD222" s="1106"/>
      <c r="CRE222" s="1106"/>
      <c r="CRF222" s="1106"/>
      <c r="CRG222" s="1106"/>
      <c r="CRH222" s="1106"/>
      <c r="CRI222" s="1106"/>
      <c r="CRJ222" s="1106"/>
      <c r="CRK222" s="1106"/>
      <c r="CRL222" s="1106"/>
      <c r="CRM222" s="1106"/>
      <c r="CRN222" s="1106"/>
      <c r="CRO222" s="1106"/>
      <c r="CRP222" s="1106"/>
      <c r="CRQ222" s="1106"/>
      <c r="CRR222" s="1106"/>
      <c r="CRS222" s="1106"/>
      <c r="CRT222" s="1106"/>
      <c r="CRU222" s="1106"/>
      <c r="CRV222" s="1106"/>
      <c r="CRW222" s="1106"/>
      <c r="CRX222" s="1106"/>
      <c r="CRY222" s="1106"/>
      <c r="CRZ222" s="1106"/>
      <c r="CSA222" s="1106"/>
      <c r="CSB222" s="1106"/>
      <c r="CSC222" s="1106"/>
      <c r="CSD222" s="1106"/>
      <c r="CSE222" s="1106"/>
      <c r="CSF222" s="1106"/>
      <c r="CSG222" s="1106"/>
      <c r="CSH222" s="1106"/>
      <c r="CSI222" s="1106"/>
      <c r="CSJ222" s="1106"/>
      <c r="CSK222" s="1106"/>
      <c r="CSL222" s="1106"/>
      <c r="CSM222" s="1106"/>
      <c r="CSN222" s="1106"/>
      <c r="CSO222" s="1106"/>
      <c r="CSP222" s="1106"/>
      <c r="CSQ222" s="1106"/>
      <c r="CSR222" s="1106"/>
      <c r="CSS222" s="1106"/>
      <c r="CST222" s="1106"/>
      <c r="CSU222" s="1106"/>
      <c r="CSV222" s="1106"/>
      <c r="CSW222" s="1106"/>
      <c r="CSX222" s="1106"/>
      <c r="CSY222" s="1106"/>
      <c r="CSZ222" s="1106"/>
      <c r="CTA222" s="1106"/>
      <c r="CTB222" s="1106"/>
      <c r="CTC222" s="1106"/>
      <c r="CTD222" s="1106"/>
      <c r="CTE222" s="1106"/>
      <c r="CTF222" s="1106"/>
      <c r="CTG222" s="1106"/>
      <c r="CTH222" s="1106"/>
      <c r="CTI222" s="1106"/>
      <c r="CTJ222" s="1106"/>
      <c r="CTK222" s="1106"/>
      <c r="CTL222" s="1106"/>
      <c r="CTM222" s="1106"/>
      <c r="CTN222" s="1106"/>
      <c r="CTO222" s="1106"/>
      <c r="CTP222" s="1106"/>
      <c r="CTQ222" s="1106"/>
      <c r="CTR222" s="1106"/>
      <c r="CTS222" s="1106"/>
      <c r="CTT222" s="1106"/>
      <c r="CTU222" s="1106"/>
      <c r="CTV222" s="1106"/>
      <c r="CTW222" s="1106"/>
      <c r="CTX222" s="1106"/>
      <c r="CTY222" s="1106"/>
      <c r="CTZ222" s="1106"/>
      <c r="CUA222" s="1106"/>
      <c r="CUB222" s="1106"/>
      <c r="CUC222" s="1106"/>
      <c r="CUD222" s="1106"/>
      <c r="CUE222" s="1106"/>
      <c r="CUF222" s="1106"/>
      <c r="CUG222" s="1106"/>
      <c r="CUH222" s="1106"/>
      <c r="CUI222" s="1106"/>
      <c r="CUJ222" s="1106"/>
      <c r="CUK222" s="1106"/>
      <c r="CUL222" s="1106"/>
      <c r="CUM222" s="1106"/>
      <c r="CUN222" s="1106"/>
      <c r="CUO222" s="1106"/>
      <c r="CUP222" s="1106"/>
      <c r="CUQ222" s="1106"/>
      <c r="CUR222" s="1106"/>
      <c r="CUS222" s="1106"/>
      <c r="CUT222" s="1106"/>
      <c r="CUU222" s="1106"/>
      <c r="CUV222" s="1106"/>
      <c r="CUW222" s="1106"/>
      <c r="CUX222" s="1106"/>
      <c r="CUY222" s="1106"/>
      <c r="CUZ222" s="1106"/>
      <c r="CVA222" s="1106"/>
      <c r="CVB222" s="1106"/>
      <c r="CVC222" s="1106"/>
      <c r="CVD222" s="1106"/>
      <c r="CVE222" s="1106"/>
      <c r="CVF222" s="1106"/>
      <c r="CVG222" s="1106"/>
      <c r="CVH222" s="1106"/>
      <c r="CVI222" s="1106"/>
      <c r="CVJ222" s="1106"/>
      <c r="CVK222" s="1106"/>
      <c r="CVL222" s="1106"/>
      <c r="CVM222" s="1106"/>
      <c r="CVN222" s="1106"/>
      <c r="CVO222" s="1106"/>
      <c r="CVP222" s="1106"/>
      <c r="CVQ222" s="1106"/>
      <c r="CVR222" s="1106"/>
      <c r="CVS222" s="1106"/>
      <c r="CVT222" s="1106"/>
      <c r="CVU222" s="1106"/>
      <c r="CVV222" s="1106"/>
      <c r="CVW222" s="1106"/>
      <c r="CVX222" s="1106"/>
      <c r="CVY222" s="1106"/>
      <c r="CVZ222" s="1106"/>
      <c r="CWA222" s="1106"/>
      <c r="CWB222" s="1106"/>
      <c r="CWC222" s="1106"/>
      <c r="CWD222" s="1106"/>
      <c r="CWE222" s="1106"/>
      <c r="CWF222" s="1106"/>
      <c r="CWG222" s="1106"/>
      <c r="CWH222" s="1106"/>
      <c r="CWI222" s="1106"/>
      <c r="CWJ222" s="1106"/>
      <c r="CWK222" s="1106"/>
      <c r="CWL222" s="1106"/>
      <c r="CWM222" s="1106"/>
      <c r="CWN222" s="1106"/>
      <c r="CWO222" s="1106"/>
      <c r="CWP222" s="1106"/>
      <c r="CWQ222" s="1106"/>
      <c r="CWR222" s="1106"/>
      <c r="CWS222" s="1106"/>
      <c r="CWT222" s="1106"/>
      <c r="CWU222" s="1106"/>
      <c r="CWV222" s="1106"/>
      <c r="CWW222" s="1106"/>
      <c r="CWX222" s="1106"/>
      <c r="CWY222" s="1106"/>
      <c r="CWZ222" s="1106"/>
      <c r="CXA222" s="1106"/>
      <c r="CXB222" s="1106"/>
      <c r="CXC222" s="1106"/>
      <c r="CXD222" s="1106"/>
      <c r="CXE222" s="1106"/>
      <c r="CXF222" s="1106"/>
      <c r="CXG222" s="1106"/>
      <c r="CXH222" s="1106"/>
      <c r="CXI222" s="1106"/>
      <c r="CXJ222" s="1106"/>
      <c r="CXK222" s="1106"/>
      <c r="CXL222" s="1106"/>
      <c r="CXM222" s="1106"/>
      <c r="CXN222" s="1106"/>
      <c r="CXO222" s="1106"/>
      <c r="CXP222" s="1106"/>
      <c r="CXQ222" s="1106"/>
      <c r="CXR222" s="1106"/>
      <c r="CXS222" s="1106"/>
      <c r="CXT222" s="1106"/>
      <c r="CXU222" s="1106"/>
      <c r="CXV222" s="1106"/>
      <c r="CXW222" s="1106"/>
      <c r="CXX222" s="1106"/>
      <c r="CXY222" s="1106"/>
      <c r="CXZ222" s="1106"/>
      <c r="CYA222" s="1106"/>
      <c r="CYB222" s="1106"/>
      <c r="CYC222" s="1106"/>
      <c r="CYD222" s="1106"/>
      <c r="CYE222" s="1106"/>
      <c r="CYF222" s="1106"/>
      <c r="CYG222" s="1106"/>
      <c r="CYH222" s="1106"/>
      <c r="CYI222" s="1106"/>
      <c r="CYJ222" s="1106"/>
      <c r="CYK222" s="1106"/>
      <c r="CYL222" s="1106"/>
      <c r="CYM222" s="1106"/>
      <c r="CYN222" s="1106"/>
      <c r="CYO222" s="1106"/>
      <c r="CYP222" s="1106"/>
      <c r="CYQ222" s="1106"/>
      <c r="CYR222" s="1106"/>
      <c r="CYS222" s="1106"/>
      <c r="CYT222" s="1106"/>
      <c r="CYU222" s="1106"/>
      <c r="CYV222" s="1106"/>
      <c r="CYW222" s="1106"/>
      <c r="CYX222" s="1106"/>
      <c r="CYY222" s="1106"/>
      <c r="CYZ222" s="1106"/>
      <c r="CZA222" s="1106"/>
      <c r="CZB222" s="1106"/>
      <c r="CZC222" s="1106"/>
      <c r="CZD222" s="1106"/>
      <c r="CZE222" s="1106"/>
      <c r="CZF222" s="1106"/>
      <c r="CZG222" s="1106"/>
      <c r="CZH222" s="1106"/>
      <c r="CZI222" s="1106"/>
      <c r="CZJ222" s="1106"/>
      <c r="CZK222" s="1106"/>
      <c r="CZL222" s="1106"/>
      <c r="CZM222" s="1106"/>
      <c r="CZN222" s="1106"/>
      <c r="CZO222" s="1106"/>
      <c r="CZP222" s="1106"/>
      <c r="CZQ222" s="1106"/>
      <c r="CZR222" s="1106"/>
      <c r="CZS222" s="1106"/>
      <c r="CZT222" s="1106"/>
      <c r="CZU222" s="1106"/>
      <c r="CZV222" s="1106"/>
      <c r="CZW222" s="1106"/>
      <c r="CZX222" s="1106"/>
      <c r="CZY222" s="1106"/>
      <c r="CZZ222" s="1106"/>
      <c r="DAA222" s="1106"/>
      <c r="DAB222" s="1106"/>
      <c r="DAC222" s="1106"/>
      <c r="DAD222" s="1106"/>
      <c r="DAE222" s="1106"/>
      <c r="DAF222" s="1106"/>
      <c r="DAG222" s="1106"/>
      <c r="DAH222" s="1106"/>
      <c r="DAI222" s="1106"/>
      <c r="DAJ222" s="1106"/>
      <c r="DAK222" s="1106"/>
      <c r="DAL222" s="1106"/>
      <c r="DAM222" s="1106"/>
      <c r="DAN222" s="1106"/>
      <c r="DAO222" s="1106"/>
      <c r="DAP222" s="1106"/>
      <c r="DAQ222" s="1106"/>
      <c r="DAR222" s="1106"/>
      <c r="DAS222" s="1106"/>
      <c r="DAT222" s="1106"/>
      <c r="DAU222" s="1106"/>
      <c r="DAV222" s="1106"/>
      <c r="DAW222" s="1106"/>
      <c r="DAX222" s="1106"/>
      <c r="DAY222" s="1106"/>
      <c r="DAZ222" s="1106"/>
      <c r="DBA222" s="1106"/>
      <c r="DBB222" s="1106"/>
      <c r="DBC222" s="1106"/>
      <c r="DBD222" s="1106"/>
      <c r="DBE222" s="1106"/>
      <c r="DBF222" s="1106"/>
      <c r="DBG222" s="1106"/>
      <c r="DBH222" s="1106"/>
      <c r="DBI222" s="1106"/>
      <c r="DBJ222" s="1106"/>
      <c r="DBK222" s="1106"/>
      <c r="DBL222" s="1106"/>
      <c r="DBM222" s="1106"/>
      <c r="DBN222" s="1106"/>
      <c r="DBO222" s="1106"/>
      <c r="DBP222" s="1106"/>
      <c r="DBQ222" s="1106"/>
      <c r="DBR222" s="1106"/>
      <c r="DBS222" s="1106"/>
      <c r="DBT222" s="1106"/>
      <c r="DBU222" s="1106"/>
      <c r="DBV222" s="1106"/>
      <c r="DBW222" s="1106"/>
      <c r="DBX222" s="1106"/>
      <c r="DBY222" s="1106"/>
      <c r="DBZ222" s="1106"/>
      <c r="DCA222" s="1106"/>
      <c r="DCB222" s="1106"/>
      <c r="DCC222" s="1106"/>
      <c r="DCD222" s="1106"/>
      <c r="DCE222" s="1106"/>
      <c r="DCF222" s="1106"/>
      <c r="DCG222" s="1106"/>
      <c r="DCH222" s="1106"/>
      <c r="DCI222" s="1106"/>
      <c r="DCJ222" s="1106"/>
      <c r="DCK222" s="1106"/>
      <c r="DCL222" s="1106"/>
      <c r="DCM222" s="1106"/>
      <c r="DCN222" s="1106"/>
      <c r="DCO222" s="1106"/>
      <c r="DCP222" s="1106"/>
      <c r="DCQ222" s="1106"/>
      <c r="DCR222" s="1106"/>
      <c r="DCS222" s="1106"/>
      <c r="DCT222" s="1106"/>
      <c r="DCU222" s="1106"/>
      <c r="DCV222" s="1106"/>
      <c r="DCW222" s="1106"/>
      <c r="DCX222" s="1106"/>
      <c r="DCY222" s="1106"/>
      <c r="DCZ222" s="1106"/>
      <c r="DDA222" s="1106"/>
      <c r="DDB222" s="1106"/>
      <c r="DDC222" s="1106"/>
      <c r="DDD222" s="1106"/>
      <c r="DDE222" s="1106"/>
      <c r="DDF222" s="1106"/>
      <c r="DDG222" s="1106"/>
      <c r="DDH222" s="1106"/>
      <c r="DDI222" s="1106"/>
      <c r="DDJ222" s="1106"/>
      <c r="DDK222" s="1106"/>
      <c r="DDL222" s="1106"/>
      <c r="DDM222" s="1106"/>
      <c r="DDN222" s="1106"/>
      <c r="DDO222" s="1106"/>
      <c r="DDP222" s="1106"/>
      <c r="DDQ222" s="1106"/>
      <c r="DDR222" s="1106"/>
      <c r="DDS222" s="1106"/>
      <c r="DDT222" s="1106"/>
      <c r="DDU222" s="1106"/>
      <c r="DDV222" s="1106"/>
      <c r="DDW222" s="1106"/>
      <c r="DDX222" s="1106"/>
      <c r="DDY222" s="1106"/>
      <c r="DDZ222" s="1106"/>
      <c r="DEA222" s="1106"/>
      <c r="DEB222" s="1106"/>
      <c r="DEC222" s="1106"/>
      <c r="DED222" s="1106"/>
      <c r="DEE222" s="1106"/>
      <c r="DEF222" s="1106"/>
      <c r="DEG222" s="1106"/>
      <c r="DEH222" s="1106"/>
      <c r="DEI222" s="1106"/>
      <c r="DEJ222" s="1106"/>
      <c r="DEK222" s="1106"/>
      <c r="DEL222" s="1106"/>
      <c r="DEM222" s="1106"/>
      <c r="DEN222" s="1106"/>
      <c r="DEO222" s="1106"/>
      <c r="DEP222" s="1106"/>
      <c r="DEQ222" s="1106"/>
      <c r="DER222" s="1106"/>
      <c r="DES222" s="1106"/>
      <c r="DET222" s="1106"/>
      <c r="DEU222" s="1106"/>
      <c r="DEV222" s="1106"/>
      <c r="DEW222" s="1106"/>
      <c r="DEX222" s="1106"/>
      <c r="DEY222" s="1106"/>
      <c r="DEZ222" s="1106"/>
      <c r="DFA222" s="1106"/>
      <c r="DFB222" s="1106"/>
      <c r="DFC222" s="1106"/>
      <c r="DFD222" s="1106"/>
      <c r="DFE222" s="1106"/>
      <c r="DFF222" s="1106"/>
      <c r="DFG222" s="1106"/>
      <c r="DFH222" s="1106"/>
      <c r="DFI222" s="1106"/>
      <c r="DFJ222" s="1106"/>
      <c r="DFK222" s="1106"/>
      <c r="DFL222" s="1106"/>
      <c r="DFM222" s="1106"/>
      <c r="DFN222" s="1106"/>
      <c r="DFO222" s="1106"/>
      <c r="DFP222" s="1106"/>
      <c r="DFQ222" s="1106"/>
      <c r="DFR222" s="1106"/>
      <c r="DFS222" s="1106"/>
      <c r="DFT222" s="1106"/>
      <c r="DFU222" s="1106"/>
      <c r="DFV222" s="1106"/>
      <c r="DFW222" s="1106"/>
      <c r="DFX222" s="1106"/>
      <c r="DFY222" s="1106"/>
      <c r="DFZ222" s="1106"/>
      <c r="DGA222" s="1106"/>
      <c r="DGB222" s="1106"/>
      <c r="DGC222" s="1106"/>
      <c r="DGD222" s="1106"/>
      <c r="DGE222" s="1106"/>
      <c r="DGF222" s="1106"/>
      <c r="DGG222" s="1106"/>
      <c r="DGH222" s="1106"/>
      <c r="DGI222" s="1106"/>
      <c r="DGJ222" s="1106"/>
      <c r="DGK222" s="1106"/>
      <c r="DGL222" s="1106"/>
      <c r="DGM222" s="1106"/>
      <c r="DGN222" s="1106"/>
      <c r="DGO222" s="1106"/>
      <c r="DGP222" s="1106"/>
      <c r="DGQ222" s="1106"/>
      <c r="DGR222" s="1106"/>
      <c r="DGS222" s="1106"/>
      <c r="DGT222" s="1106"/>
      <c r="DGU222" s="1106"/>
      <c r="DGV222" s="1106"/>
      <c r="DGW222" s="1106"/>
      <c r="DGX222" s="1106"/>
      <c r="DGY222" s="1106"/>
      <c r="DGZ222" s="1106"/>
      <c r="DHA222" s="1106"/>
      <c r="DHB222" s="1106"/>
      <c r="DHC222" s="1106"/>
      <c r="DHD222" s="1106"/>
      <c r="DHE222" s="1106"/>
      <c r="DHF222" s="1106"/>
      <c r="DHG222" s="1106"/>
      <c r="DHH222" s="1106"/>
      <c r="DHI222" s="1106"/>
      <c r="DHJ222" s="1106"/>
      <c r="DHK222" s="1106"/>
      <c r="DHL222" s="1106"/>
      <c r="DHM222" s="1106"/>
      <c r="DHN222" s="1106"/>
      <c r="DHO222" s="1106"/>
      <c r="DHP222" s="1106"/>
      <c r="DHQ222" s="1106"/>
      <c r="DHR222" s="1106"/>
      <c r="DHS222" s="1106"/>
      <c r="DHT222" s="1106"/>
      <c r="DHU222" s="1106"/>
      <c r="DHV222" s="1106"/>
      <c r="DHW222" s="1106"/>
      <c r="DHX222" s="1106"/>
      <c r="DHY222" s="1106"/>
      <c r="DHZ222" s="1106"/>
      <c r="DIA222" s="1106"/>
      <c r="DIB222" s="1106"/>
      <c r="DIC222" s="1106"/>
      <c r="DID222" s="1106"/>
      <c r="DIE222" s="1106"/>
      <c r="DIF222" s="1106"/>
      <c r="DIG222" s="1106"/>
      <c r="DIH222" s="1106"/>
      <c r="DII222" s="1106"/>
      <c r="DIJ222" s="1106"/>
      <c r="DIK222" s="1106"/>
      <c r="DIL222" s="1106"/>
      <c r="DIM222" s="1106"/>
      <c r="DIN222" s="1106"/>
      <c r="DIO222" s="1106"/>
      <c r="DIP222" s="1106"/>
      <c r="DIQ222" s="1106"/>
      <c r="DIR222" s="1106"/>
      <c r="DIS222" s="1106"/>
      <c r="DIT222" s="1106"/>
      <c r="DIU222" s="1106"/>
      <c r="DIV222" s="1106"/>
      <c r="DIW222" s="1106"/>
      <c r="DIX222" s="1106"/>
      <c r="DIY222" s="1106"/>
      <c r="DIZ222" s="1106"/>
      <c r="DJA222" s="1106"/>
      <c r="DJB222" s="1106"/>
      <c r="DJC222" s="1106"/>
      <c r="DJD222" s="1106"/>
      <c r="DJE222" s="1106"/>
      <c r="DJF222" s="1106"/>
      <c r="DJG222" s="1106"/>
      <c r="DJH222" s="1106"/>
      <c r="DJI222" s="1106"/>
      <c r="DJJ222" s="1106"/>
      <c r="DJK222" s="1106"/>
      <c r="DJL222" s="1106"/>
      <c r="DJM222" s="1106"/>
      <c r="DJN222" s="1106"/>
      <c r="DJO222" s="1106"/>
      <c r="DJP222" s="1106"/>
      <c r="DJQ222" s="1106"/>
      <c r="DJR222" s="1106"/>
      <c r="DJS222" s="1106"/>
      <c r="DJT222" s="1106"/>
      <c r="DJU222" s="1106"/>
      <c r="DJV222" s="1106"/>
      <c r="DJW222" s="1106"/>
      <c r="DJX222" s="1106"/>
      <c r="DJY222" s="1106"/>
      <c r="DJZ222" s="1106"/>
      <c r="DKA222" s="1106"/>
      <c r="DKB222" s="1106"/>
      <c r="DKC222" s="1106"/>
      <c r="DKD222" s="1106"/>
      <c r="DKE222" s="1106"/>
      <c r="DKF222" s="1106"/>
      <c r="DKG222" s="1106"/>
      <c r="DKH222" s="1106"/>
      <c r="DKI222" s="1106"/>
      <c r="DKJ222" s="1106"/>
      <c r="DKK222" s="1106"/>
      <c r="DKL222" s="1106"/>
      <c r="DKM222" s="1106"/>
      <c r="DKN222" s="1106"/>
      <c r="DKO222" s="1106"/>
      <c r="DKP222" s="1106"/>
      <c r="DKQ222" s="1106"/>
      <c r="DKR222" s="1106"/>
      <c r="DKS222" s="1106"/>
      <c r="DKT222" s="1106"/>
      <c r="DKU222" s="1106"/>
      <c r="DKV222" s="1106"/>
      <c r="DKW222" s="1106"/>
      <c r="DKX222" s="1106"/>
      <c r="DKY222" s="1106"/>
      <c r="DKZ222" s="1106"/>
      <c r="DLA222" s="1106"/>
      <c r="DLB222" s="1106"/>
      <c r="DLC222" s="1106"/>
      <c r="DLD222" s="1106"/>
      <c r="DLE222" s="1106"/>
      <c r="DLF222" s="1106"/>
      <c r="DLG222" s="1106"/>
      <c r="DLH222" s="1106"/>
      <c r="DLI222" s="1106"/>
      <c r="DLJ222" s="1106"/>
      <c r="DLK222" s="1106"/>
      <c r="DLL222" s="1106"/>
      <c r="DLM222" s="1106"/>
      <c r="DLN222" s="1106"/>
      <c r="DLO222" s="1106"/>
      <c r="DLP222" s="1106"/>
      <c r="DLQ222" s="1106"/>
      <c r="DLR222" s="1106"/>
      <c r="DLS222" s="1106"/>
      <c r="DLT222" s="1106"/>
      <c r="DLU222" s="1106"/>
      <c r="DLV222" s="1106"/>
      <c r="DLW222" s="1106"/>
      <c r="DLX222" s="1106"/>
      <c r="DLY222" s="1106"/>
      <c r="DLZ222" s="1106"/>
      <c r="DMA222" s="1106"/>
      <c r="DMB222" s="1106"/>
      <c r="DMC222" s="1106"/>
      <c r="DMD222" s="1106"/>
      <c r="DME222" s="1106"/>
      <c r="DMF222" s="1106"/>
      <c r="DMG222" s="1106"/>
      <c r="DMH222" s="1106"/>
      <c r="DMI222" s="1106"/>
      <c r="DMJ222" s="1106"/>
      <c r="DMK222" s="1106"/>
      <c r="DML222" s="1106"/>
      <c r="DMM222" s="1106"/>
      <c r="DMN222" s="1106"/>
      <c r="DMO222" s="1106"/>
      <c r="DMP222" s="1106"/>
      <c r="DMQ222" s="1106"/>
      <c r="DMR222" s="1106"/>
      <c r="DMS222" s="1106"/>
      <c r="DMT222" s="1106"/>
      <c r="DMU222" s="1106"/>
      <c r="DMV222" s="1106"/>
      <c r="DMW222" s="1106"/>
      <c r="DMX222" s="1106"/>
      <c r="DMY222" s="1106"/>
      <c r="DMZ222" s="1106"/>
      <c r="DNA222" s="1106"/>
      <c r="DNB222" s="1106"/>
      <c r="DNC222" s="1106"/>
      <c r="DND222" s="1106"/>
      <c r="DNE222" s="1106"/>
      <c r="DNF222" s="1106"/>
      <c r="DNG222" s="1106"/>
      <c r="DNH222" s="1106"/>
      <c r="DNI222" s="1106"/>
      <c r="DNJ222" s="1106"/>
      <c r="DNK222" s="1106"/>
      <c r="DNL222" s="1106"/>
      <c r="DNM222" s="1106"/>
      <c r="DNN222" s="1106"/>
      <c r="DNO222" s="1106"/>
      <c r="DNP222" s="1106"/>
      <c r="DNQ222" s="1106"/>
      <c r="DNR222" s="1106"/>
      <c r="DNS222" s="1106"/>
      <c r="DNT222" s="1106"/>
      <c r="DNU222" s="1106"/>
      <c r="DNV222" s="1106"/>
      <c r="DNW222" s="1106"/>
      <c r="DNX222" s="1106"/>
      <c r="DNY222" s="1106"/>
      <c r="DNZ222" s="1106"/>
      <c r="DOA222" s="1106"/>
      <c r="DOB222" s="1106"/>
      <c r="DOC222" s="1106"/>
      <c r="DOD222" s="1106"/>
      <c r="DOE222" s="1106"/>
      <c r="DOF222" s="1106"/>
      <c r="DOG222" s="1106"/>
      <c r="DOH222" s="1106"/>
      <c r="DOI222" s="1106"/>
      <c r="DOJ222" s="1106"/>
      <c r="DOK222" s="1106"/>
      <c r="DOL222" s="1106"/>
      <c r="DOM222" s="1106"/>
      <c r="DON222" s="1106"/>
      <c r="DOO222" s="1106"/>
      <c r="DOP222" s="1106"/>
      <c r="DOQ222" s="1106"/>
      <c r="DOR222" s="1106"/>
      <c r="DOS222" s="1106"/>
      <c r="DOT222" s="1106"/>
      <c r="DOU222" s="1106"/>
      <c r="DOV222" s="1106"/>
      <c r="DOW222" s="1106"/>
      <c r="DOX222" s="1106"/>
      <c r="DOY222" s="1106"/>
      <c r="DOZ222" s="1106"/>
      <c r="DPA222" s="1106"/>
      <c r="DPB222" s="1106"/>
      <c r="DPC222" s="1106"/>
      <c r="DPD222" s="1106"/>
      <c r="DPE222" s="1106"/>
      <c r="DPF222" s="1106"/>
      <c r="DPG222" s="1106"/>
      <c r="DPH222" s="1106"/>
      <c r="DPI222" s="1106"/>
      <c r="DPJ222" s="1106"/>
      <c r="DPK222" s="1106"/>
      <c r="DPL222" s="1106"/>
      <c r="DPM222" s="1106"/>
      <c r="DPN222" s="1106"/>
      <c r="DPO222" s="1106"/>
      <c r="DPP222" s="1106"/>
      <c r="DPQ222" s="1106"/>
      <c r="DPR222" s="1106"/>
      <c r="DPS222" s="1106"/>
      <c r="DPT222" s="1106"/>
      <c r="DPU222" s="1106"/>
      <c r="DPV222" s="1106"/>
      <c r="DPW222" s="1106"/>
      <c r="DPX222" s="1106"/>
      <c r="DPY222" s="1106"/>
      <c r="DPZ222" s="1106"/>
      <c r="DQA222" s="1106"/>
      <c r="DQB222" s="1106"/>
      <c r="DQC222" s="1106"/>
      <c r="DQD222" s="1106"/>
      <c r="DQE222" s="1106"/>
      <c r="DQF222" s="1106"/>
      <c r="DQG222" s="1106"/>
      <c r="DQH222" s="1106"/>
      <c r="DQI222" s="1106"/>
      <c r="DQJ222" s="1106"/>
      <c r="DQK222" s="1106"/>
      <c r="DQL222" s="1106"/>
      <c r="DQM222" s="1106"/>
      <c r="DQN222" s="1106"/>
      <c r="DQO222" s="1106"/>
      <c r="DQP222" s="1106"/>
      <c r="DQQ222" s="1106"/>
      <c r="DQR222" s="1106"/>
      <c r="DQS222" s="1106"/>
      <c r="DQT222" s="1106"/>
      <c r="DQU222" s="1106"/>
      <c r="DQV222" s="1106"/>
      <c r="DQW222" s="1106"/>
      <c r="DQX222" s="1106"/>
      <c r="DQY222" s="1106"/>
      <c r="DQZ222" s="1106"/>
      <c r="DRA222" s="1106"/>
      <c r="DRB222" s="1106"/>
      <c r="DRC222" s="1106"/>
      <c r="DRD222" s="1106"/>
      <c r="DRE222" s="1106"/>
      <c r="DRF222" s="1106"/>
      <c r="DRG222" s="1106"/>
      <c r="DRH222" s="1106"/>
      <c r="DRI222" s="1106"/>
      <c r="DRJ222" s="1106"/>
      <c r="DRK222" s="1106"/>
      <c r="DRL222" s="1106"/>
      <c r="DRM222" s="1106"/>
      <c r="DRN222" s="1106"/>
      <c r="DRO222" s="1106"/>
      <c r="DRP222" s="1106"/>
      <c r="DRQ222" s="1106"/>
      <c r="DRR222" s="1106"/>
      <c r="DRS222" s="1106"/>
      <c r="DRT222" s="1106"/>
      <c r="DRU222" s="1106"/>
      <c r="DRV222" s="1106"/>
      <c r="DRW222" s="1106"/>
      <c r="DRX222" s="1106"/>
      <c r="DRY222" s="1106"/>
      <c r="DRZ222" s="1106"/>
      <c r="DSA222" s="1106"/>
      <c r="DSB222" s="1106"/>
      <c r="DSC222" s="1106"/>
      <c r="DSD222" s="1106"/>
      <c r="DSE222" s="1106"/>
      <c r="DSF222" s="1106"/>
      <c r="DSG222" s="1106"/>
      <c r="DSH222" s="1106"/>
      <c r="DSI222" s="1106"/>
      <c r="DSJ222" s="1106"/>
      <c r="DSK222" s="1106"/>
      <c r="DSL222" s="1106"/>
      <c r="DSM222" s="1106"/>
      <c r="DSN222" s="1106"/>
      <c r="DSO222" s="1106"/>
      <c r="DSP222" s="1106"/>
      <c r="DSQ222" s="1106"/>
      <c r="DSR222" s="1106"/>
      <c r="DSS222" s="1106"/>
      <c r="DST222" s="1106"/>
      <c r="DSU222" s="1106"/>
      <c r="DSV222" s="1106"/>
      <c r="DSW222" s="1106"/>
      <c r="DSX222" s="1106"/>
      <c r="DSY222" s="1106"/>
      <c r="DSZ222" s="1106"/>
      <c r="DTA222" s="1106"/>
      <c r="DTB222" s="1106"/>
      <c r="DTC222" s="1106"/>
      <c r="DTD222" s="1106"/>
      <c r="DTE222" s="1106"/>
      <c r="DTF222" s="1106"/>
      <c r="DTG222" s="1106"/>
      <c r="DTH222" s="1106"/>
      <c r="DTI222" s="1106"/>
      <c r="DTJ222" s="1106"/>
      <c r="DTK222" s="1106"/>
      <c r="DTL222" s="1106"/>
      <c r="DTM222" s="1106"/>
      <c r="DTN222" s="1106"/>
      <c r="DTO222" s="1106"/>
      <c r="DTP222" s="1106"/>
      <c r="DTQ222" s="1106"/>
      <c r="DTR222" s="1106"/>
      <c r="DTS222" s="1106"/>
      <c r="DTT222" s="1106"/>
      <c r="DTU222" s="1106"/>
      <c r="DTV222" s="1106"/>
      <c r="DTW222" s="1106"/>
      <c r="DTX222" s="1106"/>
      <c r="DTY222" s="1106"/>
      <c r="DTZ222" s="1106"/>
      <c r="DUA222" s="1106"/>
      <c r="DUB222" s="1106"/>
      <c r="DUC222" s="1106"/>
      <c r="DUD222" s="1106"/>
      <c r="DUE222" s="1106"/>
      <c r="DUF222" s="1106"/>
      <c r="DUG222" s="1106"/>
      <c r="DUH222" s="1106"/>
      <c r="DUI222" s="1106"/>
      <c r="DUJ222" s="1106"/>
      <c r="DUK222" s="1106"/>
      <c r="DUL222" s="1106"/>
      <c r="DUM222" s="1106"/>
      <c r="DUN222" s="1106"/>
      <c r="DUO222" s="1106"/>
      <c r="DUP222" s="1106"/>
      <c r="DUQ222" s="1106"/>
      <c r="DUR222" s="1106"/>
      <c r="DUS222" s="1106"/>
      <c r="DUT222" s="1106"/>
      <c r="DUU222" s="1106"/>
      <c r="DUV222" s="1106"/>
      <c r="DUW222" s="1106"/>
      <c r="DUX222" s="1106"/>
      <c r="DUY222" s="1106"/>
      <c r="DUZ222" s="1106"/>
      <c r="DVA222" s="1106"/>
      <c r="DVB222" s="1106"/>
      <c r="DVC222" s="1106"/>
      <c r="DVD222" s="1106"/>
      <c r="DVE222" s="1106"/>
      <c r="DVF222" s="1106"/>
      <c r="DVG222" s="1106"/>
      <c r="DVH222" s="1106"/>
      <c r="DVI222" s="1106"/>
      <c r="DVJ222" s="1106"/>
      <c r="DVK222" s="1106"/>
      <c r="DVL222" s="1106"/>
      <c r="DVM222" s="1106"/>
      <c r="DVN222" s="1106"/>
      <c r="DVO222" s="1106"/>
      <c r="DVP222" s="1106"/>
      <c r="DVQ222" s="1106"/>
      <c r="DVR222" s="1106"/>
      <c r="DVS222" s="1106"/>
      <c r="DVT222" s="1106"/>
      <c r="DVU222" s="1106"/>
      <c r="DVV222" s="1106"/>
      <c r="DVW222" s="1106"/>
      <c r="DVX222" s="1106"/>
      <c r="DVY222" s="1106"/>
      <c r="DVZ222" s="1106"/>
      <c r="DWA222" s="1106"/>
      <c r="DWB222" s="1106"/>
      <c r="DWC222" s="1106"/>
      <c r="DWD222" s="1106"/>
      <c r="DWE222" s="1106"/>
      <c r="DWF222" s="1106"/>
      <c r="DWG222" s="1106"/>
      <c r="DWH222" s="1106"/>
      <c r="DWI222" s="1106"/>
      <c r="DWJ222" s="1106"/>
      <c r="DWK222" s="1106"/>
      <c r="DWL222" s="1106"/>
      <c r="DWM222" s="1106"/>
      <c r="DWN222" s="1106"/>
      <c r="DWO222" s="1106"/>
      <c r="DWP222" s="1106"/>
      <c r="DWQ222" s="1106"/>
      <c r="DWR222" s="1106"/>
      <c r="DWS222" s="1106"/>
      <c r="DWT222" s="1106"/>
      <c r="DWU222" s="1106"/>
      <c r="DWV222" s="1106"/>
      <c r="DWW222" s="1106"/>
      <c r="DWX222" s="1106"/>
      <c r="DWY222" s="1106"/>
      <c r="DWZ222" s="1106"/>
      <c r="DXA222" s="1106"/>
      <c r="DXB222" s="1106"/>
      <c r="DXC222" s="1106"/>
      <c r="DXD222" s="1106"/>
      <c r="DXE222" s="1106"/>
      <c r="DXF222" s="1106"/>
      <c r="DXG222" s="1106"/>
      <c r="DXH222" s="1106"/>
      <c r="DXI222" s="1106"/>
      <c r="DXJ222" s="1106"/>
      <c r="DXK222" s="1106"/>
      <c r="DXL222" s="1106"/>
      <c r="DXM222" s="1106"/>
      <c r="DXN222" s="1106"/>
      <c r="DXO222" s="1106"/>
      <c r="DXP222" s="1106"/>
      <c r="DXQ222" s="1106"/>
      <c r="DXR222" s="1106"/>
      <c r="DXS222" s="1106"/>
      <c r="DXT222" s="1106"/>
      <c r="DXU222" s="1106"/>
      <c r="DXV222" s="1106"/>
      <c r="DXW222" s="1106"/>
      <c r="DXX222" s="1106"/>
      <c r="DXY222" s="1106"/>
      <c r="DXZ222" s="1106"/>
      <c r="DYA222" s="1106"/>
      <c r="DYB222" s="1106"/>
      <c r="DYC222" s="1106"/>
      <c r="DYD222" s="1106"/>
      <c r="DYE222" s="1106"/>
      <c r="DYF222" s="1106"/>
      <c r="DYG222" s="1106"/>
      <c r="DYH222" s="1106"/>
      <c r="DYI222" s="1106"/>
      <c r="DYJ222" s="1106"/>
      <c r="DYK222" s="1106"/>
      <c r="DYL222" s="1106"/>
      <c r="DYM222" s="1106"/>
      <c r="DYN222" s="1106"/>
      <c r="DYO222" s="1106"/>
      <c r="DYP222" s="1106"/>
      <c r="DYQ222" s="1106"/>
      <c r="DYR222" s="1106"/>
      <c r="DYS222" s="1106"/>
      <c r="DYT222" s="1106"/>
      <c r="DYU222" s="1106"/>
      <c r="DYV222" s="1106"/>
      <c r="DYW222" s="1106"/>
      <c r="DYX222" s="1106"/>
      <c r="DYY222" s="1106"/>
      <c r="DYZ222" s="1106"/>
      <c r="DZA222" s="1106"/>
      <c r="DZB222" s="1106"/>
      <c r="DZC222" s="1106"/>
      <c r="DZD222" s="1106"/>
      <c r="DZE222" s="1106"/>
      <c r="DZF222" s="1106"/>
      <c r="DZG222" s="1106"/>
      <c r="DZH222" s="1106"/>
      <c r="DZI222" s="1106"/>
      <c r="DZJ222" s="1106"/>
      <c r="DZK222" s="1106"/>
      <c r="DZL222" s="1106"/>
      <c r="DZM222" s="1106"/>
      <c r="DZN222" s="1106"/>
      <c r="DZO222" s="1106"/>
      <c r="DZP222" s="1106"/>
      <c r="DZQ222" s="1106"/>
      <c r="DZR222" s="1106"/>
      <c r="DZS222" s="1106"/>
      <c r="DZT222" s="1106"/>
      <c r="DZU222" s="1106"/>
      <c r="DZV222" s="1106"/>
      <c r="DZW222" s="1106"/>
      <c r="DZX222" s="1106"/>
      <c r="DZY222" s="1106"/>
      <c r="DZZ222" s="1106"/>
      <c r="EAA222" s="1106"/>
      <c r="EAB222" s="1106"/>
      <c r="EAC222" s="1106"/>
      <c r="EAD222" s="1106"/>
      <c r="EAE222" s="1106"/>
      <c r="EAF222" s="1106"/>
      <c r="EAG222" s="1106"/>
      <c r="EAH222" s="1106"/>
      <c r="EAI222" s="1106"/>
      <c r="EAJ222" s="1106"/>
      <c r="EAK222" s="1106"/>
      <c r="EAL222" s="1106"/>
      <c r="EAM222" s="1106"/>
      <c r="EAN222" s="1106"/>
      <c r="EAO222" s="1106"/>
      <c r="EAP222" s="1106"/>
      <c r="EAQ222" s="1106"/>
      <c r="EAR222" s="1106"/>
      <c r="EAS222" s="1106"/>
      <c r="EAT222" s="1106"/>
      <c r="EAU222" s="1106"/>
      <c r="EAV222" s="1106"/>
      <c r="EAW222" s="1106"/>
      <c r="EAX222" s="1106"/>
      <c r="EAY222" s="1106"/>
      <c r="EAZ222" s="1106"/>
      <c r="EBA222" s="1106"/>
      <c r="EBB222" s="1106"/>
      <c r="EBC222" s="1106"/>
      <c r="EBD222" s="1106"/>
      <c r="EBE222" s="1106"/>
      <c r="EBF222" s="1106"/>
      <c r="EBG222" s="1106"/>
      <c r="EBH222" s="1106"/>
      <c r="EBI222" s="1106"/>
      <c r="EBJ222" s="1106"/>
      <c r="EBK222" s="1106"/>
      <c r="EBL222" s="1106"/>
      <c r="EBM222" s="1106"/>
      <c r="EBN222" s="1106"/>
      <c r="EBO222" s="1106"/>
      <c r="EBP222" s="1106"/>
      <c r="EBQ222" s="1106"/>
      <c r="EBR222" s="1106"/>
      <c r="EBS222" s="1106"/>
      <c r="EBT222" s="1106"/>
      <c r="EBU222" s="1106"/>
      <c r="EBV222" s="1106"/>
      <c r="EBW222" s="1106"/>
      <c r="EBX222" s="1106"/>
      <c r="EBY222" s="1106"/>
      <c r="EBZ222" s="1106"/>
      <c r="ECA222" s="1106"/>
      <c r="ECB222" s="1106"/>
      <c r="ECC222" s="1106"/>
      <c r="ECD222" s="1106"/>
      <c r="ECE222" s="1106"/>
      <c r="ECF222" s="1106"/>
      <c r="ECG222" s="1106"/>
      <c r="ECH222" s="1106"/>
      <c r="ECI222" s="1106"/>
      <c r="ECJ222" s="1106"/>
      <c r="ECK222" s="1106"/>
      <c r="ECL222" s="1106"/>
      <c r="ECM222" s="1106"/>
      <c r="ECN222" s="1106"/>
      <c r="ECO222" s="1106"/>
      <c r="ECP222" s="1106"/>
      <c r="ECQ222" s="1106"/>
      <c r="ECR222" s="1106"/>
      <c r="ECS222" s="1106"/>
      <c r="ECT222" s="1106"/>
      <c r="ECU222" s="1106"/>
      <c r="ECV222" s="1106"/>
      <c r="ECW222" s="1106"/>
      <c r="ECX222" s="1106"/>
      <c r="ECY222" s="1106"/>
      <c r="ECZ222" s="1106"/>
      <c r="EDA222" s="1106"/>
      <c r="EDB222" s="1106"/>
      <c r="EDC222" s="1106"/>
      <c r="EDD222" s="1106"/>
      <c r="EDE222" s="1106"/>
      <c r="EDF222" s="1106"/>
      <c r="EDG222" s="1106"/>
      <c r="EDH222" s="1106"/>
      <c r="EDI222" s="1106"/>
      <c r="EDJ222" s="1106"/>
      <c r="EDK222" s="1106"/>
      <c r="EDL222" s="1106"/>
      <c r="EDM222" s="1106"/>
      <c r="EDN222" s="1106"/>
      <c r="EDO222" s="1106"/>
      <c r="EDP222" s="1106"/>
      <c r="EDQ222" s="1106"/>
      <c r="EDR222" s="1106"/>
      <c r="EDS222" s="1106"/>
      <c r="EDT222" s="1106"/>
      <c r="EDU222" s="1106"/>
      <c r="EDV222" s="1106"/>
      <c r="EDW222" s="1106"/>
      <c r="EDX222" s="1106"/>
      <c r="EDY222" s="1106"/>
      <c r="EDZ222" s="1106"/>
      <c r="EEA222" s="1106"/>
      <c r="EEB222" s="1106"/>
      <c r="EEC222" s="1106"/>
      <c r="EED222" s="1106"/>
      <c r="EEE222" s="1106"/>
      <c r="EEF222" s="1106"/>
      <c r="EEG222" s="1106"/>
      <c r="EEH222" s="1106"/>
      <c r="EEI222" s="1106"/>
      <c r="EEJ222" s="1106"/>
      <c r="EEK222" s="1106"/>
      <c r="EEL222" s="1106"/>
      <c r="EEM222" s="1106"/>
      <c r="EEN222" s="1106"/>
      <c r="EEO222" s="1106"/>
      <c r="EEP222" s="1106"/>
      <c r="EEQ222" s="1106"/>
      <c r="EER222" s="1106"/>
      <c r="EES222" s="1106"/>
      <c r="EET222" s="1106"/>
      <c r="EEU222" s="1106"/>
      <c r="EEV222" s="1106"/>
      <c r="EEW222" s="1106"/>
      <c r="EEX222" s="1106"/>
      <c r="EEY222" s="1106"/>
      <c r="EEZ222" s="1106"/>
      <c r="EFA222" s="1106"/>
      <c r="EFB222" s="1106"/>
      <c r="EFC222" s="1106"/>
      <c r="EFD222" s="1106"/>
      <c r="EFE222" s="1106"/>
      <c r="EFF222" s="1106"/>
      <c r="EFG222" s="1106"/>
      <c r="EFH222" s="1106"/>
      <c r="EFI222" s="1106"/>
      <c r="EFJ222" s="1106"/>
      <c r="EFK222" s="1106"/>
      <c r="EFL222" s="1106"/>
      <c r="EFM222" s="1106"/>
      <c r="EFN222" s="1106"/>
      <c r="EFO222" s="1106"/>
      <c r="EFP222" s="1106"/>
      <c r="EFQ222" s="1106"/>
      <c r="EFR222" s="1106"/>
      <c r="EFS222" s="1106"/>
      <c r="EFT222" s="1106"/>
      <c r="EFU222" s="1106"/>
      <c r="EFV222" s="1106"/>
      <c r="EFW222" s="1106"/>
      <c r="EFX222" s="1106"/>
      <c r="EFY222" s="1106"/>
      <c r="EFZ222" s="1106"/>
      <c r="EGA222" s="1106"/>
      <c r="EGB222" s="1106"/>
      <c r="EGC222" s="1106"/>
      <c r="EGD222" s="1106"/>
      <c r="EGE222" s="1106"/>
      <c r="EGF222" s="1106"/>
      <c r="EGG222" s="1106"/>
      <c r="EGH222" s="1106"/>
      <c r="EGI222" s="1106"/>
      <c r="EGJ222" s="1106"/>
      <c r="EGK222" s="1106"/>
      <c r="EGL222" s="1106"/>
      <c r="EGM222" s="1106"/>
      <c r="EGN222" s="1106"/>
      <c r="EGO222" s="1106"/>
      <c r="EGP222" s="1106"/>
      <c r="EGQ222" s="1106"/>
      <c r="EGR222" s="1106"/>
      <c r="EGS222" s="1106"/>
      <c r="EGT222" s="1106"/>
      <c r="EGU222" s="1106"/>
      <c r="EGV222" s="1106"/>
      <c r="EGW222" s="1106"/>
      <c r="EGX222" s="1106"/>
      <c r="EGY222" s="1106"/>
      <c r="EGZ222" s="1106"/>
      <c r="EHA222" s="1106"/>
      <c r="EHB222" s="1106"/>
      <c r="EHC222" s="1106"/>
      <c r="EHD222" s="1106"/>
      <c r="EHE222" s="1106"/>
      <c r="EHF222" s="1106"/>
      <c r="EHG222" s="1106"/>
      <c r="EHH222" s="1106"/>
      <c r="EHI222" s="1106"/>
      <c r="EHJ222" s="1106"/>
      <c r="EHK222" s="1106"/>
      <c r="EHL222" s="1106"/>
      <c r="EHM222" s="1106"/>
      <c r="EHN222" s="1106"/>
      <c r="EHO222" s="1106"/>
      <c r="EHP222" s="1106"/>
      <c r="EHQ222" s="1106"/>
      <c r="EHR222" s="1106"/>
      <c r="EHS222" s="1106"/>
      <c r="EHT222" s="1106"/>
      <c r="EHU222" s="1106"/>
      <c r="EHV222" s="1106"/>
      <c r="EHW222" s="1106"/>
      <c r="EHX222" s="1106"/>
      <c r="EHY222" s="1106"/>
      <c r="EHZ222" s="1106"/>
      <c r="EIA222" s="1106"/>
      <c r="EIB222" s="1106"/>
      <c r="EIC222" s="1106"/>
      <c r="EID222" s="1106"/>
      <c r="EIE222" s="1106"/>
      <c r="EIF222" s="1106"/>
      <c r="EIG222" s="1106"/>
      <c r="EIH222" s="1106"/>
      <c r="EII222" s="1106"/>
      <c r="EIJ222" s="1106"/>
      <c r="EIK222" s="1106"/>
      <c r="EIL222" s="1106"/>
      <c r="EIM222" s="1106"/>
      <c r="EIN222" s="1106"/>
      <c r="EIO222" s="1106"/>
      <c r="EIP222" s="1106"/>
      <c r="EIQ222" s="1106"/>
      <c r="EIR222" s="1106"/>
      <c r="EIS222" s="1106"/>
      <c r="EIT222" s="1106"/>
      <c r="EIU222" s="1106"/>
      <c r="EIV222" s="1106"/>
      <c r="EIW222" s="1106"/>
      <c r="EIX222" s="1106"/>
      <c r="EIY222" s="1106"/>
      <c r="EIZ222" s="1106"/>
      <c r="EJA222" s="1106"/>
      <c r="EJB222" s="1106"/>
      <c r="EJC222" s="1106"/>
      <c r="EJD222" s="1106"/>
      <c r="EJE222" s="1106"/>
      <c r="EJF222" s="1106"/>
      <c r="EJG222" s="1106"/>
      <c r="EJH222" s="1106"/>
      <c r="EJI222" s="1106"/>
      <c r="EJJ222" s="1106"/>
      <c r="EJK222" s="1106"/>
      <c r="EJL222" s="1106"/>
      <c r="EJM222" s="1106"/>
      <c r="EJN222" s="1106"/>
      <c r="EJO222" s="1106"/>
      <c r="EJP222" s="1106"/>
      <c r="EJQ222" s="1106"/>
      <c r="EJR222" s="1106"/>
      <c r="EJS222" s="1106"/>
      <c r="EJT222" s="1106"/>
      <c r="EJU222" s="1106"/>
      <c r="EJV222" s="1106"/>
      <c r="EJW222" s="1106"/>
      <c r="EJX222" s="1106"/>
      <c r="EJY222" s="1106"/>
      <c r="EJZ222" s="1106"/>
      <c r="EKA222" s="1106"/>
      <c r="EKB222" s="1106"/>
      <c r="EKC222" s="1106"/>
      <c r="EKD222" s="1106"/>
      <c r="EKE222" s="1106"/>
      <c r="EKF222" s="1106"/>
      <c r="EKG222" s="1106"/>
      <c r="EKH222" s="1106"/>
      <c r="EKI222" s="1106"/>
      <c r="EKJ222" s="1106"/>
      <c r="EKK222" s="1106"/>
      <c r="EKL222" s="1106"/>
      <c r="EKM222" s="1106"/>
      <c r="EKN222" s="1106"/>
      <c r="EKO222" s="1106"/>
      <c r="EKP222" s="1106"/>
      <c r="EKQ222" s="1106"/>
      <c r="EKR222" s="1106"/>
      <c r="EKS222" s="1106"/>
      <c r="EKT222" s="1106"/>
      <c r="EKU222" s="1106"/>
      <c r="EKV222" s="1106"/>
      <c r="EKW222" s="1106"/>
      <c r="EKX222" s="1106"/>
      <c r="EKY222" s="1106"/>
      <c r="EKZ222" s="1106"/>
      <c r="ELA222" s="1106"/>
      <c r="ELB222" s="1106"/>
      <c r="ELC222" s="1106"/>
      <c r="ELD222" s="1106"/>
      <c r="ELE222" s="1106"/>
      <c r="ELF222" s="1106"/>
      <c r="ELG222" s="1106"/>
      <c r="ELH222" s="1106"/>
      <c r="ELI222" s="1106"/>
      <c r="ELJ222" s="1106"/>
      <c r="ELK222" s="1106"/>
      <c r="ELL222" s="1106"/>
      <c r="ELM222" s="1106"/>
      <c r="ELN222" s="1106"/>
      <c r="ELO222" s="1106"/>
      <c r="ELP222" s="1106"/>
      <c r="ELQ222" s="1106"/>
      <c r="ELR222" s="1106"/>
      <c r="ELS222" s="1106"/>
      <c r="ELT222" s="1106"/>
      <c r="ELU222" s="1106"/>
      <c r="ELV222" s="1106"/>
      <c r="ELW222" s="1106"/>
      <c r="ELX222" s="1106"/>
      <c r="ELY222" s="1106"/>
      <c r="ELZ222" s="1106"/>
      <c r="EMA222" s="1106"/>
      <c r="EMB222" s="1106"/>
      <c r="EMC222" s="1106"/>
      <c r="EMD222" s="1106"/>
      <c r="EME222" s="1106"/>
      <c r="EMF222" s="1106"/>
      <c r="EMG222" s="1106"/>
      <c r="EMH222" s="1106"/>
      <c r="EMI222" s="1106"/>
      <c r="EMJ222" s="1106"/>
      <c r="EMK222" s="1106"/>
      <c r="EML222" s="1106"/>
      <c r="EMM222" s="1106"/>
      <c r="EMN222" s="1106"/>
      <c r="EMO222" s="1106"/>
      <c r="EMP222" s="1106"/>
      <c r="EMQ222" s="1106"/>
      <c r="EMR222" s="1106"/>
      <c r="EMS222" s="1106"/>
      <c r="EMT222" s="1106"/>
      <c r="EMU222" s="1106"/>
      <c r="EMV222" s="1106"/>
      <c r="EMW222" s="1106"/>
      <c r="EMX222" s="1106"/>
      <c r="EMY222" s="1106"/>
      <c r="EMZ222" s="1106"/>
      <c r="ENA222" s="1106"/>
      <c r="ENB222" s="1106"/>
      <c r="ENC222" s="1106"/>
      <c r="END222" s="1106"/>
      <c r="ENE222" s="1106"/>
      <c r="ENF222" s="1106"/>
      <c r="ENG222" s="1106"/>
      <c r="ENH222" s="1106"/>
      <c r="ENI222" s="1106"/>
      <c r="ENJ222" s="1106"/>
      <c r="ENK222" s="1106"/>
      <c r="ENL222" s="1106"/>
      <c r="ENM222" s="1106"/>
      <c r="ENN222" s="1106"/>
      <c r="ENO222" s="1106"/>
      <c r="ENP222" s="1106"/>
      <c r="ENQ222" s="1106"/>
      <c r="ENR222" s="1106"/>
      <c r="ENS222" s="1106"/>
      <c r="ENT222" s="1106"/>
      <c r="ENU222" s="1106"/>
      <c r="ENV222" s="1106"/>
      <c r="ENW222" s="1106"/>
      <c r="ENX222" s="1106"/>
      <c r="ENY222" s="1106"/>
      <c r="ENZ222" s="1106"/>
      <c r="EOA222" s="1106"/>
      <c r="EOB222" s="1106"/>
      <c r="EOC222" s="1106"/>
      <c r="EOD222" s="1106"/>
      <c r="EOE222" s="1106"/>
      <c r="EOF222" s="1106"/>
      <c r="EOG222" s="1106"/>
      <c r="EOH222" s="1106"/>
      <c r="EOI222" s="1106"/>
      <c r="EOJ222" s="1106"/>
      <c r="EOK222" s="1106"/>
      <c r="EOL222" s="1106"/>
      <c r="EOM222" s="1106"/>
      <c r="EON222" s="1106"/>
      <c r="EOO222" s="1106"/>
      <c r="EOP222" s="1106"/>
      <c r="EOQ222" s="1106"/>
      <c r="EOR222" s="1106"/>
      <c r="EOS222" s="1106"/>
      <c r="EOT222" s="1106"/>
      <c r="EOU222" s="1106"/>
      <c r="EOV222" s="1106"/>
      <c r="EOW222" s="1106"/>
      <c r="EOX222" s="1106"/>
      <c r="EOY222" s="1106"/>
      <c r="EOZ222" s="1106"/>
      <c r="EPA222" s="1106"/>
      <c r="EPB222" s="1106"/>
      <c r="EPC222" s="1106"/>
      <c r="EPD222" s="1106"/>
      <c r="EPE222" s="1106"/>
      <c r="EPF222" s="1106"/>
      <c r="EPG222" s="1106"/>
      <c r="EPH222" s="1106"/>
      <c r="EPI222" s="1106"/>
      <c r="EPJ222" s="1106"/>
      <c r="EPK222" s="1106"/>
      <c r="EPL222" s="1106"/>
      <c r="EPM222" s="1106"/>
      <c r="EPN222" s="1106"/>
      <c r="EPO222" s="1106"/>
      <c r="EPP222" s="1106"/>
      <c r="EPQ222" s="1106"/>
      <c r="EPR222" s="1106"/>
      <c r="EPS222" s="1106"/>
      <c r="EPT222" s="1106"/>
      <c r="EPU222" s="1106"/>
      <c r="EPV222" s="1106"/>
      <c r="EPW222" s="1106"/>
      <c r="EPX222" s="1106"/>
      <c r="EPY222" s="1106"/>
      <c r="EPZ222" s="1106"/>
      <c r="EQA222" s="1106"/>
      <c r="EQB222" s="1106"/>
      <c r="EQC222" s="1106"/>
      <c r="EQD222" s="1106"/>
      <c r="EQE222" s="1106"/>
      <c r="EQF222" s="1106"/>
      <c r="EQG222" s="1106"/>
      <c r="EQH222" s="1106"/>
      <c r="EQI222" s="1106"/>
      <c r="EQJ222" s="1106"/>
      <c r="EQK222" s="1106"/>
      <c r="EQL222" s="1106"/>
      <c r="EQM222" s="1106"/>
      <c r="EQN222" s="1106"/>
      <c r="EQO222" s="1106"/>
      <c r="EQP222" s="1106"/>
      <c r="EQQ222" s="1106"/>
      <c r="EQR222" s="1106"/>
      <c r="EQS222" s="1106"/>
      <c r="EQT222" s="1106"/>
      <c r="EQU222" s="1106"/>
      <c r="EQV222" s="1106"/>
      <c r="EQW222" s="1106"/>
      <c r="EQX222" s="1106"/>
      <c r="EQY222" s="1106"/>
      <c r="EQZ222" s="1106"/>
      <c r="ERA222" s="1106"/>
      <c r="ERB222" s="1106"/>
      <c r="ERC222" s="1106"/>
      <c r="ERD222" s="1106"/>
      <c r="ERE222" s="1106"/>
      <c r="ERF222" s="1106"/>
      <c r="ERG222" s="1106"/>
      <c r="ERH222" s="1106"/>
      <c r="ERI222" s="1106"/>
      <c r="ERJ222" s="1106"/>
      <c r="ERK222" s="1106"/>
      <c r="ERL222" s="1106"/>
      <c r="ERM222" s="1106"/>
      <c r="ERN222" s="1106"/>
      <c r="ERO222" s="1106"/>
      <c r="ERP222" s="1106"/>
      <c r="ERQ222" s="1106"/>
      <c r="ERR222" s="1106"/>
      <c r="ERS222" s="1106"/>
      <c r="ERT222" s="1106"/>
      <c r="ERU222" s="1106"/>
      <c r="ERV222" s="1106"/>
      <c r="ERW222" s="1106"/>
      <c r="ERX222" s="1106"/>
      <c r="ERY222" s="1106"/>
      <c r="ERZ222" s="1106"/>
      <c r="ESA222" s="1106"/>
      <c r="ESB222" s="1106"/>
      <c r="ESC222" s="1106"/>
      <c r="ESD222" s="1106"/>
      <c r="ESE222" s="1106"/>
      <c r="ESF222" s="1106"/>
      <c r="ESG222" s="1106"/>
      <c r="ESH222" s="1106"/>
      <c r="ESI222" s="1106"/>
      <c r="ESJ222" s="1106"/>
      <c r="ESK222" s="1106"/>
      <c r="ESL222" s="1106"/>
      <c r="ESM222" s="1106"/>
      <c r="ESN222" s="1106"/>
      <c r="ESO222" s="1106"/>
      <c r="ESP222" s="1106"/>
      <c r="ESQ222" s="1106"/>
      <c r="ESR222" s="1106"/>
      <c r="ESS222" s="1106"/>
      <c r="EST222" s="1106"/>
      <c r="ESU222" s="1106"/>
      <c r="ESV222" s="1106"/>
      <c r="ESW222" s="1106"/>
      <c r="ESX222" s="1106"/>
      <c r="ESY222" s="1106"/>
      <c r="ESZ222" s="1106"/>
      <c r="ETA222" s="1106"/>
      <c r="ETB222" s="1106"/>
      <c r="ETC222" s="1106"/>
      <c r="ETD222" s="1106"/>
      <c r="ETE222" s="1106"/>
      <c r="ETF222" s="1106"/>
      <c r="ETG222" s="1106"/>
      <c r="ETH222" s="1106"/>
      <c r="ETI222" s="1106"/>
      <c r="ETJ222" s="1106"/>
      <c r="ETK222" s="1106"/>
      <c r="ETL222" s="1106"/>
      <c r="ETM222" s="1106"/>
      <c r="ETN222" s="1106"/>
      <c r="ETO222" s="1106"/>
      <c r="ETP222" s="1106"/>
      <c r="ETQ222" s="1106"/>
      <c r="ETR222" s="1106"/>
      <c r="ETS222" s="1106"/>
      <c r="ETT222" s="1106"/>
      <c r="ETU222" s="1106"/>
      <c r="ETV222" s="1106"/>
      <c r="ETW222" s="1106"/>
      <c r="ETX222" s="1106"/>
      <c r="ETY222" s="1106"/>
      <c r="ETZ222" s="1106"/>
      <c r="EUA222" s="1106"/>
      <c r="EUB222" s="1106"/>
      <c r="EUC222" s="1106"/>
      <c r="EUD222" s="1106"/>
      <c r="EUE222" s="1106"/>
      <c r="EUF222" s="1106"/>
      <c r="EUG222" s="1106"/>
      <c r="EUH222" s="1106"/>
      <c r="EUI222" s="1106"/>
      <c r="EUJ222" s="1106"/>
      <c r="EUK222" s="1106"/>
      <c r="EUL222" s="1106"/>
      <c r="EUM222" s="1106"/>
      <c r="EUN222" s="1106"/>
      <c r="EUO222" s="1106"/>
      <c r="EUP222" s="1106"/>
      <c r="EUQ222" s="1106"/>
      <c r="EUR222" s="1106"/>
      <c r="EUS222" s="1106"/>
      <c r="EUT222" s="1106"/>
      <c r="EUU222" s="1106"/>
      <c r="EUV222" s="1106"/>
      <c r="EUW222" s="1106"/>
      <c r="EUX222" s="1106"/>
      <c r="EUY222" s="1106"/>
      <c r="EUZ222" s="1106"/>
      <c r="EVA222" s="1106"/>
      <c r="EVB222" s="1106"/>
      <c r="EVC222" s="1106"/>
      <c r="EVD222" s="1106"/>
      <c r="EVE222" s="1106"/>
      <c r="EVF222" s="1106"/>
      <c r="EVG222" s="1106"/>
      <c r="EVH222" s="1106"/>
      <c r="EVI222" s="1106"/>
      <c r="EVJ222" s="1106"/>
      <c r="EVK222" s="1106"/>
      <c r="EVL222" s="1106"/>
      <c r="EVM222" s="1106"/>
      <c r="EVN222" s="1106"/>
      <c r="EVO222" s="1106"/>
      <c r="EVP222" s="1106"/>
      <c r="EVQ222" s="1106"/>
      <c r="EVR222" s="1106"/>
      <c r="EVS222" s="1106"/>
      <c r="EVT222" s="1106"/>
      <c r="EVU222" s="1106"/>
      <c r="EVV222" s="1106"/>
      <c r="EVW222" s="1106"/>
      <c r="EVX222" s="1106"/>
      <c r="EVY222" s="1106"/>
      <c r="EVZ222" s="1106"/>
      <c r="EWA222" s="1106"/>
      <c r="EWB222" s="1106"/>
      <c r="EWC222" s="1106"/>
      <c r="EWD222" s="1106"/>
      <c r="EWE222" s="1106"/>
      <c r="EWF222" s="1106"/>
      <c r="EWG222" s="1106"/>
      <c r="EWH222" s="1106"/>
      <c r="EWI222" s="1106"/>
      <c r="EWJ222" s="1106"/>
      <c r="EWK222" s="1106"/>
      <c r="EWL222" s="1106"/>
      <c r="EWM222" s="1106"/>
      <c r="EWN222" s="1106"/>
      <c r="EWO222" s="1106"/>
      <c r="EWP222" s="1106"/>
      <c r="EWQ222" s="1106"/>
      <c r="EWR222" s="1106"/>
      <c r="EWS222" s="1106"/>
      <c r="EWT222" s="1106"/>
      <c r="EWU222" s="1106"/>
      <c r="EWV222" s="1106"/>
      <c r="EWW222" s="1106"/>
      <c r="EWX222" s="1106"/>
      <c r="EWY222" s="1106"/>
      <c r="EWZ222" s="1106"/>
      <c r="EXA222" s="1106"/>
      <c r="EXB222" s="1106"/>
      <c r="EXC222" s="1106"/>
      <c r="EXD222" s="1106"/>
      <c r="EXE222" s="1106"/>
      <c r="EXF222" s="1106"/>
      <c r="EXG222" s="1106"/>
      <c r="EXH222" s="1106"/>
      <c r="EXI222" s="1106"/>
      <c r="EXJ222" s="1106"/>
      <c r="EXK222" s="1106"/>
      <c r="EXL222" s="1106"/>
      <c r="EXM222" s="1106"/>
      <c r="EXN222" s="1106"/>
      <c r="EXO222" s="1106"/>
      <c r="EXP222" s="1106"/>
      <c r="EXQ222" s="1106"/>
      <c r="EXR222" s="1106"/>
      <c r="EXS222" s="1106"/>
      <c r="EXT222" s="1106"/>
      <c r="EXU222" s="1106"/>
      <c r="EXV222" s="1106"/>
      <c r="EXW222" s="1106"/>
      <c r="EXX222" s="1106"/>
      <c r="EXY222" s="1106"/>
      <c r="EXZ222" s="1106"/>
      <c r="EYA222" s="1106"/>
      <c r="EYB222" s="1106"/>
      <c r="EYC222" s="1106"/>
      <c r="EYD222" s="1106"/>
      <c r="EYE222" s="1106"/>
      <c r="EYF222" s="1106"/>
      <c r="EYG222" s="1106"/>
      <c r="EYH222" s="1106"/>
      <c r="EYI222" s="1106"/>
      <c r="EYJ222" s="1106"/>
      <c r="EYK222" s="1106"/>
      <c r="EYL222" s="1106"/>
      <c r="EYM222" s="1106"/>
      <c r="EYN222" s="1106"/>
      <c r="EYO222" s="1106"/>
      <c r="EYP222" s="1106"/>
      <c r="EYQ222" s="1106"/>
      <c r="EYR222" s="1106"/>
      <c r="EYS222" s="1106"/>
      <c r="EYT222" s="1106"/>
      <c r="EYU222" s="1106"/>
      <c r="EYV222" s="1106"/>
      <c r="EYW222" s="1106"/>
      <c r="EYX222" s="1106"/>
      <c r="EYY222" s="1106"/>
      <c r="EYZ222" s="1106"/>
      <c r="EZA222" s="1106"/>
      <c r="EZB222" s="1106"/>
      <c r="EZC222" s="1106"/>
      <c r="EZD222" s="1106"/>
      <c r="EZE222" s="1106"/>
      <c r="EZF222" s="1106"/>
      <c r="EZG222" s="1106"/>
      <c r="EZH222" s="1106"/>
      <c r="EZI222" s="1106"/>
      <c r="EZJ222" s="1106"/>
      <c r="EZK222" s="1106"/>
      <c r="EZL222" s="1106"/>
      <c r="EZM222" s="1106"/>
      <c r="EZN222" s="1106"/>
      <c r="EZO222" s="1106"/>
      <c r="EZP222" s="1106"/>
      <c r="EZQ222" s="1106"/>
      <c r="EZR222" s="1106"/>
      <c r="EZS222" s="1106"/>
      <c r="EZT222" s="1106"/>
      <c r="EZU222" s="1106"/>
      <c r="EZV222" s="1106"/>
      <c r="EZW222" s="1106"/>
      <c r="EZX222" s="1106"/>
      <c r="EZY222" s="1106"/>
      <c r="EZZ222" s="1106"/>
      <c r="FAA222" s="1106"/>
      <c r="FAB222" s="1106"/>
      <c r="FAC222" s="1106"/>
      <c r="FAD222" s="1106"/>
      <c r="FAE222" s="1106"/>
      <c r="FAF222" s="1106"/>
      <c r="FAG222" s="1106"/>
      <c r="FAH222" s="1106"/>
      <c r="FAI222" s="1106"/>
      <c r="FAJ222" s="1106"/>
      <c r="FAK222" s="1106"/>
      <c r="FAL222" s="1106"/>
      <c r="FAM222" s="1106"/>
      <c r="FAN222" s="1106"/>
      <c r="FAO222" s="1106"/>
      <c r="FAP222" s="1106"/>
      <c r="FAQ222" s="1106"/>
      <c r="FAR222" s="1106"/>
      <c r="FAS222" s="1106"/>
      <c r="FAT222" s="1106"/>
      <c r="FAU222" s="1106"/>
      <c r="FAV222" s="1106"/>
      <c r="FAW222" s="1106"/>
      <c r="FAX222" s="1106"/>
      <c r="FAY222" s="1106"/>
      <c r="FAZ222" s="1106"/>
      <c r="FBA222" s="1106"/>
      <c r="FBB222" s="1106"/>
      <c r="FBC222" s="1106"/>
      <c r="FBD222" s="1106"/>
      <c r="FBE222" s="1106"/>
      <c r="FBF222" s="1106"/>
      <c r="FBG222" s="1106"/>
      <c r="FBH222" s="1106"/>
      <c r="FBI222" s="1106"/>
      <c r="FBJ222" s="1106"/>
      <c r="FBK222" s="1106"/>
      <c r="FBL222" s="1106"/>
      <c r="FBM222" s="1106"/>
      <c r="FBN222" s="1106"/>
      <c r="FBO222" s="1106"/>
      <c r="FBP222" s="1106"/>
      <c r="FBQ222" s="1106"/>
      <c r="FBR222" s="1106"/>
      <c r="FBS222" s="1106"/>
      <c r="FBT222" s="1106"/>
      <c r="FBU222" s="1106"/>
      <c r="FBV222" s="1106"/>
      <c r="FBW222" s="1106"/>
      <c r="FBX222" s="1106"/>
      <c r="FBY222" s="1106"/>
      <c r="FBZ222" s="1106"/>
      <c r="FCA222" s="1106"/>
      <c r="FCB222" s="1106"/>
      <c r="FCC222" s="1106"/>
      <c r="FCD222" s="1106"/>
      <c r="FCE222" s="1106"/>
      <c r="FCF222" s="1106"/>
      <c r="FCG222" s="1106"/>
      <c r="FCH222" s="1106"/>
      <c r="FCI222" s="1106"/>
      <c r="FCJ222" s="1106"/>
      <c r="FCK222" s="1106"/>
      <c r="FCL222" s="1106"/>
      <c r="FCM222" s="1106"/>
      <c r="FCN222" s="1106"/>
      <c r="FCO222" s="1106"/>
      <c r="FCP222" s="1106"/>
      <c r="FCQ222" s="1106"/>
      <c r="FCR222" s="1106"/>
      <c r="FCS222" s="1106"/>
      <c r="FCT222" s="1106"/>
      <c r="FCU222" s="1106"/>
      <c r="FCV222" s="1106"/>
      <c r="FCW222" s="1106"/>
      <c r="FCX222" s="1106"/>
      <c r="FCY222" s="1106"/>
      <c r="FCZ222" s="1106"/>
      <c r="FDA222" s="1106"/>
      <c r="FDB222" s="1106"/>
      <c r="FDC222" s="1106"/>
      <c r="FDD222" s="1106"/>
      <c r="FDE222" s="1106"/>
      <c r="FDF222" s="1106"/>
      <c r="FDG222" s="1106"/>
      <c r="FDH222" s="1106"/>
      <c r="FDI222" s="1106"/>
      <c r="FDJ222" s="1106"/>
      <c r="FDK222" s="1106"/>
      <c r="FDL222" s="1106"/>
      <c r="FDM222" s="1106"/>
      <c r="FDN222" s="1106"/>
      <c r="FDO222" s="1106"/>
      <c r="FDP222" s="1106"/>
      <c r="FDQ222" s="1106"/>
      <c r="FDR222" s="1106"/>
      <c r="FDS222" s="1106"/>
      <c r="FDT222" s="1106"/>
      <c r="FDU222" s="1106"/>
      <c r="FDV222" s="1106"/>
      <c r="FDW222" s="1106"/>
      <c r="FDX222" s="1106"/>
      <c r="FDY222" s="1106"/>
      <c r="FDZ222" s="1106"/>
      <c r="FEA222" s="1106"/>
      <c r="FEB222" s="1106"/>
      <c r="FEC222" s="1106"/>
      <c r="FED222" s="1106"/>
      <c r="FEE222" s="1106"/>
      <c r="FEF222" s="1106"/>
      <c r="FEG222" s="1106"/>
      <c r="FEH222" s="1106"/>
      <c r="FEI222" s="1106"/>
      <c r="FEJ222" s="1106"/>
      <c r="FEK222" s="1106"/>
      <c r="FEL222" s="1106"/>
      <c r="FEM222" s="1106"/>
      <c r="FEN222" s="1106"/>
      <c r="FEO222" s="1106"/>
      <c r="FEP222" s="1106"/>
      <c r="FEQ222" s="1106"/>
      <c r="FER222" s="1106"/>
      <c r="FES222" s="1106"/>
      <c r="FET222" s="1106"/>
      <c r="FEU222" s="1106"/>
      <c r="FEV222" s="1106"/>
      <c r="FEW222" s="1106"/>
      <c r="FEX222" s="1106"/>
      <c r="FEY222" s="1106"/>
      <c r="FEZ222" s="1106"/>
      <c r="FFA222" s="1106"/>
      <c r="FFB222" s="1106"/>
      <c r="FFC222" s="1106"/>
      <c r="FFD222" s="1106"/>
      <c r="FFE222" s="1106"/>
      <c r="FFF222" s="1106"/>
      <c r="FFG222" s="1106"/>
      <c r="FFH222" s="1106"/>
      <c r="FFI222" s="1106"/>
      <c r="FFJ222" s="1106"/>
      <c r="FFK222" s="1106"/>
      <c r="FFL222" s="1106"/>
      <c r="FFM222" s="1106"/>
      <c r="FFN222" s="1106"/>
      <c r="FFO222" s="1106"/>
      <c r="FFP222" s="1106"/>
      <c r="FFQ222" s="1106"/>
      <c r="FFR222" s="1106"/>
      <c r="FFS222" s="1106"/>
      <c r="FFT222" s="1106"/>
      <c r="FFU222" s="1106"/>
      <c r="FFV222" s="1106"/>
      <c r="FFW222" s="1106"/>
      <c r="FFX222" s="1106"/>
      <c r="FFY222" s="1106"/>
      <c r="FFZ222" s="1106"/>
      <c r="FGA222" s="1106"/>
      <c r="FGB222" s="1106"/>
      <c r="FGC222" s="1106"/>
      <c r="FGD222" s="1106"/>
      <c r="FGE222" s="1106"/>
      <c r="FGF222" s="1106"/>
      <c r="FGG222" s="1106"/>
      <c r="FGH222" s="1106"/>
      <c r="FGI222" s="1106"/>
      <c r="FGJ222" s="1106"/>
      <c r="FGK222" s="1106"/>
      <c r="FGL222" s="1106"/>
      <c r="FGM222" s="1106"/>
      <c r="FGN222" s="1106"/>
      <c r="FGO222" s="1106"/>
      <c r="FGP222" s="1106"/>
      <c r="FGQ222" s="1106"/>
      <c r="FGR222" s="1106"/>
      <c r="FGS222" s="1106"/>
      <c r="FGT222" s="1106"/>
      <c r="FGU222" s="1106"/>
      <c r="FGV222" s="1106"/>
      <c r="FGW222" s="1106"/>
      <c r="FGX222" s="1106"/>
      <c r="FGY222" s="1106"/>
      <c r="FGZ222" s="1106"/>
      <c r="FHA222" s="1106"/>
      <c r="FHB222" s="1106"/>
      <c r="FHC222" s="1106"/>
      <c r="FHD222" s="1106"/>
      <c r="FHE222" s="1106"/>
      <c r="FHF222" s="1106"/>
      <c r="FHG222" s="1106"/>
      <c r="FHH222" s="1106"/>
      <c r="FHI222" s="1106"/>
      <c r="FHJ222" s="1106"/>
      <c r="FHK222" s="1106"/>
      <c r="FHL222" s="1106"/>
      <c r="FHM222" s="1106"/>
      <c r="FHN222" s="1106"/>
      <c r="FHO222" s="1106"/>
      <c r="FHP222" s="1106"/>
      <c r="FHQ222" s="1106"/>
      <c r="FHR222" s="1106"/>
      <c r="FHS222" s="1106"/>
      <c r="FHT222" s="1106"/>
      <c r="FHU222" s="1106"/>
      <c r="FHV222" s="1106"/>
      <c r="FHW222" s="1106"/>
      <c r="FHX222" s="1106"/>
      <c r="FHY222" s="1106"/>
      <c r="FHZ222" s="1106"/>
      <c r="FIA222" s="1106"/>
      <c r="FIB222" s="1106"/>
      <c r="FIC222" s="1106"/>
      <c r="FID222" s="1106"/>
      <c r="FIE222" s="1106"/>
      <c r="FIF222" s="1106"/>
      <c r="FIG222" s="1106"/>
      <c r="FIH222" s="1106"/>
      <c r="FII222" s="1106"/>
      <c r="FIJ222" s="1106"/>
      <c r="FIK222" s="1106"/>
      <c r="FIL222" s="1106"/>
      <c r="FIM222" s="1106"/>
      <c r="FIN222" s="1106"/>
      <c r="FIO222" s="1106"/>
      <c r="FIP222" s="1106"/>
      <c r="FIQ222" s="1106"/>
      <c r="FIR222" s="1106"/>
      <c r="FIS222" s="1106"/>
      <c r="FIT222" s="1106"/>
      <c r="FIU222" s="1106"/>
      <c r="FIV222" s="1106"/>
      <c r="FIW222" s="1106"/>
      <c r="FIX222" s="1106"/>
      <c r="FIY222" s="1106"/>
      <c r="FIZ222" s="1106"/>
      <c r="FJA222" s="1106"/>
      <c r="FJB222" s="1106"/>
      <c r="FJC222" s="1106"/>
      <c r="FJD222" s="1106"/>
      <c r="FJE222" s="1106"/>
      <c r="FJF222" s="1106"/>
      <c r="FJG222" s="1106"/>
      <c r="FJH222" s="1106"/>
      <c r="FJI222" s="1106"/>
      <c r="FJJ222" s="1106"/>
      <c r="FJK222" s="1106"/>
      <c r="FJL222" s="1106"/>
      <c r="FJM222" s="1106"/>
      <c r="FJN222" s="1106"/>
      <c r="FJO222" s="1106"/>
      <c r="FJP222" s="1106"/>
      <c r="FJQ222" s="1106"/>
      <c r="FJR222" s="1106"/>
      <c r="FJS222" s="1106"/>
      <c r="FJT222" s="1106"/>
      <c r="FJU222" s="1106"/>
      <c r="FJV222" s="1106"/>
      <c r="FJW222" s="1106"/>
      <c r="FJX222" s="1106"/>
      <c r="FJY222" s="1106"/>
      <c r="FJZ222" s="1106"/>
      <c r="FKA222" s="1106"/>
      <c r="FKB222" s="1106"/>
      <c r="FKC222" s="1106"/>
      <c r="FKD222" s="1106"/>
      <c r="FKE222" s="1106"/>
      <c r="FKF222" s="1106"/>
      <c r="FKG222" s="1106"/>
      <c r="FKH222" s="1106"/>
      <c r="FKI222" s="1106"/>
      <c r="FKJ222" s="1106"/>
      <c r="FKK222" s="1106"/>
      <c r="FKL222" s="1106"/>
      <c r="FKM222" s="1106"/>
      <c r="FKN222" s="1106"/>
      <c r="FKO222" s="1106"/>
      <c r="FKP222" s="1106"/>
      <c r="FKQ222" s="1106"/>
      <c r="FKR222" s="1106"/>
      <c r="FKS222" s="1106"/>
      <c r="FKT222" s="1106"/>
      <c r="FKU222" s="1106"/>
      <c r="FKV222" s="1106"/>
      <c r="FKW222" s="1106"/>
      <c r="FKX222" s="1106"/>
      <c r="FKY222" s="1106"/>
      <c r="FKZ222" s="1106"/>
      <c r="FLA222" s="1106"/>
      <c r="FLB222" s="1106"/>
      <c r="FLC222" s="1106"/>
      <c r="FLD222" s="1106"/>
      <c r="FLE222" s="1106"/>
      <c r="FLF222" s="1106"/>
      <c r="FLG222" s="1106"/>
      <c r="FLH222" s="1106"/>
      <c r="FLI222" s="1106"/>
      <c r="FLJ222" s="1106"/>
      <c r="FLK222" s="1106"/>
      <c r="FLL222" s="1106"/>
      <c r="FLM222" s="1106"/>
      <c r="FLN222" s="1106"/>
      <c r="FLO222" s="1106"/>
      <c r="FLP222" s="1106"/>
      <c r="FLQ222" s="1106"/>
      <c r="FLR222" s="1106"/>
      <c r="FLS222" s="1106"/>
      <c r="FLT222" s="1106"/>
      <c r="FLU222" s="1106"/>
      <c r="FLV222" s="1106"/>
      <c r="FLW222" s="1106"/>
      <c r="FLX222" s="1106"/>
      <c r="FLY222" s="1106"/>
      <c r="FLZ222" s="1106"/>
      <c r="FMA222" s="1106"/>
      <c r="FMB222" s="1106"/>
      <c r="FMC222" s="1106"/>
      <c r="FMD222" s="1106"/>
      <c r="FME222" s="1106"/>
      <c r="FMF222" s="1106"/>
      <c r="FMG222" s="1106"/>
      <c r="FMH222" s="1106"/>
      <c r="FMI222" s="1106"/>
      <c r="FMJ222" s="1106"/>
      <c r="FMK222" s="1106"/>
      <c r="FML222" s="1106"/>
      <c r="FMM222" s="1106"/>
      <c r="FMN222" s="1106"/>
      <c r="FMO222" s="1106"/>
      <c r="FMP222" s="1106"/>
      <c r="FMQ222" s="1106"/>
      <c r="FMR222" s="1106"/>
      <c r="FMS222" s="1106"/>
      <c r="FMT222" s="1106"/>
      <c r="FMU222" s="1106"/>
      <c r="FMV222" s="1106"/>
      <c r="FMW222" s="1106"/>
      <c r="FMX222" s="1106"/>
      <c r="FMY222" s="1106"/>
      <c r="FMZ222" s="1106"/>
      <c r="FNA222" s="1106"/>
      <c r="FNB222" s="1106"/>
      <c r="FNC222" s="1106"/>
      <c r="FND222" s="1106"/>
      <c r="FNE222" s="1106"/>
      <c r="FNF222" s="1106"/>
      <c r="FNG222" s="1106"/>
      <c r="FNH222" s="1106"/>
      <c r="FNI222" s="1106"/>
      <c r="FNJ222" s="1106"/>
      <c r="FNK222" s="1106"/>
      <c r="FNL222" s="1106"/>
      <c r="FNM222" s="1106"/>
      <c r="FNN222" s="1106"/>
      <c r="FNO222" s="1106"/>
      <c r="FNP222" s="1106"/>
      <c r="FNQ222" s="1106"/>
      <c r="FNR222" s="1106"/>
      <c r="FNS222" s="1106"/>
      <c r="FNT222" s="1106"/>
      <c r="FNU222" s="1106"/>
      <c r="FNV222" s="1106"/>
      <c r="FNW222" s="1106"/>
      <c r="FNX222" s="1106"/>
      <c r="FNY222" s="1106"/>
      <c r="FNZ222" s="1106"/>
      <c r="FOA222" s="1106"/>
      <c r="FOB222" s="1106"/>
      <c r="FOC222" s="1106"/>
      <c r="FOD222" s="1106"/>
      <c r="FOE222" s="1106"/>
      <c r="FOF222" s="1106"/>
      <c r="FOG222" s="1106"/>
      <c r="FOH222" s="1106"/>
      <c r="FOI222" s="1106"/>
      <c r="FOJ222" s="1106"/>
      <c r="FOK222" s="1106"/>
      <c r="FOL222" s="1106"/>
      <c r="FOM222" s="1106"/>
      <c r="FON222" s="1106"/>
      <c r="FOO222" s="1106"/>
      <c r="FOP222" s="1106"/>
      <c r="FOQ222" s="1106"/>
      <c r="FOR222" s="1106"/>
      <c r="FOS222" s="1106"/>
      <c r="FOT222" s="1106"/>
      <c r="FOU222" s="1106"/>
      <c r="FOV222" s="1106"/>
      <c r="FOW222" s="1106"/>
      <c r="FOX222" s="1106"/>
      <c r="FOY222" s="1106"/>
      <c r="FOZ222" s="1106"/>
      <c r="FPA222" s="1106"/>
      <c r="FPB222" s="1106"/>
      <c r="FPC222" s="1106"/>
      <c r="FPD222" s="1106"/>
      <c r="FPE222" s="1106"/>
      <c r="FPF222" s="1106"/>
      <c r="FPG222" s="1106"/>
      <c r="FPH222" s="1106"/>
      <c r="FPI222" s="1106"/>
      <c r="FPJ222" s="1106"/>
      <c r="FPK222" s="1106"/>
      <c r="FPL222" s="1106"/>
      <c r="FPM222" s="1106"/>
      <c r="FPN222" s="1106"/>
      <c r="FPO222" s="1106"/>
      <c r="FPP222" s="1106"/>
      <c r="FPQ222" s="1106"/>
      <c r="FPR222" s="1106"/>
      <c r="FPS222" s="1106"/>
      <c r="FPT222" s="1106"/>
      <c r="FPU222" s="1106"/>
      <c r="FPV222" s="1106"/>
      <c r="FPW222" s="1106"/>
      <c r="FPX222" s="1106"/>
      <c r="FPY222" s="1106"/>
      <c r="FPZ222" s="1106"/>
      <c r="FQA222" s="1106"/>
      <c r="FQB222" s="1106"/>
      <c r="FQC222" s="1106"/>
      <c r="FQD222" s="1106"/>
      <c r="FQE222" s="1106"/>
      <c r="FQF222" s="1106"/>
      <c r="FQG222" s="1106"/>
      <c r="FQH222" s="1106"/>
      <c r="FQI222" s="1106"/>
      <c r="FQJ222" s="1106"/>
      <c r="FQK222" s="1106"/>
      <c r="FQL222" s="1106"/>
      <c r="FQM222" s="1106"/>
      <c r="FQN222" s="1106"/>
      <c r="FQO222" s="1106"/>
      <c r="FQP222" s="1106"/>
      <c r="FQQ222" s="1106"/>
      <c r="FQR222" s="1106"/>
      <c r="FQS222" s="1106"/>
      <c r="FQT222" s="1106"/>
      <c r="FQU222" s="1106"/>
      <c r="FQV222" s="1106"/>
      <c r="FQW222" s="1106"/>
      <c r="FQX222" s="1106"/>
      <c r="FQY222" s="1106"/>
      <c r="FQZ222" s="1106"/>
      <c r="FRA222" s="1106"/>
      <c r="FRB222" s="1106"/>
      <c r="FRC222" s="1106"/>
      <c r="FRD222" s="1106"/>
      <c r="FRE222" s="1106"/>
      <c r="FRF222" s="1106"/>
      <c r="FRG222" s="1106"/>
      <c r="FRH222" s="1106"/>
      <c r="FRI222" s="1106"/>
      <c r="FRJ222" s="1106"/>
      <c r="FRK222" s="1106"/>
      <c r="FRL222" s="1106"/>
      <c r="FRM222" s="1106"/>
      <c r="FRN222" s="1106"/>
      <c r="FRO222" s="1106"/>
      <c r="FRP222" s="1106"/>
      <c r="FRQ222" s="1106"/>
      <c r="FRR222" s="1106"/>
      <c r="FRS222" s="1106"/>
      <c r="FRT222" s="1106"/>
      <c r="FRU222" s="1106"/>
      <c r="FRV222" s="1106"/>
      <c r="FRW222" s="1106"/>
      <c r="FRX222" s="1106"/>
      <c r="FRY222" s="1106"/>
      <c r="FRZ222" s="1106"/>
      <c r="FSA222" s="1106"/>
      <c r="FSB222" s="1106"/>
      <c r="FSC222" s="1106"/>
      <c r="FSD222" s="1106"/>
      <c r="FSE222" s="1106"/>
      <c r="FSF222" s="1106"/>
      <c r="FSG222" s="1106"/>
      <c r="FSH222" s="1106"/>
      <c r="FSI222" s="1106"/>
      <c r="FSJ222" s="1106"/>
      <c r="FSK222" s="1106"/>
      <c r="FSL222" s="1106"/>
      <c r="FSM222" s="1106"/>
      <c r="FSN222" s="1106"/>
      <c r="FSO222" s="1106"/>
      <c r="FSP222" s="1106"/>
      <c r="FSQ222" s="1106"/>
      <c r="FSR222" s="1106"/>
      <c r="FSS222" s="1106"/>
      <c r="FST222" s="1106"/>
      <c r="FSU222" s="1106"/>
      <c r="FSV222" s="1106"/>
      <c r="FSW222" s="1106"/>
      <c r="FSX222" s="1106"/>
      <c r="FSY222" s="1106"/>
      <c r="FSZ222" s="1106"/>
      <c r="FTA222" s="1106"/>
      <c r="FTB222" s="1106"/>
      <c r="FTC222" s="1106"/>
      <c r="FTD222" s="1106"/>
      <c r="FTE222" s="1106"/>
      <c r="FTF222" s="1106"/>
      <c r="FTG222" s="1106"/>
      <c r="FTH222" s="1106"/>
      <c r="FTI222" s="1106"/>
      <c r="FTJ222" s="1106"/>
      <c r="FTK222" s="1106"/>
      <c r="FTL222" s="1106"/>
      <c r="FTM222" s="1106"/>
      <c r="FTN222" s="1106"/>
      <c r="FTO222" s="1106"/>
      <c r="FTP222" s="1106"/>
      <c r="FTQ222" s="1106"/>
      <c r="FTR222" s="1106"/>
      <c r="FTS222" s="1106"/>
      <c r="FTT222" s="1106"/>
      <c r="FTU222" s="1106"/>
      <c r="FTV222" s="1106"/>
      <c r="FTW222" s="1106"/>
      <c r="FTX222" s="1106"/>
      <c r="FTY222" s="1106"/>
      <c r="FTZ222" s="1106"/>
      <c r="FUA222" s="1106"/>
      <c r="FUB222" s="1106"/>
      <c r="FUC222" s="1106"/>
      <c r="FUD222" s="1106"/>
      <c r="FUE222" s="1106"/>
      <c r="FUF222" s="1106"/>
      <c r="FUG222" s="1106"/>
      <c r="FUH222" s="1106"/>
      <c r="FUI222" s="1106"/>
      <c r="FUJ222" s="1106"/>
      <c r="FUK222" s="1106"/>
      <c r="FUL222" s="1106"/>
      <c r="FUM222" s="1106"/>
      <c r="FUN222" s="1106"/>
      <c r="FUO222" s="1106"/>
      <c r="FUP222" s="1106"/>
      <c r="FUQ222" s="1106"/>
      <c r="FUR222" s="1106"/>
      <c r="FUS222" s="1106"/>
      <c r="FUT222" s="1106"/>
      <c r="FUU222" s="1106"/>
      <c r="FUV222" s="1106"/>
      <c r="FUW222" s="1106"/>
      <c r="FUX222" s="1106"/>
      <c r="FUY222" s="1106"/>
      <c r="FUZ222" s="1106"/>
      <c r="FVA222" s="1106"/>
      <c r="FVB222" s="1106"/>
      <c r="FVC222" s="1106"/>
      <c r="FVD222" s="1106"/>
      <c r="FVE222" s="1106"/>
      <c r="FVF222" s="1106"/>
      <c r="FVG222" s="1106"/>
      <c r="FVH222" s="1106"/>
      <c r="FVI222" s="1106"/>
      <c r="FVJ222" s="1106"/>
      <c r="FVK222" s="1106"/>
      <c r="FVL222" s="1106"/>
      <c r="FVM222" s="1106"/>
      <c r="FVN222" s="1106"/>
      <c r="FVO222" s="1106"/>
      <c r="FVP222" s="1106"/>
      <c r="FVQ222" s="1106"/>
      <c r="FVR222" s="1106"/>
      <c r="FVS222" s="1106"/>
      <c r="FVT222" s="1106"/>
      <c r="FVU222" s="1106"/>
      <c r="FVV222" s="1106"/>
      <c r="FVW222" s="1106"/>
      <c r="FVX222" s="1106"/>
      <c r="FVY222" s="1106"/>
      <c r="FVZ222" s="1106"/>
      <c r="FWA222" s="1106"/>
      <c r="FWB222" s="1106"/>
      <c r="FWC222" s="1106"/>
      <c r="FWD222" s="1106"/>
      <c r="FWE222" s="1106"/>
      <c r="FWF222" s="1106"/>
      <c r="FWG222" s="1106"/>
      <c r="FWH222" s="1106"/>
      <c r="FWI222" s="1106"/>
      <c r="FWJ222" s="1106"/>
      <c r="FWK222" s="1106"/>
      <c r="FWL222" s="1106"/>
      <c r="FWM222" s="1106"/>
      <c r="FWN222" s="1106"/>
      <c r="FWO222" s="1106"/>
      <c r="FWP222" s="1106"/>
      <c r="FWQ222" s="1106"/>
      <c r="FWR222" s="1106"/>
      <c r="FWS222" s="1106"/>
      <c r="FWT222" s="1106"/>
      <c r="FWU222" s="1106"/>
      <c r="FWV222" s="1106"/>
      <c r="FWW222" s="1106"/>
      <c r="FWX222" s="1106"/>
      <c r="FWY222" s="1106"/>
      <c r="FWZ222" s="1106"/>
      <c r="FXA222" s="1106"/>
      <c r="FXB222" s="1106"/>
      <c r="FXC222" s="1106"/>
      <c r="FXD222" s="1106"/>
      <c r="FXE222" s="1106"/>
      <c r="FXF222" s="1106"/>
      <c r="FXG222" s="1106"/>
      <c r="FXH222" s="1106"/>
      <c r="FXI222" s="1106"/>
      <c r="FXJ222" s="1106"/>
      <c r="FXK222" s="1106"/>
      <c r="FXL222" s="1106"/>
      <c r="FXM222" s="1106"/>
      <c r="FXN222" s="1106"/>
      <c r="FXO222" s="1106"/>
      <c r="FXP222" s="1106"/>
      <c r="FXQ222" s="1106"/>
      <c r="FXR222" s="1106"/>
      <c r="FXS222" s="1106"/>
      <c r="FXT222" s="1106"/>
      <c r="FXU222" s="1106"/>
      <c r="FXV222" s="1106"/>
      <c r="FXW222" s="1106"/>
      <c r="FXX222" s="1106"/>
      <c r="FXY222" s="1106"/>
      <c r="FXZ222" s="1106"/>
      <c r="FYA222" s="1106"/>
      <c r="FYB222" s="1106"/>
      <c r="FYC222" s="1106"/>
      <c r="FYD222" s="1106"/>
      <c r="FYE222" s="1106"/>
      <c r="FYF222" s="1106"/>
      <c r="FYG222" s="1106"/>
      <c r="FYH222" s="1106"/>
      <c r="FYI222" s="1106"/>
      <c r="FYJ222" s="1106"/>
      <c r="FYK222" s="1106"/>
      <c r="FYL222" s="1106"/>
      <c r="FYM222" s="1106"/>
      <c r="FYN222" s="1106"/>
      <c r="FYO222" s="1106"/>
      <c r="FYP222" s="1106"/>
      <c r="FYQ222" s="1106"/>
      <c r="FYR222" s="1106"/>
      <c r="FYS222" s="1106"/>
      <c r="FYT222" s="1106"/>
      <c r="FYU222" s="1106"/>
      <c r="FYV222" s="1106"/>
      <c r="FYW222" s="1106"/>
      <c r="FYX222" s="1106"/>
      <c r="FYY222" s="1106"/>
      <c r="FYZ222" s="1106"/>
      <c r="FZA222" s="1106"/>
      <c r="FZB222" s="1106"/>
      <c r="FZC222" s="1106"/>
      <c r="FZD222" s="1106"/>
      <c r="FZE222" s="1106"/>
      <c r="FZF222" s="1106"/>
      <c r="FZG222" s="1106"/>
      <c r="FZH222" s="1106"/>
      <c r="FZI222" s="1106"/>
      <c r="FZJ222" s="1106"/>
      <c r="FZK222" s="1106"/>
      <c r="FZL222" s="1106"/>
      <c r="FZM222" s="1106"/>
      <c r="FZN222" s="1106"/>
      <c r="FZO222" s="1106"/>
      <c r="FZP222" s="1106"/>
      <c r="FZQ222" s="1106"/>
      <c r="FZR222" s="1106"/>
      <c r="FZS222" s="1106"/>
      <c r="FZT222" s="1106"/>
      <c r="FZU222" s="1106"/>
      <c r="FZV222" s="1106"/>
      <c r="FZW222" s="1106"/>
      <c r="FZX222" s="1106"/>
      <c r="FZY222" s="1106"/>
      <c r="FZZ222" s="1106"/>
      <c r="GAA222" s="1106"/>
      <c r="GAB222" s="1106"/>
      <c r="GAC222" s="1106"/>
      <c r="GAD222" s="1106"/>
      <c r="GAE222" s="1106"/>
      <c r="GAF222" s="1106"/>
      <c r="GAG222" s="1106"/>
      <c r="GAH222" s="1106"/>
      <c r="GAI222" s="1106"/>
      <c r="GAJ222" s="1106"/>
      <c r="GAK222" s="1106"/>
      <c r="GAL222" s="1106"/>
      <c r="GAM222" s="1106"/>
      <c r="GAN222" s="1106"/>
      <c r="GAO222" s="1106"/>
      <c r="GAP222" s="1106"/>
      <c r="GAQ222" s="1106"/>
      <c r="GAR222" s="1106"/>
      <c r="GAS222" s="1106"/>
      <c r="GAT222" s="1106"/>
      <c r="GAU222" s="1106"/>
      <c r="GAV222" s="1106"/>
      <c r="GAW222" s="1106"/>
      <c r="GAX222" s="1106"/>
      <c r="GAY222" s="1106"/>
      <c r="GAZ222" s="1106"/>
      <c r="GBA222" s="1106"/>
      <c r="GBB222" s="1106"/>
      <c r="GBC222" s="1106"/>
      <c r="GBD222" s="1106"/>
      <c r="GBE222" s="1106"/>
      <c r="GBF222" s="1106"/>
      <c r="GBG222" s="1106"/>
      <c r="GBH222" s="1106"/>
      <c r="GBI222" s="1106"/>
      <c r="GBJ222" s="1106"/>
      <c r="GBK222" s="1106"/>
      <c r="GBL222" s="1106"/>
      <c r="GBM222" s="1106"/>
      <c r="GBN222" s="1106"/>
      <c r="GBO222" s="1106"/>
      <c r="GBP222" s="1106"/>
      <c r="GBQ222" s="1106"/>
      <c r="GBR222" s="1106"/>
      <c r="GBS222" s="1106"/>
      <c r="GBT222" s="1106"/>
      <c r="GBU222" s="1106"/>
      <c r="GBV222" s="1106"/>
      <c r="GBW222" s="1106"/>
      <c r="GBX222" s="1106"/>
      <c r="GBY222" s="1106"/>
      <c r="GBZ222" s="1106"/>
      <c r="GCA222" s="1106"/>
      <c r="GCB222" s="1106"/>
      <c r="GCC222" s="1106"/>
      <c r="GCD222" s="1106"/>
      <c r="GCE222" s="1106"/>
      <c r="GCF222" s="1106"/>
      <c r="GCG222" s="1106"/>
      <c r="GCH222" s="1106"/>
      <c r="GCI222" s="1106"/>
      <c r="GCJ222" s="1106"/>
      <c r="GCK222" s="1106"/>
      <c r="GCL222" s="1106"/>
      <c r="GCM222" s="1106"/>
      <c r="GCN222" s="1106"/>
      <c r="GCO222" s="1106"/>
      <c r="GCP222" s="1106"/>
      <c r="GCQ222" s="1106"/>
      <c r="GCR222" s="1106"/>
      <c r="GCS222" s="1106"/>
      <c r="GCT222" s="1106"/>
      <c r="GCU222" s="1106"/>
      <c r="GCV222" s="1106"/>
      <c r="GCW222" s="1106"/>
      <c r="GCX222" s="1106"/>
      <c r="GCY222" s="1106"/>
      <c r="GCZ222" s="1106"/>
      <c r="GDA222" s="1106"/>
      <c r="GDB222" s="1106"/>
      <c r="GDC222" s="1106"/>
      <c r="GDD222" s="1106"/>
      <c r="GDE222" s="1106"/>
      <c r="GDF222" s="1106"/>
      <c r="GDG222" s="1106"/>
      <c r="GDH222" s="1106"/>
      <c r="GDI222" s="1106"/>
      <c r="GDJ222" s="1106"/>
      <c r="GDK222" s="1106"/>
      <c r="GDL222" s="1106"/>
      <c r="GDM222" s="1106"/>
      <c r="GDN222" s="1106"/>
      <c r="GDO222" s="1106"/>
      <c r="GDP222" s="1106"/>
      <c r="GDQ222" s="1106"/>
      <c r="GDR222" s="1106"/>
      <c r="GDS222" s="1106"/>
      <c r="GDT222" s="1106"/>
      <c r="GDU222" s="1106"/>
      <c r="GDV222" s="1106"/>
      <c r="GDW222" s="1106"/>
      <c r="GDX222" s="1106"/>
      <c r="GDY222" s="1106"/>
      <c r="GDZ222" s="1106"/>
      <c r="GEA222" s="1106"/>
      <c r="GEB222" s="1106"/>
      <c r="GEC222" s="1106"/>
      <c r="GED222" s="1106"/>
      <c r="GEE222" s="1106"/>
      <c r="GEF222" s="1106"/>
      <c r="GEG222" s="1106"/>
      <c r="GEH222" s="1106"/>
      <c r="GEI222" s="1106"/>
      <c r="GEJ222" s="1106"/>
      <c r="GEK222" s="1106"/>
      <c r="GEL222" s="1106"/>
      <c r="GEM222" s="1106"/>
      <c r="GEN222" s="1106"/>
      <c r="GEO222" s="1106"/>
      <c r="GEP222" s="1106"/>
      <c r="GEQ222" s="1106"/>
      <c r="GER222" s="1106"/>
      <c r="GES222" s="1106"/>
      <c r="GET222" s="1106"/>
      <c r="GEU222" s="1106"/>
      <c r="GEV222" s="1106"/>
      <c r="GEW222" s="1106"/>
      <c r="GEX222" s="1106"/>
      <c r="GEY222" s="1106"/>
      <c r="GEZ222" s="1106"/>
      <c r="GFA222" s="1106"/>
      <c r="GFB222" s="1106"/>
      <c r="GFC222" s="1106"/>
      <c r="GFD222" s="1106"/>
      <c r="GFE222" s="1106"/>
      <c r="GFF222" s="1106"/>
      <c r="GFG222" s="1106"/>
      <c r="GFH222" s="1106"/>
      <c r="GFI222" s="1106"/>
      <c r="GFJ222" s="1106"/>
      <c r="GFK222" s="1106"/>
      <c r="GFL222" s="1106"/>
      <c r="GFM222" s="1106"/>
      <c r="GFN222" s="1106"/>
      <c r="GFO222" s="1106"/>
      <c r="GFP222" s="1106"/>
      <c r="GFQ222" s="1106"/>
      <c r="GFR222" s="1106"/>
      <c r="GFS222" s="1106"/>
      <c r="GFT222" s="1106"/>
      <c r="GFU222" s="1106"/>
      <c r="GFV222" s="1106"/>
      <c r="GFW222" s="1106"/>
      <c r="GFX222" s="1106"/>
      <c r="GFY222" s="1106"/>
      <c r="GFZ222" s="1106"/>
      <c r="GGA222" s="1106"/>
      <c r="GGB222" s="1106"/>
      <c r="GGC222" s="1106"/>
      <c r="GGD222" s="1106"/>
      <c r="GGE222" s="1106"/>
      <c r="GGF222" s="1106"/>
      <c r="GGG222" s="1106"/>
      <c r="GGH222" s="1106"/>
      <c r="GGI222" s="1106"/>
      <c r="GGJ222" s="1106"/>
      <c r="GGK222" s="1106"/>
      <c r="GGL222" s="1106"/>
      <c r="GGM222" s="1106"/>
      <c r="GGN222" s="1106"/>
      <c r="GGO222" s="1106"/>
      <c r="GGP222" s="1106"/>
      <c r="GGQ222" s="1106"/>
      <c r="GGR222" s="1106"/>
      <c r="GGS222" s="1106"/>
      <c r="GGT222" s="1106"/>
      <c r="GGU222" s="1106"/>
      <c r="GGV222" s="1106"/>
      <c r="GGW222" s="1106"/>
      <c r="GGX222" s="1106"/>
      <c r="GGY222" s="1106"/>
      <c r="GGZ222" s="1106"/>
      <c r="GHA222" s="1106"/>
      <c r="GHB222" s="1106"/>
      <c r="GHC222" s="1106"/>
      <c r="GHD222" s="1106"/>
      <c r="GHE222" s="1106"/>
      <c r="GHF222" s="1106"/>
      <c r="GHG222" s="1106"/>
      <c r="GHH222" s="1106"/>
      <c r="GHI222" s="1106"/>
      <c r="GHJ222" s="1106"/>
      <c r="GHK222" s="1106"/>
      <c r="GHL222" s="1106"/>
      <c r="GHM222" s="1106"/>
      <c r="GHN222" s="1106"/>
      <c r="GHO222" s="1106"/>
      <c r="GHP222" s="1106"/>
      <c r="GHQ222" s="1106"/>
      <c r="GHR222" s="1106"/>
      <c r="GHS222" s="1106"/>
      <c r="GHT222" s="1106"/>
      <c r="GHU222" s="1106"/>
      <c r="GHV222" s="1106"/>
      <c r="GHW222" s="1106"/>
      <c r="GHX222" s="1106"/>
      <c r="GHY222" s="1106"/>
      <c r="GHZ222" s="1106"/>
      <c r="GIA222" s="1106"/>
      <c r="GIB222" s="1106"/>
      <c r="GIC222" s="1106"/>
      <c r="GID222" s="1106"/>
      <c r="GIE222" s="1106"/>
      <c r="GIF222" s="1106"/>
      <c r="GIG222" s="1106"/>
      <c r="GIH222" s="1106"/>
      <c r="GII222" s="1106"/>
      <c r="GIJ222" s="1106"/>
      <c r="GIK222" s="1106"/>
      <c r="GIL222" s="1106"/>
      <c r="GIM222" s="1106"/>
      <c r="GIN222" s="1106"/>
      <c r="GIO222" s="1106"/>
      <c r="GIP222" s="1106"/>
      <c r="GIQ222" s="1106"/>
      <c r="GIR222" s="1106"/>
      <c r="GIS222" s="1106"/>
      <c r="GIT222" s="1106"/>
      <c r="GIU222" s="1106"/>
      <c r="GIV222" s="1106"/>
      <c r="GIW222" s="1106"/>
      <c r="GIX222" s="1106"/>
      <c r="GIY222" s="1106"/>
      <c r="GIZ222" s="1106"/>
      <c r="GJA222" s="1106"/>
      <c r="GJB222" s="1106"/>
      <c r="GJC222" s="1106"/>
      <c r="GJD222" s="1106"/>
      <c r="GJE222" s="1106"/>
      <c r="GJF222" s="1106"/>
      <c r="GJG222" s="1106"/>
      <c r="GJH222" s="1106"/>
      <c r="GJI222" s="1106"/>
      <c r="GJJ222" s="1106"/>
      <c r="GJK222" s="1106"/>
      <c r="GJL222" s="1106"/>
      <c r="GJM222" s="1106"/>
      <c r="GJN222" s="1106"/>
      <c r="GJO222" s="1106"/>
      <c r="GJP222" s="1106"/>
      <c r="GJQ222" s="1106"/>
      <c r="GJR222" s="1106"/>
      <c r="GJS222" s="1106"/>
      <c r="GJT222" s="1106"/>
      <c r="GJU222" s="1106"/>
      <c r="GJV222" s="1106"/>
      <c r="GJW222" s="1106"/>
      <c r="GJX222" s="1106"/>
      <c r="GJY222" s="1106"/>
      <c r="GJZ222" s="1106"/>
      <c r="GKA222" s="1106"/>
      <c r="GKB222" s="1106"/>
      <c r="GKC222" s="1106"/>
      <c r="GKD222" s="1106"/>
      <c r="GKE222" s="1106"/>
      <c r="GKF222" s="1106"/>
      <c r="GKG222" s="1106"/>
      <c r="GKH222" s="1106"/>
      <c r="GKI222" s="1106"/>
      <c r="GKJ222" s="1106"/>
      <c r="GKK222" s="1106"/>
      <c r="GKL222" s="1106"/>
      <c r="GKM222" s="1106"/>
      <c r="GKN222" s="1106"/>
      <c r="GKO222" s="1106"/>
      <c r="GKP222" s="1106"/>
      <c r="GKQ222" s="1106"/>
      <c r="GKR222" s="1106"/>
      <c r="GKS222" s="1106"/>
      <c r="GKT222" s="1106"/>
      <c r="GKU222" s="1106"/>
      <c r="GKV222" s="1106"/>
      <c r="GKW222" s="1106"/>
      <c r="GKX222" s="1106"/>
      <c r="GKY222" s="1106"/>
      <c r="GKZ222" s="1106"/>
      <c r="GLA222" s="1106"/>
      <c r="GLB222" s="1106"/>
      <c r="GLC222" s="1106"/>
      <c r="GLD222" s="1106"/>
      <c r="GLE222" s="1106"/>
      <c r="GLF222" s="1106"/>
      <c r="GLG222" s="1106"/>
      <c r="GLH222" s="1106"/>
      <c r="GLI222" s="1106"/>
      <c r="GLJ222" s="1106"/>
      <c r="GLK222" s="1106"/>
      <c r="GLL222" s="1106"/>
      <c r="GLM222" s="1106"/>
      <c r="GLN222" s="1106"/>
      <c r="GLO222" s="1106"/>
      <c r="GLP222" s="1106"/>
      <c r="GLQ222" s="1106"/>
      <c r="GLR222" s="1106"/>
      <c r="GLS222" s="1106"/>
      <c r="GLT222" s="1106"/>
      <c r="GLU222" s="1106"/>
      <c r="GLV222" s="1106"/>
      <c r="GLW222" s="1106"/>
      <c r="GLX222" s="1106"/>
      <c r="GLY222" s="1106"/>
      <c r="GLZ222" s="1106"/>
      <c r="GMA222" s="1106"/>
      <c r="GMB222" s="1106"/>
      <c r="GMC222" s="1106"/>
      <c r="GMD222" s="1106"/>
      <c r="GME222" s="1106"/>
      <c r="GMF222" s="1106"/>
      <c r="GMG222" s="1106"/>
      <c r="GMH222" s="1106"/>
      <c r="GMI222" s="1106"/>
      <c r="GMJ222" s="1106"/>
      <c r="GMK222" s="1106"/>
      <c r="GML222" s="1106"/>
      <c r="GMM222" s="1106"/>
      <c r="GMN222" s="1106"/>
      <c r="GMO222" s="1106"/>
      <c r="GMP222" s="1106"/>
      <c r="GMQ222" s="1106"/>
      <c r="GMR222" s="1106"/>
      <c r="GMS222" s="1106"/>
      <c r="GMT222" s="1106"/>
      <c r="GMU222" s="1106"/>
      <c r="GMV222" s="1106"/>
      <c r="GMW222" s="1106"/>
      <c r="GMX222" s="1106"/>
      <c r="GMY222" s="1106"/>
      <c r="GMZ222" s="1106"/>
      <c r="GNA222" s="1106"/>
      <c r="GNB222" s="1106"/>
      <c r="GNC222" s="1106"/>
      <c r="GND222" s="1106"/>
      <c r="GNE222" s="1106"/>
      <c r="GNF222" s="1106"/>
      <c r="GNG222" s="1106"/>
      <c r="GNH222" s="1106"/>
      <c r="GNI222" s="1106"/>
      <c r="GNJ222" s="1106"/>
      <c r="GNK222" s="1106"/>
      <c r="GNL222" s="1106"/>
      <c r="GNM222" s="1106"/>
      <c r="GNN222" s="1106"/>
      <c r="GNO222" s="1106"/>
      <c r="GNP222" s="1106"/>
      <c r="GNQ222" s="1106"/>
      <c r="GNR222" s="1106"/>
      <c r="GNS222" s="1106"/>
      <c r="GNT222" s="1106"/>
      <c r="GNU222" s="1106"/>
      <c r="GNV222" s="1106"/>
      <c r="GNW222" s="1106"/>
      <c r="GNX222" s="1106"/>
      <c r="GNY222" s="1106"/>
      <c r="GNZ222" s="1106"/>
      <c r="GOA222" s="1106"/>
      <c r="GOB222" s="1106"/>
      <c r="GOC222" s="1106"/>
      <c r="GOD222" s="1106"/>
      <c r="GOE222" s="1106"/>
      <c r="GOF222" s="1106"/>
      <c r="GOG222" s="1106"/>
      <c r="GOH222" s="1106"/>
      <c r="GOI222" s="1106"/>
      <c r="GOJ222" s="1106"/>
      <c r="GOK222" s="1106"/>
      <c r="GOL222" s="1106"/>
      <c r="GOM222" s="1106"/>
      <c r="GON222" s="1106"/>
      <c r="GOO222" s="1106"/>
      <c r="GOP222" s="1106"/>
      <c r="GOQ222" s="1106"/>
      <c r="GOR222" s="1106"/>
      <c r="GOS222" s="1106"/>
      <c r="GOT222" s="1106"/>
      <c r="GOU222" s="1106"/>
      <c r="GOV222" s="1106"/>
      <c r="GOW222" s="1106"/>
      <c r="GOX222" s="1106"/>
      <c r="GOY222" s="1106"/>
      <c r="GOZ222" s="1106"/>
      <c r="GPA222" s="1106"/>
      <c r="GPB222" s="1106"/>
      <c r="GPC222" s="1106"/>
      <c r="GPD222" s="1106"/>
      <c r="GPE222" s="1106"/>
      <c r="GPF222" s="1106"/>
      <c r="GPG222" s="1106"/>
      <c r="GPH222" s="1106"/>
      <c r="GPI222" s="1106"/>
      <c r="GPJ222" s="1106"/>
      <c r="GPK222" s="1106"/>
      <c r="GPL222" s="1106"/>
      <c r="GPM222" s="1106"/>
      <c r="GPN222" s="1106"/>
      <c r="GPO222" s="1106"/>
      <c r="GPP222" s="1106"/>
      <c r="GPQ222" s="1106"/>
      <c r="GPR222" s="1106"/>
      <c r="GPS222" s="1106"/>
      <c r="GPT222" s="1106"/>
      <c r="GPU222" s="1106"/>
      <c r="GPV222" s="1106"/>
      <c r="GPW222" s="1106"/>
      <c r="GPX222" s="1106"/>
      <c r="GPY222" s="1106"/>
      <c r="GPZ222" s="1106"/>
      <c r="GQA222" s="1106"/>
      <c r="GQB222" s="1106"/>
      <c r="GQC222" s="1106"/>
      <c r="GQD222" s="1106"/>
      <c r="GQE222" s="1106"/>
      <c r="GQF222" s="1106"/>
      <c r="GQG222" s="1106"/>
      <c r="GQH222" s="1106"/>
      <c r="GQI222" s="1106"/>
      <c r="GQJ222" s="1106"/>
      <c r="GQK222" s="1106"/>
      <c r="GQL222" s="1106"/>
      <c r="GQM222" s="1106"/>
      <c r="GQN222" s="1106"/>
      <c r="GQO222" s="1106"/>
      <c r="GQP222" s="1106"/>
      <c r="GQQ222" s="1106"/>
      <c r="GQR222" s="1106"/>
      <c r="GQS222" s="1106"/>
      <c r="GQT222" s="1106"/>
      <c r="GQU222" s="1106"/>
      <c r="GQV222" s="1106"/>
      <c r="GQW222" s="1106"/>
      <c r="GQX222" s="1106"/>
      <c r="GQY222" s="1106"/>
      <c r="GQZ222" s="1106"/>
      <c r="GRA222" s="1106"/>
      <c r="GRB222" s="1106"/>
      <c r="GRC222" s="1106"/>
      <c r="GRD222" s="1106"/>
      <c r="GRE222" s="1106"/>
      <c r="GRF222" s="1106"/>
      <c r="GRG222" s="1106"/>
      <c r="GRH222" s="1106"/>
      <c r="GRI222" s="1106"/>
      <c r="GRJ222" s="1106"/>
      <c r="GRK222" s="1106"/>
      <c r="GRL222" s="1106"/>
      <c r="GRM222" s="1106"/>
      <c r="GRN222" s="1106"/>
      <c r="GRO222" s="1106"/>
      <c r="GRP222" s="1106"/>
      <c r="GRQ222" s="1106"/>
      <c r="GRR222" s="1106"/>
      <c r="GRS222" s="1106"/>
      <c r="GRT222" s="1106"/>
      <c r="GRU222" s="1106"/>
      <c r="GRV222" s="1106"/>
      <c r="GRW222" s="1106"/>
      <c r="GRX222" s="1106"/>
      <c r="GRY222" s="1106"/>
      <c r="GRZ222" s="1106"/>
      <c r="GSA222" s="1106"/>
      <c r="GSB222" s="1106"/>
      <c r="GSC222" s="1106"/>
      <c r="GSD222" s="1106"/>
      <c r="GSE222" s="1106"/>
      <c r="GSF222" s="1106"/>
      <c r="GSG222" s="1106"/>
      <c r="GSH222" s="1106"/>
      <c r="GSI222" s="1106"/>
      <c r="GSJ222" s="1106"/>
      <c r="GSK222" s="1106"/>
      <c r="GSL222" s="1106"/>
      <c r="GSM222" s="1106"/>
      <c r="GSN222" s="1106"/>
      <c r="GSO222" s="1106"/>
      <c r="GSP222" s="1106"/>
      <c r="GSQ222" s="1106"/>
      <c r="GSR222" s="1106"/>
      <c r="GSS222" s="1106"/>
      <c r="GST222" s="1106"/>
      <c r="GSU222" s="1106"/>
      <c r="GSV222" s="1106"/>
      <c r="GSW222" s="1106"/>
      <c r="GSX222" s="1106"/>
      <c r="GSY222" s="1106"/>
      <c r="GSZ222" s="1106"/>
      <c r="GTA222" s="1106"/>
      <c r="GTB222" s="1106"/>
      <c r="GTC222" s="1106"/>
      <c r="GTD222" s="1106"/>
      <c r="GTE222" s="1106"/>
      <c r="GTF222" s="1106"/>
      <c r="GTG222" s="1106"/>
      <c r="GTH222" s="1106"/>
      <c r="GTI222" s="1106"/>
      <c r="GTJ222" s="1106"/>
      <c r="GTK222" s="1106"/>
      <c r="GTL222" s="1106"/>
      <c r="GTM222" s="1106"/>
      <c r="GTN222" s="1106"/>
      <c r="GTO222" s="1106"/>
      <c r="GTP222" s="1106"/>
      <c r="GTQ222" s="1106"/>
      <c r="GTR222" s="1106"/>
      <c r="GTS222" s="1106"/>
      <c r="GTT222" s="1106"/>
      <c r="GTU222" s="1106"/>
      <c r="GTV222" s="1106"/>
      <c r="GTW222" s="1106"/>
      <c r="GTX222" s="1106"/>
      <c r="GTY222" s="1106"/>
      <c r="GTZ222" s="1106"/>
      <c r="GUA222" s="1106"/>
      <c r="GUB222" s="1106"/>
      <c r="GUC222" s="1106"/>
      <c r="GUD222" s="1106"/>
      <c r="GUE222" s="1106"/>
      <c r="GUF222" s="1106"/>
      <c r="GUG222" s="1106"/>
      <c r="GUH222" s="1106"/>
      <c r="GUI222" s="1106"/>
      <c r="GUJ222" s="1106"/>
      <c r="GUK222" s="1106"/>
      <c r="GUL222" s="1106"/>
      <c r="GUM222" s="1106"/>
      <c r="GUN222" s="1106"/>
      <c r="GUO222" s="1106"/>
      <c r="GUP222" s="1106"/>
      <c r="GUQ222" s="1106"/>
      <c r="GUR222" s="1106"/>
      <c r="GUS222" s="1106"/>
      <c r="GUT222" s="1106"/>
      <c r="GUU222" s="1106"/>
      <c r="GUV222" s="1106"/>
      <c r="GUW222" s="1106"/>
      <c r="GUX222" s="1106"/>
      <c r="GUY222" s="1106"/>
      <c r="GUZ222" s="1106"/>
      <c r="GVA222" s="1106"/>
      <c r="GVB222" s="1106"/>
      <c r="GVC222" s="1106"/>
      <c r="GVD222" s="1106"/>
      <c r="GVE222" s="1106"/>
      <c r="GVF222" s="1106"/>
      <c r="GVG222" s="1106"/>
      <c r="GVH222" s="1106"/>
      <c r="GVI222" s="1106"/>
      <c r="GVJ222" s="1106"/>
      <c r="GVK222" s="1106"/>
      <c r="GVL222" s="1106"/>
      <c r="GVM222" s="1106"/>
      <c r="GVN222" s="1106"/>
      <c r="GVO222" s="1106"/>
      <c r="GVP222" s="1106"/>
      <c r="GVQ222" s="1106"/>
      <c r="GVR222" s="1106"/>
      <c r="GVS222" s="1106"/>
      <c r="GVT222" s="1106"/>
      <c r="GVU222" s="1106"/>
      <c r="GVV222" s="1106"/>
      <c r="GVW222" s="1106"/>
      <c r="GVX222" s="1106"/>
      <c r="GVY222" s="1106"/>
      <c r="GVZ222" s="1106"/>
      <c r="GWA222" s="1106"/>
      <c r="GWB222" s="1106"/>
      <c r="GWC222" s="1106"/>
      <c r="GWD222" s="1106"/>
      <c r="GWE222" s="1106"/>
      <c r="GWF222" s="1106"/>
      <c r="GWG222" s="1106"/>
      <c r="GWH222" s="1106"/>
      <c r="GWI222" s="1106"/>
      <c r="GWJ222" s="1106"/>
      <c r="GWK222" s="1106"/>
      <c r="GWL222" s="1106"/>
      <c r="GWM222" s="1106"/>
      <c r="GWN222" s="1106"/>
      <c r="GWO222" s="1106"/>
      <c r="GWP222" s="1106"/>
      <c r="GWQ222" s="1106"/>
      <c r="GWR222" s="1106"/>
      <c r="GWS222" s="1106"/>
      <c r="GWT222" s="1106"/>
      <c r="GWU222" s="1106"/>
      <c r="GWV222" s="1106"/>
      <c r="GWW222" s="1106"/>
      <c r="GWX222" s="1106"/>
      <c r="GWY222" s="1106"/>
      <c r="GWZ222" s="1106"/>
      <c r="GXA222" s="1106"/>
      <c r="GXB222" s="1106"/>
      <c r="GXC222" s="1106"/>
      <c r="GXD222" s="1106"/>
      <c r="GXE222" s="1106"/>
      <c r="GXF222" s="1106"/>
      <c r="GXG222" s="1106"/>
      <c r="GXH222" s="1106"/>
      <c r="GXI222" s="1106"/>
      <c r="GXJ222" s="1106"/>
      <c r="GXK222" s="1106"/>
      <c r="GXL222" s="1106"/>
      <c r="GXM222" s="1106"/>
      <c r="GXN222" s="1106"/>
      <c r="GXO222" s="1106"/>
      <c r="GXP222" s="1106"/>
      <c r="GXQ222" s="1106"/>
      <c r="GXR222" s="1106"/>
      <c r="GXS222" s="1106"/>
      <c r="GXT222" s="1106"/>
      <c r="GXU222" s="1106"/>
      <c r="GXV222" s="1106"/>
      <c r="GXW222" s="1106"/>
      <c r="GXX222" s="1106"/>
      <c r="GXY222" s="1106"/>
      <c r="GXZ222" s="1106"/>
      <c r="GYA222" s="1106"/>
      <c r="GYB222" s="1106"/>
      <c r="GYC222" s="1106"/>
      <c r="GYD222" s="1106"/>
      <c r="GYE222" s="1106"/>
      <c r="GYF222" s="1106"/>
      <c r="GYG222" s="1106"/>
      <c r="GYH222" s="1106"/>
      <c r="GYI222" s="1106"/>
      <c r="GYJ222" s="1106"/>
      <c r="GYK222" s="1106"/>
      <c r="GYL222" s="1106"/>
      <c r="GYM222" s="1106"/>
      <c r="GYN222" s="1106"/>
      <c r="GYO222" s="1106"/>
      <c r="GYP222" s="1106"/>
      <c r="GYQ222" s="1106"/>
      <c r="GYR222" s="1106"/>
      <c r="GYS222" s="1106"/>
      <c r="GYT222" s="1106"/>
      <c r="GYU222" s="1106"/>
      <c r="GYV222" s="1106"/>
      <c r="GYW222" s="1106"/>
      <c r="GYX222" s="1106"/>
      <c r="GYY222" s="1106"/>
      <c r="GYZ222" s="1106"/>
      <c r="GZA222" s="1106"/>
      <c r="GZB222" s="1106"/>
      <c r="GZC222" s="1106"/>
      <c r="GZD222" s="1106"/>
      <c r="GZE222" s="1106"/>
      <c r="GZF222" s="1106"/>
      <c r="GZG222" s="1106"/>
      <c r="GZH222" s="1106"/>
      <c r="GZI222" s="1106"/>
      <c r="GZJ222" s="1106"/>
      <c r="GZK222" s="1106"/>
      <c r="GZL222" s="1106"/>
      <c r="GZM222" s="1106"/>
      <c r="GZN222" s="1106"/>
      <c r="GZO222" s="1106"/>
      <c r="GZP222" s="1106"/>
      <c r="GZQ222" s="1106"/>
      <c r="GZR222" s="1106"/>
      <c r="GZS222" s="1106"/>
      <c r="GZT222" s="1106"/>
      <c r="GZU222" s="1106"/>
      <c r="GZV222" s="1106"/>
      <c r="GZW222" s="1106"/>
      <c r="GZX222" s="1106"/>
      <c r="GZY222" s="1106"/>
      <c r="GZZ222" s="1106"/>
      <c r="HAA222" s="1106"/>
      <c r="HAB222" s="1106"/>
      <c r="HAC222" s="1106"/>
      <c r="HAD222" s="1106"/>
      <c r="HAE222" s="1106"/>
      <c r="HAF222" s="1106"/>
      <c r="HAG222" s="1106"/>
      <c r="HAH222" s="1106"/>
      <c r="HAI222" s="1106"/>
      <c r="HAJ222" s="1106"/>
      <c r="HAK222" s="1106"/>
      <c r="HAL222" s="1106"/>
      <c r="HAM222" s="1106"/>
      <c r="HAN222" s="1106"/>
      <c r="HAO222" s="1106"/>
      <c r="HAP222" s="1106"/>
      <c r="HAQ222" s="1106"/>
      <c r="HAR222" s="1106"/>
      <c r="HAS222" s="1106"/>
      <c r="HAT222" s="1106"/>
      <c r="HAU222" s="1106"/>
      <c r="HAV222" s="1106"/>
      <c r="HAW222" s="1106"/>
      <c r="HAX222" s="1106"/>
      <c r="HAY222" s="1106"/>
      <c r="HAZ222" s="1106"/>
      <c r="HBA222" s="1106"/>
      <c r="HBB222" s="1106"/>
      <c r="HBC222" s="1106"/>
      <c r="HBD222" s="1106"/>
      <c r="HBE222" s="1106"/>
      <c r="HBF222" s="1106"/>
      <c r="HBG222" s="1106"/>
      <c r="HBH222" s="1106"/>
      <c r="HBI222" s="1106"/>
      <c r="HBJ222" s="1106"/>
      <c r="HBK222" s="1106"/>
      <c r="HBL222" s="1106"/>
      <c r="HBM222" s="1106"/>
      <c r="HBN222" s="1106"/>
      <c r="HBO222" s="1106"/>
      <c r="HBP222" s="1106"/>
      <c r="HBQ222" s="1106"/>
      <c r="HBR222" s="1106"/>
      <c r="HBS222" s="1106"/>
      <c r="HBT222" s="1106"/>
      <c r="HBU222" s="1106"/>
      <c r="HBV222" s="1106"/>
      <c r="HBW222" s="1106"/>
      <c r="HBX222" s="1106"/>
      <c r="HBY222" s="1106"/>
      <c r="HBZ222" s="1106"/>
      <c r="HCA222" s="1106"/>
      <c r="HCB222" s="1106"/>
      <c r="HCC222" s="1106"/>
      <c r="HCD222" s="1106"/>
      <c r="HCE222" s="1106"/>
      <c r="HCF222" s="1106"/>
      <c r="HCG222" s="1106"/>
      <c r="HCH222" s="1106"/>
      <c r="HCI222" s="1106"/>
      <c r="HCJ222" s="1106"/>
      <c r="HCK222" s="1106"/>
      <c r="HCL222" s="1106"/>
      <c r="HCM222" s="1106"/>
      <c r="HCN222" s="1106"/>
      <c r="HCO222" s="1106"/>
      <c r="HCP222" s="1106"/>
      <c r="HCQ222" s="1106"/>
      <c r="HCR222" s="1106"/>
      <c r="HCS222" s="1106"/>
      <c r="HCT222" s="1106"/>
      <c r="HCU222" s="1106"/>
      <c r="HCV222" s="1106"/>
      <c r="HCW222" s="1106"/>
      <c r="HCX222" s="1106"/>
      <c r="HCY222" s="1106"/>
      <c r="HCZ222" s="1106"/>
      <c r="HDA222" s="1106"/>
      <c r="HDB222" s="1106"/>
      <c r="HDC222" s="1106"/>
      <c r="HDD222" s="1106"/>
      <c r="HDE222" s="1106"/>
      <c r="HDF222" s="1106"/>
      <c r="HDG222" s="1106"/>
      <c r="HDH222" s="1106"/>
      <c r="HDI222" s="1106"/>
      <c r="HDJ222" s="1106"/>
      <c r="HDK222" s="1106"/>
      <c r="HDL222" s="1106"/>
      <c r="HDM222" s="1106"/>
      <c r="HDN222" s="1106"/>
      <c r="HDO222" s="1106"/>
      <c r="HDP222" s="1106"/>
      <c r="HDQ222" s="1106"/>
      <c r="HDR222" s="1106"/>
      <c r="HDS222" s="1106"/>
      <c r="HDT222" s="1106"/>
      <c r="HDU222" s="1106"/>
      <c r="HDV222" s="1106"/>
      <c r="HDW222" s="1106"/>
      <c r="HDX222" s="1106"/>
      <c r="HDY222" s="1106"/>
      <c r="HDZ222" s="1106"/>
      <c r="HEA222" s="1106"/>
      <c r="HEB222" s="1106"/>
      <c r="HEC222" s="1106"/>
      <c r="HED222" s="1106"/>
      <c r="HEE222" s="1106"/>
      <c r="HEF222" s="1106"/>
      <c r="HEG222" s="1106"/>
      <c r="HEH222" s="1106"/>
      <c r="HEI222" s="1106"/>
      <c r="HEJ222" s="1106"/>
      <c r="HEK222" s="1106"/>
      <c r="HEL222" s="1106"/>
      <c r="HEM222" s="1106"/>
      <c r="HEN222" s="1106"/>
      <c r="HEO222" s="1106"/>
      <c r="HEP222" s="1106"/>
      <c r="HEQ222" s="1106"/>
      <c r="HER222" s="1106"/>
      <c r="HES222" s="1106"/>
      <c r="HET222" s="1106"/>
      <c r="HEU222" s="1106"/>
      <c r="HEV222" s="1106"/>
      <c r="HEW222" s="1106"/>
      <c r="HEX222" s="1106"/>
      <c r="HEY222" s="1106"/>
      <c r="HEZ222" s="1106"/>
      <c r="HFA222" s="1106"/>
      <c r="HFB222" s="1106"/>
      <c r="HFC222" s="1106"/>
      <c r="HFD222" s="1106"/>
      <c r="HFE222" s="1106"/>
      <c r="HFF222" s="1106"/>
      <c r="HFG222" s="1106"/>
      <c r="HFH222" s="1106"/>
      <c r="HFI222" s="1106"/>
      <c r="HFJ222" s="1106"/>
      <c r="HFK222" s="1106"/>
      <c r="HFL222" s="1106"/>
      <c r="HFM222" s="1106"/>
      <c r="HFN222" s="1106"/>
      <c r="HFO222" s="1106"/>
      <c r="HFP222" s="1106"/>
      <c r="HFQ222" s="1106"/>
      <c r="HFR222" s="1106"/>
      <c r="HFS222" s="1106"/>
      <c r="HFT222" s="1106"/>
      <c r="HFU222" s="1106"/>
      <c r="HFV222" s="1106"/>
      <c r="HFW222" s="1106"/>
      <c r="HFX222" s="1106"/>
      <c r="HFY222" s="1106"/>
      <c r="HFZ222" s="1106"/>
      <c r="HGA222" s="1106"/>
      <c r="HGB222" s="1106"/>
      <c r="HGC222" s="1106"/>
      <c r="HGD222" s="1106"/>
      <c r="HGE222" s="1106"/>
      <c r="HGF222" s="1106"/>
      <c r="HGG222" s="1106"/>
      <c r="HGH222" s="1106"/>
      <c r="HGI222" s="1106"/>
      <c r="HGJ222" s="1106"/>
      <c r="HGK222" s="1106"/>
      <c r="HGL222" s="1106"/>
      <c r="HGM222" s="1106"/>
      <c r="HGN222" s="1106"/>
      <c r="HGO222" s="1106"/>
      <c r="HGP222" s="1106"/>
      <c r="HGQ222" s="1106"/>
      <c r="HGR222" s="1106"/>
      <c r="HGS222" s="1106"/>
      <c r="HGT222" s="1106"/>
      <c r="HGU222" s="1106"/>
      <c r="HGV222" s="1106"/>
      <c r="HGW222" s="1106"/>
      <c r="HGX222" s="1106"/>
      <c r="HGY222" s="1106"/>
      <c r="HGZ222" s="1106"/>
      <c r="HHA222" s="1106"/>
      <c r="HHB222" s="1106"/>
      <c r="HHC222" s="1106"/>
      <c r="HHD222" s="1106"/>
      <c r="HHE222" s="1106"/>
      <c r="HHF222" s="1106"/>
      <c r="HHG222" s="1106"/>
      <c r="HHH222" s="1106"/>
      <c r="HHI222" s="1106"/>
      <c r="HHJ222" s="1106"/>
      <c r="HHK222" s="1106"/>
      <c r="HHL222" s="1106"/>
      <c r="HHM222" s="1106"/>
      <c r="HHN222" s="1106"/>
      <c r="HHO222" s="1106"/>
      <c r="HHP222" s="1106"/>
      <c r="HHQ222" s="1106"/>
      <c r="HHR222" s="1106"/>
      <c r="HHS222" s="1106"/>
      <c r="HHT222" s="1106"/>
      <c r="HHU222" s="1106"/>
      <c r="HHV222" s="1106"/>
      <c r="HHW222" s="1106"/>
      <c r="HHX222" s="1106"/>
      <c r="HHY222" s="1106"/>
      <c r="HHZ222" s="1106"/>
      <c r="HIA222" s="1106"/>
      <c r="HIB222" s="1106"/>
      <c r="HIC222" s="1106"/>
      <c r="HID222" s="1106"/>
      <c r="HIE222" s="1106"/>
      <c r="HIF222" s="1106"/>
      <c r="HIG222" s="1106"/>
      <c r="HIH222" s="1106"/>
      <c r="HII222" s="1106"/>
      <c r="HIJ222" s="1106"/>
      <c r="HIK222" s="1106"/>
      <c r="HIL222" s="1106"/>
      <c r="HIM222" s="1106"/>
      <c r="HIN222" s="1106"/>
      <c r="HIO222" s="1106"/>
      <c r="HIP222" s="1106"/>
      <c r="HIQ222" s="1106"/>
      <c r="HIR222" s="1106"/>
      <c r="HIS222" s="1106"/>
      <c r="HIT222" s="1106"/>
      <c r="HIU222" s="1106"/>
      <c r="HIV222" s="1106"/>
      <c r="HIW222" s="1106"/>
      <c r="HIX222" s="1106"/>
      <c r="HIY222" s="1106"/>
      <c r="HIZ222" s="1106"/>
      <c r="HJA222" s="1106"/>
      <c r="HJB222" s="1106"/>
      <c r="HJC222" s="1106"/>
      <c r="HJD222" s="1106"/>
      <c r="HJE222" s="1106"/>
      <c r="HJF222" s="1106"/>
      <c r="HJG222" s="1106"/>
      <c r="HJH222" s="1106"/>
      <c r="HJI222" s="1106"/>
      <c r="HJJ222" s="1106"/>
      <c r="HJK222" s="1106"/>
      <c r="HJL222" s="1106"/>
      <c r="HJM222" s="1106"/>
      <c r="HJN222" s="1106"/>
      <c r="HJO222" s="1106"/>
      <c r="HJP222" s="1106"/>
      <c r="HJQ222" s="1106"/>
      <c r="HJR222" s="1106"/>
      <c r="HJS222" s="1106"/>
      <c r="HJT222" s="1106"/>
      <c r="HJU222" s="1106"/>
      <c r="HJV222" s="1106"/>
      <c r="HJW222" s="1106"/>
      <c r="HJX222" s="1106"/>
      <c r="HJY222" s="1106"/>
      <c r="HJZ222" s="1106"/>
      <c r="HKA222" s="1106"/>
      <c r="HKB222" s="1106"/>
      <c r="HKC222" s="1106"/>
      <c r="HKD222" s="1106"/>
      <c r="HKE222" s="1106"/>
      <c r="HKF222" s="1106"/>
      <c r="HKG222" s="1106"/>
      <c r="HKH222" s="1106"/>
      <c r="HKI222" s="1106"/>
      <c r="HKJ222" s="1106"/>
      <c r="HKK222" s="1106"/>
      <c r="HKL222" s="1106"/>
      <c r="HKM222" s="1106"/>
      <c r="HKN222" s="1106"/>
      <c r="HKO222" s="1106"/>
      <c r="HKP222" s="1106"/>
      <c r="HKQ222" s="1106"/>
      <c r="HKR222" s="1106"/>
      <c r="HKS222" s="1106"/>
      <c r="HKT222" s="1106"/>
      <c r="HKU222" s="1106"/>
      <c r="HKV222" s="1106"/>
      <c r="HKW222" s="1106"/>
      <c r="HKX222" s="1106"/>
      <c r="HKY222" s="1106"/>
      <c r="HKZ222" s="1106"/>
      <c r="HLA222" s="1106"/>
      <c r="HLB222" s="1106"/>
      <c r="HLC222" s="1106"/>
      <c r="HLD222" s="1106"/>
      <c r="HLE222" s="1106"/>
      <c r="HLF222" s="1106"/>
      <c r="HLG222" s="1106"/>
      <c r="HLH222" s="1106"/>
      <c r="HLI222" s="1106"/>
      <c r="HLJ222" s="1106"/>
      <c r="HLK222" s="1106"/>
      <c r="HLL222" s="1106"/>
      <c r="HLM222" s="1106"/>
      <c r="HLN222" s="1106"/>
      <c r="HLO222" s="1106"/>
      <c r="HLP222" s="1106"/>
      <c r="HLQ222" s="1106"/>
      <c r="HLR222" s="1106"/>
      <c r="HLS222" s="1106"/>
      <c r="HLT222" s="1106"/>
      <c r="HLU222" s="1106"/>
      <c r="HLV222" s="1106"/>
      <c r="HLW222" s="1106"/>
      <c r="HLX222" s="1106"/>
      <c r="HLY222" s="1106"/>
      <c r="HLZ222" s="1106"/>
      <c r="HMA222" s="1106"/>
      <c r="HMB222" s="1106"/>
      <c r="HMC222" s="1106"/>
      <c r="HMD222" s="1106"/>
      <c r="HME222" s="1106"/>
      <c r="HMF222" s="1106"/>
      <c r="HMG222" s="1106"/>
      <c r="HMH222" s="1106"/>
      <c r="HMI222" s="1106"/>
      <c r="HMJ222" s="1106"/>
      <c r="HMK222" s="1106"/>
      <c r="HML222" s="1106"/>
      <c r="HMM222" s="1106"/>
      <c r="HMN222" s="1106"/>
      <c r="HMO222" s="1106"/>
      <c r="HMP222" s="1106"/>
      <c r="HMQ222" s="1106"/>
      <c r="HMR222" s="1106"/>
      <c r="HMS222" s="1106"/>
      <c r="HMT222" s="1106"/>
      <c r="HMU222" s="1106"/>
      <c r="HMV222" s="1106"/>
      <c r="HMW222" s="1106"/>
      <c r="HMX222" s="1106"/>
      <c r="HMY222" s="1106"/>
      <c r="HMZ222" s="1106"/>
      <c r="HNA222" s="1106"/>
      <c r="HNB222" s="1106"/>
      <c r="HNC222" s="1106"/>
      <c r="HND222" s="1106"/>
      <c r="HNE222" s="1106"/>
      <c r="HNF222" s="1106"/>
      <c r="HNG222" s="1106"/>
      <c r="HNH222" s="1106"/>
      <c r="HNI222" s="1106"/>
      <c r="HNJ222" s="1106"/>
      <c r="HNK222" s="1106"/>
      <c r="HNL222" s="1106"/>
      <c r="HNM222" s="1106"/>
      <c r="HNN222" s="1106"/>
      <c r="HNO222" s="1106"/>
      <c r="HNP222" s="1106"/>
      <c r="HNQ222" s="1106"/>
      <c r="HNR222" s="1106"/>
      <c r="HNS222" s="1106"/>
      <c r="HNT222" s="1106"/>
      <c r="HNU222" s="1106"/>
      <c r="HNV222" s="1106"/>
      <c r="HNW222" s="1106"/>
      <c r="HNX222" s="1106"/>
      <c r="HNY222" s="1106"/>
      <c r="HNZ222" s="1106"/>
      <c r="HOA222" s="1106"/>
      <c r="HOB222" s="1106"/>
      <c r="HOC222" s="1106"/>
      <c r="HOD222" s="1106"/>
      <c r="HOE222" s="1106"/>
      <c r="HOF222" s="1106"/>
      <c r="HOG222" s="1106"/>
      <c r="HOH222" s="1106"/>
      <c r="HOI222" s="1106"/>
      <c r="HOJ222" s="1106"/>
      <c r="HOK222" s="1106"/>
      <c r="HOL222" s="1106"/>
      <c r="HOM222" s="1106"/>
      <c r="HON222" s="1106"/>
      <c r="HOO222" s="1106"/>
      <c r="HOP222" s="1106"/>
      <c r="HOQ222" s="1106"/>
      <c r="HOR222" s="1106"/>
      <c r="HOS222" s="1106"/>
      <c r="HOT222" s="1106"/>
      <c r="HOU222" s="1106"/>
      <c r="HOV222" s="1106"/>
      <c r="HOW222" s="1106"/>
      <c r="HOX222" s="1106"/>
      <c r="HOY222" s="1106"/>
      <c r="HOZ222" s="1106"/>
      <c r="HPA222" s="1106"/>
      <c r="HPB222" s="1106"/>
      <c r="HPC222" s="1106"/>
      <c r="HPD222" s="1106"/>
      <c r="HPE222" s="1106"/>
      <c r="HPF222" s="1106"/>
      <c r="HPG222" s="1106"/>
      <c r="HPH222" s="1106"/>
      <c r="HPI222" s="1106"/>
      <c r="HPJ222" s="1106"/>
      <c r="HPK222" s="1106"/>
      <c r="HPL222" s="1106"/>
      <c r="HPM222" s="1106"/>
      <c r="HPN222" s="1106"/>
      <c r="HPO222" s="1106"/>
      <c r="HPP222" s="1106"/>
      <c r="HPQ222" s="1106"/>
      <c r="HPR222" s="1106"/>
      <c r="HPS222" s="1106"/>
      <c r="HPT222" s="1106"/>
      <c r="HPU222" s="1106"/>
      <c r="HPV222" s="1106"/>
      <c r="HPW222" s="1106"/>
      <c r="HPX222" s="1106"/>
      <c r="HPY222" s="1106"/>
      <c r="HPZ222" s="1106"/>
      <c r="HQA222" s="1106"/>
      <c r="HQB222" s="1106"/>
      <c r="HQC222" s="1106"/>
      <c r="HQD222" s="1106"/>
      <c r="HQE222" s="1106"/>
      <c r="HQF222" s="1106"/>
      <c r="HQG222" s="1106"/>
      <c r="HQH222" s="1106"/>
      <c r="HQI222" s="1106"/>
      <c r="HQJ222" s="1106"/>
      <c r="HQK222" s="1106"/>
      <c r="HQL222" s="1106"/>
      <c r="HQM222" s="1106"/>
      <c r="HQN222" s="1106"/>
      <c r="HQO222" s="1106"/>
      <c r="HQP222" s="1106"/>
      <c r="HQQ222" s="1106"/>
      <c r="HQR222" s="1106"/>
      <c r="HQS222" s="1106"/>
      <c r="HQT222" s="1106"/>
      <c r="HQU222" s="1106"/>
      <c r="HQV222" s="1106"/>
      <c r="HQW222" s="1106"/>
      <c r="HQX222" s="1106"/>
      <c r="HQY222" s="1106"/>
      <c r="HQZ222" s="1106"/>
      <c r="HRA222" s="1106"/>
      <c r="HRB222" s="1106"/>
      <c r="HRC222" s="1106"/>
      <c r="HRD222" s="1106"/>
      <c r="HRE222" s="1106"/>
      <c r="HRF222" s="1106"/>
      <c r="HRG222" s="1106"/>
      <c r="HRH222" s="1106"/>
      <c r="HRI222" s="1106"/>
      <c r="HRJ222" s="1106"/>
      <c r="HRK222" s="1106"/>
      <c r="HRL222" s="1106"/>
      <c r="HRM222" s="1106"/>
      <c r="HRN222" s="1106"/>
      <c r="HRO222" s="1106"/>
      <c r="HRP222" s="1106"/>
      <c r="HRQ222" s="1106"/>
      <c r="HRR222" s="1106"/>
      <c r="HRS222" s="1106"/>
      <c r="HRT222" s="1106"/>
      <c r="HRU222" s="1106"/>
      <c r="HRV222" s="1106"/>
      <c r="HRW222" s="1106"/>
      <c r="HRX222" s="1106"/>
      <c r="HRY222" s="1106"/>
      <c r="HRZ222" s="1106"/>
      <c r="HSA222" s="1106"/>
      <c r="HSB222" s="1106"/>
      <c r="HSC222" s="1106"/>
      <c r="HSD222" s="1106"/>
      <c r="HSE222" s="1106"/>
      <c r="HSF222" s="1106"/>
      <c r="HSG222" s="1106"/>
      <c r="HSH222" s="1106"/>
      <c r="HSI222" s="1106"/>
      <c r="HSJ222" s="1106"/>
      <c r="HSK222" s="1106"/>
      <c r="HSL222" s="1106"/>
      <c r="HSM222" s="1106"/>
      <c r="HSN222" s="1106"/>
      <c r="HSO222" s="1106"/>
      <c r="HSP222" s="1106"/>
      <c r="HSQ222" s="1106"/>
      <c r="HSR222" s="1106"/>
      <c r="HSS222" s="1106"/>
      <c r="HST222" s="1106"/>
      <c r="HSU222" s="1106"/>
      <c r="HSV222" s="1106"/>
      <c r="HSW222" s="1106"/>
      <c r="HSX222" s="1106"/>
      <c r="HSY222" s="1106"/>
      <c r="HSZ222" s="1106"/>
      <c r="HTA222" s="1106"/>
      <c r="HTB222" s="1106"/>
      <c r="HTC222" s="1106"/>
      <c r="HTD222" s="1106"/>
      <c r="HTE222" s="1106"/>
      <c r="HTF222" s="1106"/>
      <c r="HTG222" s="1106"/>
      <c r="HTH222" s="1106"/>
      <c r="HTI222" s="1106"/>
      <c r="HTJ222" s="1106"/>
      <c r="HTK222" s="1106"/>
      <c r="HTL222" s="1106"/>
      <c r="HTM222" s="1106"/>
      <c r="HTN222" s="1106"/>
      <c r="HTO222" s="1106"/>
      <c r="HTP222" s="1106"/>
      <c r="HTQ222" s="1106"/>
      <c r="HTR222" s="1106"/>
      <c r="HTS222" s="1106"/>
      <c r="HTT222" s="1106"/>
      <c r="HTU222" s="1106"/>
      <c r="HTV222" s="1106"/>
      <c r="HTW222" s="1106"/>
      <c r="HTX222" s="1106"/>
      <c r="HTY222" s="1106"/>
      <c r="HTZ222" s="1106"/>
      <c r="HUA222" s="1106"/>
      <c r="HUB222" s="1106"/>
      <c r="HUC222" s="1106"/>
      <c r="HUD222" s="1106"/>
      <c r="HUE222" s="1106"/>
      <c r="HUF222" s="1106"/>
      <c r="HUG222" s="1106"/>
      <c r="HUH222" s="1106"/>
      <c r="HUI222" s="1106"/>
      <c r="HUJ222" s="1106"/>
      <c r="HUK222" s="1106"/>
      <c r="HUL222" s="1106"/>
      <c r="HUM222" s="1106"/>
      <c r="HUN222" s="1106"/>
      <c r="HUO222" s="1106"/>
      <c r="HUP222" s="1106"/>
      <c r="HUQ222" s="1106"/>
      <c r="HUR222" s="1106"/>
      <c r="HUS222" s="1106"/>
      <c r="HUT222" s="1106"/>
      <c r="HUU222" s="1106"/>
      <c r="HUV222" s="1106"/>
      <c r="HUW222" s="1106"/>
      <c r="HUX222" s="1106"/>
      <c r="HUY222" s="1106"/>
      <c r="HUZ222" s="1106"/>
      <c r="HVA222" s="1106"/>
      <c r="HVB222" s="1106"/>
      <c r="HVC222" s="1106"/>
      <c r="HVD222" s="1106"/>
      <c r="HVE222" s="1106"/>
      <c r="HVF222" s="1106"/>
      <c r="HVG222" s="1106"/>
      <c r="HVH222" s="1106"/>
      <c r="HVI222" s="1106"/>
      <c r="HVJ222" s="1106"/>
      <c r="HVK222" s="1106"/>
      <c r="HVL222" s="1106"/>
      <c r="HVM222" s="1106"/>
      <c r="HVN222" s="1106"/>
      <c r="HVO222" s="1106"/>
      <c r="HVP222" s="1106"/>
      <c r="HVQ222" s="1106"/>
      <c r="HVR222" s="1106"/>
      <c r="HVS222" s="1106"/>
      <c r="HVT222" s="1106"/>
      <c r="HVU222" s="1106"/>
      <c r="HVV222" s="1106"/>
      <c r="HVW222" s="1106"/>
      <c r="HVX222" s="1106"/>
      <c r="HVY222" s="1106"/>
      <c r="HVZ222" s="1106"/>
      <c r="HWA222" s="1106"/>
      <c r="HWB222" s="1106"/>
      <c r="HWC222" s="1106"/>
      <c r="HWD222" s="1106"/>
      <c r="HWE222" s="1106"/>
      <c r="HWF222" s="1106"/>
      <c r="HWG222" s="1106"/>
      <c r="HWH222" s="1106"/>
      <c r="HWI222" s="1106"/>
      <c r="HWJ222" s="1106"/>
      <c r="HWK222" s="1106"/>
      <c r="HWL222" s="1106"/>
      <c r="HWM222" s="1106"/>
      <c r="HWN222" s="1106"/>
      <c r="HWO222" s="1106"/>
      <c r="HWP222" s="1106"/>
      <c r="HWQ222" s="1106"/>
      <c r="HWR222" s="1106"/>
      <c r="HWS222" s="1106"/>
      <c r="HWT222" s="1106"/>
      <c r="HWU222" s="1106"/>
      <c r="HWV222" s="1106"/>
      <c r="HWW222" s="1106"/>
      <c r="HWX222" s="1106"/>
      <c r="HWY222" s="1106"/>
      <c r="HWZ222" s="1106"/>
      <c r="HXA222" s="1106"/>
      <c r="HXB222" s="1106"/>
      <c r="HXC222" s="1106"/>
      <c r="HXD222" s="1106"/>
      <c r="HXE222" s="1106"/>
      <c r="HXF222" s="1106"/>
      <c r="HXG222" s="1106"/>
      <c r="HXH222" s="1106"/>
      <c r="HXI222" s="1106"/>
      <c r="HXJ222" s="1106"/>
      <c r="HXK222" s="1106"/>
      <c r="HXL222" s="1106"/>
      <c r="HXM222" s="1106"/>
      <c r="HXN222" s="1106"/>
      <c r="HXO222" s="1106"/>
      <c r="HXP222" s="1106"/>
      <c r="HXQ222" s="1106"/>
      <c r="HXR222" s="1106"/>
      <c r="HXS222" s="1106"/>
      <c r="HXT222" s="1106"/>
      <c r="HXU222" s="1106"/>
      <c r="HXV222" s="1106"/>
      <c r="HXW222" s="1106"/>
      <c r="HXX222" s="1106"/>
      <c r="HXY222" s="1106"/>
      <c r="HXZ222" s="1106"/>
      <c r="HYA222" s="1106"/>
      <c r="HYB222" s="1106"/>
      <c r="HYC222" s="1106"/>
      <c r="HYD222" s="1106"/>
      <c r="HYE222" s="1106"/>
      <c r="HYF222" s="1106"/>
      <c r="HYG222" s="1106"/>
      <c r="HYH222" s="1106"/>
      <c r="HYI222" s="1106"/>
      <c r="HYJ222" s="1106"/>
      <c r="HYK222" s="1106"/>
      <c r="HYL222" s="1106"/>
      <c r="HYM222" s="1106"/>
      <c r="HYN222" s="1106"/>
      <c r="HYO222" s="1106"/>
      <c r="HYP222" s="1106"/>
      <c r="HYQ222" s="1106"/>
      <c r="HYR222" s="1106"/>
      <c r="HYS222" s="1106"/>
      <c r="HYT222" s="1106"/>
      <c r="HYU222" s="1106"/>
      <c r="HYV222" s="1106"/>
      <c r="HYW222" s="1106"/>
      <c r="HYX222" s="1106"/>
      <c r="HYY222" s="1106"/>
      <c r="HYZ222" s="1106"/>
      <c r="HZA222" s="1106"/>
      <c r="HZB222" s="1106"/>
      <c r="HZC222" s="1106"/>
      <c r="HZD222" s="1106"/>
      <c r="HZE222" s="1106"/>
      <c r="HZF222" s="1106"/>
      <c r="HZG222" s="1106"/>
      <c r="HZH222" s="1106"/>
      <c r="HZI222" s="1106"/>
      <c r="HZJ222" s="1106"/>
      <c r="HZK222" s="1106"/>
      <c r="HZL222" s="1106"/>
      <c r="HZM222" s="1106"/>
      <c r="HZN222" s="1106"/>
      <c r="HZO222" s="1106"/>
      <c r="HZP222" s="1106"/>
      <c r="HZQ222" s="1106"/>
      <c r="HZR222" s="1106"/>
      <c r="HZS222" s="1106"/>
      <c r="HZT222" s="1106"/>
      <c r="HZU222" s="1106"/>
      <c r="HZV222" s="1106"/>
      <c r="HZW222" s="1106"/>
      <c r="HZX222" s="1106"/>
      <c r="HZY222" s="1106"/>
      <c r="HZZ222" s="1106"/>
      <c r="IAA222" s="1106"/>
      <c r="IAB222" s="1106"/>
      <c r="IAC222" s="1106"/>
      <c r="IAD222" s="1106"/>
      <c r="IAE222" s="1106"/>
      <c r="IAF222" s="1106"/>
      <c r="IAG222" s="1106"/>
      <c r="IAH222" s="1106"/>
      <c r="IAI222" s="1106"/>
      <c r="IAJ222" s="1106"/>
      <c r="IAK222" s="1106"/>
      <c r="IAL222" s="1106"/>
      <c r="IAM222" s="1106"/>
      <c r="IAN222" s="1106"/>
      <c r="IAO222" s="1106"/>
      <c r="IAP222" s="1106"/>
      <c r="IAQ222" s="1106"/>
      <c r="IAR222" s="1106"/>
      <c r="IAS222" s="1106"/>
      <c r="IAT222" s="1106"/>
      <c r="IAU222" s="1106"/>
      <c r="IAV222" s="1106"/>
      <c r="IAW222" s="1106"/>
      <c r="IAX222" s="1106"/>
      <c r="IAY222" s="1106"/>
      <c r="IAZ222" s="1106"/>
      <c r="IBA222" s="1106"/>
      <c r="IBB222" s="1106"/>
      <c r="IBC222" s="1106"/>
      <c r="IBD222" s="1106"/>
      <c r="IBE222" s="1106"/>
      <c r="IBF222" s="1106"/>
      <c r="IBG222" s="1106"/>
      <c r="IBH222" s="1106"/>
      <c r="IBI222" s="1106"/>
      <c r="IBJ222" s="1106"/>
      <c r="IBK222" s="1106"/>
      <c r="IBL222" s="1106"/>
      <c r="IBM222" s="1106"/>
      <c r="IBN222" s="1106"/>
      <c r="IBO222" s="1106"/>
      <c r="IBP222" s="1106"/>
      <c r="IBQ222" s="1106"/>
      <c r="IBR222" s="1106"/>
      <c r="IBS222" s="1106"/>
      <c r="IBT222" s="1106"/>
      <c r="IBU222" s="1106"/>
      <c r="IBV222" s="1106"/>
      <c r="IBW222" s="1106"/>
      <c r="IBX222" s="1106"/>
      <c r="IBY222" s="1106"/>
      <c r="IBZ222" s="1106"/>
      <c r="ICA222" s="1106"/>
      <c r="ICB222" s="1106"/>
      <c r="ICC222" s="1106"/>
      <c r="ICD222" s="1106"/>
      <c r="ICE222" s="1106"/>
      <c r="ICF222" s="1106"/>
      <c r="ICG222" s="1106"/>
      <c r="ICH222" s="1106"/>
      <c r="ICI222" s="1106"/>
      <c r="ICJ222" s="1106"/>
      <c r="ICK222" s="1106"/>
      <c r="ICL222" s="1106"/>
      <c r="ICM222" s="1106"/>
      <c r="ICN222" s="1106"/>
      <c r="ICO222" s="1106"/>
      <c r="ICP222" s="1106"/>
      <c r="ICQ222" s="1106"/>
      <c r="ICR222" s="1106"/>
      <c r="ICS222" s="1106"/>
      <c r="ICT222" s="1106"/>
      <c r="ICU222" s="1106"/>
      <c r="ICV222" s="1106"/>
      <c r="ICW222" s="1106"/>
      <c r="ICX222" s="1106"/>
      <c r="ICY222" s="1106"/>
      <c r="ICZ222" s="1106"/>
      <c r="IDA222" s="1106"/>
      <c r="IDB222" s="1106"/>
      <c r="IDC222" s="1106"/>
      <c r="IDD222" s="1106"/>
      <c r="IDE222" s="1106"/>
      <c r="IDF222" s="1106"/>
      <c r="IDG222" s="1106"/>
      <c r="IDH222" s="1106"/>
      <c r="IDI222" s="1106"/>
      <c r="IDJ222" s="1106"/>
      <c r="IDK222" s="1106"/>
      <c r="IDL222" s="1106"/>
      <c r="IDM222" s="1106"/>
      <c r="IDN222" s="1106"/>
      <c r="IDO222" s="1106"/>
      <c r="IDP222" s="1106"/>
      <c r="IDQ222" s="1106"/>
      <c r="IDR222" s="1106"/>
      <c r="IDS222" s="1106"/>
      <c r="IDT222" s="1106"/>
      <c r="IDU222" s="1106"/>
      <c r="IDV222" s="1106"/>
      <c r="IDW222" s="1106"/>
      <c r="IDX222" s="1106"/>
      <c r="IDY222" s="1106"/>
      <c r="IDZ222" s="1106"/>
      <c r="IEA222" s="1106"/>
      <c r="IEB222" s="1106"/>
      <c r="IEC222" s="1106"/>
      <c r="IED222" s="1106"/>
      <c r="IEE222" s="1106"/>
      <c r="IEF222" s="1106"/>
      <c r="IEG222" s="1106"/>
      <c r="IEH222" s="1106"/>
      <c r="IEI222" s="1106"/>
      <c r="IEJ222" s="1106"/>
      <c r="IEK222" s="1106"/>
      <c r="IEL222" s="1106"/>
      <c r="IEM222" s="1106"/>
      <c r="IEN222" s="1106"/>
      <c r="IEO222" s="1106"/>
      <c r="IEP222" s="1106"/>
      <c r="IEQ222" s="1106"/>
      <c r="IER222" s="1106"/>
      <c r="IES222" s="1106"/>
      <c r="IET222" s="1106"/>
      <c r="IEU222" s="1106"/>
      <c r="IEV222" s="1106"/>
      <c r="IEW222" s="1106"/>
      <c r="IEX222" s="1106"/>
      <c r="IEY222" s="1106"/>
      <c r="IEZ222" s="1106"/>
      <c r="IFA222" s="1106"/>
      <c r="IFB222" s="1106"/>
      <c r="IFC222" s="1106"/>
      <c r="IFD222" s="1106"/>
      <c r="IFE222" s="1106"/>
      <c r="IFF222" s="1106"/>
      <c r="IFG222" s="1106"/>
      <c r="IFH222" s="1106"/>
      <c r="IFI222" s="1106"/>
      <c r="IFJ222" s="1106"/>
      <c r="IFK222" s="1106"/>
      <c r="IFL222" s="1106"/>
      <c r="IFM222" s="1106"/>
      <c r="IFN222" s="1106"/>
      <c r="IFO222" s="1106"/>
      <c r="IFP222" s="1106"/>
      <c r="IFQ222" s="1106"/>
      <c r="IFR222" s="1106"/>
      <c r="IFS222" s="1106"/>
      <c r="IFT222" s="1106"/>
      <c r="IFU222" s="1106"/>
      <c r="IFV222" s="1106"/>
      <c r="IFW222" s="1106"/>
      <c r="IFX222" s="1106"/>
      <c r="IFY222" s="1106"/>
      <c r="IFZ222" s="1106"/>
      <c r="IGA222" s="1106"/>
      <c r="IGB222" s="1106"/>
      <c r="IGC222" s="1106"/>
      <c r="IGD222" s="1106"/>
      <c r="IGE222" s="1106"/>
      <c r="IGF222" s="1106"/>
      <c r="IGG222" s="1106"/>
      <c r="IGH222" s="1106"/>
      <c r="IGI222" s="1106"/>
      <c r="IGJ222" s="1106"/>
      <c r="IGK222" s="1106"/>
      <c r="IGL222" s="1106"/>
      <c r="IGM222" s="1106"/>
      <c r="IGN222" s="1106"/>
      <c r="IGO222" s="1106"/>
      <c r="IGP222" s="1106"/>
      <c r="IGQ222" s="1106"/>
      <c r="IGR222" s="1106"/>
      <c r="IGS222" s="1106"/>
      <c r="IGT222" s="1106"/>
      <c r="IGU222" s="1106"/>
      <c r="IGV222" s="1106"/>
      <c r="IGW222" s="1106"/>
      <c r="IGX222" s="1106"/>
      <c r="IGY222" s="1106"/>
      <c r="IGZ222" s="1106"/>
      <c r="IHA222" s="1106"/>
      <c r="IHB222" s="1106"/>
      <c r="IHC222" s="1106"/>
      <c r="IHD222" s="1106"/>
      <c r="IHE222" s="1106"/>
      <c r="IHF222" s="1106"/>
      <c r="IHG222" s="1106"/>
      <c r="IHH222" s="1106"/>
      <c r="IHI222" s="1106"/>
      <c r="IHJ222" s="1106"/>
      <c r="IHK222" s="1106"/>
      <c r="IHL222" s="1106"/>
      <c r="IHM222" s="1106"/>
      <c r="IHN222" s="1106"/>
      <c r="IHO222" s="1106"/>
      <c r="IHP222" s="1106"/>
      <c r="IHQ222" s="1106"/>
      <c r="IHR222" s="1106"/>
      <c r="IHS222" s="1106"/>
      <c r="IHT222" s="1106"/>
      <c r="IHU222" s="1106"/>
      <c r="IHV222" s="1106"/>
      <c r="IHW222" s="1106"/>
      <c r="IHX222" s="1106"/>
      <c r="IHY222" s="1106"/>
      <c r="IHZ222" s="1106"/>
      <c r="IIA222" s="1106"/>
      <c r="IIB222" s="1106"/>
      <c r="IIC222" s="1106"/>
      <c r="IID222" s="1106"/>
      <c r="IIE222" s="1106"/>
      <c r="IIF222" s="1106"/>
      <c r="IIG222" s="1106"/>
      <c r="IIH222" s="1106"/>
      <c r="III222" s="1106"/>
      <c r="IIJ222" s="1106"/>
      <c r="IIK222" s="1106"/>
      <c r="IIL222" s="1106"/>
      <c r="IIM222" s="1106"/>
      <c r="IIN222" s="1106"/>
      <c r="IIO222" s="1106"/>
      <c r="IIP222" s="1106"/>
      <c r="IIQ222" s="1106"/>
      <c r="IIR222" s="1106"/>
      <c r="IIS222" s="1106"/>
      <c r="IIT222" s="1106"/>
      <c r="IIU222" s="1106"/>
      <c r="IIV222" s="1106"/>
      <c r="IIW222" s="1106"/>
      <c r="IIX222" s="1106"/>
      <c r="IIY222" s="1106"/>
      <c r="IIZ222" s="1106"/>
      <c r="IJA222" s="1106"/>
      <c r="IJB222" s="1106"/>
      <c r="IJC222" s="1106"/>
      <c r="IJD222" s="1106"/>
      <c r="IJE222" s="1106"/>
      <c r="IJF222" s="1106"/>
      <c r="IJG222" s="1106"/>
      <c r="IJH222" s="1106"/>
      <c r="IJI222" s="1106"/>
      <c r="IJJ222" s="1106"/>
      <c r="IJK222" s="1106"/>
      <c r="IJL222" s="1106"/>
      <c r="IJM222" s="1106"/>
      <c r="IJN222" s="1106"/>
      <c r="IJO222" s="1106"/>
      <c r="IJP222" s="1106"/>
      <c r="IJQ222" s="1106"/>
      <c r="IJR222" s="1106"/>
      <c r="IJS222" s="1106"/>
      <c r="IJT222" s="1106"/>
      <c r="IJU222" s="1106"/>
      <c r="IJV222" s="1106"/>
      <c r="IJW222" s="1106"/>
      <c r="IJX222" s="1106"/>
      <c r="IJY222" s="1106"/>
      <c r="IJZ222" s="1106"/>
      <c r="IKA222" s="1106"/>
      <c r="IKB222" s="1106"/>
      <c r="IKC222" s="1106"/>
      <c r="IKD222" s="1106"/>
      <c r="IKE222" s="1106"/>
      <c r="IKF222" s="1106"/>
      <c r="IKG222" s="1106"/>
      <c r="IKH222" s="1106"/>
      <c r="IKI222" s="1106"/>
      <c r="IKJ222" s="1106"/>
      <c r="IKK222" s="1106"/>
      <c r="IKL222" s="1106"/>
      <c r="IKM222" s="1106"/>
      <c r="IKN222" s="1106"/>
      <c r="IKO222" s="1106"/>
      <c r="IKP222" s="1106"/>
      <c r="IKQ222" s="1106"/>
      <c r="IKR222" s="1106"/>
      <c r="IKS222" s="1106"/>
      <c r="IKT222" s="1106"/>
      <c r="IKU222" s="1106"/>
      <c r="IKV222" s="1106"/>
      <c r="IKW222" s="1106"/>
      <c r="IKX222" s="1106"/>
      <c r="IKY222" s="1106"/>
      <c r="IKZ222" s="1106"/>
      <c r="ILA222" s="1106"/>
      <c r="ILB222" s="1106"/>
      <c r="ILC222" s="1106"/>
      <c r="ILD222" s="1106"/>
      <c r="ILE222" s="1106"/>
      <c r="ILF222" s="1106"/>
      <c r="ILG222" s="1106"/>
      <c r="ILH222" s="1106"/>
      <c r="ILI222" s="1106"/>
      <c r="ILJ222" s="1106"/>
      <c r="ILK222" s="1106"/>
      <c r="ILL222" s="1106"/>
      <c r="ILM222" s="1106"/>
      <c r="ILN222" s="1106"/>
      <c r="ILO222" s="1106"/>
      <c r="ILP222" s="1106"/>
      <c r="ILQ222" s="1106"/>
      <c r="ILR222" s="1106"/>
      <c r="ILS222" s="1106"/>
      <c r="ILT222" s="1106"/>
      <c r="ILU222" s="1106"/>
      <c r="ILV222" s="1106"/>
      <c r="ILW222" s="1106"/>
      <c r="ILX222" s="1106"/>
      <c r="ILY222" s="1106"/>
      <c r="ILZ222" s="1106"/>
      <c r="IMA222" s="1106"/>
      <c r="IMB222" s="1106"/>
      <c r="IMC222" s="1106"/>
      <c r="IMD222" s="1106"/>
      <c r="IME222" s="1106"/>
      <c r="IMF222" s="1106"/>
      <c r="IMG222" s="1106"/>
      <c r="IMH222" s="1106"/>
      <c r="IMI222" s="1106"/>
      <c r="IMJ222" s="1106"/>
      <c r="IMK222" s="1106"/>
      <c r="IML222" s="1106"/>
      <c r="IMM222" s="1106"/>
      <c r="IMN222" s="1106"/>
      <c r="IMO222" s="1106"/>
      <c r="IMP222" s="1106"/>
      <c r="IMQ222" s="1106"/>
      <c r="IMR222" s="1106"/>
      <c r="IMS222" s="1106"/>
      <c r="IMT222" s="1106"/>
      <c r="IMU222" s="1106"/>
      <c r="IMV222" s="1106"/>
      <c r="IMW222" s="1106"/>
      <c r="IMX222" s="1106"/>
      <c r="IMY222" s="1106"/>
      <c r="IMZ222" s="1106"/>
      <c r="INA222" s="1106"/>
      <c r="INB222" s="1106"/>
      <c r="INC222" s="1106"/>
      <c r="IND222" s="1106"/>
      <c r="INE222" s="1106"/>
      <c r="INF222" s="1106"/>
      <c r="ING222" s="1106"/>
      <c r="INH222" s="1106"/>
      <c r="INI222" s="1106"/>
      <c r="INJ222" s="1106"/>
      <c r="INK222" s="1106"/>
      <c r="INL222" s="1106"/>
      <c r="INM222" s="1106"/>
      <c r="INN222" s="1106"/>
      <c r="INO222" s="1106"/>
      <c r="INP222" s="1106"/>
      <c r="INQ222" s="1106"/>
      <c r="INR222" s="1106"/>
      <c r="INS222" s="1106"/>
      <c r="INT222" s="1106"/>
      <c r="INU222" s="1106"/>
      <c r="INV222" s="1106"/>
      <c r="INW222" s="1106"/>
      <c r="INX222" s="1106"/>
      <c r="INY222" s="1106"/>
      <c r="INZ222" s="1106"/>
      <c r="IOA222" s="1106"/>
      <c r="IOB222" s="1106"/>
      <c r="IOC222" s="1106"/>
      <c r="IOD222" s="1106"/>
      <c r="IOE222" s="1106"/>
      <c r="IOF222" s="1106"/>
      <c r="IOG222" s="1106"/>
      <c r="IOH222" s="1106"/>
      <c r="IOI222" s="1106"/>
      <c r="IOJ222" s="1106"/>
      <c r="IOK222" s="1106"/>
      <c r="IOL222" s="1106"/>
      <c r="IOM222" s="1106"/>
      <c r="ION222" s="1106"/>
      <c r="IOO222" s="1106"/>
      <c r="IOP222" s="1106"/>
      <c r="IOQ222" s="1106"/>
      <c r="IOR222" s="1106"/>
      <c r="IOS222" s="1106"/>
      <c r="IOT222" s="1106"/>
      <c r="IOU222" s="1106"/>
      <c r="IOV222" s="1106"/>
      <c r="IOW222" s="1106"/>
      <c r="IOX222" s="1106"/>
      <c r="IOY222" s="1106"/>
      <c r="IOZ222" s="1106"/>
      <c r="IPA222" s="1106"/>
      <c r="IPB222" s="1106"/>
      <c r="IPC222" s="1106"/>
      <c r="IPD222" s="1106"/>
      <c r="IPE222" s="1106"/>
      <c r="IPF222" s="1106"/>
      <c r="IPG222" s="1106"/>
      <c r="IPH222" s="1106"/>
      <c r="IPI222" s="1106"/>
      <c r="IPJ222" s="1106"/>
      <c r="IPK222" s="1106"/>
      <c r="IPL222" s="1106"/>
      <c r="IPM222" s="1106"/>
      <c r="IPN222" s="1106"/>
      <c r="IPO222" s="1106"/>
      <c r="IPP222" s="1106"/>
      <c r="IPQ222" s="1106"/>
      <c r="IPR222" s="1106"/>
      <c r="IPS222" s="1106"/>
      <c r="IPT222" s="1106"/>
      <c r="IPU222" s="1106"/>
      <c r="IPV222" s="1106"/>
      <c r="IPW222" s="1106"/>
      <c r="IPX222" s="1106"/>
      <c r="IPY222" s="1106"/>
      <c r="IPZ222" s="1106"/>
      <c r="IQA222" s="1106"/>
      <c r="IQB222" s="1106"/>
      <c r="IQC222" s="1106"/>
      <c r="IQD222" s="1106"/>
      <c r="IQE222" s="1106"/>
      <c r="IQF222" s="1106"/>
      <c r="IQG222" s="1106"/>
      <c r="IQH222" s="1106"/>
      <c r="IQI222" s="1106"/>
      <c r="IQJ222" s="1106"/>
      <c r="IQK222" s="1106"/>
      <c r="IQL222" s="1106"/>
      <c r="IQM222" s="1106"/>
      <c r="IQN222" s="1106"/>
      <c r="IQO222" s="1106"/>
      <c r="IQP222" s="1106"/>
      <c r="IQQ222" s="1106"/>
      <c r="IQR222" s="1106"/>
      <c r="IQS222" s="1106"/>
      <c r="IQT222" s="1106"/>
      <c r="IQU222" s="1106"/>
      <c r="IQV222" s="1106"/>
      <c r="IQW222" s="1106"/>
      <c r="IQX222" s="1106"/>
      <c r="IQY222" s="1106"/>
      <c r="IQZ222" s="1106"/>
      <c r="IRA222" s="1106"/>
      <c r="IRB222" s="1106"/>
      <c r="IRC222" s="1106"/>
      <c r="IRD222" s="1106"/>
      <c r="IRE222" s="1106"/>
      <c r="IRF222" s="1106"/>
      <c r="IRG222" s="1106"/>
      <c r="IRH222" s="1106"/>
      <c r="IRI222" s="1106"/>
      <c r="IRJ222" s="1106"/>
      <c r="IRK222" s="1106"/>
      <c r="IRL222" s="1106"/>
      <c r="IRM222" s="1106"/>
      <c r="IRN222" s="1106"/>
      <c r="IRO222" s="1106"/>
      <c r="IRP222" s="1106"/>
      <c r="IRQ222" s="1106"/>
      <c r="IRR222" s="1106"/>
      <c r="IRS222" s="1106"/>
      <c r="IRT222" s="1106"/>
      <c r="IRU222" s="1106"/>
      <c r="IRV222" s="1106"/>
      <c r="IRW222" s="1106"/>
      <c r="IRX222" s="1106"/>
      <c r="IRY222" s="1106"/>
      <c r="IRZ222" s="1106"/>
      <c r="ISA222" s="1106"/>
      <c r="ISB222" s="1106"/>
      <c r="ISC222" s="1106"/>
      <c r="ISD222" s="1106"/>
      <c r="ISE222" s="1106"/>
      <c r="ISF222" s="1106"/>
      <c r="ISG222" s="1106"/>
      <c r="ISH222" s="1106"/>
      <c r="ISI222" s="1106"/>
      <c r="ISJ222" s="1106"/>
      <c r="ISK222" s="1106"/>
      <c r="ISL222" s="1106"/>
      <c r="ISM222" s="1106"/>
      <c r="ISN222" s="1106"/>
      <c r="ISO222" s="1106"/>
      <c r="ISP222" s="1106"/>
      <c r="ISQ222" s="1106"/>
      <c r="ISR222" s="1106"/>
      <c r="ISS222" s="1106"/>
      <c r="IST222" s="1106"/>
      <c r="ISU222" s="1106"/>
      <c r="ISV222" s="1106"/>
      <c r="ISW222" s="1106"/>
      <c r="ISX222" s="1106"/>
      <c r="ISY222" s="1106"/>
      <c r="ISZ222" s="1106"/>
      <c r="ITA222" s="1106"/>
      <c r="ITB222" s="1106"/>
      <c r="ITC222" s="1106"/>
      <c r="ITD222" s="1106"/>
      <c r="ITE222" s="1106"/>
      <c r="ITF222" s="1106"/>
      <c r="ITG222" s="1106"/>
      <c r="ITH222" s="1106"/>
      <c r="ITI222" s="1106"/>
      <c r="ITJ222" s="1106"/>
      <c r="ITK222" s="1106"/>
      <c r="ITL222" s="1106"/>
      <c r="ITM222" s="1106"/>
      <c r="ITN222" s="1106"/>
      <c r="ITO222" s="1106"/>
      <c r="ITP222" s="1106"/>
      <c r="ITQ222" s="1106"/>
      <c r="ITR222" s="1106"/>
      <c r="ITS222" s="1106"/>
      <c r="ITT222" s="1106"/>
      <c r="ITU222" s="1106"/>
      <c r="ITV222" s="1106"/>
      <c r="ITW222" s="1106"/>
      <c r="ITX222" s="1106"/>
      <c r="ITY222" s="1106"/>
      <c r="ITZ222" s="1106"/>
      <c r="IUA222" s="1106"/>
      <c r="IUB222" s="1106"/>
      <c r="IUC222" s="1106"/>
      <c r="IUD222" s="1106"/>
      <c r="IUE222" s="1106"/>
      <c r="IUF222" s="1106"/>
      <c r="IUG222" s="1106"/>
      <c r="IUH222" s="1106"/>
      <c r="IUI222" s="1106"/>
      <c r="IUJ222" s="1106"/>
      <c r="IUK222" s="1106"/>
      <c r="IUL222" s="1106"/>
      <c r="IUM222" s="1106"/>
      <c r="IUN222" s="1106"/>
      <c r="IUO222" s="1106"/>
      <c r="IUP222" s="1106"/>
      <c r="IUQ222" s="1106"/>
      <c r="IUR222" s="1106"/>
      <c r="IUS222" s="1106"/>
      <c r="IUT222" s="1106"/>
      <c r="IUU222" s="1106"/>
      <c r="IUV222" s="1106"/>
      <c r="IUW222" s="1106"/>
      <c r="IUX222" s="1106"/>
      <c r="IUY222" s="1106"/>
      <c r="IUZ222" s="1106"/>
      <c r="IVA222" s="1106"/>
      <c r="IVB222" s="1106"/>
      <c r="IVC222" s="1106"/>
      <c r="IVD222" s="1106"/>
      <c r="IVE222" s="1106"/>
      <c r="IVF222" s="1106"/>
      <c r="IVG222" s="1106"/>
      <c r="IVH222" s="1106"/>
      <c r="IVI222" s="1106"/>
      <c r="IVJ222" s="1106"/>
      <c r="IVK222" s="1106"/>
      <c r="IVL222" s="1106"/>
      <c r="IVM222" s="1106"/>
      <c r="IVN222" s="1106"/>
      <c r="IVO222" s="1106"/>
      <c r="IVP222" s="1106"/>
      <c r="IVQ222" s="1106"/>
      <c r="IVR222" s="1106"/>
      <c r="IVS222" s="1106"/>
      <c r="IVT222" s="1106"/>
      <c r="IVU222" s="1106"/>
      <c r="IVV222" s="1106"/>
      <c r="IVW222" s="1106"/>
      <c r="IVX222" s="1106"/>
      <c r="IVY222" s="1106"/>
      <c r="IVZ222" s="1106"/>
      <c r="IWA222" s="1106"/>
      <c r="IWB222" s="1106"/>
      <c r="IWC222" s="1106"/>
      <c r="IWD222" s="1106"/>
      <c r="IWE222" s="1106"/>
      <c r="IWF222" s="1106"/>
      <c r="IWG222" s="1106"/>
      <c r="IWH222" s="1106"/>
      <c r="IWI222" s="1106"/>
      <c r="IWJ222" s="1106"/>
      <c r="IWK222" s="1106"/>
      <c r="IWL222" s="1106"/>
      <c r="IWM222" s="1106"/>
      <c r="IWN222" s="1106"/>
      <c r="IWO222" s="1106"/>
      <c r="IWP222" s="1106"/>
      <c r="IWQ222" s="1106"/>
      <c r="IWR222" s="1106"/>
      <c r="IWS222" s="1106"/>
      <c r="IWT222" s="1106"/>
      <c r="IWU222" s="1106"/>
      <c r="IWV222" s="1106"/>
      <c r="IWW222" s="1106"/>
      <c r="IWX222" s="1106"/>
      <c r="IWY222" s="1106"/>
      <c r="IWZ222" s="1106"/>
      <c r="IXA222" s="1106"/>
      <c r="IXB222" s="1106"/>
      <c r="IXC222" s="1106"/>
      <c r="IXD222" s="1106"/>
      <c r="IXE222" s="1106"/>
      <c r="IXF222" s="1106"/>
      <c r="IXG222" s="1106"/>
      <c r="IXH222" s="1106"/>
      <c r="IXI222" s="1106"/>
      <c r="IXJ222" s="1106"/>
      <c r="IXK222" s="1106"/>
      <c r="IXL222" s="1106"/>
      <c r="IXM222" s="1106"/>
      <c r="IXN222" s="1106"/>
      <c r="IXO222" s="1106"/>
      <c r="IXP222" s="1106"/>
      <c r="IXQ222" s="1106"/>
      <c r="IXR222" s="1106"/>
      <c r="IXS222" s="1106"/>
      <c r="IXT222" s="1106"/>
      <c r="IXU222" s="1106"/>
      <c r="IXV222" s="1106"/>
      <c r="IXW222" s="1106"/>
      <c r="IXX222" s="1106"/>
      <c r="IXY222" s="1106"/>
      <c r="IXZ222" s="1106"/>
      <c r="IYA222" s="1106"/>
      <c r="IYB222" s="1106"/>
      <c r="IYC222" s="1106"/>
      <c r="IYD222" s="1106"/>
      <c r="IYE222" s="1106"/>
      <c r="IYF222" s="1106"/>
      <c r="IYG222" s="1106"/>
      <c r="IYH222" s="1106"/>
      <c r="IYI222" s="1106"/>
      <c r="IYJ222" s="1106"/>
      <c r="IYK222" s="1106"/>
      <c r="IYL222" s="1106"/>
      <c r="IYM222" s="1106"/>
      <c r="IYN222" s="1106"/>
      <c r="IYO222" s="1106"/>
      <c r="IYP222" s="1106"/>
      <c r="IYQ222" s="1106"/>
      <c r="IYR222" s="1106"/>
      <c r="IYS222" s="1106"/>
      <c r="IYT222" s="1106"/>
      <c r="IYU222" s="1106"/>
      <c r="IYV222" s="1106"/>
      <c r="IYW222" s="1106"/>
      <c r="IYX222" s="1106"/>
      <c r="IYY222" s="1106"/>
      <c r="IYZ222" s="1106"/>
      <c r="IZA222" s="1106"/>
      <c r="IZB222" s="1106"/>
      <c r="IZC222" s="1106"/>
      <c r="IZD222" s="1106"/>
      <c r="IZE222" s="1106"/>
      <c r="IZF222" s="1106"/>
      <c r="IZG222" s="1106"/>
      <c r="IZH222" s="1106"/>
      <c r="IZI222" s="1106"/>
      <c r="IZJ222" s="1106"/>
      <c r="IZK222" s="1106"/>
      <c r="IZL222" s="1106"/>
      <c r="IZM222" s="1106"/>
      <c r="IZN222" s="1106"/>
      <c r="IZO222" s="1106"/>
      <c r="IZP222" s="1106"/>
      <c r="IZQ222" s="1106"/>
      <c r="IZR222" s="1106"/>
      <c r="IZS222" s="1106"/>
      <c r="IZT222" s="1106"/>
      <c r="IZU222" s="1106"/>
      <c r="IZV222" s="1106"/>
      <c r="IZW222" s="1106"/>
      <c r="IZX222" s="1106"/>
      <c r="IZY222" s="1106"/>
      <c r="IZZ222" s="1106"/>
      <c r="JAA222" s="1106"/>
      <c r="JAB222" s="1106"/>
      <c r="JAC222" s="1106"/>
      <c r="JAD222" s="1106"/>
      <c r="JAE222" s="1106"/>
      <c r="JAF222" s="1106"/>
      <c r="JAG222" s="1106"/>
      <c r="JAH222" s="1106"/>
      <c r="JAI222" s="1106"/>
      <c r="JAJ222" s="1106"/>
      <c r="JAK222" s="1106"/>
      <c r="JAL222" s="1106"/>
      <c r="JAM222" s="1106"/>
      <c r="JAN222" s="1106"/>
      <c r="JAO222" s="1106"/>
      <c r="JAP222" s="1106"/>
      <c r="JAQ222" s="1106"/>
      <c r="JAR222" s="1106"/>
      <c r="JAS222" s="1106"/>
      <c r="JAT222" s="1106"/>
      <c r="JAU222" s="1106"/>
      <c r="JAV222" s="1106"/>
      <c r="JAW222" s="1106"/>
      <c r="JAX222" s="1106"/>
      <c r="JAY222" s="1106"/>
      <c r="JAZ222" s="1106"/>
      <c r="JBA222" s="1106"/>
      <c r="JBB222" s="1106"/>
      <c r="JBC222" s="1106"/>
      <c r="JBD222" s="1106"/>
      <c r="JBE222" s="1106"/>
      <c r="JBF222" s="1106"/>
      <c r="JBG222" s="1106"/>
      <c r="JBH222" s="1106"/>
      <c r="JBI222" s="1106"/>
      <c r="JBJ222" s="1106"/>
      <c r="JBK222" s="1106"/>
      <c r="JBL222" s="1106"/>
      <c r="JBM222" s="1106"/>
      <c r="JBN222" s="1106"/>
      <c r="JBO222" s="1106"/>
      <c r="JBP222" s="1106"/>
      <c r="JBQ222" s="1106"/>
      <c r="JBR222" s="1106"/>
      <c r="JBS222" s="1106"/>
      <c r="JBT222" s="1106"/>
      <c r="JBU222" s="1106"/>
      <c r="JBV222" s="1106"/>
      <c r="JBW222" s="1106"/>
      <c r="JBX222" s="1106"/>
      <c r="JBY222" s="1106"/>
      <c r="JBZ222" s="1106"/>
      <c r="JCA222" s="1106"/>
      <c r="JCB222" s="1106"/>
      <c r="JCC222" s="1106"/>
      <c r="JCD222" s="1106"/>
      <c r="JCE222" s="1106"/>
      <c r="JCF222" s="1106"/>
      <c r="JCG222" s="1106"/>
      <c r="JCH222" s="1106"/>
      <c r="JCI222" s="1106"/>
      <c r="JCJ222" s="1106"/>
      <c r="JCK222" s="1106"/>
      <c r="JCL222" s="1106"/>
      <c r="JCM222" s="1106"/>
      <c r="JCN222" s="1106"/>
      <c r="JCO222" s="1106"/>
      <c r="JCP222" s="1106"/>
      <c r="JCQ222" s="1106"/>
      <c r="JCR222" s="1106"/>
      <c r="JCS222" s="1106"/>
      <c r="JCT222" s="1106"/>
      <c r="JCU222" s="1106"/>
      <c r="JCV222" s="1106"/>
      <c r="JCW222" s="1106"/>
      <c r="JCX222" s="1106"/>
      <c r="JCY222" s="1106"/>
      <c r="JCZ222" s="1106"/>
      <c r="JDA222" s="1106"/>
      <c r="JDB222" s="1106"/>
      <c r="JDC222" s="1106"/>
      <c r="JDD222" s="1106"/>
      <c r="JDE222" s="1106"/>
      <c r="JDF222" s="1106"/>
      <c r="JDG222" s="1106"/>
      <c r="JDH222" s="1106"/>
      <c r="JDI222" s="1106"/>
      <c r="JDJ222" s="1106"/>
      <c r="JDK222" s="1106"/>
      <c r="JDL222" s="1106"/>
      <c r="JDM222" s="1106"/>
      <c r="JDN222" s="1106"/>
      <c r="JDO222" s="1106"/>
      <c r="JDP222" s="1106"/>
      <c r="JDQ222" s="1106"/>
      <c r="JDR222" s="1106"/>
      <c r="JDS222" s="1106"/>
      <c r="JDT222" s="1106"/>
      <c r="JDU222" s="1106"/>
      <c r="JDV222" s="1106"/>
      <c r="JDW222" s="1106"/>
      <c r="JDX222" s="1106"/>
      <c r="JDY222" s="1106"/>
      <c r="JDZ222" s="1106"/>
      <c r="JEA222" s="1106"/>
      <c r="JEB222" s="1106"/>
      <c r="JEC222" s="1106"/>
      <c r="JED222" s="1106"/>
      <c r="JEE222" s="1106"/>
      <c r="JEF222" s="1106"/>
      <c r="JEG222" s="1106"/>
      <c r="JEH222" s="1106"/>
      <c r="JEI222" s="1106"/>
      <c r="JEJ222" s="1106"/>
      <c r="JEK222" s="1106"/>
      <c r="JEL222" s="1106"/>
      <c r="JEM222" s="1106"/>
      <c r="JEN222" s="1106"/>
      <c r="JEO222" s="1106"/>
      <c r="JEP222" s="1106"/>
      <c r="JEQ222" s="1106"/>
      <c r="JER222" s="1106"/>
      <c r="JES222" s="1106"/>
      <c r="JET222" s="1106"/>
      <c r="JEU222" s="1106"/>
      <c r="JEV222" s="1106"/>
      <c r="JEW222" s="1106"/>
      <c r="JEX222" s="1106"/>
      <c r="JEY222" s="1106"/>
      <c r="JEZ222" s="1106"/>
      <c r="JFA222" s="1106"/>
      <c r="JFB222" s="1106"/>
      <c r="JFC222" s="1106"/>
      <c r="JFD222" s="1106"/>
      <c r="JFE222" s="1106"/>
      <c r="JFF222" s="1106"/>
      <c r="JFG222" s="1106"/>
      <c r="JFH222" s="1106"/>
      <c r="JFI222" s="1106"/>
      <c r="JFJ222" s="1106"/>
      <c r="JFK222" s="1106"/>
      <c r="JFL222" s="1106"/>
      <c r="JFM222" s="1106"/>
      <c r="JFN222" s="1106"/>
      <c r="JFO222" s="1106"/>
      <c r="JFP222" s="1106"/>
      <c r="JFQ222" s="1106"/>
      <c r="JFR222" s="1106"/>
      <c r="JFS222" s="1106"/>
      <c r="JFT222" s="1106"/>
      <c r="JFU222" s="1106"/>
      <c r="JFV222" s="1106"/>
      <c r="JFW222" s="1106"/>
      <c r="JFX222" s="1106"/>
      <c r="JFY222" s="1106"/>
      <c r="JFZ222" s="1106"/>
      <c r="JGA222" s="1106"/>
      <c r="JGB222" s="1106"/>
      <c r="JGC222" s="1106"/>
      <c r="JGD222" s="1106"/>
      <c r="JGE222" s="1106"/>
      <c r="JGF222" s="1106"/>
      <c r="JGG222" s="1106"/>
      <c r="JGH222" s="1106"/>
      <c r="JGI222" s="1106"/>
      <c r="JGJ222" s="1106"/>
      <c r="JGK222" s="1106"/>
      <c r="JGL222" s="1106"/>
      <c r="JGM222" s="1106"/>
      <c r="JGN222" s="1106"/>
      <c r="JGO222" s="1106"/>
      <c r="JGP222" s="1106"/>
      <c r="JGQ222" s="1106"/>
      <c r="JGR222" s="1106"/>
      <c r="JGS222" s="1106"/>
      <c r="JGT222" s="1106"/>
      <c r="JGU222" s="1106"/>
      <c r="JGV222" s="1106"/>
      <c r="JGW222" s="1106"/>
      <c r="JGX222" s="1106"/>
      <c r="JGY222" s="1106"/>
      <c r="JGZ222" s="1106"/>
      <c r="JHA222" s="1106"/>
      <c r="JHB222" s="1106"/>
      <c r="JHC222" s="1106"/>
      <c r="JHD222" s="1106"/>
      <c r="JHE222" s="1106"/>
      <c r="JHF222" s="1106"/>
      <c r="JHG222" s="1106"/>
      <c r="JHH222" s="1106"/>
      <c r="JHI222" s="1106"/>
      <c r="JHJ222" s="1106"/>
      <c r="JHK222" s="1106"/>
      <c r="JHL222" s="1106"/>
      <c r="JHM222" s="1106"/>
      <c r="JHN222" s="1106"/>
      <c r="JHO222" s="1106"/>
      <c r="JHP222" s="1106"/>
      <c r="JHQ222" s="1106"/>
      <c r="JHR222" s="1106"/>
      <c r="JHS222" s="1106"/>
      <c r="JHT222" s="1106"/>
      <c r="JHU222" s="1106"/>
      <c r="JHV222" s="1106"/>
      <c r="JHW222" s="1106"/>
      <c r="JHX222" s="1106"/>
      <c r="JHY222" s="1106"/>
      <c r="JHZ222" s="1106"/>
      <c r="JIA222" s="1106"/>
      <c r="JIB222" s="1106"/>
      <c r="JIC222" s="1106"/>
      <c r="JID222" s="1106"/>
      <c r="JIE222" s="1106"/>
      <c r="JIF222" s="1106"/>
      <c r="JIG222" s="1106"/>
      <c r="JIH222" s="1106"/>
      <c r="JII222" s="1106"/>
      <c r="JIJ222" s="1106"/>
      <c r="JIK222" s="1106"/>
      <c r="JIL222" s="1106"/>
      <c r="JIM222" s="1106"/>
      <c r="JIN222" s="1106"/>
      <c r="JIO222" s="1106"/>
      <c r="JIP222" s="1106"/>
      <c r="JIQ222" s="1106"/>
      <c r="JIR222" s="1106"/>
      <c r="JIS222" s="1106"/>
      <c r="JIT222" s="1106"/>
      <c r="JIU222" s="1106"/>
      <c r="JIV222" s="1106"/>
      <c r="JIW222" s="1106"/>
      <c r="JIX222" s="1106"/>
      <c r="JIY222" s="1106"/>
      <c r="JIZ222" s="1106"/>
      <c r="JJA222" s="1106"/>
      <c r="JJB222" s="1106"/>
      <c r="JJC222" s="1106"/>
      <c r="JJD222" s="1106"/>
      <c r="JJE222" s="1106"/>
      <c r="JJF222" s="1106"/>
      <c r="JJG222" s="1106"/>
      <c r="JJH222" s="1106"/>
      <c r="JJI222" s="1106"/>
      <c r="JJJ222" s="1106"/>
      <c r="JJK222" s="1106"/>
      <c r="JJL222" s="1106"/>
      <c r="JJM222" s="1106"/>
      <c r="JJN222" s="1106"/>
      <c r="JJO222" s="1106"/>
      <c r="JJP222" s="1106"/>
      <c r="JJQ222" s="1106"/>
      <c r="JJR222" s="1106"/>
      <c r="JJS222" s="1106"/>
      <c r="JJT222" s="1106"/>
      <c r="JJU222" s="1106"/>
      <c r="JJV222" s="1106"/>
      <c r="JJW222" s="1106"/>
      <c r="JJX222" s="1106"/>
      <c r="JJY222" s="1106"/>
      <c r="JJZ222" s="1106"/>
      <c r="JKA222" s="1106"/>
      <c r="JKB222" s="1106"/>
      <c r="JKC222" s="1106"/>
      <c r="JKD222" s="1106"/>
      <c r="JKE222" s="1106"/>
      <c r="JKF222" s="1106"/>
      <c r="JKG222" s="1106"/>
      <c r="JKH222" s="1106"/>
      <c r="JKI222" s="1106"/>
      <c r="JKJ222" s="1106"/>
      <c r="JKK222" s="1106"/>
      <c r="JKL222" s="1106"/>
      <c r="JKM222" s="1106"/>
      <c r="JKN222" s="1106"/>
      <c r="JKO222" s="1106"/>
      <c r="JKP222" s="1106"/>
      <c r="JKQ222" s="1106"/>
      <c r="JKR222" s="1106"/>
      <c r="JKS222" s="1106"/>
      <c r="JKT222" s="1106"/>
      <c r="JKU222" s="1106"/>
      <c r="JKV222" s="1106"/>
      <c r="JKW222" s="1106"/>
      <c r="JKX222" s="1106"/>
      <c r="JKY222" s="1106"/>
      <c r="JKZ222" s="1106"/>
      <c r="JLA222" s="1106"/>
      <c r="JLB222" s="1106"/>
      <c r="JLC222" s="1106"/>
      <c r="JLD222" s="1106"/>
      <c r="JLE222" s="1106"/>
      <c r="JLF222" s="1106"/>
      <c r="JLG222" s="1106"/>
      <c r="JLH222" s="1106"/>
      <c r="JLI222" s="1106"/>
      <c r="JLJ222" s="1106"/>
      <c r="JLK222" s="1106"/>
      <c r="JLL222" s="1106"/>
      <c r="JLM222" s="1106"/>
      <c r="JLN222" s="1106"/>
      <c r="JLO222" s="1106"/>
      <c r="JLP222" s="1106"/>
      <c r="JLQ222" s="1106"/>
      <c r="JLR222" s="1106"/>
      <c r="JLS222" s="1106"/>
      <c r="JLT222" s="1106"/>
      <c r="JLU222" s="1106"/>
      <c r="JLV222" s="1106"/>
      <c r="JLW222" s="1106"/>
      <c r="JLX222" s="1106"/>
      <c r="JLY222" s="1106"/>
      <c r="JLZ222" s="1106"/>
      <c r="JMA222" s="1106"/>
      <c r="JMB222" s="1106"/>
      <c r="JMC222" s="1106"/>
      <c r="JMD222" s="1106"/>
      <c r="JME222" s="1106"/>
      <c r="JMF222" s="1106"/>
      <c r="JMG222" s="1106"/>
      <c r="JMH222" s="1106"/>
      <c r="JMI222" s="1106"/>
      <c r="JMJ222" s="1106"/>
      <c r="JMK222" s="1106"/>
      <c r="JML222" s="1106"/>
      <c r="JMM222" s="1106"/>
      <c r="JMN222" s="1106"/>
      <c r="JMO222" s="1106"/>
      <c r="JMP222" s="1106"/>
      <c r="JMQ222" s="1106"/>
      <c r="JMR222" s="1106"/>
      <c r="JMS222" s="1106"/>
      <c r="JMT222" s="1106"/>
      <c r="JMU222" s="1106"/>
      <c r="JMV222" s="1106"/>
      <c r="JMW222" s="1106"/>
      <c r="JMX222" s="1106"/>
      <c r="JMY222" s="1106"/>
      <c r="JMZ222" s="1106"/>
      <c r="JNA222" s="1106"/>
      <c r="JNB222" s="1106"/>
      <c r="JNC222" s="1106"/>
      <c r="JND222" s="1106"/>
      <c r="JNE222" s="1106"/>
      <c r="JNF222" s="1106"/>
      <c r="JNG222" s="1106"/>
      <c r="JNH222" s="1106"/>
      <c r="JNI222" s="1106"/>
      <c r="JNJ222" s="1106"/>
      <c r="JNK222" s="1106"/>
      <c r="JNL222" s="1106"/>
      <c r="JNM222" s="1106"/>
      <c r="JNN222" s="1106"/>
      <c r="JNO222" s="1106"/>
      <c r="JNP222" s="1106"/>
      <c r="JNQ222" s="1106"/>
      <c r="JNR222" s="1106"/>
      <c r="JNS222" s="1106"/>
      <c r="JNT222" s="1106"/>
      <c r="JNU222" s="1106"/>
      <c r="JNV222" s="1106"/>
      <c r="JNW222" s="1106"/>
      <c r="JNX222" s="1106"/>
      <c r="JNY222" s="1106"/>
      <c r="JNZ222" s="1106"/>
      <c r="JOA222" s="1106"/>
      <c r="JOB222" s="1106"/>
      <c r="JOC222" s="1106"/>
      <c r="JOD222" s="1106"/>
      <c r="JOE222" s="1106"/>
      <c r="JOF222" s="1106"/>
      <c r="JOG222" s="1106"/>
      <c r="JOH222" s="1106"/>
      <c r="JOI222" s="1106"/>
      <c r="JOJ222" s="1106"/>
      <c r="JOK222" s="1106"/>
      <c r="JOL222" s="1106"/>
      <c r="JOM222" s="1106"/>
      <c r="JON222" s="1106"/>
      <c r="JOO222" s="1106"/>
      <c r="JOP222" s="1106"/>
      <c r="JOQ222" s="1106"/>
      <c r="JOR222" s="1106"/>
      <c r="JOS222" s="1106"/>
      <c r="JOT222" s="1106"/>
      <c r="JOU222" s="1106"/>
      <c r="JOV222" s="1106"/>
      <c r="JOW222" s="1106"/>
      <c r="JOX222" s="1106"/>
      <c r="JOY222" s="1106"/>
      <c r="JOZ222" s="1106"/>
      <c r="JPA222" s="1106"/>
      <c r="JPB222" s="1106"/>
      <c r="JPC222" s="1106"/>
      <c r="JPD222" s="1106"/>
      <c r="JPE222" s="1106"/>
      <c r="JPF222" s="1106"/>
      <c r="JPG222" s="1106"/>
      <c r="JPH222" s="1106"/>
      <c r="JPI222" s="1106"/>
      <c r="JPJ222" s="1106"/>
      <c r="JPK222" s="1106"/>
      <c r="JPL222" s="1106"/>
      <c r="JPM222" s="1106"/>
      <c r="JPN222" s="1106"/>
      <c r="JPO222" s="1106"/>
      <c r="JPP222" s="1106"/>
      <c r="JPQ222" s="1106"/>
      <c r="JPR222" s="1106"/>
      <c r="JPS222" s="1106"/>
      <c r="JPT222" s="1106"/>
      <c r="JPU222" s="1106"/>
      <c r="JPV222" s="1106"/>
      <c r="JPW222" s="1106"/>
      <c r="JPX222" s="1106"/>
      <c r="JPY222" s="1106"/>
      <c r="JPZ222" s="1106"/>
      <c r="JQA222" s="1106"/>
      <c r="JQB222" s="1106"/>
      <c r="JQC222" s="1106"/>
      <c r="JQD222" s="1106"/>
      <c r="JQE222" s="1106"/>
      <c r="JQF222" s="1106"/>
      <c r="JQG222" s="1106"/>
      <c r="JQH222" s="1106"/>
      <c r="JQI222" s="1106"/>
      <c r="JQJ222" s="1106"/>
      <c r="JQK222" s="1106"/>
      <c r="JQL222" s="1106"/>
      <c r="JQM222" s="1106"/>
      <c r="JQN222" s="1106"/>
      <c r="JQO222" s="1106"/>
      <c r="JQP222" s="1106"/>
      <c r="JQQ222" s="1106"/>
      <c r="JQR222" s="1106"/>
      <c r="JQS222" s="1106"/>
      <c r="JQT222" s="1106"/>
      <c r="JQU222" s="1106"/>
      <c r="JQV222" s="1106"/>
      <c r="JQW222" s="1106"/>
      <c r="JQX222" s="1106"/>
      <c r="JQY222" s="1106"/>
      <c r="JQZ222" s="1106"/>
      <c r="JRA222" s="1106"/>
      <c r="JRB222" s="1106"/>
      <c r="JRC222" s="1106"/>
      <c r="JRD222" s="1106"/>
      <c r="JRE222" s="1106"/>
      <c r="JRF222" s="1106"/>
      <c r="JRG222" s="1106"/>
      <c r="JRH222" s="1106"/>
      <c r="JRI222" s="1106"/>
      <c r="JRJ222" s="1106"/>
      <c r="JRK222" s="1106"/>
      <c r="JRL222" s="1106"/>
      <c r="JRM222" s="1106"/>
      <c r="JRN222" s="1106"/>
      <c r="JRO222" s="1106"/>
      <c r="JRP222" s="1106"/>
      <c r="JRQ222" s="1106"/>
      <c r="JRR222" s="1106"/>
      <c r="JRS222" s="1106"/>
      <c r="JRT222" s="1106"/>
      <c r="JRU222" s="1106"/>
      <c r="JRV222" s="1106"/>
      <c r="JRW222" s="1106"/>
      <c r="JRX222" s="1106"/>
      <c r="JRY222" s="1106"/>
      <c r="JRZ222" s="1106"/>
      <c r="JSA222" s="1106"/>
      <c r="JSB222" s="1106"/>
      <c r="JSC222" s="1106"/>
      <c r="JSD222" s="1106"/>
      <c r="JSE222" s="1106"/>
      <c r="JSF222" s="1106"/>
      <c r="JSG222" s="1106"/>
      <c r="JSH222" s="1106"/>
      <c r="JSI222" s="1106"/>
      <c r="JSJ222" s="1106"/>
      <c r="JSK222" s="1106"/>
      <c r="JSL222" s="1106"/>
      <c r="JSM222" s="1106"/>
      <c r="JSN222" s="1106"/>
      <c r="JSO222" s="1106"/>
      <c r="JSP222" s="1106"/>
      <c r="JSQ222" s="1106"/>
      <c r="JSR222" s="1106"/>
      <c r="JSS222" s="1106"/>
      <c r="JST222" s="1106"/>
      <c r="JSU222" s="1106"/>
      <c r="JSV222" s="1106"/>
      <c r="JSW222" s="1106"/>
      <c r="JSX222" s="1106"/>
      <c r="JSY222" s="1106"/>
      <c r="JSZ222" s="1106"/>
      <c r="JTA222" s="1106"/>
      <c r="JTB222" s="1106"/>
      <c r="JTC222" s="1106"/>
      <c r="JTD222" s="1106"/>
      <c r="JTE222" s="1106"/>
      <c r="JTF222" s="1106"/>
      <c r="JTG222" s="1106"/>
      <c r="JTH222" s="1106"/>
      <c r="JTI222" s="1106"/>
      <c r="JTJ222" s="1106"/>
      <c r="JTK222" s="1106"/>
      <c r="JTL222" s="1106"/>
      <c r="JTM222" s="1106"/>
      <c r="JTN222" s="1106"/>
      <c r="JTO222" s="1106"/>
      <c r="JTP222" s="1106"/>
      <c r="JTQ222" s="1106"/>
      <c r="JTR222" s="1106"/>
      <c r="JTS222" s="1106"/>
      <c r="JTT222" s="1106"/>
      <c r="JTU222" s="1106"/>
      <c r="JTV222" s="1106"/>
      <c r="JTW222" s="1106"/>
      <c r="JTX222" s="1106"/>
      <c r="JTY222" s="1106"/>
      <c r="JTZ222" s="1106"/>
      <c r="JUA222" s="1106"/>
      <c r="JUB222" s="1106"/>
      <c r="JUC222" s="1106"/>
      <c r="JUD222" s="1106"/>
      <c r="JUE222" s="1106"/>
      <c r="JUF222" s="1106"/>
      <c r="JUG222" s="1106"/>
      <c r="JUH222" s="1106"/>
      <c r="JUI222" s="1106"/>
      <c r="JUJ222" s="1106"/>
      <c r="JUK222" s="1106"/>
      <c r="JUL222" s="1106"/>
      <c r="JUM222" s="1106"/>
      <c r="JUN222" s="1106"/>
      <c r="JUO222" s="1106"/>
      <c r="JUP222" s="1106"/>
      <c r="JUQ222" s="1106"/>
      <c r="JUR222" s="1106"/>
      <c r="JUS222" s="1106"/>
      <c r="JUT222" s="1106"/>
      <c r="JUU222" s="1106"/>
      <c r="JUV222" s="1106"/>
      <c r="JUW222" s="1106"/>
      <c r="JUX222" s="1106"/>
      <c r="JUY222" s="1106"/>
      <c r="JUZ222" s="1106"/>
      <c r="JVA222" s="1106"/>
      <c r="JVB222" s="1106"/>
      <c r="JVC222" s="1106"/>
      <c r="JVD222" s="1106"/>
      <c r="JVE222" s="1106"/>
      <c r="JVF222" s="1106"/>
      <c r="JVG222" s="1106"/>
      <c r="JVH222" s="1106"/>
      <c r="JVI222" s="1106"/>
      <c r="JVJ222" s="1106"/>
      <c r="JVK222" s="1106"/>
      <c r="JVL222" s="1106"/>
      <c r="JVM222" s="1106"/>
      <c r="JVN222" s="1106"/>
      <c r="JVO222" s="1106"/>
      <c r="JVP222" s="1106"/>
      <c r="JVQ222" s="1106"/>
      <c r="JVR222" s="1106"/>
      <c r="JVS222" s="1106"/>
      <c r="JVT222" s="1106"/>
      <c r="JVU222" s="1106"/>
      <c r="JVV222" s="1106"/>
      <c r="JVW222" s="1106"/>
      <c r="JVX222" s="1106"/>
      <c r="JVY222" s="1106"/>
      <c r="JVZ222" s="1106"/>
      <c r="JWA222" s="1106"/>
      <c r="JWB222" s="1106"/>
      <c r="JWC222" s="1106"/>
      <c r="JWD222" s="1106"/>
      <c r="JWE222" s="1106"/>
      <c r="JWF222" s="1106"/>
      <c r="JWG222" s="1106"/>
      <c r="JWH222" s="1106"/>
      <c r="JWI222" s="1106"/>
      <c r="JWJ222" s="1106"/>
      <c r="JWK222" s="1106"/>
      <c r="JWL222" s="1106"/>
      <c r="JWM222" s="1106"/>
      <c r="JWN222" s="1106"/>
      <c r="JWO222" s="1106"/>
      <c r="JWP222" s="1106"/>
      <c r="JWQ222" s="1106"/>
      <c r="JWR222" s="1106"/>
      <c r="JWS222" s="1106"/>
      <c r="JWT222" s="1106"/>
      <c r="JWU222" s="1106"/>
      <c r="JWV222" s="1106"/>
      <c r="JWW222" s="1106"/>
      <c r="JWX222" s="1106"/>
      <c r="JWY222" s="1106"/>
      <c r="JWZ222" s="1106"/>
      <c r="JXA222" s="1106"/>
      <c r="JXB222" s="1106"/>
      <c r="JXC222" s="1106"/>
      <c r="JXD222" s="1106"/>
      <c r="JXE222" s="1106"/>
      <c r="JXF222" s="1106"/>
      <c r="JXG222" s="1106"/>
      <c r="JXH222" s="1106"/>
      <c r="JXI222" s="1106"/>
      <c r="JXJ222" s="1106"/>
      <c r="JXK222" s="1106"/>
      <c r="JXL222" s="1106"/>
      <c r="JXM222" s="1106"/>
      <c r="JXN222" s="1106"/>
      <c r="JXO222" s="1106"/>
      <c r="JXP222" s="1106"/>
      <c r="JXQ222" s="1106"/>
      <c r="JXR222" s="1106"/>
      <c r="JXS222" s="1106"/>
      <c r="JXT222" s="1106"/>
      <c r="JXU222" s="1106"/>
      <c r="JXV222" s="1106"/>
      <c r="JXW222" s="1106"/>
      <c r="JXX222" s="1106"/>
      <c r="JXY222" s="1106"/>
      <c r="JXZ222" s="1106"/>
      <c r="JYA222" s="1106"/>
      <c r="JYB222" s="1106"/>
      <c r="JYC222" s="1106"/>
      <c r="JYD222" s="1106"/>
      <c r="JYE222" s="1106"/>
      <c r="JYF222" s="1106"/>
      <c r="JYG222" s="1106"/>
      <c r="JYH222" s="1106"/>
      <c r="JYI222" s="1106"/>
      <c r="JYJ222" s="1106"/>
      <c r="JYK222" s="1106"/>
      <c r="JYL222" s="1106"/>
      <c r="JYM222" s="1106"/>
      <c r="JYN222" s="1106"/>
      <c r="JYO222" s="1106"/>
      <c r="JYP222" s="1106"/>
      <c r="JYQ222" s="1106"/>
      <c r="JYR222" s="1106"/>
      <c r="JYS222" s="1106"/>
      <c r="JYT222" s="1106"/>
      <c r="JYU222" s="1106"/>
      <c r="JYV222" s="1106"/>
      <c r="JYW222" s="1106"/>
      <c r="JYX222" s="1106"/>
      <c r="JYY222" s="1106"/>
      <c r="JYZ222" s="1106"/>
      <c r="JZA222" s="1106"/>
      <c r="JZB222" s="1106"/>
      <c r="JZC222" s="1106"/>
      <c r="JZD222" s="1106"/>
      <c r="JZE222" s="1106"/>
      <c r="JZF222" s="1106"/>
      <c r="JZG222" s="1106"/>
      <c r="JZH222" s="1106"/>
      <c r="JZI222" s="1106"/>
      <c r="JZJ222" s="1106"/>
      <c r="JZK222" s="1106"/>
      <c r="JZL222" s="1106"/>
      <c r="JZM222" s="1106"/>
      <c r="JZN222" s="1106"/>
      <c r="JZO222" s="1106"/>
      <c r="JZP222" s="1106"/>
      <c r="JZQ222" s="1106"/>
      <c r="JZR222" s="1106"/>
      <c r="JZS222" s="1106"/>
      <c r="JZT222" s="1106"/>
      <c r="JZU222" s="1106"/>
      <c r="JZV222" s="1106"/>
      <c r="JZW222" s="1106"/>
      <c r="JZX222" s="1106"/>
      <c r="JZY222" s="1106"/>
      <c r="JZZ222" s="1106"/>
      <c r="KAA222" s="1106"/>
      <c r="KAB222" s="1106"/>
      <c r="KAC222" s="1106"/>
      <c r="KAD222" s="1106"/>
      <c r="KAE222" s="1106"/>
      <c r="KAF222" s="1106"/>
      <c r="KAG222" s="1106"/>
      <c r="KAH222" s="1106"/>
      <c r="KAI222" s="1106"/>
      <c r="KAJ222" s="1106"/>
      <c r="KAK222" s="1106"/>
      <c r="KAL222" s="1106"/>
      <c r="KAM222" s="1106"/>
      <c r="KAN222" s="1106"/>
      <c r="KAO222" s="1106"/>
      <c r="KAP222" s="1106"/>
      <c r="KAQ222" s="1106"/>
      <c r="KAR222" s="1106"/>
      <c r="KAS222" s="1106"/>
      <c r="KAT222" s="1106"/>
      <c r="KAU222" s="1106"/>
      <c r="KAV222" s="1106"/>
      <c r="KAW222" s="1106"/>
      <c r="KAX222" s="1106"/>
      <c r="KAY222" s="1106"/>
      <c r="KAZ222" s="1106"/>
      <c r="KBA222" s="1106"/>
      <c r="KBB222" s="1106"/>
      <c r="KBC222" s="1106"/>
      <c r="KBD222" s="1106"/>
      <c r="KBE222" s="1106"/>
      <c r="KBF222" s="1106"/>
      <c r="KBG222" s="1106"/>
      <c r="KBH222" s="1106"/>
      <c r="KBI222" s="1106"/>
      <c r="KBJ222" s="1106"/>
      <c r="KBK222" s="1106"/>
      <c r="KBL222" s="1106"/>
      <c r="KBM222" s="1106"/>
      <c r="KBN222" s="1106"/>
      <c r="KBO222" s="1106"/>
      <c r="KBP222" s="1106"/>
      <c r="KBQ222" s="1106"/>
      <c r="KBR222" s="1106"/>
      <c r="KBS222" s="1106"/>
      <c r="KBT222" s="1106"/>
      <c r="KBU222" s="1106"/>
      <c r="KBV222" s="1106"/>
      <c r="KBW222" s="1106"/>
      <c r="KBX222" s="1106"/>
      <c r="KBY222" s="1106"/>
      <c r="KBZ222" s="1106"/>
      <c r="KCA222" s="1106"/>
      <c r="KCB222" s="1106"/>
      <c r="KCC222" s="1106"/>
      <c r="KCD222" s="1106"/>
      <c r="KCE222" s="1106"/>
      <c r="KCF222" s="1106"/>
      <c r="KCG222" s="1106"/>
      <c r="KCH222" s="1106"/>
      <c r="KCI222" s="1106"/>
      <c r="KCJ222" s="1106"/>
      <c r="KCK222" s="1106"/>
      <c r="KCL222" s="1106"/>
      <c r="KCM222" s="1106"/>
      <c r="KCN222" s="1106"/>
      <c r="KCO222" s="1106"/>
      <c r="KCP222" s="1106"/>
      <c r="KCQ222" s="1106"/>
      <c r="KCR222" s="1106"/>
      <c r="KCS222" s="1106"/>
      <c r="KCT222" s="1106"/>
      <c r="KCU222" s="1106"/>
      <c r="KCV222" s="1106"/>
      <c r="KCW222" s="1106"/>
      <c r="KCX222" s="1106"/>
      <c r="KCY222" s="1106"/>
      <c r="KCZ222" s="1106"/>
      <c r="KDA222" s="1106"/>
      <c r="KDB222" s="1106"/>
      <c r="KDC222" s="1106"/>
      <c r="KDD222" s="1106"/>
      <c r="KDE222" s="1106"/>
      <c r="KDF222" s="1106"/>
      <c r="KDG222" s="1106"/>
      <c r="KDH222" s="1106"/>
      <c r="KDI222" s="1106"/>
      <c r="KDJ222" s="1106"/>
      <c r="KDK222" s="1106"/>
      <c r="KDL222" s="1106"/>
      <c r="KDM222" s="1106"/>
      <c r="KDN222" s="1106"/>
      <c r="KDO222" s="1106"/>
      <c r="KDP222" s="1106"/>
      <c r="KDQ222" s="1106"/>
      <c r="KDR222" s="1106"/>
      <c r="KDS222" s="1106"/>
      <c r="KDT222" s="1106"/>
      <c r="KDU222" s="1106"/>
      <c r="KDV222" s="1106"/>
      <c r="KDW222" s="1106"/>
      <c r="KDX222" s="1106"/>
      <c r="KDY222" s="1106"/>
      <c r="KDZ222" s="1106"/>
      <c r="KEA222" s="1106"/>
      <c r="KEB222" s="1106"/>
      <c r="KEC222" s="1106"/>
      <c r="KED222" s="1106"/>
      <c r="KEE222" s="1106"/>
      <c r="KEF222" s="1106"/>
      <c r="KEG222" s="1106"/>
      <c r="KEH222" s="1106"/>
      <c r="KEI222" s="1106"/>
      <c r="KEJ222" s="1106"/>
      <c r="KEK222" s="1106"/>
      <c r="KEL222" s="1106"/>
      <c r="KEM222" s="1106"/>
      <c r="KEN222" s="1106"/>
      <c r="KEO222" s="1106"/>
      <c r="KEP222" s="1106"/>
      <c r="KEQ222" s="1106"/>
      <c r="KER222" s="1106"/>
      <c r="KES222" s="1106"/>
      <c r="KET222" s="1106"/>
      <c r="KEU222" s="1106"/>
      <c r="KEV222" s="1106"/>
      <c r="KEW222" s="1106"/>
      <c r="KEX222" s="1106"/>
      <c r="KEY222" s="1106"/>
      <c r="KEZ222" s="1106"/>
      <c r="KFA222" s="1106"/>
      <c r="KFB222" s="1106"/>
      <c r="KFC222" s="1106"/>
      <c r="KFD222" s="1106"/>
      <c r="KFE222" s="1106"/>
      <c r="KFF222" s="1106"/>
      <c r="KFG222" s="1106"/>
      <c r="KFH222" s="1106"/>
      <c r="KFI222" s="1106"/>
      <c r="KFJ222" s="1106"/>
      <c r="KFK222" s="1106"/>
      <c r="KFL222" s="1106"/>
      <c r="KFM222" s="1106"/>
      <c r="KFN222" s="1106"/>
      <c r="KFO222" s="1106"/>
      <c r="KFP222" s="1106"/>
      <c r="KFQ222" s="1106"/>
      <c r="KFR222" s="1106"/>
      <c r="KFS222" s="1106"/>
      <c r="KFT222" s="1106"/>
      <c r="KFU222" s="1106"/>
      <c r="KFV222" s="1106"/>
      <c r="KFW222" s="1106"/>
      <c r="KFX222" s="1106"/>
      <c r="KFY222" s="1106"/>
      <c r="KFZ222" s="1106"/>
      <c r="KGA222" s="1106"/>
      <c r="KGB222" s="1106"/>
      <c r="KGC222" s="1106"/>
      <c r="KGD222" s="1106"/>
      <c r="KGE222" s="1106"/>
      <c r="KGF222" s="1106"/>
      <c r="KGG222" s="1106"/>
      <c r="KGH222" s="1106"/>
      <c r="KGI222" s="1106"/>
      <c r="KGJ222" s="1106"/>
      <c r="KGK222" s="1106"/>
      <c r="KGL222" s="1106"/>
      <c r="KGM222" s="1106"/>
      <c r="KGN222" s="1106"/>
      <c r="KGO222" s="1106"/>
      <c r="KGP222" s="1106"/>
      <c r="KGQ222" s="1106"/>
      <c r="KGR222" s="1106"/>
      <c r="KGS222" s="1106"/>
      <c r="KGT222" s="1106"/>
      <c r="KGU222" s="1106"/>
      <c r="KGV222" s="1106"/>
      <c r="KGW222" s="1106"/>
      <c r="KGX222" s="1106"/>
      <c r="KGY222" s="1106"/>
      <c r="KGZ222" s="1106"/>
      <c r="KHA222" s="1106"/>
      <c r="KHB222" s="1106"/>
      <c r="KHC222" s="1106"/>
      <c r="KHD222" s="1106"/>
      <c r="KHE222" s="1106"/>
      <c r="KHF222" s="1106"/>
      <c r="KHG222" s="1106"/>
      <c r="KHH222" s="1106"/>
      <c r="KHI222" s="1106"/>
      <c r="KHJ222" s="1106"/>
      <c r="KHK222" s="1106"/>
      <c r="KHL222" s="1106"/>
      <c r="KHM222" s="1106"/>
      <c r="KHN222" s="1106"/>
      <c r="KHO222" s="1106"/>
      <c r="KHP222" s="1106"/>
      <c r="KHQ222" s="1106"/>
      <c r="KHR222" s="1106"/>
      <c r="KHS222" s="1106"/>
      <c r="KHT222" s="1106"/>
      <c r="KHU222" s="1106"/>
      <c r="KHV222" s="1106"/>
      <c r="KHW222" s="1106"/>
      <c r="KHX222" s="1106"/>
      <c r="KHY222" s="1106"/>
      <c r="KHZ222" s="1106"/>
      <c r="KIA222" s="1106"/>
      <c r="KIB222" s="1106"/>
      <c r="KIC222" s="1106"/>
      <c r="KID222" s="1106"/>
      <c r="KIE222" s="1106"/>
      <c r="KIF222" s="1106"/>
      <c r="KIG222" s="1106"/>
      <c r="KIH222" s="1106"/>
      <c r="KII222" s="1106"/>
      <c r="KIJ222" s="1106"/>
      <c r="KIK222" s="1106"/>
      <c r="KIL222" s="1106"/>
      <c r="KIM222" s="1106"/>
      <c r="KIN222" s="1106"/>
      <c r="KIO222" s="1106"/>
      <c r="KIP222" s="1106"/>
      <c r="KIQ222" s="1106"/>
      <c r="KIR222" s="1106"/>
      <c r="KIS222" s="1106"/>
      <c r="KIT222" s="1106"/>
      <c r="KIU222" s="1106"/>
      <c r="KIV222" s="1106"/>
      <c r="KIW222" s="1106"/>
      <c r="KIX222" s="1106"/>
      <c r="KIY222" s="1106"/>
      <c r="KIZ222" s="1106"/>
      <c r="KJA222" s="1106"/>
      <c r="KJB222" s="1106"/>
      <c r="KJC222" s="1106"/>
      <c r="KJD222" s="1106"/>
      <c r="KJE222" s="1106"/>
      <c r="KJF222" s="1106"/>
      <c r="KJG222" s="1106"/>
      <c r="KJH222" s="1106"/>
      <c r="KJI222" s="1106"/>
      <c r="KJJ222" s="1106"/>
      <c r="KJK222" s="1106"/>
      <c r="KJL222" s="1106"/>
      <c r="KJM222" s="1106"/>
      <c r="KJN222" s="1106"/>
      <c r="KJO222" s="1106"/>
      <c r="KJP222" s="1106"/>
      <c r="KJQ222" s="1106"/>
      <c r="KJR222" s="1106"/>
      <c r="KJS222" s="1106"/>
      <c r="KJT222" s="1106"/>
      <c r="KJU222" s="1106"/>
      <c r="KJV222" s="1106"/>
      <c r="KJW222" s="1106"/>
      <c r="KJX222" s="1106"/>
      <c r="KJY222" s="1106"/>
      <c r="KJZ222" s="1106"/>
      <c r="KKA222" s="1106"/>
      <c r="KKB222" s="1106"/>
      <c r="KKC222" s="1106"/>
      <c r="KKD222" s="1106"/>
      <c r="KKE222" s="1106"/>
      <c r="KKF222" s="1106"/>
      <c r="KKG222" s="1106"/>
      <c r="KKH222" s="1106"/>
      <c r="KKI222" s="1106"/>
      <c r="KKJ222" s="1106"/>
      <c r="KKK222" s="1106"/>
      <c r="KKL222" s="1106"/>
      <c r="KKM222" s="1106"/>
      <c r="KKN222" s="1106"/>
      <c r="KKO222" s="1106"/>
      <c r="KKP222" s="1106"/>
      <c r="KKQ222" s="1106"/>
      <c r="KKR222" s="1106"/>
      <c r="KKS222" s="1106"/>
      <c r="KKT222" s="1106"/>
      <c r="KKU222" s="1106"/>
      <c r="KKV222" s="1106"/>
      <c r="KKW222" s="1106"/>
      <c r="KKX222" s="1106"/>
      <c r="KKY222" s="1106"/>
      <c r="KKZ222" s="1106"/>
      <c r="KLA222" s="1106"/>
      <c r="KLB222" s="1106"/>
      <c r="KLC222" s="1106"/>
      <c r="KLD222" s="1106"/>
      <c r="KLE222" s="1106"/>
      <c r="KLF222" s="1106"/>
      <c r="KLG222" s="1106"/>
      <c r="KLH222" s="1106"/>
      <c r="KLI222" s="1106"/>
      <c r="KLJ222" s="1106"/>
      <c r="KLK222" s="1106"/>
      <c r="KLL222" s="1106"/>
      <c r="KLM222" s="1106"/>
      <c r="KLN222" s="1106"/>
      <c r="KLO222" s="1106"/>
      <c r="KLP222" s="1106"/>
      <c r="KLQ222" s="1106"/>
      <c r="KLR222" s="1106"/>
      <c r="KLS222" s="1106"/>
      <c r="KLT222" s="1106"/>
      <c r="KLU222" s="1106"/>
      <c r="KLV222" s="1106"/>
      <c r="KLW222" s="1106"/>
      <c r="KLX222" s="1106"/>
      <c r="KLY222" s="1106"/>
      <c r="KLZ222" s="1106"/>
      <c r="KMA222" s="1106"/>
      <c r="KMB222" s="1106"/>
      <c r="KMC222" s="1106"/>
      <c r="KMD222" s="1106"/>
      <c r="KME222" s="1106"/>
      <c r="KMF222" s="1106"/>
      <c r="KMG222" s="1106"/>
      <c r="KMH222" s="1106"/>
      <c r="KMI222" s="1106"/>
      <c r="KMJ222" s="1106"/>
      <c r="KMK222" s="1106"/>
      <c r="KML222" s="1106"/>
      <c r="KMM222" s="1106"/>
      <c r="KMN222" s="1106"/>
      <c r="KMO222" s="1106"/>
      <c r="KMP222" s="1106"/>
      <c r="KMQ222" s="1106"/>
      <c r="KMR222" s="1106"/>
      <c r="KMS222" s="1106"/>
      <c r="KMT222" s="1106"/>
      <c r="KMU222" s="1106"/>
      <c r="KMV222" s="1106"/>
      <c r="KMW222" s="1106"/>
      <c r="KMX222" s="1106"/>
      <c r="KMY222" s="1106"/>
      <c r="KMZ222" s="1106"/>
      <c r="KNA222" s="1106"/>
      <c r="KNB222" s="1106"/>
      <c r="KNC222" s="1106"/>
      <c r="KND222" s="1106"/>
      <c r="KNE222" s="1106"/>
      <c r="KNF222" s="1106"/>
      <c r="KNG222" s="1106"/>
      <c r="KNH222" s="1106"/>
      <c r="KNI222" s="1106"/>
      <c r="KNJ222" s="1106"/>
      <c r="KNK222" s="1106"/>
      <c r="KNL222" s="1106"/>
      <c r="KNM222" s="1106"/>
      <c r="KNN222" s="1106"/>
      <c r="KNO222" s="1106"/>
      <c r="KNP222" s="1106"/>
      <c r="KNQ222" s="1106"/>
      <c r="KNR222" s="1106"/>
      <c r="KNS222" s="1106"/>
      <c r="KNT222" s="1106"/>
      <c r="KNU222" s="1106"/>
      <c r="KNV222" s="1106"/>
      <c r="KNW222" s="1106"/>
      <c r="KNX222" s="1106"/>
      <c r="KNY222" s="1106"/>
      <c r="KNZ222" s="1106"/>
      <c r="KOA222" s="1106"/>
      <c r="KOB222" s="1106"/>
      <c r="KOC222" s="1106"/>
      <c r="KOD222" s="1106"/>
      <c r="KOE222" s="1106"/>
      <c r="KOF222" s="1106"/>
      <c r="KOG222" s="1106"/>
      <c r="KOH222" s="1106"/>
      <c r="KOI222" s="1106"/>
      <c r="KOJ222" s="1106"/>
      <c r="KOK222" s="1106"/>
      <c r="KOL222" s="1106"/>
      <c r="KOM222" s="1106"/>
      <c r="KON222" s="1106"/>
      <c r="KOO222" s="1106"/>
      <c r="KOP222" s="1106"/>
      <c r="KOQ222" s="1106"/>
      <c r="KOR222" s="1106"/>
      <c r="KOS222" s="1106"/>
      <c r="KOT222" s="1106"/>
      <c r="KOU222" s="1106"/>
      <c r="KOV222" s="1106"/>
      <c r="KOW222" s="1106"/>
      <c r="KOX222" s="1106"/>
      <c r="KOY222" s="1106"/>
      <c r="KOZ222" s="1106"/>
      <c r="KPA222" s="1106"/>
      <c r="KPB222" s="1106"/>
      <c r="KPC222" s="1106"/>
      <c r="KPD222" s="1106"/>
      <c r="KPE222" s="1106"/>
      <c r="KPF222" s="1106"/>
      <c r="KPG222" s="1106"/>
      <c r="KPH222" s="1106"/>
      <c r="KPI222" s="1106"/>
      <c r="KPJ222" s="1106"/>
      <c r="KPK222" s="1106"/>
      <c r="KPL222" s="1106"/>
      <c r="KPM222" s="1106"/>
      <c r="KPN222" s="1106"/>
      <c r="KPO222" s="1106"/>
      <c r="KPP222" s="1106"/>
      <c r="KPQ222" s="1106"/>
      <c r="KPR222" s="1106"/>
      <c r="KPS222" s="1106"/>
      <c r="KPT222" s="1106"/>
      <c r="KPU222" s="1106"/>
      <c r="KPV222" s="1106"/>
      <c r="KPW222" s="1106"/>
      <c r="KPX222" s="1106"/>
      <c r="KPY222" s="1106"/>
      <c r="KPZ222" s="1106"/>
      <c r="KQA222" s="1106"/>
      <c r="KQB222" s="1106"/>
      <c r="KQC222" s="1106"/>
      <c r="KQD222" s="1106"/>
      <c r="KQE222" s="1106"/>
      <c r="KQF222" s="1106"/>
      <c r="KQG222" s="1106"/>
      <c r="KQH222" s="1106"/>
      <c r="KQI222" s="1106"/>
      <c r="KQJ222" s="1106"/>
      <c r="KQK222" s="1106"/>
      <c r="KQL222" s="1106"/>
      <c r="KQM222" s="1106"/>
      <c r="KQN222" s="1106"/>
      <c r="KQO222" s="1106"/>
      <c r="KQP222" s="1106"/>
      <c r="KQQ222" s="1106"/>
      <c r="KQR222" s="1106"/>
      <c r="KQS222" s="1106"/>
      <c r="KQT222" s="1106"/>
      <c r="KQU222" s="1106"/>
      <c r="KQV222" s="1106"/>
      <c r="KQW222" s="1106"/>
      <c r="KQX222" s="1106"/>
      <c r="KQY222" s="1106"/>
      <c r="KQZ222" s="1106"/>
      <c r="KRA222" s="1106"/>
      <c r="KRB222" s="1106"/>
      <c r="KRC222" s="1106"/>
      <c r="KRD222" s="1106"/>
      <c r="KRE222" s="1106"/>
      <c r="KRF222" s="1106"/>
      <c r="KRG222" s="1106"/>
      <c r="KRH222" s="1106"/>
      <c r="KRI222" s="1106"/>
      <c r="KRJ222" s="1106"/>
      <c r="KRK222" s="1106"/>
      <c r="KRL222" s="1106"/>
      <c r="KRM222" s="1106"/>
      <c r="KRN222" s="1106"/>
      <c r="KRO222" s="1106"/>
      <c r="KRP222" s="1106"/>
      <c r="KRQ222" s="1106"/>
      <c r="KRR222" s="1106"/>
      <c r="KRS222" s="1106"/>
      <c r="KRT222" s="1106"/>
      <c r="KRU222" s="1106"/>
      <c r="KRV222" s="1106"/>
      <c r="KRW222" s="1106"/>
      <c r="KRX222" s="1106"/>
      <c r="KRY222" s="1106"/>
      <c r="KRZ222" s="1106"/>
      <c r="KSA222" s="1106"/>
      <c r="KSB222" s="1106"/>
      <c r="KSC222" s="1106"/>
      <c r="KSD222" s="1106"/>
      <c r="KSE222" s="1106"/>
      <c r="KSF222" s="1106"/>
      <c r="KSG222" s="1106"/>
      <c r="KSH222" s="1106"/>
      <c r="KSI222" s="1106"/>
      <c r="KSJ222" s="1106"/>
      <c r="KSK222" s="1106"/>
      <c r="KSL222" s="1106"/>
      <c r="KSM222" s="1106"/>
      <c r="KSN222" s="1106"/>
      <c r="KSO222" s="1106"/>
      <c r="KSP222" s="1106"/>
      <c r="KSQ222" s="1106"/>
      <c r="KSR222" s="1106"/>
      <c r="KSS222" s="1106"/>
      <c r="KST222" s="1106"/>
      <c r="KSU222" s="1106"/>
      <c r="KSV222" s="1106"/>
      <c r="KSW222" s="1106"/>
      <c r="KSX222" s="1106"/>
      <c r="KSY222" s="1106"/>
      <c r="KSZ222" s="1106"/>
      <c r="KTA222" s="1106"/>
      <c r="KTB222" s="1106"/>
      <c r="KTC222" s="1106"/>
      <c r="KTD222" s="1106"/>
      <c r="KTE222" s="1106"/>
      <c r="KTF222" s="1106"/>
      <c r="KTG222" s="1106"/>
      <c r="KTH222" s="1106"/>
      <c r="KTI222" s="1106"/>
      <c r="KTJ222" s="1106"/>
      <c r="KTK222" s="1106"/>
      <c r="KTL222" s="1106"/>
      <c r="KTM222" s="1106"/>
      <c r="KTN222" s="1106"/>
      <c r="KTO222" s="1106"/>
      <c r="KTP222" s="1106"/>
      <c r="KTQ222" s="1106"/>
      <c r="KTR222" s="1106"/>
      <c r="KTS222" s="1106"/>
      <c r="KTT222" s="1106"/>
      <c r="KTU222" s="1106"/>
      <c r="KTV222" s="1106"/>
      <c r="KTW222" s="1106"/>
      <c r="KTX222" s="1106"/>
      <c r="KTY222" s="1106"/>
      <c r="KTZ222" s="1106"/>
      <c r="KUA222" s="1106"/>
      <c r="KUB222" s="1106"/>
      <c r="KUC222" s="1106"/>
      <c r="KUD222" s="1106"/>
      <c r="KUE222" s="1106"/>
      <c r="KUF222" s="1106"/>
      <c r="KUG222" s="1106"/>
      <c r="KUH222" s="1106"/>
      <c r="KUI222" s="1106"/>
      <c r="KUJ222" s="1106"/>
      <c r="KUK222" s="1106"/>
      <c r="KUL222" s="1106"/>
      <c r="KUM222" s="1106"/>
      <c r="KUN222" s="1106"/>
      <c r="KUO222" s="1106"/>
      <c r="KUP222" s="1106"/>
      <c r="KUQ222" s="1106"/>
      <c r="KUR222" s="1106"/>
      <c r="KUS222" s="1106"/>
      <c r="KUT222" s="1106"/>
      <c r="KUU222" s="1106"/>
      <c r="KUV222" s="1106"/>
      <c r="KUW222" s="1106"/>
      <c r="KUX222" s="1106"/>
      <c r="KUY222" s="1106"/>
      <c r="KUZ222" s="1106"/>
      <c r="KVA222" s="1106"/>
      <c r="KVB222" s="1106"/>
      <c r="KVC222" s="1106"/>
      <c r="KVD222" s="1106"/>
      <c r="KVE222" s="1106"/>
      <c r="KVF222" s="1106"/>
      <c r="KVG222" s="1106"/>
      <c r="KVH222" s="1106"/>
      <c r="KVI222" s="1106"/>
      <c r="KVJ222" s="1106"/>
      <c r="KVK222" s="1106"/>
      <c r="KVL222" s="1106"/>
      <c r="KVM222" s="1106"/>
      <c r="KVN222" s="1106"/>
      <c r="KVO222" s="1106"/>
      <c r="KVP222" s="1106"/>
      <c r="KVQ222" s="1106"/>
      <c r="KVR222" s="1106"/>
      <c r="KVS222" s="1106"/>
      <c r="KVT222" s="1106"/>
      <c r="KVU222" s="1106"/>
      <c r="KVV222" s="1106"/>
      <c r="KVW222" s="1106"/>
      <c r="KVX222" s="1106"/>
      <c r="KVY222" s="1106"/>
      <c r="KVZ222" s="1106"/>
      <c r="KWA222" s="1106"/>
      <c r="KWB222" s="1106"/>
      <c r="KWC222" s="1106"/>
      <c r="KWD222" s="1106"/>
      <c r="KWE222" s="1106"/>
      <c r="KWF222" s="1106"/>
      <c r="KWG222" s="1106"/>
      <c r="KWH222" s="1106"/>
      <c r="KWI222" s="1106"/>
      <c r="KWJ222" s="1106"/>
      <c r="KWK222" s="1106"/>
      <c r="KWL222" s="1106"/>
      <c r="KWM222" s="1106"/>
      <c r="KWN222" s="1106"/>
      <c r="KWO222" s="1106"/>
      <c r="KWP222" s="1106"/>
      <c r="KWQ222" s="1106"/>
      <c r="KWR222" s="1106"/>
      <c r="KWS222" s="1106"/>
      <c r="KWT222" s="1106"/>
      <c r="KWU222" s="1106"/>
      <c r="KWV222" s="1106"/>
      <c r="KWW222" s="1106"/>
      <c r="KWX222" s="1106"/>
      <c r="KWY222" s="1106"/>
      <c r="KWZ222" s="1106"/>
      <c r="KXA222" s="1106"/>
      <c r="KXB222" s="1106"/>
      <c r="KXC222" s="1106"/>
      <c r="KXD222" s="1106"/>
      <c r="KXE222" s="1106"/>
      <c r="KXF222" s="1106"/>
      <c r="KXG222" s="1106"/>
      <c r="KXH222" s="1106"/>
      <c r="KXI222" s="1106"/>
      <c r="KXJ222" s="1106"/>
      <c r="KXK222" s="1106"/>
      <c r="KXL222" s="1106"/>
      <c r="KXM222" s="1106"/>
      <c r="KXN222" s="1106"/>
      <c r="KXO222" s="1106"/>
      <c r="KXP222" s="1106"/>
      <c r="KXQ222" s="1106"/>
      <c r="KXR222" s="1106"/>
      <c r="KXS222" s="1106"/>
      <c r="KXT222" s="1106"/>
      <c r="KXU222" s="1106"/>
      <c r="KXV222" s="1106"/>
      <c r="KXW222" s="1106"/>
      <c r="KXX222" s="1106"/>
      <c r="KXY222" s="1106"/>
      <c r="KXZ222" s="1106"/>
      <c r="KYA222" s="1106"/>
      <c r="KYB222" s="1106"/>
      <c r="KYC222" s="1106"/>
      <c r="KYD222" s="1106"/>
      <c r="KYE222" s="1106"/>
      <c r="KYF222" s="1106"/>
      <c r="KYG222" s="1106"/>
      <c r="KYH222" s="1106"/>
      <c r="KYI222" s="1106"/>
      <c r="KYJ222" s="1106"/>
      <c r="KYK222" s="1106"/>
      <c r="KYL222" s="1106"/>
      <c r="KYM222" s="1106"/>
      <c r="KYN222" s="1106"/>
      <c r="KYO222" s="1106"/>
      <c r="KYP222" s="1106"/>
      <c r="KYQ222" s="1106"/>
      <c r="KYR222" s="1106"/>
      <c r="KYS222" s="1106"/>
      <c r="KYT222" s="1106"/>
      <c r="KYU222" s="1106"/>
      <c r="KYV222" s="1106"/>
      <c r="KYW222" s="1106"/>
      <c r="KYX222" s="1106"/>
      <c r="KYY222" s="1106"/>
      <c r="KYZ222" s="1106"/>
      <c r="KZA222" s="1106"/>
      <c r="KZB222" s="1106"/>
      <c r="KZC222" s="1106"/>
      <c r="KZD222" s="1106"/>
      <c r="KZE222" s="1106"/>
      <c r="KZF222" s="1106"/>
      <c r="KZG222" s="1106"/>
      <c r="KZH222" s="1106"/>
      <c r="KZI222" s="1106"/>
      <c r="KZJ222" s="1106"/>
      <c r="KZK222" s="1106"/>
      <c r="KZL222" s="1106"/>
      <c r="KZM222" s="1106"/>
      <c r="KZN222" s="1106"/>
      <c r="KZO222" s="1106"/>
      <c r="KZP222" s="1106"/>
      <c r="KZQ222" s="1106"/>
      <c r="KZR222" s="1106"/>
      <c r="KZS222" s="1106"/>
      <c r="KZT222" s="1106"/>
      <c r="KZU222" s="1106"/>
      <c r="KZV222" s="1106"/>
      <c r="KZW222" s="1106"/>
      <c r="KZX222" s="1106"/>
      <c r="KZY222" s="1106"/>
      <c r="KZZ222" s="1106"/>
      <c r="LAA222" s="1106"/>
      <c r="LAB222" s="1106"/>
      <c r="LAC222" s="1106"/>
      <c r="LAD222" s="1106"/>
      <c r="LAE222" s="1106"/>
      <c r="LAF222" s="1106"/>
      <c r="LAG222" s="1106"/>
      <c r="LAH222" s="1106"/>
      <c r="LAI222" s="1106"/>
      <c r="LAJ222" s="1106"/>
      <c r="LAK222" s="1106"/>
      <c r="LAL222" s="1106"/>
      <c r="LAM222" s="1106"/>
      <c r="LAN222" s="1106"/>
      <c r="LAO222" s="1106"/>
      <c r="LAP222" s="1106"/>
      <c r="LAQ222" s="1106"/>
      <c r="LAR222" s="1106"/>
      <c r="LAS222" s="1106"/>
      <c r="LAT222" s="1106"/>
      <c r="LAU222" s="1106"/>
      <c r="LAV222" s="1106"/>
      <c r="LAW222" s="1106"/>
      <c r="LAX222" s="1106"/>
      <c r="LAY222" s="1106"/>
      <c r="LAZ222" s="1106"/>
      <c r="LBA222" s="1106"/>
      <c r="LBB222" s="1106"/>
      <c r="LBC222" s="1106"/>
      <c r="LBD222" s="1106"/>
      <c r="LBE222" s="1106"/>
      <c r="LBF222" s="1106"/>
      <c r="LBG222" s="1106"/>
      <c r="LBH222" s="1106"/>
      <c r="LBI222" s="1106"/>
      <c r="LBJ222" s="1106"/>
      <c r="LBK222" s="1106"/>
      <c r="LBL222" s="1106"/>
      <c r="LBM222" s="1106"/>
      <c r="LBN222" s="1106"/>
      <c r="LBO222" s="1106"/>
      <c r="LBP222" s="1106"/>
      <c r="LBQ222" s="1106"/>
      <c r="LBR222" s="1106"/>
      <c r="LBS222" s="1106"/>
      <c r="LBT222" s="1106"/>
      <c r="LBU222" s="1106"/>
      <c r="LBV222" s="1106"/>
      <c r="LBW222" s="1106"/>
      <c r="LBX222" s="1106"/>
      <c r="LBY222" s="1106"/>
      <c r="LBZ222" s="1106"/>
      <c r="LCA222" s="1106"/>
      <c r="LCB222" s="1106"/>
      <c r="LCC222" s="1106"/>
      <c r="LCD222" s="1106"/>
      <c r="LCE222" s="1106"/>
      <c r="LCF222" s="1106"/>
      <c r="LCG222" s="1106"/>
      <c r="LCH222" s="1106"/>
      <c r="LCI222" s="1106"/>
      <c r="LCJ222" s="1106"/>
      <c r="LCK222" s="1106"/>
      <c r="LCL222" s="1106"/>
      <c r="LCM222" s="1106"/>
      <c r="LCN222" s="1106"/>
      <c r="LCO222" s="1106"/>
      <c r="LCP222" s="1106"/>
      <c r="LCQ222" s="1106"/>
      <c r="LCR222" s="1106"/>
      <c r="LCS222" s="1106"/>
      <c r="LCT222" s="1106"/>
      <c r="LCU222" s="1106"/>
      <c r="LCV222" s="1106"/>
      <c r="LCW222" s="1106"/>
      <c r="LCX222" s="1106"/>
      <c r="LCY222" s="1106"/>
      <c r="LCZ222" s="1106"/>
      <c r="LDA222" s="1106"/>
      <c r="LDB222" s="1106"/>
      <c r="LDC222" s="1106"/>
      <c r="LDD222" s="1106"/>
      <c r="LDE222" s="1106"/>
      <c r="LDF222" s="1106"/>
      <c r="LDG222" s="1106"/>
      <c r="LDH222" s="1106"/>
      <c r="LDI222" s="1106"/>
      <c r="LDJ222" s="1106"/>
      <c r="LDK222" s="1106"/>
      <c r="LDL222" s="1106"/>
      <c r="LDM222" s="1106"/>
      <c r="LDN222" s="1106"/>
      <c r="LDO222" s="1106"/>
      <c r="LDP222" s="1106"/>
      <c r="LDQ222" s="1106"/>
      <c r="LDR222" s="1106"/>
      <c r="LDS222" s="1106"/>
      <c r="LDT222" s="1106"/>
      <c r="LDU222" s="1106"/>
      <c r="LDV222" s="1106"/>
      <c r="LDW222" s="1106"/>
      <c r="LDX222" s="1106"/>
      <c r="LDY222" s="1106"/>
      <c r="LDZ222" s="1106"/>
      <c r="LEA222" s="1106"/>
      <c r="LEB222" s="1106"/>
      <c r="LEC222" s="1106"/>
      <c r="LED222" s="1106"/>
      <c r="LEE222" s="1106"/>
      <c r="LEF222" s="1106"/>
      <c r="LEG222" s="1106"/>
      <c r="LEH222" s="1106"/>
      <c r="LEI222" s="1106"/>
      <c r="LEJ222" s="1106"/>
      <c r="LEK222" s="1106"/>
      <c r="LEL222" s="1106"/>
      <c r="LEM222" s="1106"/>
      <c r="LEN222" s="1106"/>
      <c r="LEO222" s="1106"/>
      <c r="LEP222" s="1106"/>
      <c r="LEQ222" s="1106"/>
      <c r="LER222" s="1106"/>
      <c r="LES222" s="1106"/>
      <c r="LET222" s="1106"/>
      <c r="LEU222" s="1106"/>
      <c r="LEV222" s="1106"/>
      <c r="LEW222" s="1106"/>
      <c r="LEX222" s="1106"/>
      <c r="LEY222" s="1106"/>
      <c r="LEZ222" s="1106"/>
      <c r="LFA222" s="1106"/>
      <c r="LFB222" s="1106"/>
      <c r="LFC222" s="1106"/>
      <c r="LFD222" s="1106"/>
      <c r="LFE222" s="1106"/>
      <c r="LFF222" s="1106"/>
      <c r="LFG222" s="1106"/>
      <c r="LFH222" s="1106"/>
      <c r="LFI222" s="1106"/>
      <c r="LFJ222" s="1106"/>
      <c r="LFK222" s="1106"/>
      <c r="LFL222" s="1106"/>
      <c r="LFM222" s="1106"/>
      <c r="LFN222" s="1106"/>
      <c r="LFO222" s="1106"/>
      <c r="LFP222" s="1106"/>
      <c r="LFQ222" s="1106"/>
      <c r="LFR222" s="1106"/>
      <c r="LFS222" s="1106"/>
      <c r="LFT222" s="1106"/>
      <c r="LFU222" s="1106"/>
      <c r="LFV222" s="1106"/>
      <c r="LFW222" s="1106"/>
      <c r="LFX222" s="1106"/>
      <c r="LFY222" s="1106"/>
      <c r="LFZ222" s="1106"/>
      <c r="LGA222" s="1106"/>
      <c r="LGB222" s="1106"/>
      <c r="LGC222" s="1106"/>
      <c r="LGD222" s="1106"/>
      <c r="LGE222" s="1106"/>
      <c r="LGF222" s="1106"/>
      <c r="LGG222" s="1106"/>
      <c r="LGH222" s="1106"/>
      <c r="LGI222" s="1106"/>
      <c r="LGJ222" s="1106"/>
      <c r="LGK222" s="1106"/>
      <c r="LGL222" s="1106"/>
      <c r="LGM222" s="1106"/>
      <c r="LGN222" s="1106"/>
      <c r="LGO222" s="1106"/>
      <c r="LGP222" s="1106"/>
      <c r="LGQ222" s="1106"/>
      <c r="LGR222" s="1106"/>
      <c r="LGS222" s="1106"/>
      <c r="LGT222" s="1106"/>
      <c r="LGU222" s="1106"/>
      <c r="LGV222" s="1106"/>
      <c r="LGW222" s="1106"/>
      <c r="LGX222" s="1106"/>
      <c r="LGY222" s="1106"/>
      <c r="LGZ222" s="1106"/>
      <c r="LHA222" s="1106"/>
      <c r="LHB222" s="1106"/>
      <c r="LHC222" s="1106"/>
      <c r="LHD222" s="1106"/>
      <c r="LHE222" s="1106"/>
      <c r="LHF222" s="1106"/>
      <c r="LHG222" s="1106"/>
      <c r="LHH222" s="1106"/>
      <c r="LHI222" s="1106"/>
      <c r="LHJ222" s="1106"/>
      <c r="LHK222" s="1106"/>
      <c r="LHL222" s="1106"/>
      <c r="LHM222" s="1106"/>
      <c r="LHN222" s="1106"/>
      <c r="LHO222" s="1106"/>
      <c r="LHP222" s="1106"/>
      <c r="LHQ222" s="1106"/>
      <c r="LHR222" s="1106"/>
      <c r="LHS222" s="1106"/>
      <c r="LHT222" s="1106"/>
      <c r="LHU222" s="1106"/>
      <c r="LHV222" s="1106"/>
      <c r="LHW222" s="1106"/>
      <c r="LHX222" s="1106"/>
      <c r="LHY222" s="1106"/>
      <c r="LHZ222" s="1106"/>
      <c r="LIA222" s="1106"/>
      <c r="LIB222" s="1106"/>
      <c r="LIC222" s="1106"/>
      <c r="LID222" s="1106"/>
      <c r="LIE222" s="1106"/>
      <c r="LIF222" s="1106"/>
      <c r="LIG222" s="1106"/>
      <c r="LIH222" s="1106"/>
      <c r="LII222" s="1106"/>
      <c r="LIJ222" s="1106"/>
      <c r="LIK222" s="1106"/>
      <c r="LIL222" s="1106"/>
      <c r="LIM222" s="1106"/>
      <c r="LIN222" s="1106"/>
      <c r="LIO222" s="1106"/>
      <c r="LIP222" s="1106"/>
      <c r="LIQ222" s="1106"/>
      <c r="LIR222" s="1106"/>
      <c r="LIS222" s="1106"/>
      <c r="LIT222" s="1106"/>
      <c r="LIU222" s="1106"/>
      <c r="LIV222" s="1106"/>
      <c r="LIW222" s="1106"/>
      <c r="LIX222" s="1106"/>
      <c r="LIY222" s="1106"/>
      <c r="LIZ222" s="1106"/>
      <c r="LJA222" s="1106"/>
      <c r="LJB222" s="1106"/>
      <c r="LJC222" s="1106"/>
      <c r="LJD222" s="1106"/>
      <c r="LJE222" s="1106"/>
      <c r="LJF222" s="1106"/>
      <c r="LJG222" s="1106"/>
      <c r="LJH222" s="1106"/>
      <c r="LJI222" s="1106"/>
      <c r="LJJ222" s="1106"/>
      <c r="LJK222" s="1106"/>
      <c r="LJL222" s="1106"/>
      <c r="LJM222" s="1106"/>
      <c r="LJN222" s="1106"/>
      <c r="LJO222" s="1106"/>
      <c r="LJP222" s="1106"/>
      <c r="LJQ222" s="1106"/>
      <c r="LJR222" s="1106"/>
      <c r="LJS222" s="1106"/>
      <c r="LJT222" s="1106"/>
      <c r="LJU222" s="1106"/>
      <c r="LJV222" s="1106"/>
      <c r="LJW222" s="1106"/>
      <c r="LJX222" s="1106"/>
      <c r="LJY222" s="1106"/>
      <c r="LJZ222" s="1106"/>
      <c r="LKA222" s="1106"/>
      <c r="LKB222" s="1106"/>
      <c r="LKC222" s="1106"/>
      <c r="LKD222" s="1106"/>
      <c r="LKE222" s="1106"/>
      <c r="LKF222" s="1106"/>
      <c r="LKG222" s="1106"/>
      <c r="LKH222" s="1106"/>
      <c r="LKI222" s="1106"/>
      <c r="LKJ222" s="1106"/>
      <c r="LKK222" s="1106"/>
      <c r="LKL222" s="1106"/>
      <c r="LKM222" s="1106"/>
      <c r="LKN222" s="1106"/>
      <c r="LKO222" s="1106"/>
      <c r="LKP222" s="1106"/>
      <c r="LKQ222" s="1106"/>
      <c r="LKR222" s="1106"/>
      <c r="LKS222" s="1106"/>
      <c r="LKT222" s="1106"/>
      <c r="LKU222" s="1106"/>
      <c r="LKV222" s="1106"/>
      <c r="LKW222" s="1106"/>
      <c r="LKX222" s="1106"/>
      <c r="LKY222" s="1106"/>
      <c r="LKZ222" s="1106"/>
      <c r="LLA222" s="1106"/>
      <c r="LLB222" s="1106"/>
      <c r="LLC222" s="1106"/>
      <c r="LLD222" s="1106"/>
      <c r="LLE222" s="1106"/>
      <c r="LLF222" s="1106"/>
      <c r="LLG222" s="1106"/>
      <c r="LLH222" s="1106"/>
      <c r="LLI222" s="1106"/>
      <c r="LLJ222" s="1106"/>
      <c r="LLK222" s="1106"/>
      <c r="LLL222" s="1106"/>
      <c r="LLM222" s="1106"/>
      <c r="LLN222" s="1106"/>
      <c r="LLO222" s="1106"/>
      <c r="LLP222" s="1106"/>
      <c r="LLQ222" s="1106"/>
      <c r="LLR222" s="1106"/>
      <c r="LLS222" s="1106"/>
      <c r="LLT222" s="1106"/>
      <c r="LLU222" s="1106"/>
      <c r="LLV222" s="1106"/>
      <c r="LLW222" s="1106"/>
      <c r="LLX222" s="1106"/>
      <c r="LLY222" s="1106"/>
      <c r="LLZ222" s="1106"/>
      <c r="LMA222" s="1106"/>
      <c r="LMB222" s="1106"/>
      <c r="LMC222" s="1106"/>
      <c r="LMD222" s="1106"/>
      <c r="LME222" s="1106"/>
      <c r="LMF222" s="1106"/>
      <c r="LMG222" s="1106"/>
      <c r="LMH222" s="1106"/>
      <c r="LMI222" s="1106"/>
      <c r="LMJ222" s="1106"/>
      <c r="LMK222" s="1106"/>
      <c r="LML222" s="1106"/>
      <c r="LMM222" s="1106"/>
      <c r="LMN222" s="1106"/>
      <c r="LMO222" s="1106"/>
      <c r="LMP222" s="1106"/>
      <c r="LMQ222" s="1106"/>
      <c r="LMR222" s="1106"/>
      <c r="LMS222" s="1106"/>
      <c r="LMT222" s="1106"/>
      <c r="LMU222" s="1106"/>
      <c r="LMV222" s="1106"/>
      <c r="LMW222" s="1106"/>
      <c r="LMX222" s="1106"/>
      <c r="LMY222" s="1106"/>
      <c r="LMZ222" s="1106"/>
      <c r="LNA222" s="1106"/>
      <c r="LNB222" s="1106"/>
      <c r="LNC222" s="1106"/>
      <c r="LND222" s="1106"/>
      <c r="LNE222" s="1106"/>
      <c r="LNF222" s="1106"/>
      <c r="LNG222" s="1106"/>
      <c r="LNH222" s="1106"/>
      <c r="LNI222" s="1106"/>
      <c r="LNJ222" s="1106"/>
      <c r="LNK222" s="1106"/>
      <c r="LNL222" s="1106"/>
      <c r="LNM222" s="1106"/>
      <c r="LNN222" s="1106"/>
      <c r="LNO222" s="1106"/>
      <c r="LNP222" s="1106"/>
      <c r="LNQ222" s="1106"/>
      <c r="LNR222" s="1106"/>
      <c r="LNS222" s="1106"/>
      <c r="LNT222" s="1106"/>
      <c r="LNU222" s="1106"/>
      <c r="LNV222" s="1106"/>
      <c r="LNW222" s="1106"/>
      <c r="LNX222" s="1106"/>
      <c r="LNY222" s="1106"/>
      <c r="LNZ222" s="1106"/>
      <c r="LOA222" s="1106"/>
      <c r="LOB222" s="1106"/>
      <c r="LOC222" s="1106"/>
      <c r="LOD222" s="1106"/>
      <c r="LOE222" s="1106"/>
      <c r="LOF222" s="1106"/>
      <c r="LOG222" s="1106"/>
      <c r="LOH222" s="1106"/>
      <c r="LOI222" s="1106"/>
      <c r="LOJ222" s="1106"/>
      <c r="LOK222" s="1106"/>
      <c r="LOL222" s="1106"/>
      <c r="LOM222" s="1106"/>
      <c r="LON222" s="1106"/>
      <c r="LOO222" s="1106"/>
      <c r="LOP222" s="1106"/>
      <c r="LOQ222" s="1106"/>
      <c r="LOR222" s="1106"/>
      <c r="LOS222" s="1106"/>
      <c r="LOT222" s="1106"/>
      <c r="LOU222" s="1106"/>
      <c r="LOV222" s="1106"/>
      <c r="LOW222" s="1106"/>
      <c r="LOX222" s="1106"/>
      <c r="LOY222" s="1106"/>
      <c r="LOZ222" s="1106"/>
      <c r="LPA222" s="1106"/>
      <c r="LPB222" s="1106"/>
      <c r="LPC222" s="1106"/>
      <c r="LPD222" s="1106"/>
      <c r="LPE222" s="1106"/>
      <c r="LPF222" s="1106"/>
      <c r="LPG222" s="1106"/>
      <c r="LPH222" s="1106"/>
      <c r="LPI222" s="1106"/>
      <c r="LPJ222" s="1106"/>
      <c r="LPK222" s="1106"/>
      <c r="LPL222" s="1106"/>
      <c r="LPM222" s="1106"/>
      <c r="LPN222" s="1106"/>
      <c r="LPO222" s="1106"/>
      <c r="LPP222" s="1106"/>
      <c r="LPQ222" s="1106"/>
      <c r="LPR222" s="1106"/>
      <c r="LPS222" s="1106"/>
      <c r="LPT222" s="1106"/>
      <c r="LPU222" s="1106"/>
      <c r="LPV222" s="1106"/>
      <c r="LPW222" s="1106"/>
      <c r="LPX222" s="1106"/>
      <c r="LPY222" s="1106"/>
      <c r="LPZ222" s="1106"/>
      <c r="LQA222" s="1106"/>
      <c r="LQB222" s="1106"/>
      <c r="LQC222" s="1106"/>
      <c r="LQD222" s="1106"/>
      <c r="LQE222" s="1106"/>
      <c r="LQF222" s="1106"/>
      <c r="LQG222" s="1106"/>
      <c r="LQH222" s="1106"/>
      <c r="LQI222" s="1106"/>
      <c r="LQJ222" s="1106"/>
      <c r="LQK222" s="1106"/>
      <c r="LQL222" s="1106"/>
      <c r="LQM222" s="1106"/>
      <c r="LQN222" s="1106"/>
      <c r="LQO222" s="1106"/>
      <c r="LQP222" s="1106"/>
      <c r="LQQ222" s="1106"/>
      <c r="LQR222" s="1106"/>
      <c r="LQS222" s="1106"/>
      <c r="LQT222" s="1106"/>
      <c r="LQU222" s="1106"/>
      <c r="LQV222" s="1106"/>
      <c r="LQW222" s="1106"/>
      <c r="LQX222" s="1106"/>
      <c r="LQY222" s="1106"/>
      <c r="LQZ222" s="1106"/>
      <c r="LRA222" s="1106"/>
      <c r="LRB222" s="1106"/>
      <c r="LRC222" s="1106"/>
      <c r="LRD222" s="1106"/>
      <c r="LRE222" s="1106"/>
      <c r="LRF222" s="1106"/>
      <c r="LRG222" s="1106"/>
      <c r="LRH222" s="1106"/>
      <c r="LRI222" s="1106"/>
      <c r="LRJ222" s="1106"/>
      <c r="LRK222" s="1106"/>
      <c r="LRL222" s="1106"/>
      <c r="LRM222" s="1106"/>
      <c r="LRN222" s="1106"/>
      <c r="LRO222" s="1106"/>
      <c r="LRP222" s="1106"/>
      <c r="LRQ222" s="1106"/>
      <c r="LRR222" s="1106"/>
      <c r="LRS222" s="1106"/>
      <c r="LRT222" s="1106"/>
      <c r="LRU222" s="1106"/>
      <c r="LRV222" s="1106"/>
      <c r="LRW222" s="1106"/>
      <c r="LRX222" s="1106"/>
      <c r="LRY222" s="1106"/>
      <c r="LRZ222" s="1106"/>
      <c r="LSA222" s="1106"/>
      <c r="LSB222" s="1106"/>
      <c r="LSC222" s="1106"/>
      <c r="LSD222" s="1106"/>
      <c r="LSE222" s="1106"/>
      <c r="LSF222" s="1106"/>
      <c r="LSG222" s="1106"/>
      <c r="LSH222" s="1106"/>
      <c r="LSI222" s="1106"/>
      <c r="LSJ222" s="1106"/>
      <c r="LSK222" s="1106"/>
      <c r="LSL222" s="1106"/>
      <c r="LSM222" s="1106"/>
      <c r="LSN222" s="1106"/>
      <c r="LSO222" s="1106"/>
      <c r="LSP222" s="1106"/>
      <c r="LSQ222" s="1106"/>
      <c r="LSR222" s="1106"/>
      <c r="LSS222" s="1106"/>
      <c r="LST222" s="1106"/>
      <c r="LSU222" s="1106"/>
      <c r="LSV222" s="1106"/>
      <c r="LSW222" s="1106"/>
      <c r="LSX222" s="1106"/>
      <c r="LSY222" s="1106"/>
      <c r="LSZ222" s="1106"/>
      <c r="LTA222" s="1106"/>
      <c r="LTB222" s="1106"/>
      <c r="LTC222" s="1106"/>
      <c r="LTD222" s="1106"/>
      <c r="LTE222" s="1106"/>
      <c r="LTF222" s="1106"/>
      <c r="LTG222" s="1106"/>
      <c r="LTH222" s="1106"/>
      <c r="LTI222" s="1106"/>
      <c r="LTJ222" s="1106"/>
      <c r="LTK222" s="1106"/>
      <c r="LTL222" s="1106"/>
      <c r="LTM222" s="1106"/>
      <c r="LTN222" s="1106"/>
      <c r="LTO222" s="1106"/>
      <c r="LTP222" s="1106"/>
      <c r="LTQ222" s="1106"/>
      <c r="LTR222" s="1106"/>
      <c r="LTS222" s="1106"/>
      <c r="LTT222" s="1106"/>
      <c r="LTU222" s="1106"/>
      <c r="LTV222" s="1106"/>
      <c r="LTW222" s="1106"/>
      <c r="LTX222" s="1106"/>
      <c r="LTY222" s="1106"/>
      <c r="LTZ222" s="1106"/>
      <c r="LUA222" s="1106"/>
      <c r="LUB222" s="1106"/>
      <c r="LUC222" s="1106"/>
      <c r="LUD222" s="1106"/>
      <c r="LUE222" s="1106"/>
      <c r="LUF222" s="1106"/>
      <c r="LUG222" s="1106"/>
      <c r="LUH222" s="1106"/>
      <c r="LUI222" s="1106"/>
      <c r="LUJ222" s="1106"/>
      <c r="LUK222" s="1106"/>
      <c r="LUL222" s="1106"/>
      <c r="LUM222" s="1106"/>
      <c r="LUN222" s="1106"/>
      <c r="LUO222" s="1106"/>
      <c r="LUP222" s="1106"/>
      <c r="LUQ222" s="1106"/>
      <c r="LUR222" s="1106"/>
      <c r="LUS222" s="1106"/>
      <c r="LUT222" s="1106"/>
      <c r="LUU222" s="1106"/>
      <c r="LUV222" s="1106"/>
      <c r="LUW222" s="1106"/>
      <c r="LUX222" s="1106"/>
      <c r="LUY222" s="1106"/>
      <c r="LUZ222" s="1106"/>
      <c r="LVA222" s="1106"/>
      <c r="LVB222" s="1106"/>
      <c r="LVC222" s="1106"/>
      <c r="LVD222" s="1106"/>
      <c r="LVE222" s="1106"/>
      <c r="LVF222" s="1106"/>
      <c r="LVG222" s="1106"/>
      <c r="LVH222" s="1106"/>
      <c r="LVI222" s="1106"/>
      <c r="LVJ222" s="1106"/>
      <c r="LVK222" s="1106"/>
      <c r="LVL222" s="1106"/>
      <c r="LVM222" s="1106"/>
      <c r="LVN222" s="1106"/>
      <c r="LVO222" s="1106"/>
      <c r="LVP222" s="1106"/>
      <c r="LVQ222" s="1106"/>
      <c r="LVR222" s="1106"/>
      <c r="LVS222" s="1106"/>
      <c r="LVT222" s="1106"/>
      <c r="LVU222" s="1106"/>
      <c r="LVV222" s="1106"/>
      <c r="LVW222" s="1106"/>
      <c r="LVX222" s="1106"/>
      <c r="LVY222" s="1106"/>
      <c r="LVZ222" s="1106"/>
      <c r="LWA222" s="1106"/>
      <c r="LWB222" s="1106"/>
      <c r="LWC222" s="1106"/>
      <c r="LWD222" s="1106"/>
      <c r="LWE222" s="1106"/>
      <c r="LWF222" s="1106"/>
      <c r="LWG222" s="1106"/>
      <c r="LWH222" s="1106"/>
      <c r="LWI222" s="1106"/>
      <c r="LWJ222" s="1106"/>
      <c r="LWK222" s="1106"/>
      <c r="LWL222" s="1106"/>
      <c r="LWM222" s="1106"/>
      <c r="LWN222" s="1106"/>
      <c r="LWO222" s="1106"/>
      <c r="LWP222" s="1106"/>
      <c r="LWQ222" s="1106"/>
      <c r="LWR222" s="1106"/>
      <c r="LWS222" s="1106"/>
      <c r="LWT222" s="1106"/>
      <c r="LWU222" s="1106"/>
      <c r="LWV222" s="1106"/>
      <c r="LWW222" s="1106"/>
      <c r="LWX222" s="1106"/>
      <c r="LWY222" s="1106"/>
      <c r="LWZ222" s="1106"/>
      <c r="LXA222" s="1106"/>
      <c r="LXB222" s="1106"/>
      <c r="LXC222" s="1106"/>
      <c r="LXD222" s="1106"/>
      <c r="LXE222" s="1106"/>
      <c r="LXF222" s="1106"/>
      <c r="LXG222" s="1106"/>
      <c r="LXH222" s="1106"/>
      <c r="LXI222" s="1106"/>
      <c r="LXJ222" s="1106"/>
      <c r="LXK222" s="1106"/>
      <c r="LXL222" s="1106"/>
      <c r="LXM222" s="1106"/>
      <c r="LXN222" s="1106"/>
      <c r="LXO222" s="1106"/>
      <c r="LXP222" s="1106"/>
      <c r="LXQ222" s="1106"/>
      <c r="LXR222" s="1106"/>
      <c r="LXS222" s="1106"/>
      <c r="LXT222" s="1106"/>
      <c r="LXU222" s="1106"/>
      <c r="LXV222" s="1106"/>
      <c r="LXW222" s="1106"/>
      <c r="LXX222" s="1106"/>
      <c r="LXY222" s="1106"/>
      <c r="LXZ222" s="1106"/>
      <c r="LYA222" s="1106"/>
      <c r="LYB222" s="1106"/>
      <c r="LYC222" s="1106"/>
      <c r="LYD222" s="1106"/>
      <c r="LYE222" s="1106"/>
      <c r="LYF222" s="1106"/>
      <c r="LYG222" s="1106"/>
      <c r="LYH222" s="1106"/>
      <c r="LYI222" s="1106"/>
      <c r="LYJ222" s="1106"/>
      <c r="LYK222" s="1106"/>
      <c r="LYL222" s="1106"/>
      <c r="LYM222" s="1106"/>
      <c r="LYN222" s="1106"/>
      <c r="LYO222" s="1106"/>
      <c r="LYP222" s="1106"/>
      <c r="LYQ222" s="1106"/>
      <c r="LYR222" s="1106"/>
      <c r="LYS222" s="1106"/>
      <c r="LYT222" s="1106"/>
      <c r="LYU222" s="1106"/>
      <c r="LYV222" s="1106"/>
      <c r="LYW222" s="1106"/>
      <c r="LYX222" s="1106"/>
      <c r="LYY222" s="1106"/>
      <c r="LYZ222" s="1106"/>
      <c r="LZA222" s="1106"/>
      <c r="LZB222" s="1106"/>
      <c r="LZC222" s="1106"/>
      <c r="LZD222" s="1106"/>
      <c r="LZE222" s="1106"/>
      <c r="LZF222" s="1106"/>
      <c r="LZG222" s="1106"/>
      <c r="LZH222" s="1106"/>
      <c r="LZI222" s="1106"/>
      <c r="LZJ222" s="1106"/>
      <c r="LZK222" s="1106"/>
      <c r="LZL222" s="1106"/>
      <c r="LZM222" s="1106"/>
      <c r="LZN222" s="1106"/>
      <c r="LZO222" s="1106"/>
      <c r="LZP222" s="1106"/>
      <c r="LZQ222" s="1106"/>
      <c r="LZR222" s="1106"/>
      <c r="LZS222" s="1106"/>
      <c r="LZT222" s="1106"/>
      <c r="LZU222" s="1106"/>
      <c r="LZV222" s="1106"/>
      <c r="LZW222" s="1106"/>
      <c r="LZX222" s="1106"/>
      <c r="LZY222" s="1106"/>
      <c r="LZZ222" s="1106"/>
      <c r="MAA222" s="1106"/>
      <c r="MAB222" s="1106"/>
      <c r="MAC222" s="1106"/>
      <c r="MAD222" s="1106"/>
      <c r="MAE222" s="1106"/>
      <c r="MAF222" s="1106"/>
      <c r="MAG222" s="1106"/>
      <c r="MAH222" s="1106"/>
      <c r="MAI222" s="1106"/>
      <c r="MAJ222" s="1106"/>
      <c r="MAK222" s="1106"/>
      <c r="MAL222" s="1106"/>
      <c r="MAM222" s="1106"/>
      <c r="MAN222" s="1106"/>
      <c r="MAO222" s="1106"/>
      <c r="MAP222" s="1106"/>
      <c r="MAQ222" s="1106"/>
      <c r="MAR222" s="1106"/>
      <c r="MAS222" s="1106"/>
      <c r="MAT222" s="1106"/>
      <c r="MAU222" s="1106"/>
      <c r="MAV222" s="1106"/>
      <c r="MAW222" s="1106"/>
      <c r="MAX222" s="1106"/>
      <c r="MAY222" s="1106"/>
      <c r="MAZ222" s="1106"/>
      <c r="MBA222" s="1106"/>
      <c r="MBB222" s="1106"/>
      <c r="MBC222" s="1106"/>
      <c r="MBD222" s="1106"/>
      <c r="MBE222" s="1106"/>
      <c r="MBF222" s="1106"/>
      <c r="MBG222" s="1106"/>
      <c r="MBH222" s="1106"/>
      <c r="MBI222" s="1106"/>
      <c r="MBJ222" s="1106"/>
      <c r="MBK222" s="1106"/>
      <c r="MBL222" s="1106"/>
      <c r="MBM222" s="1106"/>
      <c r="MBN222" s="1106"/>
      <c r="MBO222" s="1106"/>
      <c r="MBP222" s="1106"/>
      <c r="MBQ222" s="1106"/>
      <c r="MBR222" s="1106"/>
      <c r="MBS222" s="1106"/>
      <c r="MBT222" s="1106"/>
      <c r="MBU222" s="1106"/>
      <c r="MBV222" s="1106"/>
      <c r="MBW222" s="1106"/>
      <c r="MBX222" s="1106"/>
      <c r="MBY222" s="1106"/>
      <c r="MBZ222" s="1106"/>
      <c r="MCA222" s="1106"/>
      <c r="MCB222" s="1106"/>
      <c r="MCC222" s="1106"/>
      <c r="MCD222" s="1106"/>
      <c r="MCE222" s="1106"/>
      <c r="MCF222" s="1106"/>
      <c r="MCG222" s="1106"/>
      <c r="MCH222" s="1106"/>
      <c r="MCI222" s="1106"/>
      <c r="MCJ222" s="1106"/>
      <c r="MCK222" s="1106"/>
      <c r="MCL222" s="1106"/>
      <c r="MCM222" s="1106"/>
      <c r="MCN222" s="1106"/>
      <c r="MCO222" s="1106"/>
      <c r="MCP222" s="1106"/>
      <c r="MCQ222" s="1106"/>
      <c r="MCR222" s="1106"/>
      <c r="MCS222" s="1106"/>
      <c r="MCT222" s="1106"/>
      <c r="MCU222" s="1106"/>
      <c r="MCV222" s="1106"/>
      <c r="MCW222" s="1106"/>
      <c r="MCX222" s="1106"/>
      <c r="MCY222" s="1106"/>
      <c r="MCZ222" s="1106"/>
      <c r="MDA222" s="1106"/>
      <c r="MDB222" s="1106"/>
      <c r="MDC222" s="1106"/>
      <c r="MDD222" s="1106"/>
      <c r="MDE222" s="1106"/>
      <c r="MDF222" s="1106"/>
      <c r="MDG222" s="1106"/>
      <c r="MDH222" s="1106"/>
      <c r="MDI222" s="1106"/>
      <c r="MDJ222" s="1106"/>
      <c r="MDK222" s="1106"/>
      <c r="MDL222" s="1106"/>
      <c r="MDM222" s="1106"/>
      <c r="MDN222" s="1106"/>
      <c r="MDO222" s="1106"/>
      <c r="MDP222" s="1106"/>
      <c r="MDQ222" s="1106"/>
      <c r="MDR222" s="1106"/>
      <c r="MDS222" s="1106"/>
      <c r="MDT222" s="1106"/>
      <c r="MDU222" s="1106"/>
      <c r="MDV222" s="1106"/>
      <c r="MDW222" s="1106"/>
      <c r="MDX222" s="1106"/>
      <c r="MDY222" s="1106"/>
      <c r="MDZ222" s="1106"/>
      <c r="MEA222" s="1106"/>
      <c r="MEB222" s="1106"/>
      <c r="MEC222" s="1106"/>
      <c r="MED222" s="1106"/>
      <c r="MEE222" s="1106"/>
      <c r="MEF222" s="1106"/>
      <c r="MEG222" s="1106"/>
      <c r="MEH222" s="1106"/>
      <c r="MEI222" s="1106"/>
      <c r="MEJ222" s="1106"/>
      <c r="MEK222" s="1106"/>
      <c r="MEL222" s="1106"/>
      <c r="MEM222" s="1106"/>
      <c r="MEN222" s="1106"/>
      <c r="MEO222" s="1106"/>
      <c r="MEP222" s="1106"/>
      <c r="MEQ222" s="1106"/>
      <c r="MER222" s="1106"/>
      <c r="MES222" s="1106"/>
      <c r="MET222" s="1106"/>
      <c r="MEU222" s="1106"/>
      <c r="MEV222" s="1106"/>
      <c r="MEW222" s="1106"/>
      <c r="MEX222" s="1106"/>
      <c r="MEY222" s="1106"/>
      <c r="MEZ222" s="1106"/>
      <c r="MFA222" s="1106"/>
      <c r="MFB222" s="1106"/>
      <c r="MFC222" s="1106"/>
      <c r="MFD222" s="1106"/>
      <c r="MFE222" s="1106"/>
      <c r="MFF222" s="1106"/>
      <c r="MFG222" s="1106"/>
      <c r="MFH222" s="1106"/>
      <c r="MFI222" s="1106"/>
      <c r="MFJ222" s="1106"/>
      <c r="MFK222" s="1106"/>
      <c r="MFL222" s="1106"/>
      <c r="MFM222" s="1106"/>
      <c r="MFN222" s="1106"/>
      <c r="MFO222" s="1106"/>
      <c r="MFP222" s="1106"/>
      <c r="MFQ222" s="1106"/>
      <c r="MFR222" s="1106"/>
      <c r="MFS222" s="1106"/>
      <c r="MFT222" s="1106"/>
      <c r="MFU222" s="1106"/>
      <c r="MFV222" s="1106"/>
      <c r="MFW222" s="1106"/>
      <c r="MFX222" s="1106"/>
      <c r="MFY222" s="1106"/>
      <c r="MFZ222" s="1106"/>
      <c r="MGA222" s="1106"/>
      <c r="MGB222" s="1106"/>
      <c r="MGC222" s="1106"/>
      <c r="MGD222" s="1106"/>
      <c r="MGE222" s="1106"/>
      <c r="MGF222" s="1106"/>
      <c r="MGG222" s="1106"/>
      <c r="MGH222" s="1106"/>
      <c r="MGI222" s="1106"/>
      <c r="MGJ222" s="1106"/>
      <c r="MGK222" s="1106"/>
      <c r="MGL222" s="1106"/>
      <c r="MGM222" s="1106"/>
      <c r="MGN222" s="1106"/>
      <c r="MGO222" s="1106"/>
      <c r="MGP222" s="1106"/>
      <c r="MGQ222" s="1106"/>
      <c r="MGR222" s="1106"/>
      <c r="MGS222" s="1106"/>
      <c r="MGT222" s="1106"/>
      <c r="MGU222" s="1106"/>
      <c r="MGV222" s="1106"/>
      <c r="MGW222" s="1106"/>
      <c r="MGX222" s="1106"/>
      <c r="MGY222" s="1106"/>
      <c r="MGZ222" s="1106"/>
      <c r="MHA222" s="1106"/>
      <c r="MHB222" s="1106"/>
      <c r="MHC222" s="1106"/>
      <c r="MHD222" s="1106"/>
      <c r="MHE222" s="1106"/>
      <c r="MHF222" s="1106"/>
      <c r="MHG222" s="1106"/>
      <c r="MHH222" s="1106"/>
      <c r="MHI222" s="1106"/>
      <c r="MHJ222" s="1106"/>
      <c r="MHK222" s="1106"/>
      <c r="MHL222" s="1106"/>
      <c r="MHM222" s="1106"/>
      <c r="MHN222" s="1106"/>
      <c r="MHO222" s="1106"/>
      <c r="MHP222" s="1106"/>
      <c r="MHQ222" s="1106"/>
      <c r="MHR222" s="1106"/>
      <c r="MHS222" s="1106"/>
      <c r="MHT222" s="1106"/>
      <c r="MHU222" s="1106"/>
      <c r="MHV222" s="1106"/>
      <c r="MHW222" s="1106"/>
      <c r="MHX222" s="1106"/>
      <c r="MHY222" s="1106"/>
      <c r="MHZ222" s="1106"/>
      <c r="MIA222" s="1106"/>
      <c r="MIB222" s="1106"/>
      <c r="MIC222" s="1106"/>
      <c r="MID222" s="1106"/>
      <c r="MIE222" s="1106"/>
      <c r="MIF222" s="1106"/>
      <c r="MIG222" s="1106"/>
      <c r="MIH222" s="1106"/>
      <c r="MII222" s="1106"/>
      <c r="MIJ222" s="1106"/>
      <c r="MIK222" s="1106"/>
      <c r="MIL222" s="1106"/>
      <c r="MIM222" s="1106"/>
      <c r="MIN222" s="1106"/>
      <c r="MIO222" s="1106"/>
      <c r="MIP222" s="1106"/>
      <c r="MIQ222" s="1106"/>
      <c r="MIR222" s="1106"/>
      <c r="MIS222" s="1106"/>
      <c r="MIT222" s="1106"/>
      <c r="MIU222" s="1106"/>
      <c r="MIV222" s="1106"/>
      <c r="MIW222" s="1106"/>
      <c r="MIX222" s="1106"/>
      <c r="MIY222" s="1106"/>
      <c r="MIZ222" s="1106"/>
      <c r="MJA222" s="1106"/>
      <c r="MJB222" s="1106"/>
      <c r="MJC222" s="1106"/>
      <c r="MJD222" s="1106"/>
      <c r="MJE222" s="1106"/>
      <c r="MJF222" s="1106"/>
      <c r="MJG222" s="1106"/>
      <c r="MJH222" s="1106"/>
      <c r="MJI222" s="1106"/>
      <c r="MJJ222" s="1106"/>
      <c r="MJK222" s="1106"/>
      <c r="MJL222" s="1106"/>
      <c r="MJM222" s="1106"/>
      <c r="MJN222" s="1106"/>
      <c r="MJO222" s="1106"/>
      <c r="MJP222" s="1106"/>
      <c r="MJQ222" s="1106"/>
      <c r="MJR222" s="1106"/>
      <c r="MJS222" s="1106"/>
      <c r="MJT222" s="1106"/>
      <c r="MJU222" s="1106"/>
      <c r="MJV222" s="1106"/>
      <c r="MJW222" s="1106"/>
      <c r="MJX222" s="1106"/>
      <c r="MJY222" s="1106"/>
      <c r="MJZ222" s="1106"/>
      <c r="MKA222" s="1106"/>
      <c r="MKB222" s="1106"/>
      <c r="MKC222" s="1106"/>
      <c r="MKD222" s="1106"/>
      <c r="MKE222" s="1106"/>
      <c r="MKF222" s="1106"/>
      <c r="MKG222" s="1106"/>
      <c r="MKH222" s="1106"/>
      <c r="MKI222" s="1106"/>
      <c r="MKJ222" s="1106"/>
      <c r="MKK222" s="1106"/>
      <c r="MKL222" s="1106"/>
      <c r="MKM222" s="1106"/>
      <c r="MKN222" s="1106"/>
      <c r="MKO222" s="1106"/>
      <c r="MKP222" s="1106"/>
      <c r="MKQ222" s="1106"/>
      <c r="MKR222" s="1106"/>
      <c r="MKS222" s="1106"/>
      <c r="MKT222" s="1106"/>
      <c r="MKU222" s="1106"/>
      <c r="MKV222" s="1106"/>
      <c r="MKW222" s="1106"/>
      <c r="MKX222" s="1106"/>
      <c r="MKY222" s="1106"/>
      <c r="MKZ222" s="1106"/>
      <c r="MLA222" s="1106"/>
      <c r="MLB222" s="1106"/>
      <c r="MLC222" s="1106"/>
      <c r="MLD222" s="1106"/>
      <c r="MLE222" s="1106"/>
      <c r="MLF222" s="1106"/>
      <c r="MLG222" s="1106"/>
      <c r="MLH222" s="1106"/>
      <c r="MLI222" s="1106"/>
      <c r="MLJ222" s="1106"/>
      <c r="MLK222" s="1106"/>
      <c r="MLL222" s="1106"/>
      <c r="MLM222" s="1106"/>
      <c r="MLN222" s="1106"/>
      <c r="MLO222" s="1106"/>
      <c r="MLP222" s="1106"/>
      <c r="MLQ222" s="1106"/>
      <c r="MLR222" s="1106"/>
      <c r="MLS222" s="1106"/>
      <c r="MLT222" s="1106"/>
      <c r="MLU222" s="1106"/>
      <c r="MLV222" s="1106"/>
      <c r="MLW222" s="1106"/>
      <c r="MLX222" s="1106"/>
      <c r="MLY222" s="1106"/>
      <c r="MLZ222" s="1106"/>
      <c r="MMA222" s="1106"/>
      <c r="MMB222" s="1106"/>
      <c r="MMC222" s="1106"/>
      <c r="MMD222" s="1106"/>
      <c r="MME222" s="1106"/>
      <c r="MMF222" s="1106"/>
      <c r="MMG222" s="1106"/>
      <c r="MMH222" s="1106"/>
      <c r="MMI222" s="1106"/>
      <c r="MMJ222" s="1106"/>
      <c r="MMK222" s="1106"/>
      <c r="MML222" s="1106"/>
      <c r="MMM222" s="1106"/>
      <c r="MMN222" s="1106"/>
      <c r="MMO222" s="1106"/>
      <c r="MMP222" s="1106"/>
      <c r="MMQ222" s="1106"/>
      <c r="MMR222" s="1106"/>
      <c r="MMS222" s="1106"/>
      <c r="MMT222" s="1106"/>
      <c r="MMU222" s="1106"/>
      <c r="MMV222" s="1106"/>
      <c r="MMW222" s="1106"/>
      <c r="MMX222" s="1106"/>
      <c r="MMY222" s="1106"/>
      <c r="MMZ222" s="1106"/>
      <c r="MNA222" s="1106"/>
      <c r="MNB222" s="1106"/>
      <c r="MNC222" s="1106"/>
      <c r="MND222" s="1106"/>
      <c r="MNE222" s="1106"/>
      <c r="MNF222" s="1106"/>
      <c r="MNG222" s="1106"/>
      <c r="MNH222" s="1106"/>
      <c r="MNI222" s="1106"/>
      <c r="MNJ222" s="1106"/>
      <c r="MNK222" s="1106"/>
      <c r="MNL222" s="1106"/>
      <c r="MNM222" s="1106"/>
      <c r="MNN222" s="1106"/>
      <c r="MNO222" s="1106"/>
      <c r="MNP222" s="1106"/>
      <c r="MNQ222" s="1106"/>
      <c r="MNR222" s="1106"/>
      <c r="MNS222" s="1106"/>
      <c r="MNT222" s="1106"/>
      <c r="MNU222" s="1106"/>
      <c r="MNV222" s="1106"/>
      <c r="MNW222" s="1106"/>
      <c r="MNX222" s="1106"/>
      <c r="MNY222" s="1106"/>
      <c r="MNZ222" s="1106"/>
      <c r="MOA222" s="1106"/>
      <c r="MOB222" s="1106"/>
      <c r="MOC222" s="1106"/>
      <c r="MOD222" s="1106"/>
      <c r="MOE222" s="1106"/>
      <c r="MOF222" s="1106"/>
      <c r="MOG222" s="1106"/>
      <c r="MOH222" s="1106"/>
      <c r="MOI222" s="1106"/>
      <c r="MOJ222" s="1106"/>
      <c r="MOK222" s="1106"/>
      <c r="MOL222" s="1106"/>
      <c r="MOM222" s="1106"/>
      <c r="MON222" s="1106"/>
      <c r="MOO222" s="1106"/>
      <c r="MOP222" s="1106"/>
      <c r="MOQ222" s="1106"/>
      <c r="MOR222" s="1106"/>
      <c r="MOS222" s="1106"/>
      <c r="MOT222" s="1106"/>
      <c r="MOU222" s="1106"/>
      <c r="MOV222" s="1106"/>
      <c r="MOW222" s="1106"/>
      <c r="MOX222" s="1106"/>
      <c r="MOY222" s="1106"/>
      <c r="MOZ222" s="1106"/>
      <c r="MPA222" s="1106"/>
      <c r="MPB222" s="1106"/>
      <c r="MPC222" s="1106"/>
      <c r="MPD222" s="1106"/>
      <c r="MPE222" s="1106"/>
      <c r="MPF222" s="1106"/>
      <c r="MPG222" s="1106"/>
      <c r="MPH222" s="1106"/>
      <c r="MPI222" s="1106"/>
      <c r="MPJ222" s="1106"/>
      <c r="MPK222" s="1106"/>
      <c r="MPL222" s="1106"/>
      <c r="MPM222" s="1106"/>
      <c r="MPN222" s="1106"/>
      <c r="MPO222" s="1106"/>
      <c r="MPP222" s="1106"/>
      <c r="MPQ222" s="1106"/>
      <c r="MPR222" s="1106"/>
      <c r="MPS222" s="1106"/>
      <c r="MPT222" s="1106"/>
      <c r="MPU222" s="1106"/>
      <c r="MPV222" s="1106"/>
      <c r="MPW222" s="1106"/>
      <c r="MPX222" s="1106"/>
      <c r="MPY222" s="1106"/>
      <c r="MPZ222" s="1106"/>
      <c r="MQA222" s="1106"/>
      <c r="MQB222" s="1106"/>
      <c r="MQC222" s="1106"/>
      <c r="MQD222" s="1106"/>
      <c r="MQE222" s="1106"/>
      <c r="MQF222" s="1106"/>
      <c r="MQG222" s="1106"/>
      <c r="MQH222" s="1106"/>
      <c r="MQI222" s="1106"/>
      <c r="MQJ222" s="1106"/>
      <c r="MQK222" s="1106"/>
      <c r="MQL222" s="1106"/>
      <c r="MQM222" s="1106"/>
      <c r="MQN222" s="1106"/>
      <c r="MQO222" s="1106"/>
      <c r="MQP222" s="1106"/>
      <c r="MQQ222" s="1106"/>
      <c r="MQR222" s="1106"/>
      <c r="MQS222" s="1106"/>
      <c r="MQT222" s="1106"/>
      <c r="MQU222" s="1106"/>
      <c r="MQV222" s="1106"/>
      <c r="MQW222" s="1106"/>
      <c r="MQX222" s="1106"/>
      <c r="MQY222" s="1106"/>
      <c r="MQZ222" s="1106"/>
      <c r="MRA222" s="1106"/>
      <c r="MRB222" s="1106"/>
      <c r="MRC222" s="1106"/>
      <c r="MRD222" s="1106"/>
      <c r="MRE222" s="1106"/>
      <c r="MRF222" s="1106"/>
      <c r="MRG222" s="1106"/>
      <c r="MRH222" s="1106"/>
      <c r="MRI222" s="1106"/>
      <c r="MRJ222" s="1106"/>
      <c r="MRK222" s="1106"/>
      <c r="MRL222" s="1106"/>
      <c r="MRM222" s="1106"/>
      <c r="MRN222" s="1106"/>
      <c r="MRO222" s="1106"/>
      <c r="MRP222" s="1106"/>
      <c r="MRQ222" s="1106"/>
      <c r="MRR222" s="1106"/>
      <c r="MRS222" s="1106"/>
      <c r="MRT222" s="1106"/>
      <c r="MRU222" s="1106"/>
      <c r="MRV222" s="1106"/>
      <c r="MRW222" s="1106"/>
      <c r="MRX222" s="1106"/>
      <c r="MRY222" s="1106"/>
      <c r="MRZ222" s="1106"/>
      <c r="MSA222" s="1106"/>
      <c r="MSB222" s="1106"/>
      <c r="MSC222" s="1106"/>
      <c r="MSD222" s="1106"/>
      <c r="MSE222" s="1106"/>
      <c r="MSF222" s="1106"/>
      <c r="MSG222" s="1106"/>
      <c r="MSH222" s="1106"/>
      <c r="MSI222" s="1106"/>
      <c r="MSJ222" s="1106"/>
      <c r="MSK222" s="1106"/>
      <c r="MSL222" s="1106"/>
      <c r="MSM222" s="1106"/>
      <c r="MSN222" s="1106"/>
      <c r="MSO222" s="1106"/>
      <c r="MSP222" s="1106"/>
      <c r="MSQ222" s="1106"/>
      <c r="MSR222" s="1106"/>
      <c r="MSS222" s="1106"/>
      <c r="MST222" s="1106"/>
      <c r="MSU222" s="1106"/>
      <c r="MSV222" s="1106"/>
      <c r="MSW222" s="1106"/>
      <c r="MSX222" s="1106"/>
      <c r="MSY222" s="1106"/>
      <c r="MSZ222" s="1106"/>
      <c r="MTA222" s="1106"/>
      <c r="MTB222" s="1106"/>
      <c r="MTC222" s="1106"/>
      <c r="MTD222" s="1106"/>
      <c r="MTE222" s="1106"/>
      <c r="MTF222" s="1106"/>
      <c r="MTG222" s="1106"/>
      <c r="MTH222" s="1106"/>
      <c r="MTI222" s="1106"/>
      <c r="MTJ222" s="1106"/>
      <c r="MTK222" s="1106"/>
      <c r="MTL222" s="1106"/>
      <c r="MTM222" s="1106"/>
      <c r="MTN222" s="1106"/>
      <c r="MTO222" s="1106"/>
      <c r="MTP222" s="1106"/>
      <c r="MTQ222" s="1106"/>
      <c r="MTR222" s="1106"/>
      <c r="MTS222" s="1106"/>
      <c r="MTT222" s="1106"/>
      <c r="MTU222" s="1106"/>
      <c r="MTV222" s="1106"/>
      <c r="MTW222" s="1106"/>
      <c r="MTX222" s="1106"/>
      <c r="MTY222" s="1106"/>
      <c r="MTZ222" s="1106"/>
      <c r="MUA222" s="1106"/>
      <c r="MUB222" s="1106"/>
      <c r="MUC222" s="1106"/>
      <c r="MUD222" s="1106"/>
      <c r="MUE222" s="1106"/>
      <c r="MUF222" s="1106"/>
      <c r="MUG222" s="1106"/>
      <c r="MUH222" s="1106"/>
      <c r="MUI222" s="1106"/>
      <c r="MUJ222" s="1106"/>
      <c r="MUK222" s="1106"/>
      <c r="MUL222" s="1106"/>
      <c r="MUM222" s="1106"/>
      <c r="MUN222" s="1106"/>
      <c r="MUO222" s="1106"/>
      <c r="MUP222" s="1106"/>
      <c r="MUQ222" s="1106"/>
      <c r="MUR222" s="1106"/>
      <c r="MUS222" s="1106"/>
      <c r="MUT222" s="1106"/>
      <c r="MUU222" s="1106"/>
      <c r="MUV222" s="1106"/>
      <c r="MUW222" s="1106"/>
      <c r="MUX222" s="1106"/>
      <c r="MUY222" s="1106"/>
      <c r="MUZ222" s="1106"/>
      <c r="MVA222" s="1106"/>
      <c r="MVB222" s="1106"/>
      <c r="MVC222" s="1106"/>
      <c r="MVD222" s="1106"/>
      <c r="MVE222" s="1106"/>
      <c r="MVF222" s="1106"/>
      <c r="MVG222" s="1106"/>
      <c r="MVH222" s="1106"/>
      <c r="MVI222" s="1106"/>
      <c r="MVJ222" s="1106"/>
      <c r="MVK222" s="1106"/>
      <c r="MVL222" s="1106"/>
      <c r="MVM222" s="1106"/>
      <c r="MVN222" s="1106"/>
      <c r="MVO222" s="1106"/>
      <c r="MVP222" s="1106"/>
      <c r="MVQ222" s="1106"/>
      <c r="MVR222" s="1106"/>
      <c r="MVS222" s="1106"/>
      <c r="MVT222" s="1106"/>
      <c r="MVU222" s="1106"/>
      <c r="MVV222" s="1106"/>
      <c r="MVW222" s="1106"/>
      <c r="MVX222" s="1106"/>
      <c r="MVY222" s="1106"/>
      <c r="MVZ222" s="1106"/>
      <c r="MWA222" s="1106"/>
      <c r="MWB222" s="1106"/>
      <c r="MWC222" s="1106"/>
      <c r="MWD222" s="1106"/>
      <c r="MWE222" s="1106"/>
      <c r="MWF222" s="1106"/>
      <c r="MWG222" s="1106"/>
      <c r="MWH222" s="1106"/>
      <c r="MWI222" s="1106"/>
      <c r="MWJ222" s="1106"/>
      <c r="MWK222" s="1106"/>
      <c r="MWL222" s="1106"/>
      <c r="MWM222" s="1106"/>
      <c r="MWN222" s="1106"/>
      <c r="MWO222" s="1106"/>
      <c r="MWP222" s="1106"/>
      <c r="MWQ222" s="1106"/>
      <c r="MWR222" s="1106"/>
      <c r="MWS222" s="1106"/>
      <c r="MWT222" s="1106"/>
      <c r="MWU222" s="1106"/>
      <c r="MWV222" s="1106"/>
      <c r="MWW222" s="1106"/>
      <c r="MWX222" s="1106"/>
      <c r="MWY222" s="1106"/>
      <c r="MWZ222" s="1106"/>
      <c r="MXA222" s="1106"/>
      <c r="MXB222" s="1106"/>
      <c r="MXC222" s="1106"/>
      <c r="MXD222" s="1106"/>
      <c r="MXE222" s="1106"/>
      <c r="MXF222" s="1106"/>
      <c r="MXG222" s="1106"/>
      <c r="MXH222" s="1106"/>
      <c r="MXI222" s="1106"/>
      <c r="MXJ222" s="1106"/>
      <c r="MXK222" s="1106"/>
      <c r="MXL222" s="1106"/>
      <c r="MXM222" s="1106"/>
      <c r="MXN222" s="1106"/>
      <c r="MXO222" s="1106"/>
      <c r="MXP222" s="1106"/>
      <c r="MXQ222" s="1106"/>
      <c r="MXR222" s="1106"/>
      <c r="MXS222" s="1106"/>
      <c r="MXT222" s="1106"/>
      <c r="MXU222" s="1106"/>
      <c r="MXV222" s="1106"/>
      <c r="MXW222" s="1106"/>
      <c r="MXX222" s="1106"/>
      <c r="MXY222" s="1106"/>
      <c r="MXZ222" s="1106"/>
      <c r="MYA222" s="1106"/>
      <c r="MYB222" s="1106"/>
      <c r="MYC222" s="1106"/>
      <c r="MYD222" s="1106"/>
      <c r="MYE222" s="1106"/>
      <c r="MYF222" s="1106"/>
      <c r="MYG222" s="1106"/>
      <c r="MYH222" s="1106"/>
      <c r="MYI222" s="1106"/>
      <c r="MYJ222" s="1106"/>
      <c r="MYK222" s="1106"/>
      <c r="MYL222" s="1106"/>
      <c r="MYM222" s="1106"/>
      <c r="MYN222" s="1106"/>
      <c r="MYO222" s="1106"/>
      <c r="MYP222" s="1106"/>
      <c r="MYQ222" s="1106"/>
      <c r="MYR222" s="1106"/>
      <c r="MYS222" s="1106"/>
      <c r="MYT222" s="1106"/>
      <c r="MYU222" s="1106"/>
      <c r="MYV222" s="1106"/>
      <c r="MYW222" s="1106"/>
      <c r="MYX222" s="1106"/>
      <c r="MYY222" s="1106"/>
      <c r="MYZ222" s="1106"/>
      <c r="MZA222" s="1106"/>
      <c r="MZB222" s="1106"/>
      <c r="MZC222" s="1106"/>
      <c r="MZD222" s="1106"/>
      <c r="MZE222" s="1106"/>
      <c r="MZF222" s="1106"/>
      <c r="MZG222" s="1106"/>
      <c r="MZH222" s="1106"/>
      <c r="MZI222" s="1106"/>
      <c r="MZJ222" s="1106"/>
      <c r="MZK222" s="1106"/>
      <c r="MZL222" s="1106"/>
      <c r="MZM222" s="1106"/>
      <c r="MZN222" s="1106"/>
      <c r="MZO222" s="1106"/>
      <c r="MZP222" s="1106"/>
      <c r="MZQ222" s="1106"/>
      <c r="MZR222" s="1106"/>
      <c r="MZS222" s="1106"/>
      <c r="MZT222" s="1106"/>
      <c r="MZU222" s="1106"/>
      <c r="MZV222" s="1106"/>
      <c r="MZW222" s="1106"/>
      <c r="MZX222" s="1106"/>
      <c r="MZY222" s="1106"/>
      <c r="MZZ222" s="1106"/>
      <c r="NAA222" s="1106"/>
      <c r="NAB222" s="1106"/>
      <c r="NAC222" s="1106"/>
      <c r="NAD222" s="1106"/>
      <c r="NAE222" s="1106"/>
      <c r="NAF222" s="1106"/>
      <c r="NAG222" s="1106"/>
      <c r="NAH222" s="1106"/>
      <c r="NAI222" s="1106"/>
      <c r="NAJ222" s="1106"/>
      <c r="NAK222" s="1106"/>
      <c r="NAL222" s="1106"/>
      <c r="NAM222" s="1106"/>
      <c r="NAN222" s="1106"/>
      <c r="NAO222" s="1106"/>
      <c r="NAP222" s="1106"/>
      <c r="NAQ222" s="1106"/>
      <c r="NAR222" s="1106"/>
      <c r="NAS222" s="1106"/>
      <c r="NAT222" s="1106"/>
      <c r="NAU222" s="1106"/>
      <c r="NAV222" s="1106"/>
      <c r="NAW222" s="1106"/>
      <c r="NAX222" s="1106"/>
      <c r="NAY222" s="1106"/>
      <c r="NAZ222" s="1106"/>
      <c r="NBA222" s="1106"/>
      <c r="NBB222" s="1106"/>
      <c r="NBC222" s="1106"/>
      <c r="NBD222" s="1106"/>
      <c r="NBE222" s="1106"/>
      <c r="NBF222" s="1106"/>
      <c r="NBG222" s="1106"/>
      <c r="NBH222" s="1106"/>
      <c r="NBI222" s="1106"/>
      <c r="NBJ222" s="1106"/>
      <c r="NBK222" s="1106"/>
      <c r="NBL222" s="1106"/>
      <c r="NBM222" s="1106"/>
      <c r="NBN222" s="1106"/>
      <c r="NBO222" s="1106"/>
      <c r="NBP222" s="1106"/>
      <c r="NBQ222" s="1106"/>
      <c r="NBR222" s="1106"/>
      <c r="NBS222" s="1106"/>
      <c r="NBT222" s="1106"/>
      <c r="NBU222" s="1106"/>
      <c r="NBV222" s="1106"/>
      <c r="NBW222" s="1106"/>
      <c r="NBX222" s="1106"/>
      <c r="NBY222" s="1106"/>
      <c r="NBZ222" s="1106"/>
      <c r="NCA222" s="1106"/>
      <c r="NCB222" s="1106"/>
      <c r="NCC222" s="1106"/>
      <c r="NCD222" s="1106"/>
      <c r="NCE222" s="1106"/>
      <c r="NCF222" s="1106"/>
      <c r="NCG222" s="1106"/>
      <c r="NCH222" s="1106"/>
      <c r="NCI222" s="1106"/>
      <c r="NCJ222" s="1106"/>
      <c r="NCK222" s="1106"/>
      <c r="NCL222" s="1106"/>
      <c r="NCM222" s="1106"/>
      <c r="NCN222" s="1106"/>
      <c r="NCO222" s="1106"/>
      <c r="NCP222" s="1106"/>
      <c r="NCQ222" s="1106"/>
      <c r="NCR222" s="1106"/>
      <c r="NCS222" s="1106"/>
      <c r="NCT222" s="1106"/>
      <c r="NCU222" s="1106"/>
      <c r="NCV222" s="1106"/>
      <c r="NCW222" s="1106"/>
      <c r="NCX222" s="1106"/>
      <c r="NCY222" s="1106"/>
      <c r="NCZ222" s="1106"/>
      <c r="NDA222" s="1106"/>
      <c r="NDB222" s="1106"/>
      <c r="NDC222" s="1106"/>
      <c r="NDD222" s="1106"/>
      <c r="NDE222" s="1106"/>
      <c r="NDF222" s="1106"/>
      <c r="NDG222" s="1106"/>
      <c r="NDH222" s="1106"/>
      <c r="NDI222" s="1106"/>
      <c r="NDJ222" s="1106"/>
      <c r="NDK222" s="1106"/>
      <c r="NDL222" s="1106"/>
      <c r="NDM222" s="1106"/>
      <c r="NDN222" s="1106"/>
      <c r="NDO222" s="1106"/>
      <c r="NDP222" s="1106"/>
      <c r="NDQ222" s="1106"/>
      <c r="NDR222" s="1106"/>
      <c r="NDS222" s="1106"/>
      <c r="NDT222" s="1106"/>
      <c r="NDU222" s="1106"/>
      <c r="NDV222" s="1106"/>
      <c r="NDW222" s="1106"/>
      <c r="NDX222" s="1106"/>
      <c r="NDY222" s="1106"/>
      <c r="NDZ222" s="1106"/>
      <c r="NEA222" s="1106"/>
      <c r="NEB222" s="1106"/>
      <c r="NEC222" s="1106"/>
      <c r="NED222" s="1106"/>
      <c r="NEE222" s="1106"/>
      <c r="NEF222" s="1106"/>
      <c r="NEG222" s="1106"/>
      <c r="NEH222" s="1106"/>
      <c r="NEI222" s="1106"/>
      <c r="NEJ222" s="1106"/>
      <c r="NEK222" s="1106"/>
      <c r="NEL222" s="1106"/>
      <c r="NEM222" s="1106"/>
      <c r="NEN222" s="1106"/>
      <c r="NEO222" s="1106"/>
      <c r="NEP222" s="1106"/>
      <c r="NEQ222" s="1106"/>
      <c r="NER222" s="1106"/>
      <c r="NES222" s="1106"/>
      <c r="NET222" s="1106"/>
      <c r="NEU222" s="1106"/>
      <c r="NEV222" s="1106"/>
      <c r="NEW222" s="1106"/>
      <c r="NEX222" s="1106"/>
      <c r="NEY222" s="1106"/>
      <c r="NEZ222" s="1106"/>
      <c r="NFA222" s="1106"/>
      <c r="NFB222" s="1106"/>
      <c r="NFC222" s="1106"/>
      <c r="NFD222" s="1106"/>
      <c r="NFE222" s="1106"/>
      <c r="NFF222" s="1106"/>
      <c r="NFG222" s="1106"/>
      <c r="NFH222" s="1106"/>
      <c r="NFI222" s="1106"/>
      <c r="NFJ222" s="1106"/>
      <c r="NFK222" s="1106"/>
      <c r="NFL222" s="1106"/>
      <c r="NFM222" s="1106"/>
      <c r="NFN222" s="1106"/>
      <c r="NFO222" s="1106"/>
      <c r="NFP222" s="1106"/>
      <c r="NFQ222" s="1106"/>
      <c r="NFR222" s="1106"/>
      <c r="NFS222" s="1106"/>
      <c r="NFT222" s="1106"/>
      <c r="NFU222" s="1106"/>
      <c r="NFV222" s="1106"/>
      <c r="NFW222" s="1106"/>
      <c r="NFX222" s="1106"/>
      <c r="NFY222" s="1106"/>
      <c r="NFZ222" s="1106"/>
      <c r="NGA222" s="1106"/>
      <c r="NGB222" s="1106"/>
      <c r="NGC222" s="1106"/>
      <c r="NGD222" s="1106"/>
      <c r="NGE222" s="1106"/>
      <c r="NGF222" s="1106"/>
      <c r="NGG222" s="1106"/>
      <c r="NGH222" s="1106"/>
      <c r="NGI222" s="1106"/>
      <c r="NGJ222" s="1106"/>
      <c r="NGK222" s="1106"/>
      <c r="NGL222" s="1106"/>
      <c r="NGM222" s="1106"/>
      <c r="NGN222" s="1106"/>
      <c r="NGO222" s="1106"/>
      <c r="NGP222" s="1106"/>
      <c r="NGQ222" s="1106"/>
      <c r="NGR222" s="1106"/>
      <c r="NGS222" s="1106"/>
      <c r="NGT222" s="1106"/>
      <c r="NGU222" s="1106"/>
      <c r="NGV222" s="1106"/>
      <c r="NGW222" s="1106"/>
      <c r="NGX222" s="1106"/>
      <c r="NGY222" s="1106"/>
      <c r="NGZ222" s="1106"/>
      <c r="NHA222" s="1106"/>
      <c r="NHB222" s="1106"/>
      <c r="NHC222" s="1106"/>
      <c r="NHD222" s="1106"/>
      <c r="NHE222" s="1106"/>
      <c r="NHF222" s="1106"/>
      <c r="NHG222" s="1106"/>
      <c r="NHH222" s="1106"/>
      <c r="NHI222" s="1106"/>
      <c r="NHJ222" s="1106"/>
      <c r="NHK222" s="1106"/>
      <c r="NHL222" s="1106"/>
      <c r="NHM222" s="1106"/>
      <c r="NHN222" s="1106"/>
      <c r="NHO222" s="1106"/>
      <c r="NHP222" s="1106"/>
      <c r="NHQ222" s="1106"/>
      <c r="NHR222" s="1106"/>
      <c r="NHS222" s="1106"/>
      <c r="NHT222" s="1106"/>
      <c r="NHU222" s="1106"/>
      <c r="NHV222" s="1106"/>
      <c r="NHW222" s="1106"/>
      <c r="NHX222" s="1106"/>
      <c r="NHY222" s="1106"/>
      <c r="NHZ222" s="1106"/>
      <c r="NIA222" s="1106"/>
      <c r="NIB222" s="1106"/>
      <c r="NIC222" s="1106"/>
      <c r="NID222" s="1106"/>
      <c r="NIE222" s="1106"/>
      <c r="NIF222" s="1106"/>
      <c r="NIG222" s="1106"/>
      <c r="NIH222" s="1106"/>
      <c r="NII222" s="1106"/>
      <c r="NIJ222" s="1106"/>
      <c r="NIK222" s="1106"/>
      <c r="NIL222" s="1106"/>
      <c r="NIM222" s="1106"/>
      <c r="NIN222" s="1106"/>
      <c r="NIO222" s="1106"/>
      <c r="NIP222" s="1106"/>
      <c r="NIQ222" s="1106"/>
      <c r="NIR222" s="1106"/>
      <c r="NIS222" s="1106"/>
      <c r="NIT222" s="1106"/>
      <c r="NIU222" s="1106"/>
      <c r="NIV222" s="1106"/>
      <c r="NIW222" s="1106"/>
      <c r="NIX222" s="1106"/>
      <c r="NIY222" s="1106"/>
      <c r="NIZ222" s="1106"/>
      <c r="NJA222" s="1106"/>
      <c r="NJB222" s="1106"/>
      <c r="NJC222" s="1106"/>
      <c r="NJD222" s="1106"/>
      <c r="NJE222" s="1106"/>
      <c r="NJF222" s="1106"/>
      <c r="NJG222" s="1106"/>
      <c r="NJH222" s="1106"/>
      <c r="NJI222" s="1106"/>
      <c r="NJJ222" s="1106"/>
      <c r="NJK222" s="1106"/>
      <c r="NJL222" s="1106"/>
      <c r="NJM222" s="1106"/>
      <c r="NJN222" s="1106"/>
      <c r="NJO222" s="1106"/>
      <c r="NJP222" s="1106"/>
      <c r="NJQ222" s="1106"/>
      <c r="NJR222" s="1106"/>
      <c r="NJS222" s="1106"/>
      <c r="NJT222" s="1106"/>
      <c r="NJU222" s="1106"/>
      <c r="NJV222" s="1106"/>
      <c r="NJW222" s="1106"/>
      <c r="NJX222" s="1106"/>
      <c r="NJY222" s="1106"/>
      <c r="NJZ222" s="1106"/>
      <c r="NKA222" s="1106"/>
      <c r="NKB222" s="1106"/>
      <c r="NKC222" s="1106"/>
      <c r="NKD222" s="1106"/>
      <c r="NKE222" s="1106"/>
      <c r="NKF222" s="1106"/>
      <c r="NKG222" s="1106"/>
      <c r="NKH222" s="1106"/>
      <c r="NKI222" s="1106"/>
      <c r="NKJ222" s="1106"/>
      <c r="NKK222" s="1106"/>
      <c r="NKL222" s="1106"/>
      <c r="NKM222" s="1106"/>
      <c r="NKN222" s="1106"/>
      <c r="NKO222" s="1106"/>
      <c r="NKP222" s="1106"/>
      <c r="NKQ222" s="1106"/>
      <c r="NKR222" s="1106"/>
      <c r="NKS222" s="1106"/>
      <c r="NKT222" s="1106"/>
      <c r="NKU222" s="1106"/>
      <c r="NKV222" s="1106"/>
      <c r="NKW222" s="1106"/>
      <c r="NKX222" s="1106"/>
      <c r="NKY222" s="1106"/>
      <c r="NKZ222" s="1106"/>
      <c r="NLA222" s="1106"/>
      <c r="NLB222" s="1106"/>
      <c r="NLC222" s="1106"/>
      <c r="NLD222" s="1106"/>
      <c r="NLE222" s="1106"/>
      <c r="NLF222" s="1106"/>
      <c r="NLG222" s="1106"/>
      <c r="NLH222" s="1106"/>
      <c r="NLI222" s="1106"/>
      <c r="NLJ222" s="1106"/>
      <c r="NLK222" s="1106"/>
      <c r="NLL222" s="1106"/>
      <c r="NLM222" s="1106"/>
      <c r="NLN222" s="1106"/>
      <c r="NLO222" s="1106"/>
      <c r="NLP222" s="1106"/>
      <c r="NLQ222" s="1106"/>
      <c r="NLR222" s="1106"/>
      <c r="NLS222" s="1106"/>
      <c r="NLT222" s="1106"/>
      <c r="NLU222" s="1106"/>
      <c r="NLV222" s="1106"/>
      <c r="NLW222" s="1106"/>
      <c r="NLX222" s="1106"/>
      <c r="NLY222" s="1106"/>
      <c r="NLZ222" s="1106"/>
      <c r="NMA222" s="1106"/>
      <c r="NMB222" s="1106"/>
      <c r="NMC222" s="1106"/>
      <c r="NMD222" s="1106"/>
      <c r="NME222" s="1106"/>
      <c r="NMF222" s="1106"/>
      <c r="NMG222" s="1106"/>
      <c r="NMH222" s="1106"/>
      <c r="NMI222" s="1106"/>
      <c r="NMJ222" s="1106"/>
      <c r="NMK222" s="1106"/>
      <c r="NML222" s="1106"/>
      <c r="NMM222" s="1106"/>
      <c r="NMN222" s="1106"/>
      <c r="NMO222" s="1106"/>
      <c r="NMP222" s="1106"/>
      <c r="NMQ222" s="1106"/>
      <c r="NMR222" s="1106"/>
      <c r="NMS222" s="1106"/>
      <c r="NMT222" s="1106"/>
      <c r="NMU222" s="1106"/>
      <c r="NMV222" s="1106"/>
      <c r="NMW222" s="1106"/>
      <c r="NMX222" s="1106"/>
      <c r="NMY222" s="1106"/>
      <c r="NMZ222" s="1106"/>
      <c r="NNA222" s="1106"/>
      <c r="NNB222" s="1106"/>
      <c r="NNC222" s="1106"/>
      <c r="NND222" s="1106"/>
      <c r="NNE222" s="1106"/>
      <c r="NNF222" s="1106"/>
      <c r="NNG222" s="1106"/>
      <c r="NNH222" s="1106"/>
      <c r="NNI222" s="1106"/>
      <c r="NNJ222" s="1106"/>
      <c r="NNK222" s="1106"/>
      <c r="NNL222" s="1106"/>
      <c r="NNM222" s="1106"/>
      <c r="NNN222" s="1106"/>
      <c r="NNO222" s="1106"/>
      <c r="NNP222" s="1106"/>
      <c r="NNQ222" s="1106"/>
      <c r="NNR222" s="1106"/>
      <c r="NNS222" s="1106"/>
      <c r="NNT222" s="1106"/>
      <c r="NNU222" s="1106"/>
      <c r="NNV222" s="1106"/>
      <c r="NNW222" s="1106"/>
      <c r="NNX222" s="1106"/>
      <c r="NNY222" s="1106"/>
      <c r="NNZ222" s="1106"/>
      <c r="NOA222" s="1106"/>
      <c r="NOB222" s="1106"/>
      <c r="NOC222" s="1106"/>
      <c r="NOD222" s="1106"/>
      <c r="NOE222" s="1106"/>
      <c r="NOF222" s="1106"/>
      <c r="NOG222" s="1106"/>
      <c r="NOH222" s="1106"/>
      <c r="NOI222" s="1106"/>
      <c r="NOJ222" s="1106"/>
      <c r="NOK222" s="1106"/>
      <c r="NOL222" s="1106"/>
      <c r="NOM222" s="1106"/>
      <c r="NON222" s="1106"/>
      <c r="NOO222" s="1106"/>
      <c r="NOP222" s="1106"/>
      <c r="NOQ222" s="1106"/>
      <c r="NOR222" s="1106"/>
      <c r="NOS222" s="1106"/>
      <c r="NOT222" s="1106"/>
      <c r="NOU222" s="1106"/>
      <c r="NOV222" s="1106"/>
      <c r="NOW222" s="1106"/>
      <c r="NOX222" s="1106"/>
      <c r="NOY222" s="1106"/>
      <c r="NOZ222" s="1106"/>
      <c r="NPA222" s="1106"/>
      <c r="NPB222" s="1106"/>
      <c r="NPC222" s="1106"/>
      <c r="NPD222" s="1106"/>
      <c r="NPE222" s="1106"/>
      <c r="NPF222" s="1106"/>
      <c r="NPG222" s="1106"/>
      <c r="NPH222" s="1106"/>
      <c r="NPI222" s="1106"/>
      <c r="NPJ222" s="1106"/>
      <c r="NPK222" s="1106"/>
      <c r="NPL222" s="1106"/>
      <c r="NPM222" s="1106"/>
      <c r="NPN222" s="1106"/>
      <c r="NPO222" s="1106"/>
      <c r="NPP222" s="1106"/>
      <c r="NPQ222" s="1106"/>
      <c r="NPR222" s="1106"/>
      <c r="NPS222" s="1106"/>
      <c r="NPT222" s="1106"/>
      <c r="NPU222" s="1106"/>
      <c r="NPV222" s="1106"/>
      <c r="NPW222" s="1106"/>
      <c r="NPX222" s="1106"/>
      <c r="NPY222" s="1106"/>
      <c r="NPZ222" s="1106"/>
      <c r="NQA222" s="1106"/>
      <c r="NQB222" s="1106"/>
      <c r="NQC222" s="1106"/>
      <c r="NQD222" s="1106"/>
      <c r="NQE222" s="1106"/>
      <c r="NQF222" s="1106"/>
      <c r="NQG222" s="1106"/>
      <c r="NQH222" s="1106"/>
      <c r="NQI222" s="1106"/>
      <c r="NQJ222" s="1106"/>
      <c r="NQK222" s="1106"/>
      <c r="NQL222" s="1106"/>
      <c r="NQM222" s="1106"/>
      <c r="NQN222" s="1106"/>
      <c r="NQO222" s="1106"/>
      <c r="NQP222" s="1106"/>
      <c r="NQQ222" s="1106"/>
      <c r="NQR222" s="1106"/>
      <c r="NQS222" s="1106"/>
      <c r="NQT222" s="1106"/>
      <c r="NQU222" s="1106"/>
      <c r="NQV222" s="1106"/>
      <c r="NQW222" s="1106"/>
      <c r="NQX222" s="1106"/>
      <c r="NQY222" s="1106"/>
      <c r="NQZ222" s="1106"/>
      <c r="NRA222" s="1106"/>
      <c r="NRB222" s="1106"/>
      <c r="NRC222" s="1106"/>
      <c r="NRD222" s="1106"/>
      <c r="NRE222" s="1106"/>
      <c r="NRF222" s="1106"/>
      <c r="NRG222" s="1106"/>
      <c r="NRH222" s="1106"/>
      <c r="NRI222" s="1106"/>
      <c r="NRJ222" s="1106"/>
      <c r="NRK222" s="1106"/>
      <c r="NRL222" s="1106"/>
      <c r="NRM222" s="1106"/>
      <c r="NRN222" s="1106"/>
      <c r="NRO222" s="1106"/>
      <c r="NRP222" s="1106"/>
      <c r="NRQ222" s="1106"/>
      <c r="NRR222" s="1106"/>
      <c r="NRS222" s="1106"/>
      <c r="NRT222" s="1106"/>
      <c r="NRU222" s="1106"/>
      <c r="NRV222" s="1106"/>
      <c r="NRW222" s="1106"/>
      <c r="NRX222" s="1106"/>
      <c r="NRY222" s="1106"/>
      <c r="NRZ222" s="1106"/>
      <c r="NSA222" s="1106"/>
      <c r="NSB222" s="1106"/>
      <c r="NSC222" s="1106"/>
      <c r="NSD222" s="1106"/>
      <c r="NSE222" s="1106"/>
      <c r="NSF222" s="1106"/>
      <c r="NSG222" s="1106"/>
      <c r="NSH222" s="1106"/>
      <c r="NSI222" s="1106"/>
      <c r="NSJ222" s="1106"/>
      <c r="NSK222" s="1106"/>
      <c r="NSL222" s="1106"/>
      <c r="NSM222" s="1106"/>
      <c r="NSN222" s="1106"/>
      <c r="NSO222" s="1106"/>
      <c r="NSP222" s="1106"/>
      <c r="NSQ222" s="1106"/>
      <c r="NSR222" s="1106"/>
      <c r="NSS222" s="1106"/>
      <c r="NST222" s="1106"/>
      <c r="NSU222" s="1106"/>
      <c r="NSV222" s="1106"/>
      <c r="NSW222" s="1106"/>
      <c r="NSX222" s="1106"/>
      <c r="NSY222" s="1106"/>
      <c r="NSZ222" s="1106"/>
      <c r="NTA222" s="1106"/>
      <c r="NTB222" s="1106"/>
      <c r="NTC222" s="1106"/>
      <c r="NTD222" s="1106"/>
      <c r="NTE222" s="1106"/>
      <c r="NTF222" s="1106"/>
      <c r="NTG222" s="1106"/>
      <c r="NTH222" s="1106"/>
      <c r="NTI222" s="1106"/>
      <c r="NTJ222" s="1106"/>
      <c r="NTK222" s="1106"/>
      <c r="NTL222" s="1106"/>
      <c r="NTM222" s="1106"/>
      <c r="NTN222" s="1106"/>
      <c r="NTO222" s="1106"/>
      <c r="NTP222" s="1106"/>
      <c r="NTQ222" s="1106"/>
      <c r="NTR222" s="1106"/>
      <c r="NTS222" s="1106"/>
      <c r="NTT222" s="1106"/>
      <c r="NTU222" s="1106"/>
      <c r="NTV222" s="1106"/>
      <c r="NTW222" s="1106"/>
      <c r="NTX222" s="1106"/>
      <c r="NTY222" s="1106"/>
      <c r="NTZ222" s="1106"/>
      <c r="NUA222" s="1106"/>
      <c r="NUB222" s="1106"/>
      <c r="NUC222" s="1106"/>
      <c r="NUD222" s="1106"/>
      <c r="NUE222" s="1106"/>
      <c r="NUF222" s="1106"/>
      <c r="NUG222" s="1106"/>
      <c r="NUH222" s="1106"/>
      <c r="NUI222" s="1106"/>
      <c r="NUJ222" s="1106"/>
      <c r="NUK222" s="1106"/>
      <c r="NUL222" s="1106"/>
      <c r="NUM222" s="1106"/>
      <c r="NUN222" s="1106"/>
      <c r="NUO222" s="1106"/>
      <c r="NUP222" s="1106"/>
      <c r="NUQ222" s="1106"/>
      <c r="NUR222" s="1106"/>
      <c r="NUS222" s="1106"/>
      <c r="NUT222" s="1106"/>
      <c r="NUU222" s="1106"/>
      <c r="NUV222" s="1106"/>
      <c r="NUW222" s="1106"/>
      <c r="NUX222" s="1106"/>
      <c r="NUY222" s="1106"/>
      <c r="NUZ222" s="1106"/>
      <c r="NVA222" s="1106"/>
      <c r="NVB222" s="1106"/>
      <c r="NVC222" s="1106"/>
      <c r="NVD222" s="1106"/>
      <c r="NVE222" s="1106"/>
      <c r="NVF222" s="1106"/>
      <c r="NVG222" s="1106"/>
      <c r="NVH222" s="1106"/>
      <c r="NVI222" s="1106"/>
      <c r="NVJ222" s="1106"/>
      <c r="NVK222" s="1106"/>
      <c r="NVL222" s="1106"/>
      <c r="NVM222" s="1106"/>
      <c r="NVN222" s="1106"/>
      <c r="NVO222" s="1106"/>
      <c r="NVP222" s="1106"/>
      <c r="NVQ222" s="1106"/>
      <c r="NVR222" s="1106"/>
      <c r="NVS222" s="1106"/>
      <c r="NVT222" s="1106"/>
      <c r="NVU222" s="1106"/>
      <c r="NVV222" s="1106"/>
      <c r="NVW222" s="1106"/>
      <c r="NVX222" s="1106"/>
      <c r="NVY222" s="1106"/>
      <c r="NVZ222" s="1106"/>
      <c r="NWA222" s="1106"/>
      <c r="NWB222" s="1106"/>
      <c r="NWC222" s="1106"/>
      <c r="NWD222" s="1106"/>
      <c r="NWE222" s="1106"/>
      <c r="NWF222" s="1106"/>
      <c r="NWG222" s="1106"/>
      <c r="NWH222" s="1106"/>
      <c r="NWI222" s="1106"/>
      <c r="NWJ222" s="1106"/>
      <c r="NWK222" s="1106"/>
      <c r="NWL222" s="1106"/>
      <c r="NWM222" s="1106"/>
      <c r="NWN222" s="1106"/>
      <c r="NWO222" s="1106"/>
      <c r="NWP222" s="1106"/>
      <c r="NWQ222" s="1106"/>
      <c r="NWR222" s="1106"/>
      <c r="NWS222" s="1106"/>
      <c r="NWT222" s="1106"/>
      <c r="NWU222" s="1106"/>
      <c r="NWV222" s="1106"/>
      <c r="NWW222" s="1106"/>
      <c r="NWX222" s="1106"/>
      <c r="NWY222" s="1106"/>
      <c r="NWZ222" s="1106"/>
      <c r="NXA222" s="1106"/>
      <c r="NXB222" s="1106"/>
      <c r="NXC222" s="1106"/>
      <c r="NXD222" s="1106"/>
      <c r="NXE222" s="1106"/>
      <c r="NXF222" s="1106"/>
      <c r="NXG222" s="1106"/>
      <c r="NXH222" s="1106"/>
      <c r="NXI222" s="1106"/>
      <c r="NXJ222" s="1106"/>
      <c r="NXK222" s="1106"/>
      <c r="NXL222" s="1106"/>
      <c r="NXM222" s="1106"/>
      <c r="NXN222" s="1106"/>
      <c r="NXO222" s="1106"/>
      <c r="NXP222" s="1106"/>
      <c r="NXQ222" s="1106"/>
      <c r="NXR222" s="1106"/>
      <c r="NXS222" s="1106"/>
      <c r="NXT222" s="1106"/>
      <c r="NXU222" s="1106"/>
      <c r="NXV222" s="1106"/>
      <c r="NXW222" s="1106"/>
      <c r="NXX222" s="1106"/>
      <c r="NXY222" s="1106"/>
      <c r="NXZ222" s="1106"/>
      <c r="NYA222" s="1106"/>
      <c r="NYB222" s="1106"/>
      <c r="NYC222" s="1106"/>
      <c r="NYD222" s="1106"/>
      <c r="NYE222" s="1106"/>
      <c r="NYF222" s="1106"/>
      <c r="NYG222" s="1106"/>
      <c r="NYH222" s="1106"/>
      <c r="NYI222" s="1106"/>
      <c r="NYJ222" s="1106"/>
      <c r="NYK222" s="1106"/>
      <c r="NYL222" s="1106"/>
      <c r="NYM222" s="1106"/>
      <c r="NYN222" s="1106"/>
      <c r="NYO222" s="1106"/>
      <c r="NYP222" s="1106"/>
      <c r="NYQ222" s="1106"/>
      <c r="NYR222" s="1106"/>
      <c r="NYS222" s="1106"/>
      <c r="NYT222" s="1106"/>
      <c r="NYU222" s="1106"/>
      <c r="NYV222" s="1106"/>
      <c r="NYW222" s="1106"/>
      <c r="NYX222" s="1106"/>
      <c r="NYY222" s="1106"/>
      <c r="NYZ222" s="1106"/>
      <c r="NZA222" s="1106"/>
      <c r="NZB222" s="1106"/>
      <c r="NZC222" s="1106"/>
      <c r="NZD222" s="1106"/>
      <c r="NZE222" s="1106"/>
      <c r="NZF222" s="1106"/>
      <c r="NZG222" s="1106"/>
      <c r="NZH222" s="1106"/>
      <c r="NZI222" s="1106"/>
      <c r="NZJ222" s="1106"/>
      <c r="NZK222" s="1106"/>
      <c r="NZL222" s="1106"/>
      <c r="NZM222" s="1106"/>
      <c r="NZN222" s="1106"/>
      <c r="NZO222" s="1106"/>
      <c r="NZP222" s="1106"/>
      <c r="NZQ222" s="1106"/>
      <c r="NZR222" s="1106"/>
      <c r="NZS222" s="1106"/>
      <c r="NZT222" s="1106"/>
      <c r="NZU222" s="1106"/>
      <c r="NZV222" s="1106"/>
      <c r="NZW222" s="1106"/>
      <c r="NZX222" s="1106"/>
      <c r="NZY222" s="1106"/>
      <c r="NZZ222" s="1106"/>
      <c r="OAA222" s="1106"/>
      <c r="OAB222" s="1106"/>
      <c r="OAC222" s="1106"/>
      <c r="OAD222" s="1106"/>
      <c r="OAE222" s="1106"/>
      <c r="OAF222" s="1106"/>
      <c r="OAG222" s="1106"/>
      <c r="OAH222" s="1106"/>
      <c r="OAI222" s="1106"/>
      <c r="OAJ222" s="1106"/>
      <c r="OAK222" s="1106"/>
      <c r="OAL222" s="1106"/>
      <c r="OAM222" s="1106"/>
      <c r="OAN222" s="1106"/>
      <c r="OAO222" s="1106"/>
      <c r="OAP222" s="1106"/>
      <c r="OAQ222" s="1106"/>
      <c r="OAR222" s="1106"/>
      <c r="OAS222" s="1106"/>
      <c r="OAT222" s="1106"/>
      <c r="OAU222" s="1106"/>
      <c r="OAV222" s="1106"/>
      <c r="OAW222" s="1106"/>
      <c r="OAX222" s="1106"/>
      <c r="OAY222" s="1106"/>
      <c r="OAZ222" s="1106"/>
      <c r="OBA222" s="1106"/>
      <c r="OBB222" s="1106"/>
      <c r="OBC222" s="1106"/>
      <c r="OBD222" s="1106"/>
      <c r="OBE222" s="1106"/>
      <c r="OBF222" s="1106"/>
      <c r="OBG222" s="1106"/>
      <c r="OBH222" s="1106"/>
      <c r="OBI222" s="1106"/>
      <c r="OBJ222" s="1106"/>
      <c r="OBK222" s="1106"/>
      <c r="OBL222" s="1106"/>
      <c r="OBM222" s="1106"/>
      <c r="OBN222" s="1106"/>
      <c r="OBO222" s="1106"/>
      <c r="OBP222" s="1106"/>
      <c r="OBQ222" s="1106"/>
      <c r="OBR222" s="1106"/>
      <c r="OBS222" s="1106"/>
      <c r="OBT222" s="1106"/>
      <c r="OBU222" s="1106"/>
      <c r="OBV222" s="1106"/>
      <c r="OBW222" s="1106"/>
      <c r="OBX222" s="1106"/>
      <c r="OBY222" s="1106"/>
      <c r="OBZ222" s="1106"/>
      <c r="OCA222" s="1106"/>
      <c r="OCB222" s="1106"/>
      <c r="OCC222" s="1106"/>
      <c r="OCD222" s="1106"/>
      <c r="OCE222" s="1106"/>
      <c r="OCF222" s="1106"/>
      <c r="OCG222" s="1106"/>
      <c r="OCH222" s="1106"/>
      <c r="OCI222" s="1106"/>
      <c r="OCJ222" s="1106"/>
      <c r="OCK222" s="1106"/>
      <c r="OCL222" s="1106"/>
      <c r="OCM222" s="1106"/>
      <c r="OCN222" s="1106"/>
      <c r="OCO222" s="1106"/>
      <c r="OCP222" s="1106"/>
      <c r="OCQ222" s="1106"/>
      <c r="OCR222" s="1106"/>
      <c r="OCS222" s="1106"/>
      <c r="OCT222" s="1106"/>
      <c r="OCU222" s="1106"/>
      <c r="OCV222" s="1106"/>
      <c r="OCW222" s="1106"/>
      <c r="OCX222" s="1106"/>
      <c r="OCY222" s="1106"/>
      <c r="OCZ222" s="1106"/>
      <c r="ODA222" s="1106"/>
      <c r="ODB222" s="1106"/>
      <c r="ODC222" s="1106"/>
      <c r="ODD222" s="1106"/>
      <c r="ODE222" s="1106"/>
      <c r="ODF222" s="1106"/>
      <c r="ODG222" s="1106"/>
      <c r="ODH222" s="1106"/>
      <c r="ODI222" s="1106"/>
      <c r="ODJ222" s="1106"/>
      <c r="ODK222" s="1106"/>
      <c r="ODL222" s="1106"/>
      <c r="ODM222" s="1106"/>
      <c r="ODN222" s="1106"/>
      <c r="ODO222" s="1106"/>
      <c r="ODP222" s="1106"/>
      <c r="ODQ222" s="1106"/>
      <c r="ODR222" s="1106"/>
      <c r="ODS222" s="1106"/>
      <c r="ODT222" s="1106"/>
      <c r="ODU222" s="1106"/>
      <c r="ODV222" s="1106"/>
      <c r="ODW222" s="1106"/>
      <c r="ODX222" s="1106"/>
      <c r="ODY222" s="1106"/>
      <c r="ODZ222" s="1106"/>
      <c r="OEA222" s="1106"/>
      <c r="OEB222" s="1106"/>
      <c r="OEC222" s="1106"/>
      <c r="OED222" s="1106"/>
      <c r="OEE222" s="1106"/>
      <c r="OEF222" s="1106"/>
      <c r="OEG222" s="1106"/>
      <c r="OEH222" s="1106"/>
      <c r="OEI222" s="1106"/>
      <c r="OEJ222" s="1106"/>
      <c r="OEK222" s="1106"/>
      <c r="OEL222" s="1106"/>
      <c r="OEM222" s="1106"/>
      <c r="OEN222" s="1106"/>
      <c r="OEO222" s="1106"/>
      <c r="OEP222" s="1106"/>
      <c r="OEQ222" s="1106"/>
      <c r="OER222" s="1106"/>
      <c r="OES222" s="1106"/>
      <c r="OET222" s="1106"/>
      <c r="OEU222" s="1106"/>
      <c r="OEV222" s="1106"/>
      <c r="OEW222" s="1106"/>
      <c r="OEX222" s="1106"/>
      <c r="OEY222" s="1106"/>
      <c r="OEZ222" s="1106"/>
      <c r="OFA222" s="1106"/>
      <c r="OFB222" s="1106"/>
      <c r="OFC222" s="1106"/>
      <c r="OFD222" s="1106"/>
      <c r="OFE222" s="1106"/>
      <c r="OFF222" s="1106"/>
      <c r="OFG222" s="1106"/>
      <c r="OFH222" s="1106"/>
      <c r="OFI222" s="1106"/>
      <c r="OFJ222" s="1106"/>
      <c r="OFK222" s="1106"/>
      <c r="OFL222" s="1106"/>
      <c r="OFM222" s="1106"/>
      <c r="OFN222" s="1106"/>
      <c r="OFO222" s="1106"/>
      <c r="OFP222" s="1106"/>
      <c r="OFQ222" s="1106"/>
      <c r="OFR222" s="1106"/>
      <c r="OFS222" s="1106"/>
      <c r="OFT222" s="1106"/>
      <c r="OFU222" s="1106"/>
      <c r="OFV222" s="1106"/>
      <c r="OFW222" s="1106"/>
      <c r="OFX222" s="1106"/>
      <c r="OFY222" s="1106"/>
      <c r="OFZ222" s="1106"/>
      <c r="OGA222" s="1106"/>
      <c r="OGB222" s="1106"/>
      <c r="OGC222" s="1106"/>
      <c r="OGD222" s="1106"/>
      <c r="OGE222" s="1106"/>
      <c r="OGF222" s="1106"/>
      <c r="OGG222" s="1106"/>
      <c r="OGH222" s="1106"/>
      <c r="OGI222" s="1106"/>
      <c r="OGJ222" s="1106"/>
      <c r="OGK222" s="1106"/>
      <c r="OGL222" s="1106"/>
      <c r="OGM222" s="1106"/>
      <c r="OGN222" s="1106"/>
      <c r="OGO222" s="1106"/>
      <c r="OGP222" s="1106"/>
      <c r="OGQ222" s="1106"/>
      <c r="OGR222" s="1106"/>
      <c r="OGS222" s="1106"/>
      <c r="OGT222" s="1106"/>
      <c r="OGU222" s="1106"/>
      <c r="OGV222" s="1106"/>
      <c r="OGW222" s="1106"/>
      <c r="OGX222" s="1106"/>
      <c r="OGY222" s="1106"/>
      <c r="OGZ222" s="1106"/>
      <c r="OHA222" s="1106"/>
      <c r="OHB222" s="1106"/>
      <c r="OHC222" s="1106"/>
      <c r="OHD222" s="1106"/>
      <c r="OHE222" s="1106"/>
      <c r="OHF222" s="1106"/>
      <c r="OHG222" s="1106"/>
      <c r="OHH222" s="1106"/>
      <c r="OHI222" s="1106"/>
      <c r="OHJ222" s="1106"/>
      <c r="OHK222" s="1106"/>
      <c r="OHL222" s="1106"/>
      <c r="OHM222" s="1106"/>
      <c r="OHN222" s="1106"/>
      <c r="OHO222" s="1106"/>
      <c r="OHP222" s="1106"/>
      <c r="OHQ222" s="1106"/>
      <c r="OHR222" s="1106"/>
      <c r="OHS222" s="1106"/>
      <c r="OHT222" s="1106"/>
      <c r="OHU222" s="1106"/>
      <c r="OHV222" s="1106"/>
      <c r="OHW222" s="1106"/>
      <c r="OHX222" s="1106"/>
      <c r="OHY222" s="1106"/>
      <c r="OHZ222" s="1106"/>
      <c r="OIA222" s="1106"/>
      <c r="OIB222" s="1106"/>
      <c r="OIC222" s="1106"/>
      <c r="OID222" s="1106"/>
      <c r="OIE222" s="1106"/>
      <c r="OIF222" s="1106"/>
      <c r="OIG222" s="1106"/>
      <c r="OIH222" s="1106"/>
      <c r="OII222" s="1106"/>
      <c r="OIJ222" s="1106"/>
      <c r="OIK222" s="1106"/>
      <c r="OIL222" s="1106"/>
      <c r="OIM222" s="1106"/>
      <c r="OIN222" s="1106"/>
      <c r="OIO222" s="1106"/>
      <c r="OIP222" s="1106"/>
      <c r="OIQ222" s="1106"/>
      <c r="OIR222" s="1106"/>
      <c r="OIS222" s="1106"/>
      <c r="OIT222" s="1106"/>
      <c r="OIU222" s="1106"/>
      <c r="OIV222" s="1106"/>
      <c r="OIW222" s="1106"/>
      <c r="OIX222" s="1106"/>
      <c r="OIY222" s="1106"/>
      <c r="OIZ222" s="1106"/>
      <c r="OJA222" s="1106"/>
      <c r="OJB222" s="1106"/>
      <c r="OJC222" s="1106"/>
      <c r="OJD222" s="1106"/>
      <c r="OJE222" s="1106"/>
      <c r="OJF222" s="1106"/>
      <c r="OJG222" s="1106"/>
      <c r="OJH222" s="1106"/>
      <c r="OJI222" s="1106"/>
      <c r="OJJ222" s="1106"/>
      <c r="OJK222" s="1106"/>
      <c r="OJL222" s="1106"/>
      <c r="OJM222" s="1106"/>
      <c r="OJN222" s="1106"/>
      <c r="OJO222" s="1106"/>
      <c r="OJP222" s="1106"/>
      <c r="OJQ222" s="1106"/>
      <c r="OJR222" s="1106"/>
      <c r="OJS222" s="1106"/>
      <c r="OJT222" s="1106"/>
      <c r="OJU222" s="1106"/>
      <c r="OJV222" s="1106"/>
      <c r="OJW222" s="1106"/>
      <c r="OJX222" s="1106"/>
      <c r="OJY222" s="1106"/>
      <c r="OJZ222" s="1106"/>
      <c r="OKA222" s="1106"/>
      <c r="OKB222" s="1106"/>
      <c r="OKC222" s="1106"/>
      <c r="OKD222" s="1106"/>
      <c r="OKE222" s="1106"/>
      <c r="OKF222" s="1106"/>
      <c r="OKG222" s="1106"/>
      <c r="OKH222" s="1106"/>
      <c r="OKI222" s="1106"/>
      <c r="OKJ222" s="1106"/>
      <c r="OKK222" s="1106"/>
      <c r="OKL222" s="1106"/>
      <c r="OKM222" s="1106"/>
      <c r="OKN222" s="1106"/>
      <c r="OKO222" s="1106"/>
      <c r="OKP222" s="1106"/>
      <c r="OKQ222" s="1106"/>
      <c r="OKR222" s="1106"/>
      <c r="OKS222" s="1106"/>
      <c r="OKT222" s="1106"/>
      <c r="OKU222" s="1106"/>
      <c r="OKV222" s="1106"/>
      <c r="OKW222" s="1106"/>
      <c r="OKX222" s="1106"/>
      <c r="OKY222" s="1106"/>
      <c r="OKZ222" s="1106"/>
      <c r="OLA222" s="1106"/>
      <c r="OLB222" s="1106"/>
      <c r="OLC222" s="1106"/>
      <c r="OLD222" s="1106"/>
      <c r="OLE222" s="1106"/>
      <c r="OLF222" s="1106"/>
      <c r="OLG222" s="1106"/>
      <c r="OLH222" s="1106"/>
      <c r="OLI222" s="1106"/>
      <c r="OLJ222" s="1106"/>
      <c r="OLK222" s="1106"/>
      <c r="OLL222" s="1106"/>
      <c r="OLM222" s="1106"/>
      <c r="OLN222" s="1106"/>
      <c r="OLO222" s="1106"/>
      <c r="OLP222" s="1106"/>
      <c r="OLQ222" s="1106"/>
      <c r="OLR222" s="1106"/>
      <c r="OLS222" s="1106"/>
      <c r="OLT222" s="1106"/>
      <c r="OLU222" s="1106"/>
      <c r="OLV222" s="1106"/>
      <c r="OLW222" s="1106"/>
      <c r="OLX222" s="1106"/>
      <c r="OLY222" s="1106"/>
      <c r="OLZ222" s="1106"/>
      <c r="OMA222" s="1106"/>
      <c r="OMB222" s="1106"/>
      <c r="OMC222" s="1106"/>
      <c r="OMD222" s="1106"/>
      <c r="OME222" s="1106"/>
      <c r="OMF222" s="1106"/>
      <c r="OMG222" s="1106"/>
      <c r="OMH222" s="1106"/>
      <c r="OMI222" s="1106"/>
      <c r="OMJ222" s="1106"/>
      <c r="OMK222" s="1106"/>
      <c r="OML222" s="1106"/>
      <c r="OMM222" s="1106"/>
      <c r="OMN222" s="1106"/>
      <c r="OMO222" s="1106"/>
      <c r="OMP222" s="1106"/>
      <c r="OMQ222" s="1106"/>
      <c r="OMR222" s="1106"/>
      <c r="OMS222" s="1106"/>
      <c r="OMT222" s="1106"/>
      <c r="OMU222" s="1106"/>
      <c r="OMV222" s="1106"/>
      <c r="OMW222" s="1106"/>
      <c r="OMX222" s="1106"/>
      <c r="OMY222" s="1106"/>
      <c r="OMZ222" s="1106"/>
      <c r="ONA222" s="1106"/>
      <c r="ONB222" s="1106"/>
      <c r="ONC222" s="1106"/>
      <c r="OND222" s="1106"/>
      <c r="ONE222" s="1106"/>
      <c r="ONF222" s="1106"/>
      <c r="ONG222" s="1106"/>
      <c r="ONH222" s="1106"/>
      <c r="ONI222" s="1106"/>
      <c r="ONJ222" s="1106"/>
      <c r="ONK222" s="1106"/>
      <c r="ONL222" s="1106"/>
      <c r="ONM222" s="1106"/>
      <c r="ONN222" s="1106"/>
      <c r="ONO222" s="1106"/>
      <c r="ONP222" s="1106"/>
      <c r="ONQ222" s="1106"/>
      <c r="ONR222" s="1106"/>
      <c r="ONS222" s="1106"/>
      <c r="ONT222" s="1106"/>
      <c r="ONU222" s="1106"/>
      <c r="ONV222" s="1106"/>
      <c r="ONW222" s="1106"/>
      <c r="ONX222" s="1106"/>
      <c r="ONY222" s="1106"/>
      <c r="ONZ222" s="1106"/>
      <c r="OOA222" s="1106"/>
      <c r="OOB222" s="1106"/>
      <c r="OOC222" s="1106"/>
      <c r="OOD222" s="1106"/>
      <c r="OOE222" s="1106"/>
      <c r="OOF222" s="1106"/>
      <c r="OOG222" s="1106"/>
      <c r="OOH222" s="1106"/>
      <c r="OOI222" s="1106"/>
      <c r="OOJ222" s="1106"/>
      <c r="OOK222" s="1106"/>
      <c r="OOL222" s="1106"/>
      <c r="OOM222" s="1106"/>
      <c r="OON222" s="1106"/>
      <c r="OOO222" s="1106"/>
      <c r="OOP222" s="1106"/>
      <c r="OOQ222" s="1106"/>
      <c r="OOR222" s="1106"/>
      <c r="OOS222" s="1106"/>
      <c r="OOT222" s="1106"/>
      <c r="OOU222" s="1106"/>
      <c r="OOV222" s="1106"/>
      <c r="OOW222" s="1106"/>
      <c r="OOX222" s="1106"/>
      <c r="OOY222" s="1106"/>
      <c r="OOZ222" s="1106"/>
      <c r="OPA222" s="1106"/>
      <c r="OPB222" s="1106"/>
      <c r="OPC222" s="1106"/>
      <c r="OPD222" s="1106"/>
      <c r="OPE222" s="1106"/>
      <c r="OPF222" s="1106"/>
      <c r="OPG222" s="1106"/>
      <c r="OPH222" s="1106"/>
      <c r="OPI222" s="1106"/>
      <c r="OPJ222" s="1106"/>
      <c r="OPK222" s="1106"/>
      <c r="OPL222" s="1106"/>
      <c r="OPM222" s="1106"/>
      <c r="OPN222" s="1106"/>
      <c r="OPO222" s="1106"/>
      <c r="OPP222" s="1106"/>
      <c r="OPQ222" s="1106"/>
      <c r="OPR222" s="1106"/>
      <c r="OPS222" s="1106"/>
      <c r="OPT222" s="1106"/>
      <c r="OPU222" s="1106"/>
      <c r="OPV222" s="1106"/>
      <c r="OPW222" s="1106"/>
      <c r="OPX222" s="1106"/>
      <c r="OPY222" s="1106"/>
      <c r="OPZ222" s="1106"/>
      <c r="OQA222" s="1106"/>
      <c r="OQB222" s="1106"/>
      <c r="OQC222" s="1106"/>
      <c r="OQD222" s="1106"/>
      <c r="OQE222" s="1106"/>
      <c r="OQF222" s="1106"/>
      <c r="OQG222" s="1106"/>
      <c r="OQH222" s="1106"/>
      <c r="OQI222" s="1106"/>
      <c r="OQJ222" s="1106"/>
      <c r="OQK222" s="1106"/>
      <c r="OQL222" s="1106"/>
      <c r="OQM222" s="1106"/>
      <c r="OQN222" s="1106"/>
      <c r="OQO222" s="1106"/>
      <c r="OQP222" s="1106"/>
      <c r="OQQ222" s="1106"/>
      <c r="OQR222" s="1106"/>
      <c r="OQS222" s="1106"/>
      <c r="OQT222" s="1106"/>
      <c r="OQU222" s="1106"/>
      <c r="OQV222" s="1106"/>
      <c r="OQW222" s="1106"/>
      <c r="OQX222" s="1106"/>
      <c r="OQY222" s="1106"/>
      <c r="OQZ222" s="1106"/>
      <c r="ORA222" s="1106"/>
      <c r="ORB222" s="1106"/>
      <c r="ORC222" s="1106"/>
      <c r="ORD222" s="1106"/>
      <c r="ORE222" s="1106"/>
      <c r="ORF222" s="1106"/>
      <c r="ORG222" s="1106"/>
      <c r="ORH222" s="1106"/>
      <c r="ORI222" s="1106"/>
      <c r="ORJ222" s="1106"/>
      <c r="ORK222" s="1106"/>
      <c r="ORL222" s="1106"/>
      <c r="ORM222" s="1106"/>
      <c r="ORN222" s="1106"/>
      <c r="ORO222" s="1106"/>
      <c r="ORP222" s="1106"/>
      <c r="ORQ222" s="1106"/>
      <c r="ORR222" s="1106"/>
      <c r="ORS222" s="1106"/>
      <c r="ORT222" s="1106"/>
      <c r="ORU222" s="1106"/>
      <c r="ORV222" s="1106"/>
      <c r="ORW222" s="1106"/>
      <c r="ORX222" s="1106"/>
      <c r="ORY222" s="1106"/>
      <c r="ORZ222" s="1106"/>
      <c r="OSA222" s="1106"/>
      <c r="OSB222" s="1106"/>
      <c r="OSC222" s="1106"/>
      <c r="OSD222" s="1106"/>
      <c r="OSE222" s="1106"/>
      <c r="OSF222" s="1106"/>
      <c r="OSG222" s="1106"/>
      <c r="OSH222" s="1106"/>
      <c r="OSI222" s="1106"/>
      <c r="OSJ222" s="1106"/>
      <c r="OSK222" s="1106"/>
      <c r="OSL222" s="1106"/>
      <c r="OSM222" s="1106"/>
      <c r="OSN222" s="1106"/>
      <c r="OSO222" s="1106"/>
      <c r="OSP222" s="1106"/>
      <c r="OSQ222" s="1106"/>
      <c r="OSR222" s="1106"/>
      <c r="OSS222" s="1106"/>
      <c r="OST222" s="1106"/>
      <c r="OSU222" s="1106"/>
      <c r="OSV222" s="1106"/>
      <c r="OSW222" s="1106"/>
      <c r="OSX222" s="1106"/>
      <c r="OSY222" s="1106"/>
      <c r="OSZ222" s="1106"/>
      <c r="OTA222" s="1106"/>
      <c r="OTB222" s="1106"/>
      <c r="OTC222" s="1106"/>
      <c r="OTD222" s="1106"/>
      <c r="OTE222" s="1106"/>
      <c r="OTF222" s="1106"/>
      <c r="OTG222" s="1106"/>
      <c r="OTH222" s="1106"/>
      <c r="OTI222" s="1106"/>
      <c r="OTJ222" s="1106"/>
      <c r="OTK222" s="1106"/>
      <c r="OTL222" s="1106"/>
      <c r="OTM222" s="1106"/>
      <c r="OTN222" s="1106"/>
      <c r="OTO222" s="1106"/>
      <c r="OTP222" s="1106"/>
      <c r="OTQ222" s="1106"/>
      <c r="OTR222" s="1106"/>
      <c r="OTS222" s="1106"/>
      <c r="OTT222" s="1106"/>
      <c r="OTU222" s="1106"/>
      <c r="OTV222" s="1106"/>
      <c r="OTW222" s="1106"/>
      <c r="OTX222" s="1106"/>
      <c r="OTY222" s="1106"/>
      <c r="OTZ222" s="1106"/>
      <c r="OUA222" s="1106"/>
      <c r="OUB222" s="1106"/>
      <c r="OUC222" s="1106"/>
      <c r="OUD222" s="1106"/>
      <c r="OUE222" s="1106"/>
      <c r="OUF222" s="1106"/>
      <c r="OUG222" s="1106"/>
      <c r="OUH222" s="1106"/>
      <c r="OUI222" s="1106"/>
      <c r="OUJ222" s="1106"/>
      <c r="OUK222" s="1106"/>
      <c r="OUL222" s="1106"/>
      <c r="OUM222" s="1106"/>
      <c r="OUN222" s="1106"/>
      <c r="OUO222" s="1106"/>
      <c r="OUP222" s="1106"/>
      <c r="OUQ222" s="1106"/>
      <c r="OUR222" s="1106"/>
      <c r="OUS222" s="1106"/>
      <c r="OUT222" s="1106"/>
      <c r="OUU222" s="1106"/>
      <c r="OUV222" s="1106"/>
      <c r="OUW222" s="1106"/>
      <c r="OUX222" s="1106"/>
      <c r="OUY222" s="1106"/>
      <c r="OUZ222" s="1106"/>
      <c r="OVA222" s="1106"/>
      <c r="OVB222" s="1106"/>
      <c r="OVC222" s="1106"/>
      <c r="OVD222" s="1106"/>
      <c r="OVE222" s="1106"/>
      <c r="OVF222" s="1106"/>
      <c r="OVG222" s="1106"/>
      <c r="OVH222" s="1106"/>
      <c r="OVI222" s="1106"/>
      <c r="OVJ222" s="1106"/>
      <c r="OVK222" s="1106"/>
      <c r="OVL222" s="1106"/>
      <c r="OVM222" s="1106"/>
      <c r="OVN222" s="1106"/>
      <c r="OVO222" s="1106"/>
      <c r="OVP222" s="1106"/>
      <c r="OVQ222" s="1106"/>
      <c r="OVR222" s="1106"/>
      <c r="OVS222" s="1106"/>
      <c r="OVT222" s="1106"/>
      <c r="OVU222" s="1106"/>
      <c r="OVV222" s="1106"/>
      <c r="OVW222" s="1106"/>
      <c r="OVX222" s="1106"/>
      <c r="OVY222" s="1106"/>
      <c r="OVZ222" s="1106"/>
      <c r="OWA222" s="1106"/>
      <c r="OWB222" s="1106"/>
      <c r="OWC222" s="1106"/>
      <c r="OWD222" s="1106"/>
      <c r="OWE222" s="1106"/>
      <c r="OWF222" s="1106"/>
      <c r="OWG222" s="1106"/>
      <c r="OWH222" s="1106"/>
      <c r="OWI222" s="1106"/>
      <c r="OWJ222" s="1106"/>
      <c r="OWK222" s="1106"/>
      <c r="OWL222" s="1106"/>
      <c r="OWM222" s="1106"/>
      <c r="OWN222" s="1106"/>
      <c r="OWO222" s="1106"/>
      <c r="OWP222" s="1106"/>
      <c r="OWQ222" s="1106"/>
      <c r="OWR222" s="1106"/>
      <c r="OWS222" s="1106"/>
      <c r="OWT222" s="1106"/>
      <c r="OWU222" s="1106"/>
      <c r="OWV222" s="1106"/>
      <c r="OWW222" s="1106"/>
      <c r="OWX222" s="1106"/>
      <c r="OWY222" s="1106"/>
      <c r="OWZ222" s="1106"/>
      <c r="OXA222" s="1106"/>
      <c r="OXB222" s="1106"/>
      <c r="OXC222" s="1106"/>
      <c r="OXD222" s="1106"/>
      <c r="OXE222" s="1106"/>
      <c r="OXF222" s="1106"/>
      <c r="OXG222" s="1106"/>
      <c r="OXH222" s="1106"/>
      <c r="OXI222" s="1106"/>
      <c r="OXJ222" s="1106"/>
      <c r="OXK222" s="1106"/>
      <c r="OXL222" s="1106"/>
      <c r="OXM222" s="1106"/>
      <c r="OXN222" s="1106"/>
      <c r="OXO222" s="1106"/>
      <c r="OXP222" s="1106"/>
      <c r="OXQ222" s="1106"/>
      <c r="OXR222" s="1106"/>
      <c r="OXS222" s="1106"/>
      <c r="OXT222" s="1106"/>
      <c r="OXU222" s="1106"/>
      <c r="OXV222" s="1106"/>
      <c r="OXW222" s="1106"/>
      <c r="OXX222" s="1106"/>
      <c r="OXY222" s="1106"/>
      <c r="OXZ222" s="1106"/>
      <c r="OYA222" s="1106"/>
      <c r="OYB222" s="1106"/>
      <c r="OYC222" s="1106"/>
      <c r="OYD222" s="1106"/>
      <c r="OYE222" s="1106"/>
      <c r="OYF222" s="1106"/>
      <c r="OYG222" s="1106"/>
      <c r="OYH222" s="1106"/>
      <c r="OYI222" s="1106"/>
      <c r="OYJ222" s="1106"/>
      <c r="OYK222" s="1106"/>
      <c r="OYL222" s="1106"/>
      <c r="OYM222" s="1106"/>
      <c r="OYN222" s="1106"/>
      <c r="OYO222" s="1106"/>
      <c r="OYP222" s="1106"/>
      <c r="OYQ222" s="1106"/>
      <c r="OYR222" s="1106"/>
      <c r="OYS222" s="1106"/>
      <c r="OYT222" s="1106"/>
      <c r="OYU222" s="1106"/>
      <c r="OYV222" s="1106"/>
      <c r="OYW222" s="1106"/>
      <c r="OYX222" s="1106"/>
      <c r="OYY222" s="1106"/>
      <c r="OYZ222" s="1106"/>
      <c r="OZA222" s="1106"/>
      <c r="OZB222" s="1106"/>
      <c r="OZC222" s="1106"/>
      <c r="OZD222" s="1106"/>
      <c r="OZE222" s="1106"/>
      <c r="OZF222" s="1106"/>
      <c r="OZG222" s="1106"/>
      <c r="OZH222" s="1106"/>
      <c r="OZI222" s="1106"/>
      <c r="OZJ222" s="1106"/>
      <c r="OZK222" s="1106"/>
      <c r="OZL222" s="1106"/>
      <c r="OZM222" s="1106"/>
      <c r="OZN222" s="1106"/>
      <c r="OZO222" s="1106"/>
      <c r="OZP222" s="1106"/>
      <c r="OZQ222" s="1106"/>
      <c r="OZR222" s="1106"/>
      <c r="OZS222" s="1106"/>
      <c r="OZT222" s="1106"/>
      <c r="OZU222" s="1106"/>
      <c r="OZV222" s="1106"/>
      <c r="OZW222" s="1106"/>
      <c r="OZX222" s="1106"/>
      <c r="OZY222" s="1106"/>
      <c r="OZZ222" s="1106"/>
      <c r="PAA222" s="1106"/>
      <c r="PAB222" s="1106"/>
      <c r="PAC222" s="1106"/>
      <c r="PAD222" s="1106"/>
      <c r="PAE222" s="1106"/>
      <c r="PAF222" s="1106"/>
      <c r="PAG222" s="1106"/>
      <c r="PAH222" s="1106"/>
      <c r="PAI222" s="1106"/>
      <c r="PAJ222" s="1106"/>
      <c r="PAK222" s="1106"/>
      <c r="PAL222" s="1106"/>
      <c r="PAM222" s="1106"/>
      <c r="PAN222" s="1106"/>
      <c r="PAO222" s="1106"/>
      <c r="PAP222" s="1106"/>
      <c r="PAQ222" s="1106"/>
      <c r="PAR222" s="1106"/>
      <c r="PAS222" s="1106"/>
      <c r="PAT222" s="1106"/>
      <c r="PAU222" s="1106"/>
      <c r="PAV222" s="1106"/>
      <c r="PAW222" s="1106"/>
      <c r="PAX222" s="1106"/>
      <c r="PAY222" s="1106"/>
      <c r="PAZ222" s="1106"/>
      <c r="PBA222" s="1106"/>
      <c r="PBB222" s="1106"/>
      <c r="PBC222" s="1106"/>
      <c r="PBD222" s="1106"/>
      <c r="PBE222" s="1106"/>
      <c r="PBF222" s="1106"/>
      <c r="PBG222" s="1106"/>
      <c r="PBH222" s="1106"/>
      <c r="PBI222" s="1106"/>
      <c r="PBJ222" s="1106"/>
      <c r="PBK222" s="1106"/>
      <c r="PBL222" s="1106"/>
      <c r="PBM222" s="1106"/>
      <c r="PBN222" s="1106"/>
      <c r="PBO222" s="1106"/>
      <c r="PBP222" s="1106"/>
      <c r="PBQ222" s="1106"/>
      <c r="PBR222" s="1106"/>
      <c r="PBS222" s="1106"/>
      <c r="PBT222" s="1106"/>
      <c r="PBU222" s="1106"/>
      <c r="PBV222" s="1106"/>
      <c r="PBW222" s="1106"/>
      <c r="PBX222" s="1106"/>
      <c r="PBY222" s="1106"/>
      <c r="PBZ222" s="1106"/>
      <c r="PCA222" s="1106"/>
      <c r="PCB222" s="1106"/>
      <c r="PCC222" s="1106"/>
      <c r="PCD222" s="1106"/>
      <c r="PCE222" s="1106"/>
      <c r="PCF222" s="1106"/>
      <c r="PCG222" s="1106"/>
      <c r="PCH222" s="1106"/>
      <c r="PCI222" s="1106"/>
      <c r="PCJ222" s="1106"/>
      <c r="PCK222" s="1106"/>
      <c r="PCL222" s="1106"/>
      <c r="PCM222" s="1106"/>
      <c r="PCN222" s="1106"/>
      <c r="PCO222" s="1106"/>
      <c r="PCP222" s="1106"/>
      <c r="PCQ222" s="1106"/>
      <c r="PCR222" s="1106"/>
      <c r="PCS222" s="1106"/>
      <c r="PCT222" s="1106"/>
      <c r="PCU222" s="1106"/>
      <c r="PCV222" s="1106"/>
      <c r="PCW222" s="1106"/>
      <c r="PCX222" s="1106"/>
      <c r="PCY222" s="1106"/>
      <c r="PCZ222" s="1106"/>
      <c r="PDA222" s="1106"/>
      <c r="PDB222" s="1106"/>
      <c r="PDC222" s="1106"/>
      <c r="PDD222" s="1106"/>
      <c r="PDE222" s="1106"/>
      <c r="PDF222" s="1106"/>
      <c r="PDG222" s="1106"/>
      <c r="PDH222" s="1106"/>
      <c r="PDI222" s="1106"/>
      <c r="PDJ222" s="1106"/>
      <c r="PDK222" s="1106"/>
      <c r="PDL222" s="1106"/>
      <c r="PDM222" s="1106"/>
      <c r="PDN222" s="1106"/>
      <c r="PDO222" s="1106"/>
      <c r="PDP222" s="1106"/>
      <c r="PDQ222" s="1106"/>
      <c r="PDR222" s="1106"/>
      <c r="PDS222" s="1106"/>
      <c r="PDT222" s="1106"/>
      <c r="PDU222" s="1106"/>
      <c r="PDV222" s="1106"/>
      <c r="PDW222" s="1106"/>
      <c r="PDX222" s="1106"/>
      <c r="PDY222" s="1106"/>
      <c r="PDZ222" s="1106"/>
      <c r="PEA222" s="1106"/>
      <c r="PEB222" s="1106"/>
      <c r="PEC222" s="1106"/>
      <c r="PED222" s="1106"/>
      <c r="PEE222" s="1106"/>
      <c r="PEF222" s="1106"/>
      <c r="PEG222" s="1106"/>
      <c r="PEH222" s="1106"/>
      <c r="PEI222" s="1106"/>
      <c r="PEJ222" s="1106"/>
      <c r="PEK222" s="1106"/>
      <c r="PEL222" s="1106"/>
      <c r="PEM222" s="1106"/>
      <c r="PEN222" s="1106"/>
      <c r="PEO222" s="1106"/>
      <c r="PEP222" s="1106"/>
      <c r="PEQ222" s="1106"/>
      <c r="PER222" s="1106"/>
      <c r="PES222" s="1106"/>
      <c r="PET222" s="1106"/>
      <c r="PEU222" s="1106"/>
      <c r="PEV222" s="1106"/>
      <c r="PEW222" s="1106"/>
      <c r="PEX222" s="1106"/>
      <c r="PEY222" s="1106"/>
      <c r="PEZ222" s="1106"/>
      <c r="PFA222" s="1106"/>
      <c r="PFB222" s="1106"/>
      <c r="PFC222" s="1106"/>
      <c r="PFD222" s="1106"/>
      <c r="PFE222" s="1106"/>
      <c r="PFF222" s="1106"/>
      <c r="PFG222" s="1106"/>
      <c r="PFH222" s="1106"/>
      <c r="PFI222" s="1106"/>
      <c r="PFJ222" s="1106"/>
      <c r="PFK222" s="1106"/>
      <c r="PFL222" s="1106"/>
      <c r="PFM222" s="1106"/>
      <c r="PFN222" s="1106"/>
      <c r="PFO222" s="1106"/>
      <c r="PFP222" s="1106"/>
      <c r="PFQ222" s="1106"/>
      <c r="PFR222" s="1106"/>
      <c r="PFS222" s="1106"/>
      <c r="PFT222" s="1106"/>
      <c r="PFU222" s="1106"/>
      <c r="PFV222" s="1106"/>
      <c r="PFW222" s="1106"/>
      <c r="PFX222" s="1106"/>
      <c r="PFY222" s="1106"/>
      <c r="PFZ222" s="1106"/>
      <c r="PGA222" s="1106"/>
      <c r="PGB222" s="1106"/>
      <c r="PGC222" s="1106"/>
      <c r="PGD222" s="1106"/>
      <c r="PGE222" s="1106"/>
      <c r="PGF222" s="1106"/>
      <c r="PGG222" s="1106"/>
      <c r="PGH222" s="1106"/>
      <c r="PGI222" s="1106"/>
      <c r="PGJ222" s="1106"/>
      <c r="PGK222" s="1106"/>
      <c r="PGL222" s="1106"/>
      <c r="PGM222" s="1106"/>
      <c r="PGN222" s="1106"/>
      <c r="PGO222" s="1106"/>
      <c r="PGP222" s="1106"/>
      <c r="PGQ222" s="1106"/>
      <c r="PGR222" s="1106"/>
      <c r="PGS222" s="1106"/>
      <c r="PGT222" s="1106"/>
      <c r="PGU222" s="1106"/>
      <c r="PGV222" s="1106"/>
      <c r="PGW222" s="1106"/>
      <c r="PGX222" s="1106"/>
      <c r="PGY222" s="1106"/>
      <c r="PGZ222" s="1106"/>
      <c r="PHA222" s="1106"/>
      <c r="PHB222" s="1106"/>
      <c r="PHC222" s="1106"/>
      <c r="PHD222" s="1106"/>
      <c r="PHE222" s="1106"/>
      <c r="PHF222" s="1106"/>
      <c r="PHG222" s="1106"/>
      <c r="PHH222" s="1106"/>
      <c r="PHI222" s="1106"/>
      <c r="PHJ222" s="1106"/>
      <c r="PHK222" s="1106"/>
      <c r="PHL222" s="1106"/>
      <c r="PHM222" s="1106"/>
      <c r="PHN222" s="1106"/>
      <c r="PHO222" s="1106"/>
      <c r="PHP222" s="1106"/>
      <c r="PHQ222" s="1106"/>
      <c r="PHR222" s="1106"/>
      <c r="PHS222" s="1106"/>
      <c r="PHT222" s="1106"/>
      <c r="PHU222" s="1106"/>
      <c r="PHV222" s="1106"/>
      <c r="PHW222" s="1106"/>
      <c r="PHX222" s="1106"/>
      <c r="PHY222" s="1106"/>
      <c r="PHZ222" s="1106"/>
      <c r="PIA222" s="1106"/>
      <c r="PIB222" s="1106"/>
      <c r="PIC222" s="1106"/>
      <c r="PID222" s="1106"/>
      <c r="PIE222" s="1106"/>
      <c r="PIF222" s="1106"/>
      <c r="PIG222" s="1106"/>
      <c r="PIH222" s="1106"/>
      <c r="PII222" s="1106"/>
      <c r="PIJ222" s="1106"/>
      <c r="PIK222" s="1106"/>
      <c r="PIL222" s="1106"/>
      <c r="PIM222" s="1106"/>
      <c r="PIN222" s="1106"/>
      <c r="PIO222" s="1106"/>
      <c r="PIP222" s="1106"/>
      <c r="PIQ222" s="1106"/>
      <c r="PIR222" s="1106"/>
      <c r="PIS222" s="1106"/>
      <c r="PIT222" s="1106"/>
      <c r="PIU222" s="1106"/>
      <c r="PIV222" s="1106"/>
      <c r="PIW222" s="1106"/>
      <c r="PIX222" s="1106"/>
      <c r="PIY222" s="1106"/>
      <c r="PIZ222" s="1106"/>
      <c r="PJA222" s="1106"/>
      <c r="PJB222" s="1106"/>
      <c r="PJC222" s="1106"/>
      <c r="PJD222" s="1106"/>
      <c r="PJE222" s="1106"/>
      <c r="PJF222" s="1106"/>
      <c r="PJG222" s="1106"/>
      <c r="PJH222" s="1106"/>
      <c r="PJI222" s="1106"/>
      <c r="PJJ222" s="1106"/>
      <c r="PJK222" s="1106"/>
      <c r="PJL222" s="1106"/>
      <c r="PJM222" s="1106"/>
      <c r="PJN222" s="1106"/>
      <c r="PJO222" s="1106"/>
      <c r="PJP222" s="1106"/>
      <c r="PJQ222" s="1106"/>
      <c r="PJR222" s="1106"/>
      <c r="PJS222" s="1106"/>
      <c r="PJT222" s="1106"/>
      <c r="PJU222" s="1106"/>
      <c r="PJV222" s="1106"/>
      <c r="PJW222" s="1106"/>
      <c r="PJX222" s="1106"/>
      <c r="PJY222" s="1106"/>
      <c r="PJZ222" s="1106"/>
      <c r="PKA222" s="1106"/>
      <c r="PKB222" s="1106"/>
      <c r="PKC222" s="1106"/>
      <c r="PKD222" s="1106"/>
      <c r="PKE222" s="1106"/>
      <c r="PKF222" s="1106"/>
      <c r="PKG222" s="1106"/>
      <c r="PKH222" s="1106"/>
      <c r="PKI222" s="1106"/>
      <c r="PKJ222" s="1106"/>
      <c r="PKK222" s="1106"/>
      <c r="PKL222" s="1106"/>
      <c r="PKM222" s="1106"/>
      <c r="PKN222" s="1106"/>
      <c r="PKO222" s="1106"/>
      <c r="PKP222" s="1106"/>
      <c r="PKQ222" s="1106"/>
      <c r="PKR222" s="1106"/>
      <c r="PKS222" s="1106"/>
      <c r="PKT222" s="1106"/>
      <c r="PKU222" s="1106"/>
      <c r="PKV222" s="1106"/>
      <c r="PKW222" s="1106"/>
      <c r="PKX222" s="1106"/>
      <c r="PKY222" s="1106"/>
      <c r="PKZ222" s="1106"/>
      <c r="PLA222" s="1106"/>
      <c r="PLB222" s="1106"/>
      <c r="PLC222" s="1106"/>
      <c r="PLD222" s="1106"/>
      <c r="PLE222" s="1106"/>
      <c r="PLF222" s="1106"/>
      <c r="PLG222" s="1106"/>
      <c r="PLH222" s="1106"/>
      <c r="PLI222" s="1106"/>
      <c r="PLJ222" s="1106"/>
      <c r="PLK222" s="1106"/>
      <c r="PLL222" s="1106"/>
      <c r="PLM222" s="1106"/>
      <c r="PLN222" s="1106"/>
      <c r="PLO222" s="1106"/>
      <c r="PLP222" s="1106"/>
      <c r="PLQ222" s="1106"/>
      <c r="PLR222" s="1106"/>
      <c r="PLS222" s="1106"/>
      <c r="PLT222" s="1106"/>
      <c r="PLU222" s="1106"/>
      <c r="PLV222" s="1106"/>
      <c r="PLW222" s="1106"/>
      <c r="PLX222" s="1106"/>
      <c r="PLY222" s="1106"/>
      <c r="PLZ222" s="1106"/>
      <c r="PMA222" s="1106"/>
      <c r="PMB222" s="1106"/>
      <c r="PMC222" s="1106"/>
      <c r="PMD222" s="1106"/>
      <c r="PME222" s="1106"/>
      <c r="PMF222" s="1106"/>
      <c r="PMG222" s="1106"/>
      <c r="PMH222" s="1106"/>
      <c r="PMI222" s="1106"/>
      <c r="PMJ222" s="1106"/>
      <c r="PMK222" s="1106"/>
      <c r="PML222" s="1106"/>
      <c r="PMM222" s="1106"/>
      <c r="PMN222" s="1106"/>
      <c r="PMO222" s="1106"/>
      <c r="PMP222" s="1106"/>
      <c r="PMQ222" s="1106"/>
      <c r="PMR222" s="1106"/>
      <c r="PMS222" s="1106"/>
      <c r="PMT222" s="1106"/>
      <c r="PMU222" s="1106"/>
      <c r="PMV222" s="1106"/>
      <c r="PMW222" s="1106"/>
      <c r="PMX222" s="1106"/>
      <c r="PMY222" s="1106"/>
      <c r="PMZ222" s="1106"/>
      <c r="PNA222" s="1106"/>
      <c r="PNB222" s="1106"/>
      <c r="PNC222" s="1106"/>
      <c r="PND222" s="1106"/>
      <c r="PNE222" s="1106"/>
      <c r="PNF222" s="1106"/>
      <c r="PNG222" s="1106"/>
      <c r="PNH222" s="1106"/>
      <c r="PNI222" s="1106"/>
      <c r="PNJ222" s="1106"/>
      <c r="PNK222" s="1106"/>
      <c r="PNL222" s="1106"/>
      <c r="PNM222" s="1106"/>
      <c r="PNN222" s="1106"/>
      <c r="PNO222" s="1106"/>
      <c r="PNP222" s="1106"/>
      <c r="PNQ222" s="1106"/>
      <c r="PNR222" s="1106"/>
      <c r="PNS222" s="1106"/>
      <c r="PNT222" s="1106"/>
      <c r="PNU222" s="1106"/>
      <c r="PNV222" s="1106"/>
      <c r="PNW222" s="1106"/>
      <c r="PNX222" s="1106"/>
      <c r="PNY222" s="1106"/>
      <c r="PNZ222" s="1106"/>
      <c r="POA222" s="1106"/>
      <c r="POB222" s="1106"/>
      <c r="POC222" s="1106"/>
      <c r="POD222" s="1106"/>
      <c r="POE222" s="1106"/>
      <c r="POF222" s="1106"/>
      <c r="POG222" s="1106"/>
      <c r="POH222" s="1106"/>
      <c r="POI222" s="1106"/>
      <c r="POJ222" s="1106"/>
      <c r="POK222" s="1106"/>
      <c r="POL222" s="1106"/>
      <c r="POM222" s="1106"/>
      <c r="PON222" s="1106"/>
      <c r="POO222" s="1106"/>
      <c r="POP222" s="1106"/>
      <c r="POQ222" s="1106"/>
      <c r="POR222" s="1106"/>
      <c r="POS222" s="1106"/>
      <c r="POT222" s="1106"/>
      <c r="POU222" s="1106"/>
      <c r="POV222" s="1106"/>
      <c r="POW222" s="1106"/>
      <c r="POX222" s="1106"/>
      <c r="POY222" s="1106"/>
      <c r="POZ222" s="1106"/>
      <c r="PPA222" s="1106"/>
      <c r="PPB222" s="1106"/>
      <c r="PPC222" s="1106"/>
      <c r="PPD222" s="1106"/>
      <c r="PPE222" s="1106"/>
      <c r="PPF222" s="1106"/>
      <c r="PPG222" s="1106"/>
      <c r="PPH222" s="1106"/>
      <c r="PPI222" s="1106"/>
      <c r="PPJ222" s="1106"/>
      <c r="PPK222" s="1106"/>
      <c r="PPL222" s="1106"/>
      <c r="PPM222" s="1106"/>
      <c r="PPN222" s="1106"/>
      <c r="PPO222" s="1106"/>
      <c r="PPP222" s="1106"/>
      <c r="PPQ222" s="1106"/>
      <c r="PPR222" s="1106"/>
      <c r="PPS222" s="1106"/>
      <c r="PPT222" s="1106"/>
      <c r="PPU222" s="1106"/>
      <c r="PPV222" s="1106"/>
      <c r="PPW222" s="1106"/>
      <c r="PPX222" s="1106"/>
      <c r="PPY222" s="1106"/>
      <c r="PPZ222" s="1106"/>
      <c r="PQA222" s="1106"/>
      <c r="PQB222" s="1106"/>
      <c r="PQC222" s="1106"/>
      <c r="PQD222" s="1106"/>
      <c r="PQE222" s="1106"/>
      <c r="PQF222" s="1106"/>
      <c r="PQG222" s="1106"/>
      <c r="PQH222" s="1106"/>
      <c r="PQI222" s="1106"/>
      <c r="PQJ222" s="1106"/>
      <c r="PQK222" s="1106"/>
      <c r="PQL222" s="1106"/>
      <c r="PQM222" s="1106"/>
      <c r="PQN222" s="1106"/>
      <c r="PQO222" s="1106"/>
      <c r="PQP222" s="1106"/>
      <c r="PQQ222" s="1106"/>
      <c r="PQR222" s="1106"/>
      <c r="PQS222" s="1106"/>
      <c r="PQT222" s="1106"/>
      <c r="PQU222" s="1106"/>
      <c r="PQV222" s="1106"/>
      <c r="PQW222" s="1106"/>
      <c r="PQX222" s="1106"/>
      <c r="PQY222" s="1106"/>
      <c r="PQZ222" s="1106"/>
      <c r="PRA222" s="1106"/>
      <c r="PRB222" s="1106"/>
      <c r="PRC222" s="1106"/>
      <c r="PRD222" s="1106"/>
      <c r="PRE222" s="1106"/>
      <c r="PRF222" s="1106"/>
      <c r="PRG222" s="1106"/>
      <c r="PRH222" s="1106"/>
      <c r="PRI222" s="1106"/>
      <c r="PRJ222" s="1106"/>
      <c r="PRK222" s="1106"/>
      <c r="PRL222" s="1106"/>
      <c r="PRM222" s="1106"/>
      <c r="PRN222" s="1106"/>
      <c r="PRO222" s="1106"/>
      <c r="PRP222" s="1106"/>
      <c r="PRQ222" s="1106"/>
      <c r="PRR222" s="1106"/>
      <c r="PRS222" s="1106"/>
      <c r="PRT222" s="1106"/>
      <c r="PRU222" s="1106"/>
      <c r="PRV222" s="1106"/>
      <c r="PRW222" s="1106"/>
      <c r="PRX222" s="1106"/>
      <c r="PRY222" s="1106"/>
      <c r="PRZ222" s="1106"/>
      <c r="PSA222" s="1106"/>
      <c r="PSB222" s="1106"/>
      <c r="PSC222" s="1106"/>
      <c r="PSD222" s="1106"/>
      <c r="PSE222" s="1106"/>
      <c r="PSF222" s="1106"/>
      <c r="PSG222" s="1106"/>
      <c r="PSH222" s="1106"/>
      <c r="PSI222" s="1106"/>
      <c r="PSJ222" s="1106"/>
      <c r="PSK222" s="1106"/>
      <c r="PSL222" s="1106"/>
      <c r="PSM222" s="1106"/>
      <c r="PSN222" s="1106"/>
      <c r="PSO222" s="1106"/>
      <c r="PSP222" s="1106"/>
      <c r="PSQ222" s="1106"/>
      <c r="PSR222" s="1106"/>
      <c r="PSS222" s="1106"/>
      <c r="PST222" s="1106"/>
      <c r="PSU222" s="1106"/>
      <c r="PSV222" s="1106"/>
      <c r="PSW222" s="1106"/>
      <c r="PSX222" s="1106"/>
      <c r="PSY222" s="1106"/>
      <c r="PSZ222" s="1106"/>
      <c r="PTA222" s="1106"/>
      <c r="PTB222" s="1106"/>
      <c r="PTC222" s="1106"/>
      <c r="PTD222" s="1106"/>
      <c r="PTE222" s="1106"/>
      <c r="PTF222" s="1106"/>
      <c r="PTG222" s="1106"/>
      <c r="PTH222" s="1106"/>
      <c r="PTI222" s="1106"/>
      <c r="PTJ222" s="1106"/>
      <c r="PTK222" s="1106"/>
      <c r="PTL222" s="1106"/>
      <c r="PTM222" s="1106"/>
      <c r="PTN222" s="1106"/>
      <c r="PTO222" s="1106"/>
      <c r="PTP222" s="1106"/>
      <c r="PTQ222" s="1106"/>
      <c r="PTR222" s="1106"/>
      <c r="PTS222" s="1106"/>
      <c r="PTT222" s="1106"/>
      <c r="PTU222" s="1106"/>
      <c r="PTV222" s="1106"/>
      <c r="PTW222" s="1106"/>
      <c r="PTX222" s="1106"/>
      <c r="PTY222" s="1106"/>
      <c r="PTZ222" s="1106"/>
      <c r="PUA222" s="1106"/>
      <c r="PUB222" s="1106"/>
      <c r="PUC222" s="1106"/>
      <c r="PUD222" s="1106"/>
      <c r="PUE222" s="1106"/>
      <c r="PUF222" s="1106"/>
      <c r="PUG222" s="1106"/>
      <c r="PUH222" s="1106"/>
      <c r="PUI222" s="1106"/>
      <c r="PUJ222" s="1106"/>
      <c r="PUK222" s="1106"/>
      <c r="PUL222" s="1106"/>
      <c r="PUM222" s="1106"/>
      <c r="PUN222" s="1106"/>
      <c r="PUO222" s="1106"/>
      <c r="PUP222" s="1106"/>
      <c r="PUQ222" s="1106"/>
      <c r="PUR222" s="1106"/>
      <c r="PUS222" s="1106"/>
      <c r="PUT222" s="1106"/>
      <c r="PUU222" s="1106"/>
      <c r="PUV222" s="1106"/>
      <c r="PUW222" s="1106"/>
      <c r="PUX222" s="1106"/>
      <c r="PUY222" s="1106"/>
      <c r="PUZ222" s="1106"/>
      <c r="PVA222" s="1106"/>
      <c r="PVB222" s="1106"/>
      <c r="PVC222" s="1106"/>
      <c r="PVD222" s="1106"/>
      <c r="PVE222" s="1106"/>
      <c r="PVF222" s="1106"/>
      <c r="PVG222" s="1106"/>
      <c r="PVH222" s="1106"/>
      <c r="PVI222" s="1106"/>
      <c r="PVJ222" s="1106"/>
      <c r="PVK222" s="1106"/>
      <c r="PVL222" s="1106"/>
      <c r="PVM222" s="1106"/>
      <c r="PVN222" s="1106"/>
      <c r="PVO222" s="1106"/>
      <c r="PVP222" s="1106"/>
      <c r="PVQ222" s="1106"/>
      <c r="PVR222" s="1106"/>
      <c r="PVS222" s="1106"/>
      <c r="PVT222" s="1106"/>
      <c r="PVU222" s="1106"/>
      <c r="PVV222" s="1106"/>
      <c r="PVW222" s="1106"/>
      <c r="PVX222" s="1106"/>
      <c r="PVY222" s="1106"/>
      <c r="PVZ222" s="1106"/>
      <c r="PWA222" s="1106"/>
      <c r="PWB222" s="1106"/>
      <c r="PWC222" s="1106"/>
      <c r="PWD222" s="1106"/>
      <c r="PWE222" s="1106"/>
      <c r="PWF222" s="1106"/>
      <c r="PWG222" s="1106"/>
      <c r="PWH222" s="1106"/>
      <c r="PWI222" s="1106"/>
      <c r="PWJ222" s="1106"/>
      <c r="PWK222" s="1106"/>
      <c r="PWL222" s="1106"/>
      <c r="PWM222" s="1106"/>
      <c r="PWN222" s="1106"/>
      <c r="PWO222" s="1106"/>
      <c r="PWP222" s="1106"/>
      <c r="PWQ222" s="1106"/>
      <c r="PWR222" s="1106"/>
      <c r="PWS222" s="1106"/>
      <c r="PWT222" s="1106"/>
      <c r="PWU222" s="1106"/>
      <c r="PWV222" s="1106"/>
      <c r="PWW222" s="1106"/>
      <c r="PWX222" s="1106"/>
      <c r="PWY222" s="1106"/>
      <c r="PWZ222" s="1106"/>
      <c r="PXA222" s="1106"/>
      <c r="PXB222" s="1106"/>
      <c r="PXC222" s="1106"/>
      <c r="PXD222" s="1106"/>
      <c r="PXE222" s="1106"/>
      <c r="PXF222" s="1106"/>
      <c r="PXG222" s="1106"/>
      <c r="PXH222" s="1106"/>
      <c r="PXI222" s="1106"/>
      <c r="PXJ222" s="1106"/>
      <c r="PXK222" s="1106"/>
      <c r="PXL222" s="1106"/>
      <c r="PXM222" s="1106"/>
      <c r="PXN222" s="1106"/>
      <c r="PXO222" s="1106"/>
      <c r="PXP222" s="1106"/>
      <c r="PXQ222" s="1106"/>
      <c r="PXR222" s="1106"/>
      <c r="PXS222" s="1106"/>
      <c r="PXT222" s="1106"/>
      <c r="PXU222" s="1106"/>
      <c r="PXV222" s="1106"/>
      <c r="PXW222" s="1106"/>
      <c r="PXX222" s="1106"/>
      <c r="PXY222" s="1106"/>
      <c r="PXZ222" s="1106"/>
      <c r="PYA222" s="1106"/>
      <c r="PYB222" s="1106"/>
      <c r="PYC222" s="1106"/>
      <c r="PYD222" s="1106"/>
      <c r="PYE222" s="1106"/>
      <c r="PYF222" s="1106"/>
      <c r="PYG222" s="1106"/>
      <c r="PYH222" s="1106"/>
      <c r="PYI222" s="1106"/>
      <c r="PYJ222" s="1106"/>
      <c r="PYK222" s="1106"/>
      <c r="PYL222" s="1106"/>
      <c r="PYM222" s="1106"/>
      <c r="PYN222" s="1106"/>
      <c r="PYO222" s="1106"/>
      <c r="PYP222" s="1106"/>
      <c r="PYQ222" s="1106"/>
      <c r="PYR222" s="1106"/>
      <c r="PYS222" s="1106"/>
      <c r="PYT222" s="1106"/>
      <c r="PYU222" s="1106"/>
      <c r="PYV222" s="1106"/>
      <c r="PYW222" s="1106"/>
      <c r="PYX222" s="1106"/>
      <c r="PYY222" s="1106"/>
      <c r="PYZ222" s="1106"/>
      <c r="PZA222" s="1106"/>
      <c r="PZB222" s="1106"/>
      <c r="PZC222" s="1106"/>
      <c r="PZD222" s="1106"/>
      <c r="PZE222" s="1106"/>
      <c r="PZF222" s="1106"/>
      <c r="PZG222" s="1106"/>
      <c r="PZH222" s="1106"/>
      <c r="PZI222" s="1106"/>
      <c r="PZJ222" s="1106"/>
      <c r="PZK222" s="1106"/>
      <c r="PZL222" s="1106"/>
      <c r="PZM222" s="1106"/>
      <c r="PZN222" s="1106"/>
      <c r="PZO222" s="1106"/>
      <c r="PZP222" s="1106"/>
      <c r="PZQ222" s="1106"/>
      <c r="PZR222" s="1106"/>
      <c r="PZS222" s="1106"/>
      <c r="PZT222" s="1106"/>
      <c r="PZU222" s="1106"/>
      <c r="PZV222" s="1106"/>
      <c r="PZW222" s="1106"/>
      <c r="PZX222" s="1106"/>
      <c r="PZY222" s="1106"/>
      <c r="PZZ222" s="1106"/>
      <c r="QAA222" s="1106"/>
      <c r="QAB222" s="1106"/>
      <c r="QAC222" s="1106"/>
      <c r="QAD222" s="1106"/>
      <c r="QAE222" s="1106"/>
      <c r="QAF222" s="1106"/>
      <c r="QAG222" s="1106"/>
      <c r="QAH222" s="1106"/>
      <c r="QAI222" s="1106"/>
      <c r="QAJ222" s="1106"/>
      <c r="QAK222" s="1106"/>
      <c r="QAL222" s="1106"/>
      <c r="QAM222" s="1106"/>
      <c r="QAN222" s="1106"/>
      <c r="QAO222" s="1106"/>
      <c r="QAP222" s="1106"/>
      <c r="QAQ222" s="1106"/>
      <c r="QAR222" s="1106"/>
      <c r="QAS222" s="1106"/>
      <c r="QAT222" s="1106"/>
      <c r="QAU222" s="1106"/>
      <c r="QAV222" s="1106"/>
      <c r="QAW222" s="1106"/>
      <c r="QAX222" s="1106"/>
      <c r="QAY222" s="1106"/>
      <c r="QAZ222" s="1106"/>
      <c r="QBA222" s="1106"/>
      <c r="QBB222" s="1106"/>
      <c r="QBC222" s="1106"/>
      <c r="QBD222" s="1106"/>
      <c r="QBE222" s="1106"/>
      <c r="QBF222" s="1106"/>
      <c r="QBG222" s="1106"/>
      <c r="QBH222" s="1106"/>
      <c r="QBI222" s="1106"/>
      <c r="QBJ222" s="1106"/>
      <c r="QBK222" s="1106"/>
      <c r="QBL222" s="1106"/>
      <c r="QBM222" s="1106"/>
      <c r="QBN222" s="1106"/>
      <c r="QBO222" s="1106"/>
      <c r="QBP222" s="1106"/>
      <c r="QBQ222" s="1106"/>
      <c r="QBR222" s="1106"/>
      <c r="QBS222" s="1106"/>
      <c r="QBT222" s="1106"/>
      <c r="QBU222" s="1106"/>
      <c r="QBV222" s="1106"/>
      <c r="QBW222" s="1106"/>
      <c r="QBX222" s="1106"/>
      <c r="QBY222" s="1106"/>
      <c r="QBZ222" s="1106"/>
      <c r="QCA222" s="1106"/>
      <c r="QCB222" s="1106"/>
      <c r="QCC222" s="1106"/>
      <c r="QCD222" s="1106"/>
      <c r="QCE222" s="1106"/>
      <c r="QCF222" s="1106"/>
      <c r="QCG222" s="1106"/>
      <c r="QCH222" s="1106"/>
      <c r="QCI222" s="1106"/>
      <c r="QCJ222" s="1106"/>
      <c r="QCK222" s="1106"/>
      <c r="QCL222" s="1106"/>
      <c r="QCM222" s="1106"/>
      <c r="QCN222" s="1106"/>
      <c r="QCO222" s="1106"/>
      <c r="QCP222" s="1106"/>
      <c r="QCQ222" s="1106"/>
      <c r="QCR222" s="1106"/>
      <c r="QCS222" s="1106"/>
      <c r="QCT222" s="1106"/>
      <c r="QCU222" s="1106"/>
      <c r="QCV222" s="1106"/>
      <c r="QCW222" s="1106"/>
      <c r="QCX222" s="1106"/>
      <c r="QCY222" s="1106"/>
      <c r="QCZ222" s="1106"/>
      <c r="QDA222" s="1106"/>
      <c r="QDB222" s="1106"/>
      <c r="QDC222" s="1106"/>
      <c r="QDD222" s="1106"/>
      <c r="QDE222" s="1106"/>
      <c r="QDF222" s="1106"/>
      <c r="QDG222" s="1106"/>
      <c r="QDH222" s="1106"/>
      <c r="QDI222" s="1106"/>
      <c r="QDJ222" s="1106"/>
      <c r="QDK222" s="1106"/>
      <c r="QDL222" s="1106"/>
      <c r="QDM222" s="1106"/>
      <c r="QDN222" s="1106"/>
      <c r="QDO222" s="1106"/>
      <c r="QDP222" s="1106"/>
      <c r="QDQ222" s="1106"/>
      <c r="QDR222" s="1106"/>
      <c r="QDS222" s="1106"/>
      <c r="QDT222" s="1106"/>
      <c r="QDU222" s="1106"/>
      <c r="QDV222" s="1106"/>
      <c r="QDW222" s="1106"/>
      <c r="QDX222" s="1106"/>
      <c r="QDY222" s="1106"/>
      <c r="QDZ222" s="1106"/>
      <c r="QEA222" s="1106"/>
      <c r="QEB222" s="1106"/>
      <c r="QEC222" s="1106"/>
      <c r="QED222" s="1106"/>
      <c r="QEE222" s="1106"/>
      <c r="QEF222" s="1106"/>
      <c r="QEG222" s="1106"/>
      <c r="QEH222" s="1106"/>
      <c r="QEI222" s="1106"/>
      <c r="QEJ222" s="1106"/>
      <c r="QEK222" s="1106"/>
      <c r="QEL222" s="1106"/>
      <c r="QEM222" s="1106"/>
      <c r="QEN222" s="1106"/>
      <c r="QEO222" s="1106"/>
      <c r="QEP222" s="1106"/>
      <c r="QEQ222" s="1106"/>
      <c r="QER222" s="1106"/>
      <c r="QES222" s="1106"/>
      <c r="QET222" s="1106"/>
      <c r="QEU222" s="1106"/>
      <c r="QEV222" s="1106"/>
      <c r="QEW222" s="1106"/>
      <c r="QEX222" s="1106"/>
      <c r="QEY222" s="1106"/>
      <c r="QEZ222" s="1106"/>
      <c r="QFA222" s="1106"/>
      <c r="QFB222" s="1106"/>
      <c r="QFC222" s="1106"/>
      <c r="QFD222" s="1106"/>
      <c r="QFE222" s="1106"/>
      <c r="QFF222" s="1106"/>
      <c r="QFG222" s="1106"/>
      <c r="QFH222" s="1106"/>
      <c r="QFI222" s="1106"/>
      <c r="QFJ222" s="1106"/>
      <c r="QFK222" s="1106"/>
      <c r="QFL222" s="1106"/>
      <c r="QFM222" s="1106"/>
      <c r="QFN222" s="1106"/>
      <c r="QFO222" s="1106"/>
      <c r="QFP222" s="1106"/>
      <c r="QFQ222" s="1106"/>
      <c r="QFR222" s="1106"/>
      <c r="QFS222" s="1106"/>
      <c r="QFT222" s="1106"/>
      <c r="QFU222" s="1106"/>
      <c r="QFV222" s="1106"/>
      <c r="QFW222" s="1106"/>
      <c r="QFX222" s="1106"/>
      <c r="QFY222" s="1106"/>
      <c r="QFZ222" s="1106"/>
      <c r="QGA222" s="1106"/>
      <c r="QGB222" s="1106"/>
      <c r="QGC222" s="1106"/>
      <c r="QGD222" s="1106"/>
      <c r="QGE222" s="1106"/>
      <c r="QGF222" s="1106"/>
      <c r="QGG222" s="1106"/>
      <c r="QGH222" s="1106"/>
      <c r="QGI222" s="1106"/>
      <c r="QGJ222" s="1106"/>
      <c r="QGK222" s="1106"/>
      <c r="QGL222" s="1106"/>
      <c r="QGM222" s="1106"/>
      <c r="QGN222" s="1106"/>
      <c r="QGO222" s="1106"/>
      <c r="QGP222" s="1106"/>
      <c r="QGQ222" s="1106"/>
      <c r="QGR222" s="1106"/>
      <c r="QGS222" s="1106"/>
      <c r="QGT222" s="1106"/>
      <c r="QGU222" s="1106"/>
      <c r="QGV222" s="1106"/>
      <c r="QGW222" s="1106"/>
      <c r="QGX222" s="1106"/>
      <c r="QGY222" s="1106"/>
      <c r="QGZ222" s="1106"/>
      <c r="QHA222" s="1106"/>
      <c r="QHB222" s="1106"/>
      <c r="QHC222" s="1106"/>
      <c r="QHD222" s="1106"/>
      <c r="QHE222" s="1106"/>
      <c r="QHF222" s="1106"/>
      <c r="QHG222" s="1106"/>
      <c r="QHH222" s="1106"/>
      <c r="QHI222" s="1106"/>
      <c r="QHJ222" s="1106"/>
      <c r="QHK222" s="1106"/>
      <c r="QHL222" s="1106"/>
      <c r="QHM222" s="1106"/>
      <c r="QHN222" s="1106"/>
      <c r="QHO222" s="1106"/>
      <c r="QHP222" s="1106"/>
      <c r="QHQ222" s="1106"/>
      <c r="QHR222" s="1106"/>
      <c r="QHS222" s="1106"/>
      <c r="QHT222" s="1106"/>
      <c r="QHU222" s="1106"/>
      <c r="QHV222" s="1106"/>
      <c r="QHW222" s="1106"/>
      <c r="QHX222" s="1106"/>
      <c r="QHY222" s="1106"/>
      <c r="QHZ222" s="1106"/>
      <c r="QIA222" s="1106"/>
      <c r="QIB222" s="1106"/>
      <c r="QIC222" s="1106"/>
      <c r="QID222" s="1106"/>
      <c r="QIE222" s="1106"/>
      <c r="QIF222" s="1106"/>
      <c r="QIG222" s="1106"/>
      <c r="QIH222" s="1106"/>
      <c r="QII222" s="1106"/>
      <c r="QIJ222" s="1106"/>
      <c r="QIK222" s="1106"/>
      <c r="QIL222" s="1106"/>
      <c r="QIM222" s="1106"/>
      <c r="QIN222" s="1106"/>
      <c r="QIO222" s="1106"/>
      <c r="QIP222" s="1106"/>
      <c r="QIQ222" s="1106"/>
      <c r="QIR222" s="1106"/>
      <c r="QIS222" s="1106"/>
      <c r="QIT222" s="1106"/>
      <c r="QIU222" s="1106"/>
      <c r="QIV222" s="1106"/>
      <c r="QIW222" s="1106"/>
      <c r="QIX222" s="1106"/>
      <c r="QIY222" s="1106"/>
      <c r="QIZ222" s="1106"/>
      <c r="QJA222" s="1106"/>
      <c r="QJB222" s="1106"/>
      <c r="QJC222" s="1106"/>
      <c r="QJD222" s="1106"/>
      <c r="QJE222" s="1106"/>
      <c r="QJF222" s="1106"/>
      <c r="QJG222" s="1106"/>
      <c r="QJH222" s="1106"/>
      <c r="QJI222" s="1106"/>
      <c r="QJJ222" s="1106"/>
      <c r="QJK222" s="1106"/>
      <c r="QJL222" s="1106"/>
      <c r="QJM222" s="1106"/>
      <c r="QJN222" s="1106"/>
      <c r="QJO222" s="1106"/>
      <c r="QJP222" s="1106"/>
      <c r="QJQ222" s="1106"/>
      <c r="QJR222" s="1106"/>
      <c r="QJS222" s="1106"/>
      <c r="QJT222" s="1106"/>
      <c r="QJU222" s="1106"/>
      <c r="QJV222" s="1106"/>
      <c r="QJW222" s="1106"/>
      <c r="QJX222" s="1106"/>
      <c r="QJY222" s="1106"/>
      <c r="QJZ222" s="1106"/>
      <c r="QKA222" s="1106"/>
      <c r="QKB222" s="1106"/>
      <c r="QKC222" s="1106"/>
      <c r="QKD222" s="1106"/>
      <c r="QKE222" s="1106"/>
      <c r="QKF222" s="1106"/>
      <c r="QKG222" s="1106"/>
      <c r="QKH222" s="1106"/>
      <c r="QKI222" s="1106"/>
      <c r="QKJ222" s="1106"/>
      <c r="QKK222" s="1106"/>
      <c r="QKL222" s="1106"/>
      <c r="QKM222" s="1106"/>
      <c r="QKN222" s="1106"/>
      <c r="QKO222" s="1106"/>
      <c r="QKP222" s="1106"/>
      <c r="QKQ222" s="1106"/>
      <c r="QKR222" s="1106"/>
      <c r="QKS222" s="1106"/>
      <c r="QKT222" s="1106"/>
      <c r="QKU222" s="1106"/>
      <c r="QKV222" s="1106"/>
      <c r="QKW222" s="1106"/>
      <c r="QKX222" s="1106"/>
      <c r="QKY222" s="1106"/>
      <c r="QKZ222" s="1106"/>
      <c r="QLA222" s="1106"/>
      <c r="QLB222" s="1106"/>
      <c r="QLC222" s="1106"/>
      <c r="QLD222" s="1106"/>
      <c r="QLE222" s="1106"/>
      <c r="QLF222" s="1106"/>
      <c r="QLG222" s="1106"/>
      <c r="QLH222" s="1106"/>
      <c r="QLI222" s="1106"/>
      <c r="QLJ222" s="1106"/>
      <c r="QLK222" s="1106"/>
      <c r="QLL222" s="1106"/>
      <c r="QLM222" s="1106"/>
      <c r="QLN222" s="1106"/>
      <c r="QLO222" s="1106"/>
      <c r="QLP222" s="1106"/>
      <c r="QLQ222" s="1106"/>
      <c r="QLR222" s="1106"/>
      <c r="QLS222" s="1106"/>
      <c r="QLT222" s="1106"/>
      <c r="QLU222" s="1106"/>
      <c r="QLV222" s="1106"/>
      <c r="QLW222" s="1106"/>
      <c r="QLX222" s="1106"/>
      <c r="QLY222" s="1106"/>
      <c r="QLZ222" s="1106"/>
      <c r="QMA222" s="1106"/>
      <c r="QMB222" s="1106"/>
      <c r="QMC222" s="1106"/>
      <c r="QMD222" s="1106"/>
      <c r="QME222" s="1106"/>
      <c r="QMF222" s="1106"/>
      <c r="QMG222" s="1106"/>
      <c r="QMH222" s="1106"/>
      <c r="QMI222" s="1106"/>
      <c r="QMJ222" s="1106"/>
      <c r="QMK222" s="1106"/>
      <c r="QML222" s="1106"/>
      <c r="QMM222" s="1106"/>
      <c r="QMN222" s="1106"/>
      <c r="QMO222" s="1106"/>
      <c r="QMP222" s="1106"/>
      <c r="QMQ222" s="1106"/>
      <c r="QMR222" s="1106"/>
      <c r="QMS222" s="1106"/>
      <c r="QMT222" s="1106"/>
      <c r="QMU222" s="1106"/>
      <c r="QMV222" s="1106"/>
      <c r="QMW222" s="1106"/>
      <c r="QMX222" s="1106"/>
      <c r="QMY222" s="1106"/>
      <c r="QMZ222" s="1106"/>
      <c r="QNA222" s="1106"/>
      <c r="QNB222" s="1106"/>
      <c r="QNC222" s="1106"/>
      <c r="QND222" s="1106"/>
      <c r="QNE222" s="1106"/>
      <c r="QNF222" s="1106"/>
      <c r="QNG222" s="1106"/>
      <c r="QNH222" s="1106"/>
      <c r="QNI222" s="1106"/>
      <c r="QNJ222" s="1106"/>
      <c r="QNK222" s="1106"/>
      <c r="QNL222" s="1106"/>
      <c r="QNM222" s="1106"/>
      <c r="QNN222" s="1106"/>
      <c r="QNO222" s="1106"/>
      <c r="QNP222" s="1106"/>
      <c r="QNQ222" s="1106"/>
      <c r="QNR222" s="1106"/>
      <c r="QNS222" s="1106"/>
      <c r="QNT222" s="1106"/>
      <c r="QNU222" s="1106"/>
      <c r="QNV222" s="1106"/>
      <c r="QNW222" s="1106"/>
      <c r="QNX222" s="1106"/>
      <c r="QNY222" s="1106"/>
      <c r="QNZ222" s="1106"/>
      <c r="QOA222" s="1106"/>
      <c r="QOB222" s="1106"/>
      <c r="QOC222" s="1106"/>
      <c r="QOD222" s="1106"/>
      <c r="QOE222" s="1106"/>
      <c r="QOF222" s="1106"/>
      <c r="QOG222" s="1106"/>
      <c r="QOH222" s="1106"/>
      <c r="QOI222" s="1106"/>
      <c r="QOJ222" s="1106"/>
      <c r="QOK222" s="1106"/>
      <c r="QOL222" s="1106"/>
      <c r="QOM222" s="1106"/>
      <c r="QON222" s="1106"/>
      <c r="QOO222" s="1106"/>
      <c r="QOP222" s="1106"/>
      <c r="QOQ222" s="1106"/>
      <c r="QOR222" s="1106"/>
      <c r="QOS222" s="1106"/>
      <c r="QOT222" s="1106"/>
      <c r="QOU222" s="1106"/>
      <c r="QOV222" s="1106"/>
      <c r="QOW222" s="1106"/>
      <c r="QOX222" s="1106"/>
      <c r="QOY222" s="1106"/>
      <c r="QOZ222" s="1106"/>
      <c r="QPA222" s="1106"/>
      <c r="QPB222" s="1106"/>
      <c r="QPC222" s="1106"/>
      <c r="QPD222" s="1106"/>
      <c r="QPE222" s="1106"/>
      <c r="QPF222" s="1106"/>
      <c r="QPG222" s="1106"/>
      <c r="QPH222" s="1106"/>
      <c r="QPI222" s="1106"/>
      <c r="QPJ222" s="1106"/>
      <c r="QPK222" s="1106"/>
      <c r="QPL222" s="1106"/>
      <c r="QPM222" s="1106"/>
      <c r="QPN222" s="1106"/>
      <c r="QPO222" s="1106"/>
      <c r="QPP222" s="1106"/>
      <c r="QPQ222" s="1106"/>
      <c r="QPR222" s="1106"/>
      <c r="QPS222" s="1106"/>
      <c r="QPT222" s="1106"/>
      <c r="QPU222" s="1106"/>
      <c r="QPV222" s="1106"/>
      <c r="QPW222" s="1106"/>
      <c r="QPX222" s="1106"/>
      <c r="QPY222" s="1106"/>
      <c r="QPZ222" s="1106"/>
      <c r="QQA222" s="1106"/>
      <c r="QQB222" s="1106"/>
      <c r="QQC222" s="1106"/>
      <c r="QQD222" s="1106"/>
      <c r="QQE222" s="1106"/>
      <c r="QQF222" s="1106"/>
      <c r="QQG222" s="1106"/>
      <c r="QQH222" s="1106"/>
      <c r="QQI222" s="1106"/>
      <c r="QQJ222" s="1106"/>
      <c r="QQK222" s="1106"/>
      <c r="QQL222" s="1106"/>
      <c r="QQM222" s="1106"/>
      <c r="QQN222" s="1106"/>
      <c r="QQO222" s="1106"/>
      <c r="QQP222" s="1106"/>
      <c r="QQQ222" s="1106"/>
      <c r="QQR222" s="1106"/>
      <c r="QQS222" s="1106"/>
      <c r="QQT222" s="1106"/>
      <c r="QQU222" s="1106"/>
      <c r="QQV222" s="1106"/>
      <c r="QQW222" s="1106"/>
      <c r="QQX222" s="1106"/>
      <c r="QQY222" s="1106"/>
      <c r="QQZ222" s="1106"/>
      <c r="QRA222" s="1106"/>
      <c r="QRB222" s="1106"/>
      <c r="QRC222" s="1106"/>
      <c r="QRD222" s="1106"/>
      <c r="QRE222" s="1106"/>
      <c r="QRF222" s="1106"/>
      <c r="QRG222" s="1106"/>
      <c r="QRH222" s="1106"/>
      <c r="QRI222" s="1106"/>
      <c r="QRJ222" s="1106"/>
      <c r="QRK222" s="1106"/>
      <c r="QRL222" s="1106"/>
      <c r="QRM222" s="1106"/>
      <c r="QRN222" s="1106"/>
      <c r="QRO222" s="1106"/>
      <c r="QRP222" s="1106"/>
      <c r="QRQ222" s="1106"/>
      <c r="QRR222" s="1106"/>
      <c r="QRS222" s="1106"/>
      <c r="QRT222" s="1106"/>
      <c r="QRU222" s="1106"/>
      <c r="QRV222" s="1106"/>
      <c r="QRW222" s="1106"/>
      <c r="QRX222" s="1106"/>
      <c r="QRY222" s="1106"/>
      <c r="QRZ222" s="1106"/>
      <c r="QSA222" s="1106"/>
      <c r="QSB222" s="1106"/>
      <c r="QSC222" s="1106"/>
      <c r="QSD222" s="1106"/>
      <c r="QSE222" s="1106"/>
      <c r="QSF222" s="1106"/>
      <c r="QSG222" s="1106"/>
      <c r="QSH222" s="1106"/>
      <c r="QSI222" s="1106"/>
      <c r="QSJ222" s="1106"/>
      <c r="QSK222" s="1106"/>
      <c r="QSL222" s="1106"/>
      <c r="QSM222" s="1106"/>
      <c r="QSN222" s="1106"/>
      <c r="QSO222" s="1106"/>
      <c r="QSP222" s="1106"/>
      <c r="QSQ222" s="1106"/>
      <c r="QSR222" s="1106"/>
      <c r="QSS222" s="1106"/>
      <c r="QST222" s="1106"/>
      <c r="QSU222" s="1106"/>
      <c r="QSV222" s="1106"/>
      <c r="QSW222" s="1106"/>
      <c r="QSX222" s="1106"/>
      <c r="QSY222" s="1106"/>
      <c r="QSZ222" s="1106"/>
      <c r="QTA222" s="1106"/>
      <c r="QTB222" s="1106"/>
      <c r="QTC222" s="1106"/>
      <c r="QTD222" s="1106"/>
      <c r="QTE222" s="1106"/>
      <c r="QTF222" s="1106"/>
      <c r="QTG222" s="1106"/>
      <c r="QTH222" s="1106"/>
      <c r="QTI222" s="1106"/>
      <c r="QTJ222" s="1106"/>
      <c r="QTK222" s="1106"/>
      <c r="QTL222" s="1106"/>
      <c r="QTM222" s="1106"/>
      <c r="QTN222" s="1106"/>
      <c r="QTO222" s="1106"/>
      <c r="QTP222" s="1106"/>
      <c r="QTQ222" s="1106"/>
      <c r="QTR222" s="1106"/>
      <c r="QTS222" s="1106"/>
      <c r="QTT222" s="1106"/>
      <c r="QTU222" s="1106"/>
      <c r="QTV222" s="1106"/>
      <c r="QTW222" s="1106"/>
      <c r="QTX222" s="1106"/>
      <c r="QTY222" s="1106"/>
      <c r="QTZ222" s="1106"/>
      <c r="QUA222" s="1106"/>
      <c r="QUB222" s="1106"/>
      <c r="QUC222" s="1106"/>
      <c r="QUD222" s="1106"/>
      <c r="QUE222" s="1106"/>
      <c r="QUF222" s="1106"/>
      <c r="QUG222" s="1106"/>
      <c r="QUH222" s="1106"/>
      <c r="QUI222" s="1106"/>
      <c r="QUJ222" s="1106"/>
      <c r="QUK222" s="1106"/>
      <c r="QUL222" s="1106"/>
      <c r="QUM222" s="1106"/>
      <c r="QUN222" s="1106"/>
      <c r="QUO222" s="1106"/>
      <c r="QUP222" s="1106"/>
      <c r="QUQ222" s="1106"/>
      <c r="QUR222" s="1106"/>
      <c r="QUS222" s="1106"/>
      <c r="QUT222" s="1106"/>
      <c r="QUU222" s="1106"/>
      <c r="QUV222" s="1106"/>
      <c r="QUW222" s="1106"/>
      <c r="QUX222" s="1106"/>
      <c r="QUY222" s="1106"/>
      <c r="QUZ222" s="1106"/>
      <c r="QVA222" s="1106"/>
      <c r="QVB222" s="1106"/>
      <c r="QVC222" s="1106"/>
      <c r="QVD222" s="1106"/>
      <c r="QVE222" s="1106"/>
      <c r="QVF222" s="1106"/>
      <c r="QVG222" s="1106"/>
      <c r="QVH222" s="1106"/>
      <c r="QVI222" s="1106"/>
      <c r="QVJ222" s="1106"/>
      <c r="QVK222" s="1106"/>
      <c r="QVL222" s="1106"/>
      <c r="QVM222" s="1106"/>
      <c r="QVN222" s="1106"/>
      <c r="QVO222" s="1106"/>
      <c r="QVP222" s="1106"/>
      <c r="QVQ222" s="1106"/>
      <c r="QVR222" s="1106"/>
      <c r="QVS222" s="1106"/>
      <c r="QVT222" s="1106"/>
      <c r="QVU222" s="1106"/>
      <c r="QVV222" s="1106"/>
      <c r="QVW222" s="1106"/>
      <c r="QVX222" s="1106"/>
      <c r="QVY222" s="1106"/>
      <c r="QVZ222" s="1106"/>
      <c r="QWA222" s="1106"/>
      <c r="QWB222" s="1106"/>
      <c r="QWC222" s="1106"/>
      <c r="QWD222" s="1106"/>
      <c r="QWE222" s="1106"/>
      <c r="QWF222" s="1106"/>
      <c r="QWG222" s="1106"/>
      <c r="QWH222" s="1106"/>
      <c r="QWI222" s="1106"/>
      <c r="QWJ222" s="1106"/>
      <c r="QWK222" s="1106"/>
      <c r="QWL222" s="1106"/>
      <c r="QWM222" s="1106"/>
      <c r="QWN222" s="1106"/>
      <c r="QWO222" s="1106"/>
      <c r="QWP222" s="1106"/>
      <c r="QWQ222" s="1106"/>
      <c r="QWR222" s="1106"/>
      <c r="QWS222" s="1106"/>
      <c r="QWT222" s="1106"/>
      <c r="QWU222" s="1106"/>
      <c r="QWV222" s="1106"/>
      <c r="QWW222" s="1106"/>
      <c r="QWX222" s="1106"/>
      <c r="QWY222" s="1106"/>
      <c r="QWZ222" s="1106"/>
      <c r="QXA222" s="1106"/>
      <c r="QXB222" s="1106"/>
      <c r="QXC222" s="1106"/>
      <c r="QXD222" s="1106"/>
      <c r="QXE222" s="1106"/>
      <c r="QXF222" s="1106"/>
      <c r="QXG222" s="1106"/>
      <c r="QXH222" s="1106"/>
      <c r="QXI222" s="1106"/>
      <c r="QXJ222" s="1106"/>
      <c r="QXK222" s="1106"/>
      <c r="QXL222" s="1106"/>
      <c r="QXM222" s="1106"/>
      <c r="QXN222" s="1106"/>
      <c r="QXO222" s="1106"/>
      <c r="QXP222" s="1106"/>
      <c r="QXQ222" s="1106"/>
      <c r="QXR222" s="1106"/>
      <c r="QXS222" s="1106"/>
      <c r="QXT222" s="1106"/>
      <c r="QXU222" s="1106"/>
      <c r="QXV222" s="1106"/>
      <c r="QXW222" s="1106"/>
      <c r="QXX222" s="1106"/>
      <c r="QXY222" s="1106"/>
      <c r="QXZ222" s="1106"/>
      <c r="QYA222" s="1106"/>
      <c r="QYB222" s="1106"/>
      <c r="QYC222" s="1106"/>
      <c r="QYD222" s="1106"/>
      <c r="QYE222" s="1106"/>
      <c r="QYF222" s="1106"/>
      <c r="QYG222" s="1106"/>
      <c r="QYH222" s="1106"/>
      <c r="QYI222" s="1106"/>
      <c r="QYJ222" s="1106"/>
      <c r="QYK222" s="1106"/>
      <c r="QYL222" s="1106"/>
      <c r="QYM222" s="1106"/>
      <c r="QYN222" s="1106"/>
      <c r="QYO222" s="1106"/>
      <c r="QYP222" s="1106"/>
      <c r="QYQ222" s="1106"/>
      <c r="QYR222" s="1106"/>
      <c r="QYS222" s="1106"/>
      <c r="QYT222" s="1106"/>
      <c r="QYU222" s="1106"/>
      <c r="QYV222" s="1106"/>
      <c r="QYW222" s="1106"/>
      <c r="QYX222" s="1106"/>
      <c r="QYY222" s="1106"/>
      <c r="QYZ222" s="1106"/>
      <c r="QZA222" s="1106"/>
      <c r="QZB222" s="1106"/>
      <c r="QZC222" s="1106"/>
      <c r="QZD222" s="1106"/>
      <c r="QZE222" s="1106"/>
      <c r="QZF222" s="1106"/>
      <c r="QZG222" s="1106"/>
      <c r="QZH222" s="1106"/>
      <c r="QZI222" s="1106"/>
      <c r="QZJ222" s="1106"/>
      <c r="QZK222" s="1106"/>
      <c r="QZL222" s="1106"/>
      <c r="QZM222" s="1106"/>
      <c r="QZN222" s="1106"/>
      <c r="QZO222" s="1106"/>
      <c r="QZP222" s="1106"/>
      <c r="QZQ222" s="1106"/>
      <c r="QZR222" s="1106"/>
      <c r="QZS222" s="1106"/>
      <c r="QZT222" s="1106"/>
      <c r="QZU222" s="1106"/>
      <c r="QZV222" s="1106"/>
      <c r="QZW222" s="1106"/>
      <c r="QZX222" s="1106"/>
      <c r="QZY222" s="1106"/>
      <c r="QZZ222" s="1106"/>
      <c r="RAA222" s="1106"/>
      <c r="RAB222" s="1106"/>
      <c r="RAC222" s="1106"/>
      <c r="RAD222" s="1106"/>
      <c r="RAE222" s="1106"/>
      <c r="RAF222" s="1106"/>
      <c r="RAG222" s="1106"/>
      <c r="RAH222" s="1106"/>
      <c r="RAI222" s="1106"/>
      <c r="RAJ222" s="1106"/>
      <c r="RAK222" s="1106"/>
      <c r="RAL222" s="1106"/>
      <c r="RAM222" s="1106"/>
      <c r="RAN222" s="1106"/>
      <c r="RAO222" s="1106"/>
      <c r="RAP222" s="1106"/>
      <c r="RAQ222" s="1106"/>
      <c r="RAR222" s="1106"/>
      <c r="RAS222" s="1106"/>
      <c r="RAT222" s="1106"/>
      <c r="RAU222" s="1106"/>
      <c r="RAV222" s="1106"/>
      <c r="RAW222" s="1106"/>
      <c r="RAX222" s="1106"/>
      <c r="RAY222" s="1106"/>
      <c r="RAZ222" s="1106"/>
      <c r="RBA222" s="1106"/>
      <c r="RBB222" s="1106"/>
      <c r="RBC222" s="1106"/>
      <c r="RBD222" s="1106"/>
      <c r="RBE222" s="1106"/>
      <c r="RBF222" s="1106"/>
      <c r="RBG222" s="1106"/>
      <c r="RBH222" s="1106"/>
      <c r="RBI222" s="1106"/>
      <c r="RBJ222" s="1106"/>
      <c r="RBK222" s="1106"/>
      <c r="RBL222" s="1106"/>
      <c r="RBM222" s="1106"/>
      <c r="RBN222" s="1106"/>
      <c r="RBO222" s="1106"/>
      <c r="RBP222" s="1106"/>
      <c r="RBQ222" s="1106"/>
      <c r="RBR222" s="1106"/>
      <c r="RBS222" s="1106"/>
      <c r="RBT222" s="1106"/>
      <c r="RBU222" s="1106"/>
      <c r="RBV222" s="1106"/>
      <c r="RBW222" s="1106"/>
      <c r="RBX222" s="1106"/>
      <c r="RBY222" s="1106"/>
      <c r="RBZ222" s="1106"/>
      <c r="RCA222" s="1106"/>
      <c r="RCB222" s="1106"/>
      <c r="RCC222" s="1106"/>
      <c r="RCD222" s="1106"/>
      <c r="RCE222" s="1106"/>
      <c r="RCF222" s="1106"/>
      <c r="RCG222" s="1106"/>
      <c r="RCH222" s="1106"/>
      <c r="RCI222" s="1106"/>
      <c r="RCJ222" s="1106"/>
      <c r="RCK222" s="1106"/>
      <c r="RCL222" s="1106"/>
      <c r="RCM222" s="1106"/>
      <c r="RCN222" s="1106"/>
      <c r="RCO222" s="1106"/>
      <c r="RCP222" s="1106"/>
      <c r="RCQ222" s="1106"/>
      <c r="RCR222" s="1106"/>
      <c r="RCS222" s="1106"/>
      <c r="RCT222" s="1106"/>
      <c r="RCU222" s="1106"/>
      <c r="RCV222" s="1106"/>
      <c r="RCW222" s="1106"/>
      <c r="RCX222" s="1106"/>
      <c r="RCY222" s="1106"/>
      <c r="RCZ222" s="1106"/>
      <c r="RDA222" s="1106"/>
      <c r="RDB222" s="1106"/>
      <c r="RDC222" s="1106"/>
      <c r="RDD222" s="1106"/>
      <c r="RDE222" s="1106"/>
      <c r="RDF222" s="1106"/>
      <c r="RDG222" s="1106"/>
      <c r="RDH222" s="1106"/>
      <c r="RDI222" s="1106"/>
      <c r="RDJ222" s="1106"/>
      <c r="RDK222" s="1106"/>
      <c r="RDL222" s="1106"/>
      <c r="RDM222" s="1106"/>
      <c r="RDN222" s="1106"/>
      <c r="RDO222" s="1106"/>
      <c r="RDP222" s="1106"/>
      <c r="RDQ222" s="1106"/>
      <c r="RDR222" s="1106"/>
      <c r="RDS222" s="1106"/>
      <c r="RDT222" s="1106"/>
      <c r="RDU222" s="1106"/>
      <c r="RDV222" s="1106"/>
      <c r="RDW222" s="1106"/>
      <c r="RDX222" s="1106"/>
      <c r="RDY222" s="1106"/>
      <c r="RDZ222" s="1106"/>
      <c r="REA222" s="1106"/>
      <c r="REB222" s="1106"/>
      <c r="REC222" s="1106"/>
      <c r="RED222" s="1106"/>
      <c r="REE222" s="1106"/>
      <c r="REF222" s="1106"/>
      <c r="REG222" s="1106"/>
      <c r="REH222" s="1106"/>
      <c r="REI222" s="1106"/>
      <c r="REJ222" s="1106"/>
      <c r="REK222" s="1106"/>
      <c r="REL222" s="1106"/>
      <c r="REM222" s="1106"/>
      <c r="REN222" s="1106"/>
      <c r="REO222" s="1106"/>
      <c r="REP222" s="1106"/>
      <c r="REQ222" s="1106"/>
      <c r="RER222" s="1106"/>
      <c r="RES222" s="1106"/>
      <c r="RET222" s="1106"/>
      <c r="REU222" s="1106"/>
      <c r="REV222" s="1106"/>
      <c r="REW222" s="1106"/>
      <c r="REX222" s="1106"/>
      <c r="REY222" s="1106"/>
      <c r="REZ222" s="1106"/>
      <c r="RFA222" s="1106"/>
      <c r="RFB222" s="1106"/>
      <c r="RFC222" s="1106"/>
      <c r="RFD222" s="1106"/>
      <c r="RFE222" s="1106"/>
      <c r="RFF222" s="1106"/>
      <c r="RFG222" s="1106"/>
      <c r="RFH222" s="1106"/>
      <c r="RFI222" s="1106"/>
      <c r="RFJ222" s="1106"/>
      <c r="RFK222" s="1106"/>
      <c r="RFL222" s="1106"/>
      <c r="RFM222" s="1106"/>
      <c r="RFN222" s="1106"/>
      <c r="RFO222" s="1106"/>
      <c r="RFP222" s="1106"/>
      <c r="RFQ222" s="1106"/>
      <c r="RFR222" s="1106"/>
      <c r="RFS222" s="1106"/>
      <c r="RFT222" s="1106"/>
      <c r="RFU222" s="1106"/>
      <c r="RFV222" s="1106"/>
      <c r="RFW222" s="1106"/>
      <c r="RFX222" s="1106"/>
      <c r="RFY222" s="1106"/>
      <c r="RFZ222" s="1106"/>
      <c r="RGA222" s="1106"/>
      <c r="RGB222" s="1106"/>
      <c r="RGC222" s="1106"/>
      <c r="RGD222" s="1106"/>
      <c r="RGE222" s="1106"/>
      <c r="RGF222" s="1106"/>
      <c r="RGG222" s="1106"/>
      <c r="RGH222" s="1106"/>
      <c r="RGI222" s="1106"/>
      <c r="RGJ222" s="1106"/>
      <c r="RGK222" s="1106"/>
      <c r="RGL222" s="1106"/>
      <c r="RGM222" s="1106"/>
      <c r="RGN222" s="1106"/>
      <c r="RGO222" s="1106"/>
      <c r="RGP222" s="1106"/>
      <c r="RGQ222" s="1106"/>
      <c r="RGR222" s="1106"/>
      <c r="RGS222" s="1106"/>
      <c r="RGT222" s="1106"/>
      <c r="RGU222" s="1106"/>
      <c r="RGV222" s="1106"/>
      <c r="RGW222" s="1106"/>
      <c r="RGX222" s="1106"/>
      <c r="RGY222" s="1106"/>
      <c r="RGZ222" s="1106"/>
      <c r="RHA222" s="1106"/>
      <c r="RHB222" s="1106"/>
      <c r="RHC222" s="1106"/>
      <c r="RHD222" s="1106"/>
      <c r="RHE222" s="1106"/>
      <c r="RHF222" s="1106"/>
      <c r="RHG222" s="1106"/>
      <c r="RHH222" s="1106"/>
      <c r="RHI222" s="1106"/>
      <c r="RHJ222" s="1106"/>
      <c r="RHK222" s="1106"/>
      <c r="RHL222" s="1106"/>
      <c r="RHM222" s="1106"/>
      <c r="RHN222" s="1106"/>
      <c r="RHO222" s="1106"/>
      <c r="RHP222" s="1106"/>
      <c r="RHQ222" s="1106"/>
      <c r="RHR222" s="1106"/>
      <c r="RHS222" s="1106"/>
      <c r="RHT222" s="1106"/>
      <c r="RHU222" s="1106"/>
      <c r="RHV222" s="1106"/>
      <c r="RHW222" s="1106"/>
      <c r="RHX222" s="1106"/>
      <c r="RHY222" s="1106"/>
      <c r="RHZ222" s="1106"/>
      <c r="RIA222" s="1106"/>
      <c r="RIB222" s="1106"/>
      <c r="RIC222" s="1106"/>
      <c r="RID222" s="1106"/>
      <c r="RIE222" s="1106"/>
      <c r="RIF222" s="1106"/>
      <c r="RIG222" s="1106"/>
      <c r="RIH222" s="1106"/>
      <c r="RII222" s="1106"/>
      <c r="RIJ222" s="1106"/>
      <c r="RIK222" s="1106"/>
      <c r="RIL222" s="1106"/>
      <c r="RIM222" s="1106"/>
      <c r="RIN222" s="1106"/>
      <c r="RIO222" s="1106"/>
      <c r="RIP222" s="1106"/>
      <c r="RIQ222" s="1106"/>
      <c r="RIR222" s="1106"/>
      <c r="RIS222" s="1106"/>
      <c r="RIT222" s="1106"/>
      <c r="RIU222" s="1106"/>
      <c r="RIV222" s="1106"/>
      <c r="RIW222" s="1106"/>
      <c r="RIX222" s="1106"/>
      <c r="RIY222" s="1106"/>
      <c r="RIZ222" s="1106"/>
      <c r="RJA222" s="1106"/>
      <c r="RJB222" s="1106"/>
      <c r="RJC222" s="1106"/>
      <c r="RJD222" s="1106"/>
      <c r="RJE222" s="1106"/>
      <c r="RJF222" s="1106"/>
      <c r="RJG222" s="1106"/>
      <c r="RJH222" s="1106"/>
      <c r="RJI222" s="1106"/>
      <c r="RJJ222" s="1106"/>
      <c r="RJK222" s="1106"/>
      <c r="RJL222" s="1106"/>
      <c r="RJM222" s="1106"/>
      <c r="RJN222" s="1106"/>
      <c r="RJO222" s="1106"/>
      <c r="RJP222" s="1106"/>
      <c r="RJQ222" s="1106"/>
      <c r="RJR222" s="1106"/>
      <c r="RJS222" s="1106"/>
      <c r="RJT222" s="1106"/>
      <c r="RJU222" s="1106"/>
      <c r="RJV222" s="1106"/>
      <c r="RJW222" s="1106"/>
      <c r="RJX222" s="1106"/>
      <c r="RJY222" s="1106"/>
      <c r="RJZ222" s="1106"/>
      <c r="RKA222" s="1106"/>
      <c r="RKB222" s="1106"/>
      <c r="RKC222" s="1106"/>
      <c r="RKD222" s="1106"/>
      <c r="RKE222" s="1106"/>
      <c r="RKF222" s="1106"/>
      <c r="RKG222" s="1106"/>
      <c r="RKH222" s="1106"/>
      <c r="RKI222" s="1106"/>
      <c r="RKJ222" s="1106"/>
      <c r="RKK222" s="1106"/>
      <c r="RKL222" s="1106"/>
      <c r="RKM222" s="1106"/>
      <c r="RKN222" s="1106"/>
      <c r="RKO222" s="1106"/>
      <c r="RKP222" s="1106"/>
      <c r="RKQ222" s="1106"/>
      <c r="RKR222" s="1106"/>
      <c r="RKS222" s="1106"/>
      <c r="RKT222" s="1106"/>
      <c r="RKU222" s="1106"/>
      <c r="RKV222" s="1106"/>
      <c r="RKW222" s="1106"/>
      <c r="RKX222" s="1106"/>
      <c r="RKY222" s="1106"/>
      <c r="RKZ222" s="1106"/>
      <c r="RLA222" s="1106"/>
      <c r="RLB222" s="1106"/>
      <c r="RLC222" s="1106"/>
      <c r="RLD222" s="1106"/>
      <c r="RLE222" s="1106"/>
      <c r="RLF222" s="1106"/>
      <c r="RLG222" s="1106"/>
      <c r="RLH222" s="1106"/>
      <c r="RLI222" s="1106"/>
      <c r="RLJ222" s="1106"/>
      <c r="RLK222" s="1106"/>
      <c r="RLL222" s="1106"/>
      <c r="RLM222" s="1106"/>
      <c r="RLN222" s="1106"/>
      <c r="RLO222" s="1106"/>
      <c r="RLP222" s="1106"/>
      <c r="RLQ222" s="1106"/>
      <c r="RLR222" s="1106"/>
      <c r="RLS222" s="1106"/>
      <c r="RLT222" s="1106"/>
      <c r="RLU222" s="1106"/>
      <c r="RLV222" s="1106"/>
      <c r="RLW222" s="1106"/>
      <c r="RLX222" s="1106"/>
      <c r="RLY222" s="1106"/>
      <c r="RLZ222" s="1106"/>
      <c r="RMA222" s="1106"/>
      <c r="RMB222" s="1106"/>
      <c r="RMC222" s="1106"/>
      <c r="RMD222" s="1106"/>
      <c r="RME222" s="1106"/>
      <c r="RMF222" s="1106"/>
      <c r="RMG222" s="1106"/>
      <c r="RMH222" s="1106"/>
      <c r="RMI222" s="1106"/>
      <c r="RMJ222" s="1106"/>
      <c r="RMK222" s="1106"/>
      <c r="RML222" s="1106"/>
      <c r="RMM222" s="1106"/>
      <c r="RMN222" s="1106"/>
      <c r="RMO222" s="1106"/>
      <c r="RMP222" s="1106"/>
      <c r="RMQ222" s="1106"/>
      <c r="RMR222" s="1106"/>
      <c r="RMS222" s="1106"/>
      <c r="RMT222" s="1106"/>
      <c r="RMU222" s="1106"/>
      <c r="RMV222" s="1106"/>
      <c r="RMW222" s="1106"/>
      <c r="RMX222" s="1106"/>
      <c r="RMY222" s="1106"/>
      <c r="RMZ222" s="1106"/>
      <c r="RNA222" s="1106"/>
      <c r="RNB222" s="1106"/>
      <c r="RNC222" s="1106"/>
      <c r="RND222" s="1106"/>
      <c r="RNE222" s="1106"/>
      <c r="RNF222" s="1106"/>
      <c r="RNG222" s="1106"/>
      <c r="RNH222" s="1106"/>
      <c r="RNI222" s="1106"/>
      <c r="RNJ222" s="1106"/>
      <c r="RNK222" s="1106"/>
      <c r="RNL222" s="1106"/>
      <c r="RNM222" s="1106"/>
      <c r="RNN222" s="1106"/>
      <c r="RNO222" s="1106"/>
      <c r="RNP222" s="1106"/>
      <c r="RNQ222" s="1106"/>
      <c r="RNR222" s="1106"/>
      <c r="RNS222" s="1106"/>
      <c r="RNT222" s="1106"/>
      <c r="RNU222" s="1106"/>
      <c r="RNV222" s="1106"/>
      <c r="RNW222" s="1106"/>
      <c r="RNX222" s="1106"/>
      <c r="RNY222" s="1106"/>
      <c r="RNZ222" s="1106"/>
      <c r="ROA222" s="1106"/>
      <c r="ROB222" s="1106"/>
      <c r="ROC222" s="1106"/>
      <c r="ROD222" s="1106"/>
      <c r="ROE222" s="1106"/>
      <c r="ROF222" s="1106"/>
      <c r="ROG222" s="1106"/>
      <c r="ROH222" s="1106"/>
      <c r="ROI222" s="1106"/>
      <c r="ROJ222" s="1106"/>
      <c r="ROK222" s="1106"/>
      <c r="ROL222" s="1106"/>
      <c r="ROM222" s="1106"/>
      <c r="RON222" s="1106"/>
      <c r="ROO222" s="1106"/>
      <c r="ROP222" s="1106"/>
      <c r="ROQ222" s="1106"/>
      <c r="ROR222" s="1106"/>
      <c r="ROS222" s="1106"/>
      <c r="ROT222" s="1106"/>
      <c r="ROU222" s="1106"/>
      <c r="ROV222" s="1106"/>
      <c r="ROW222" s="1106"/>
      <c r="ROX222" s="1106"/>
      <c r="ROY222" s="1106"/>
      <c r="ROZ222" s="1106"/>
      <c r="RPA222" s="1106"/>
      <c r="RPB222" s="1106"/>
      <c r="RPC222" s="1106"/>
      <c r="RPD222" s="1106"/>
      <c r="RPE222" s="1106"/>
      <c r="RPF222" s="1106"/>
      <c r="RPG222" s="1106"/>
      <c r="RPH222" s="1106"/>
      <c r="RPI222" s="1106"/>
      <c r="RPJ222" s="1106"/>
      <c r="RPK222" s="1106"/>
      <c r="RPL222" s="1106"/>
      <c r="RPM222" s="1106"/>
      <c r="RPN222" s="1106"/>
      <c r="RPO222" s="1106"/>
      <c r="RPP222" s="1106"/>
      <c r="RPQ222" s="1106"/>
      <c r="RPR222" s="1106"/>
      <c r="RPS222" s="1106"/>
      <c r="RPT222" s="1106"/>
      <c r="RPU222" s="1106"/>
      <c r="RPV222" s="1106"/>
      <c r="RPW222" s="1106"/>
      <c r="RPX222" s="1106"/>
      <c r="RPY222" s="1106"/>
      <c r="RPZ222" s="1106"/>
      <c r="RQA222" s="1106"/>
      <c r="RQB222" s="1106"/>
      <c r="RQC222" s="1106"/>
      <c r="RQD222" s="1106"/>
      <c r="RQE222" s="1106"/>
      <c r="RQF222" s="1106"/>
      <c r="RQG222" s="1106"/>
      <c r="RQH222" s="1106"/>
      <c r="RQI222" s="1106"/>
      <c r="RQJ222" s="1106"/>
      <c r="RQK222" s="1106"/>
      <c r="RQL222" s="1106"/>
      <c r="RQM222" s="1106"/>
      <c r="RQN222" s="1106"/>
      <c r="RQO222" s="1106"/>
      <c r="RQP222" s="1106"/>
      <c r="RQQ222" s="1106"/>
      <c r="RQR222" s="1106"/>
      <c r="RQS222" s="1106"/>
      <c r="RQT222" s="1106"/>
      <c r="RQU222" s="1106"/>
      <c r="RQV222" s="1106"/>
      <c r="RQW222" s="1106"/>
      <c r="RQX222" s="1106"/>
      <c r="RQY222" s="1106"/>
      <c r="RQZ222" s="1106"/>
      <c r="RRA222" s="1106"/>
      <c r="RRB222" s="1106"/>
      <c r="RRC222" s="1106"/>
      <c r="RRD222" s="1106"/>
      <c r="RRE222" s="1106"/>
      <c r="RRF222" s="1106"/>
      <c r="RRG222" s="1106"/>
      <c r="RRH222" s="1106"/>
      <c r="RRI222" s="1106"/>
      <c r="RRJ222" s="1106"/>
      <c r="RRK222" s="1106"/>
      <c r="RRL222" s="1106"/>
      <c r="RRM222" s="1106"/>
      <c r="RRN222" s="1106"/>
      <c r="RRO222" s="1106"/>
      <c r="RRP222" s="1106"/>
      <c r="RRQ222" s="1106"/>
      <c r="RRR222" s="1106"/>
      <c r="RRS222" s="1106"/>
      <c r="RRT222" s="1106"/>
      <c r="RRU222" s="1106"/>
      <c r="RRV222" s="1106"/>
      <c r="RRW222" s="1106"/>
      <c r="RRX222" s="1106"/>
      <c r="RRY222" s="1106"/>
      <c r="RRZ222" s="1106"/>
      <c r="RSA222" s="1106"/>
      <c r="RSB222" s="1106"/>
      <c r="RSC222" s="1106"/>
      <c r="RSD222" s="1106"/>
      <c r="RSE222" s="1106"/>
      <c r="RSF222" s="1106"/>
      <c r="RSG222" s="1106"/>
      <c r="RSH222" s="1106"/>
      <c r="RSI222" s="1106"/>
      <c r="RSJ222" s="1106"/>
      <c r="RSK222" s="1106"/>
      <c r="RSL222" s="1106"/>
      <c r="RSM222" s="1106"/>
      <c r="RSN222" s="1106"/>
      <c r="RSO222" s="1106"/>
      <c r="RSP222" s="1106"/>
      <c r="RSQ222" s="1106"/>
      <c r="RSR222" s="1106"/>
      <c r="RSS222" s="1106"/>
      <c r="RST222" s="1106"/>
      <c r="RSU222" s="1106"/>
      <c r="RSV222" s="1106"/>
      <c r="RSW222" s="1106"/>
      <c r="RSX222" s="1106"/>
      <c r="RSY222" s="1106"/>
      <c r="RSZ222" s="1106"/>
      <c r="RTA222" s="1106"/>
      <c r="RTB222" s="1106"/>
      <c r="RTC222" s="1106"/>
      <c r="RTD222" s="1106"/>
      <c r="RTE222" s="1106"/>
      <c r="RTF222" s="1106"/>
      <c r="RTG222" s="1106"/>
      <c r="RTH222" s="1106"/>
      <c r="RTI222" s="1106"/>
      <c r="RTJ222" s="1106"/>
      <c r="RTK222" s="1106"/>
      <c r="RTL222" s="1106"/>
      <c r="RTM222" s="1106"/>
      <c r="RTN222" s="1106"/>
      <c r="RTO222" s="1106"/>
      <c r="RTP222" s="1106"/>
      <c r="RTQ222" s="1106"/>
      <c r="RTR222" s="1106"/>
      <c r="RTS222" s="1106"/>
      <c r="RTT222" s="1106"/>
      <c r="RTU222" s="1106"/>
      <c r="RTV222" s="1106"/>
      <c r="RTW222" s="1106"/>
      <c r="RTX222" s="1106"/>
      <c r="RTY222" s="1106"/>
      <c r="RTZ222" s="1106"/>
      <c r="RUA222" s="1106"/>
      <c r="RUB222" s="1106"/>
      <c r="RUC222" s="1106"/>
      <c r="RUD222" s="1106"/>
      <c r="RUE222" s="1106"/>
      <c r="RUF222" s="1106"/>
      <c r="RUG222" s="1106"/>
      <c r="RUH222" s="1106"/>
      <c r="RUI222" s="1106"/>
      <c r="RUJ222" s="1106"/>
      <c r="RUK222" s="1106"/>
      <c r="RUL222" s="1106"/>
      <c r="RUM222" s="1106"/>
      <c r="RUN222" s="1106"/>
      <c r="RUO222" s="1106"/>
      <c r="RUP222" s="1106"/>
      <c r="RUQ222" s="1106"/>
      <c r="RUR222" s="1106"/>
      <c r="RUS222" s="1106"/>
      <c r="RUT222" s="1106"/>
      <c r="RUU222" s="1106"/>
      <c r="RUV222" s="1106"/>
      <c r="RUW222" s="1106"/>
      <c r="RUX222" s="1106"/>
      <c r="RUY222" s="1106"/>
      <c r="RUZ222" s="1106"/>
      <c r="RVA222" s="1106"/>
      <c r="RVB222" s="1106"/>
      <c r="RVC222" s="1106"/>
      <c r="RVD222" s="1106"/>
      <c r="RVE222" s="1106"/>
      <c r="RVF222" s="1106"/>
      <c r="RVG222" s="1106"/>
      <c r="RVH222" s="1106"/>
      <c r="RVI222" s="1106"/>
      <c r="RVJ222" s="1106"/>
      <c r="RVK222" s="1106"/>
      <c r="RVL222" s="1106"/>
      <c r="RVM222" s="1106"/>
      <c r="RVN222" s="1106"/>
      <c r="RVO222" s="1106"/>
      <c r="RVP222" s="1106"/>
      <c r="RVQ222" s="1106"/>
      <c r="RVR222" s="1106"/>
      <c r="RVS222" s="1106"/>
      <c r="RVT222" s="1106"/>
      <c r="RVU222" s="1106"/>
      <c r="RVV222" s="1106"/>
      <c r="RVW222" s="1106"/>
      <c r="RVX222" s="1106"/>
      <c r="RVY222" s="1106"/>
      <c r="RVZ222" s="1106"/>
      <c r="RWA222" s="1106"/>
      <c r="RWB222" s="1106"/>
      <c r="RWC222" s="1106"/>
      <c r="RWD222" s="1106"/>
      <c r="RWE222" s="1106"/>
      <c r="RWF222" s="1106"/>
      <c r="RWG222" s="1106"/>
      <c r="RWH222" s="1106"/>
      <c r="RWI222" s="1106"/>
      <c r="RWJ222" s="1106"/>
      <c r="RWK222" s="1106"/>
      <c r="RWL222" s="1106"/>
      <c r="RWM222" s="1106"/>
      <c r="RWN222" s="1106"/>
      <c r="RWO222" s="1106"/>
      <c r="RWP222" s="1106"/>
      <c r="RWQ222" s="1106"/>
      <c r="RWR222" s="1106"/>
      <c r="RWS222" s="1106"/>
      <c r="RWT222" s="1106"/>
      <c r="RWU222" s="1106"/>
      <c r="RWV222" s="1106"/>
      <c r="RWW222" s="1106"/>
      <c r="RWX222" s="1106"/>
      <c r="RWY222" s="1106"/>
      <c r="RWZ222" s="1106"/>
      <c r="RXA222" s="1106"/>
      <c r="RXB222" s="1106"/>
      <c r="RXC222" s="1106"/>
      <c r="RXD222" s="1106"/>
      <c r="RXE222" s="1106"/>
      <c r="RXF222" s="1106"/>
      <c r="RXG222" s="1106"/>
      <c r="RXH222" s="1106"/>
      <c r="RXI222" s="1106"/>
      <c r="RXJ222" s="1106"/>
      <c r="RXK222" s="1106"/>
      <c r="RXL222" s="1106"/>
      <c r="RXM222" s="1106"/>
      <c r="RXN222" s="1106"/>
      <c r="RXO222" s="1106"/>
      <c r="RXP222" s="1106"/>
      <c r="RXQ222" s="1106"/>
      <c r="RXR222" s="1106"/>
      <c r="RXS222" s="1106"/>
      <c r="RXT222" s="1106"/>
      <c r="RXU222" s="1106"/>
      <c r="RXV222" s="1106"/>
      <c r="RXW222" s="1106"/>
      <c r="RXX222" s="1106"/>
      <c r="RXY222" s="1106"/>
      <c r="RXZ222" s="1106"/>
      <c r="RYA222" s="1106"/>
      <c r="RYB222" s="1106"/>
      <c r="RYC222" s="1106"/>
      <c r="RYD222" s="1106"/>
      <c r="RYE222" s="1106"/>
      <c r="RYF222" s="1106"/>
      <c r="RYG222" s="1106"/>
      <c r="RYH222" s="1106"/>
      <c r="RYI222" s="1106"/>
      <c r="RYJ222" s="1106"/>
      <c r="RYK222" s="1106"/>
      <c r="RYL222" s="1106"/>
      <c r="RYM222" s="1106"/>
      <c r="RYN222" s="1106"/>
      <c r="RYO222" s="1106"/>
      <c r="RYP222" s="1106"/>
      <c r="RYQ222" s="1106"/>
      <c r="RYR222" s="1106"/>
      <c r="RYS222" s="1106"/>
      <c r="RYT222" s="1106"/>
      <c r="RYU222" s="1106"/>
      <c r="RYV222" s="1106"/>
      <c r="RYW222" s="1106"/>
      <c r="RYX222" s="1106"/>
      <c r="RYY222" s="1106"/>
      <c r="RYZ222" s="1106"/>
      <c r="RZA222" s="1106"/>
      <c r="RZB222" s="1106"/>
      <c r="RZC222" s="1106"/>
      <c r="RZD222" s="1106"/>
      <c r="RZE222" s="1106"/>
      <c r="RZF222" s="1106"/>
      <c r="RZG222" s="1106"/>
      <c r="RZH222" s="1106"/>
      <c r="RZI222" s="1106"/>
      <c r="RZJ222" s="1106"/>
      <c r="RZK222" s="1106"/>
      <c r="RZL222" s="1106"/>
      <c r="RZM222" s="1106"/>
      <c r="RZN222" s="1106"/>
      <c r="RZO222" s="1106"/>
      <c r="RZP222" s="1106"/>
      <c r="RZQ222" s="1106"/>
      <c r="RZR222" s="1106"/>
      <c r="RZS222" s="1106"/>
      <c r="RZT222" s="1106"/>
      <c r="RZU222" s="1106"/>
      <c r="RZV222" s="1106"/>
      <c r="RZW222" s="1106"/>
      <c r="RZX222" s="1106"/>
      <c r="RZY222" s="1106"/>
      <c r="RZZ222" s="1106"/>
      <c r="SAA222" s="1106"/>
      <c r="SAB222" s="1106"/>
      <c r="SAC222" s="1106"/>
      <c r="SAD222" s="1106"/>
      <c r="SAE222" s="1106"/>
      <c r="SAF222" s="1106"/>
      <c r="SAG222" s="1106"/>
      <c r="SAH222" s="1106"/>
      <c r="SAI222" s="1106"/>
      <c r="SAJ222" s="1106"/>
      <c r="SAK222" s="1106"/>
      <c r="SAL222" s="1106"/>
      <c r="SAM222" s="1106"/>
      <c r="SAN222" s="1106"/>
      <c r="SAO222" s="1106"/>
      <c r="SAP222" s="1106"/>
      <c r="SAQ222" s="1106"/>
      <c r="SAR222" s="1106"/>
      <c r="SAS222" s="1106"/>
      <c r="SAT222" s="1106"/>
      <c r="SAU222" s="1106"/>
      <c r="SAV222" s="1106"/>
      <c r="SAW222" s="1106"/>
      <c r="SAX222" s="1106"/>
      <c r="SAY222" s="1106"/>
      <c r="SAZ222" s="1106"/>
      <c r="SBA222" s="1106"/>
      <c r="SBB222" s="1106"/>
      <c r="SBC222" s="1106"/>
      <c r="SBD222" s="1106"/>
      <c r="SBE222" s="1106"/>
      <c r="SBF222" s="1106"/>
      <c r="SBG222" s="1106"/>
      <c r="SBH222" s="1106"/>
      <c r="SBI222" s="1106"/>
      <c r="SBJ222" s="1106"/>
      <c r="SBK222" s="1106"/>
      <c r="SBL222" s="1106"/>
      <c r="SBM222" s="1106"/>
      <c r="SBN222" s="1106"/>
      <c r="SBO222" s="1106"/>
      <c r="SBP222" s="1106"/>
      <c r="SBQ222" s="1106"/>
      <c r="SBR222" s="1106"/>
      <c r="SBS222" s="1106"/>
      <c r="SBT222" s="1106"/>
      <c r="SBU222" s="1106"/>
      <c r="SBV222" s="1106"/>
      <c r="SBW222" s="1106"/>
      <c r="SBX222" s="1106"/>
      <c r="SBY222" s="1106"/>
      <c r="SBZ222" s="1106"/>
      <c r="SCA222" s="1106"/>
      <c r="SCB222" s="1106"/>
      <c r="SCC222" s="1106"/>
      <c r="SCD222" s="1106"/>
      <c r="SCE222" s="1106"/>
      <c r="SCF222" s="1106"/>
      <c r="SCG222" s="1106"/>
      <c r="SCH222" s="1106"/>
      <c r="SCI222" s="1106"/>
      <c r="SCJ222" s="1106"/>
      <c r="SCK222" s="1106"/>
      <c r="SCL222" s="1106"/>
      <c r="SCM222" s="1106"/>
      <c r="SCN222" s="1106"/>
      <c r="SCO222" s="1106"/>
      <c r="SCP222" s="1106"/>
      <c r="SCQ222" s="1106"/>
      <c r="SCR222" s="1106"/>
      <c r="SCS222" s="1106"/>
      <c r="SCT222" s="1106"/>
      <c r="SCU222" s="1106"/>
      <c r="SCV222" s="1106"/>
      <c r="SCW222" s="1106"/>
      <c r="SCX222" s="1106"/>
      <c r="SCY222" s="1106"/>
      <c r="SCZ222" s="1106"/>
      <c r="SDA222" s="1106"/>
      <c r="SDB222" s="1106"/>
      <c r="SDC222" s="1106"/>
      <c r="SDD222" s="1106"/>
      <c r="SDE222" s="1106"/>
      <c r="SDF222" s="1106"/>
      <c r="SDG222" s="1106"/>
      <c r="SDH222" s="1106"/>
      <c r="SDI222" s="1106"/>
      <c r="SDJ222" s="1106"/>
      <c r="SDK222" s="1106"/>
      <c r="SDL222" s="1106"/>
      <c r="SDM222" s="1106"/>
      <c r="SDN222" s="1106"/>
      <c r="SDO222" s="1106"/>
      <c r="SDP222" s="1106"/>
      <c r="SDQ222" s="1106"/>
      <c r="SDR222" s="1106"/>
      <c r="SDS222" s="1106"/>
      <c r="SDT222" s="1106"/>
      <c r="SDU222" s="1106"/>
      <c r="SDV222" s="1106"/>
      <c r="SDW222" s="1106"/>
      <c r="SDX222" s="1106"/>
      <c r="SDY222" s="1106"/>
      <c r="SDZ222" s="1106"/>
      <c r="SEA222" s="1106"/>
      <c r="SEB222" s="1106"/>
      <c r="SEC222" s="1106"/>
      <c r="SED222" s="1106"/>
      <c r="SEE222" s="1106"/>
      <c r="SEF222" s="1106"/>
      <c r="SEG222" s="1106"/>
      <c r="SEH222" s="1106"/>
      <c r="SEI222" s="1106"/>
      <c r="SEJ222" s="1106"/>
      <c r="SEK222" s="1106"/>
      <c r="SEL222" s="1106"/>
      <c r="SEM222" s="1106"/>
      <c r="SEN222" s="1106"/>
      <c r="SEO222" s="1106"/>
      <c r="SEP222" s="1106"/>
      <c r="SEQ222" s="1106"/>
      <c r="SER222" s="1106"/>
      <c r="SES222" s="1106"/>
      <c r="SET222" s="1106"/>
      <c r="SEU222" s="1106"/>
      <c r="SEV222" s="1106"/>
      <c r="SEW222" s="1106"/>
      <c r="SEX222" s="1106"/>
      <c r="SEY222" s="1106"/>
      <c r="SEZ222" s="1106"/>
      <c r="SFA222" s="1106"/>
      <c r="SFB222" s="1106"/>
      <c r="SFC222" s="1106"/>
      <c r="SFD222" s="1106"/>
      <c r="SFE222" s="1106"/>
      <c r="SFF222" s="1106"/>
      <c r="SFG222" s="1106"/>
      <c r="SFH222" s="1106"/>
      <c r="SFI222" s="1106"/>
      <c r="SFJ222" s="1106"/>
      <c r="SFK222" s="1106"/>
      <c r="SFL222" s="1106"/>
      <c r="SFM222" s="1106"/>
      <c r="SFN222" s="1106"/>
      <c r="SFO222" s="1106"/>
      <c r="SFP222" s="1106"/>
      <c r="SFQ222" s="1106"/>
      <c r="SFR222" s="1106"/>
      <c r="SFS222" s="1106"/>
      <c r="SFT222" s="1106"/>
      <c r="SFU222" s="1106"/>
      <c r="SFV222" s="1106"/>
      <c r="SFW222" s="1106"/>
      <c r="SFX222" s="1106"/>
      <c r="SFY222" s="1106"/>
      <c r="SFZ222" s="1106"/>
      <c r="SGA222" s="1106"/>
      <c r="SGB222" s="1106"/>
      <c r="SGC222" s="1106"/>
      <c r="SGD222" s="1106"/>
      <c r="SGE222" s="1106"/>
      <c r="SGF222" s="1106"/>
      <c r="SGG222" s="1106"/>
      <c r="SGH222" s="1106"/>
      <c r="SGI222" s="1106"/>
      <c r="SGJ222" s="1106"/>
      <c r="SGK222" s="1106"/>
      <c r="SGL222" s="1106"/>
      <c r="SGM222" s="1106"/>
      <c r="SGN222" s="1106"/>
      <c r="SGO222" s="1106"/>
      <c r="SGP222" s="1106"/>
      <c r="SGQ222" s="1106"/>
      <c r="SGR222" s="1106"/>
      <c r="SGS222" s="1106"/>
      <c r="SGT222" s="1106"/>
      <c r="SGU222" s="1106"/>
      <c r="SGV222" s="1106"/>
      <c r="SGW222" s="1106"/>
      <c r="SGX222" s="1106"/>
      <c r="SGY222" s="1106"/>
      <c r="SGZ222" s="1106"/>
      <c r="SHA222" s="1106"/>
      <c r="SHB222" s="1106"/>
      <c r="SHC222" s="1106"/>
      <c r="SHD222" s="1106"/>
      <c r="SHE222" s="1106"/>
      <c r="SHF222" s="1106"/>
      <c r="SHG222" s="1106"/>
      <c r="SHH222" s="1106"/>
      <c r="SHI222" s="1106"/>
      <c r="SHJ222" s="1106"/>
      <c r="SHK222" s="1106"/>
      <c r="SHL222" s="1106"/>
      <c r="SHM222" s="1106"/>
      <c r="SHN222" s="1106"/>
      <c r="SHO222" s="1106"/>
      <c r="SHP222" s="1106"/>
      <c r="SHQ222" s="1106"/>
      <c r="SHR222" s="1106"/>
      <c r="SHS222" s="1106"/>
      <c r="SHT222" s="1106"/>
      <c r="SHU222" s="1106"/>
      <c r="SHV222" s="1106"/>
      <c r="SHW222" s="1106"/>
      <c r="SHX222" s="1106"/>
      <c r="SHY222" s="1106"/>
      <c r="SHZ222" s="1106"/>
      <c r="SIA222" s="1106"/>
      <c r="SIB222" s="1106"/>
      <c r="SIC222" s="1106"/>
      <c r="SID222" s="1106"/>
      <c r="SIE222" s="1106"/>
      <c r="SIF222" s="1106"/>
      <c r="SIG222" s="1106"/>
      <c r="SIH222" s="1106"/>
      <c r="SII222" s="1106"/>
      <c r="SIJ222" s="1106"/>
      <c r="SIK222" s="1106"/>
      <c r="SIL222" s="1106"/>
      <c r="SIM222" s="1106"/>
      <c r="SIN222" s="1106"/>
      <c r="SIO222" s="1106"/>
      <c r="SIP222" s="1106"/>
      <c r="SIQ222" s="1106"/>
      <c r="SIR222" s="1106"/>
      <c r="SIS222" s="1106"/>
      <c r="SIT222" s="1106"/>
      <c r="SIU222" s="1106"/>
      <c r="SIV222" s="1106"/>
      <c r="SIW222" s="1106"/>
      <c r="SIX222" s="1106"/>
      <c r="SIY222" s="1106"/>
      <c r="SIZ222" s="1106"/>
      <c r="SJA222" s="1106"/>
      <c r="SJB222" s="1106"/>
      <c r="SJC222" s="1106"/>
      <c r="SJD222" s="1106"/>
      <c r="SJE222" s="1106"/>
      <c r="SJF222" s="1106"/>
      <c r="SJG222" s="1106"/>
      <c r="SJH222" s="1106"/>
      <c r="SJI222" s="1106"/>
      <c r="SJJ222" s="1106"/>
      <c r="SJK222" s="1106"/>
      <c r="SJL222" s="1106"/>
      <c r="SJM222" s="1106"/>
      <c r="SJN222" s="1106"/>
      <c r="SJO222" s="1106"/>
      <c r="SJP222" s="1106"/>
      <c r="SJQ222" s="1106"/>
      <c r="SJR222" s="1106"/>
      <c r="SJS222" s="1106"/>
      <c r="SJT222" s="1106"/>
      <c r="SJU222" s="1106"/>
      <c r="SJV222" s="1106"/>
      <c r="SJW222" s="1106"/>
      <c r="SJX222" s="1106"/>
      <c r="SJY222" s="1106"/>
      <c r="SJZ222" s="1106"/>
      <c r="SKA222" s="1106"/>
      <c r="SKB222" s="1106"/>
      <c r="SKC222" s="1106"/>
      <c r="SKD222" s="1106"/>
      <c r="SKE222" s="1106"/>
      <c r="SKF222" s="1106"/>
      <c r="SKG222" s="1106"/>
      <c r="SKH222" s="1106"/>
      <c r="SKI222" s="1106"/>
      <c r="SKJ222" s="1106"/>
      <c r="SKK222" s="1106"/>
      <c r="SKL222" s="1106"/>
      <c r="SKM222" s="1106"/>
      <c r="SKN222" s="1106"/>
      <c r="SKO222" s="1106"/>
      <c r="SKP222" s="1106"/>
      <c r="SKQ222" s="1106"/>
      <c r="SKR222" s="1106"/>
      <c r="SKS222" s="1106"/>
      <c r="SKT222" s="1106"/>
      <c r="SKU222" s="1106"/>
      <c r="SKV222" s="1106"/>
      <c r="SKW222" s="1106"/>
      <c r="SKX222" s="1106"/>
      <c r="SKY222" s="1106"/>
      <c r="SKZ222" s="1106"/>
      <c r="SLA222" s="1106"/>
      <c r="SLB222" s="1106"/>
      <c r="SLC222" s="1106"/>
      <c r="SLD222" s="1106"/>
      <c r="SLE222" s="1106"/>
      <c r="SLF222" s="1106"/>
      <c r="SLG222" s="1106"/>
      <c r="SLH222" s="1106"/>
      <c r="SLI222" s="1106"/>
      <c r="SLJ222" s="1106"/>
      <c r="SLK222" s="1106"/>
      <c r="SLL222" s="1106"/>
      <c r="SLM222" s="1106"/>
      <c r="SLN222" s="1106"/>
      <c r="SLO222" s="1106"/>
      <c r="SLP222" s="1106"/>
      <c r="SLQ222" s="1106"/>
      <c r="SLR222" s="1106"/>
      <c r="SLS222" s="1106"/>
      <c r="SLT222" s="1106"/>
      <c r="SLU222" s="1106"/>
      <c r="SLV222" s="1106"/>
      <c r="SLW222" s="1106"/>
      <c r="SLX222" s="1106"/>
      <c r="SLY222" s="1106"/>
      <c r="SLZ222" s="1106"/>
      <c r="SMA222" s="1106"/>
      <c r="SMB222" s="1106"/>
      <c r="SMC222" s="1106"/>
      <c r="SMD222" s="1106"/>
      <c r="SME222" s="1106"/>
      <c r="SMF222" s="1106"/>
      <c r="SMG222" s="1106"/>
      <c r="SMH222" s="1106"/>
      <c r="SMI222" s="1106"/>
      <c r="SMJ222" s="1106"/>
      <c r="SMK222" s="1106"/>
      <c r="SML222" s="1106"/>
      <c r="SMM222" s="1106"/>
      <c r="SMN222" s="1106"/>
      <c r="SMO222" s="1106"/>
      <c r="SMP222" s="1106"/>
      <c r="SMQ222" s="1106"/>
      <c r="SMR222" s="1106"/>
      <c r="SMS222" s="1106"/>
      <c r="SMT222" s="1106"/>
      <c r="SMU222" s="1106"/>
      <c r="SMV222" s="1106"/>
      <c r="SMW222" s="1106"/>
      <c r="SMX222" s="1106"/>
      <c r="SMY222" s="1106"/>
      <c r="SMZ222" s="1106"/>
      <c r="SNA222" s="1106"/>
      <c r="SNB222" s="1106"/>
      <c r="SNC222" s="1106"/>
      <c r="SND222" s="1106"/>
      <c r="SNE222" s="1106"/>
      <c r="SNF222" s="1106"/>
      <c r="SNG222" s="1106"/>
      <c r="SNH222" s="1106"/>
      <c r="SNI222" s="1106"/>
      <c r="SNJ222" s="1106"/>
      <c r="SNK222" s="1106"/>
      <c r="SNL222" s="1106"/>
      <c r="SNM222" s="1106"/>
      <c r="SNN222" s="1106"/>
      <c r="SNO222" s="1106"/>
      <c r="SNP222" s="1106"/>
      <c r="SNQ222" s="1106"/>
      <c r="SNR222" s="1106"/>
      <c r="SNS222" s="1106"/>
      <c r="SNT222" s="1106"/>
      <c r="SNU222" s="1106"/>
      <c r="SNV222" s="1106"/>
      <c r="SNW222" s="1106"/>
      <c r="SNX222" s="1106"/>
      <c r="SNY222" s="1106"/>
      <c r="SNZ222" s="1106"/>
      <c r="SOA222" s="1106"/>
      <c r="SOB222" s="1106"/>
      <c r="SOC222" s="1106"/>
      <c r="SOD222" s="1106"/>
      <c r="SOE222" s="1106"/>
      <c r="SOF222" s="1106"/>
      <c r="SOG222" s="1106"/>
      <c r="SOH222" s="1106"/>
      <c r="SOI222" s="1106"/>
      <c r="SOJ222" s="1106"/>
      <c r="SOK222" s="1106"/>
      <c r="SOL222" s="1106"/>
      <c r="SOM222" s="1106"/>
      <c r="SON222" s="1106"/>
      <c r="SOO222" s="1106"/>
      <c r="SOP222" s="1106"/>
      <c r="SOQ222" s="1106"/>
      <c r="SOR222" s="1106"/>
      <c r="SOS222" s="1106"/>
      <c r="SOT222" s="1106"/>
      <c r="SOU222" s="1106"/>
      <c r="SOV222" s="1106"/>
      <c r="SOW222" s="1106"/>
      <c r="SOX222" s="1106"/>
      <c r="SOY222" s="1106"/>
      <c r="SOZ222" s="1106"/>
      <c r="SPA222" s="1106"/>
      <c r="SPB222" s="1106"/>
      <c r="SPC222" s="1106"/>
      <c r="SPD222" s="1106"/>
      <c r="SPE222" s="1106"/>
      <c r="SPF222" s="1106"/>
      <c r="SPG222" s="1106"/>
      <c r="SPH222" s="1106"/>
      <c r="SPI222" s="1106"/>
      <c r="SPJ222" s="1106"/>
      <c r="SPK222" s="1106"/>
      <c r="SPL222" s="1106"/>
      <c r="SPM222" s="1106"/>
      <c r="SPN222" s="1106"/>
      <c r="SPO222" s="1106"/>
      <c r="SPP222" s="1106"/>
      <c r="SPQ222" s="1106"/>
      <c r="SPR222" s="1106"/>
      <c r="SPS222" s="1106"/>
      <c r="SPT222" s="1106"/>
      <c r="SPU222" s="1106"/>
      <c r="SPV222" s="1106"/>
      <c r="SPW222" s="1106"/>
      <c r="SPX222" s="1106"/>
      <c r="SPY222" s="1106"/>
      <c r="SPZ222" s="1106"/>
      <c r="SQA222" s="1106"/>
      <c r="SQB222" s="1106"/>
      <c r="SQC222" s="1106"/>
      <c r="SQD222" s="1106"/>
      <c r="SQE222" s="1106"/>
      <c r="SQF222" s="1106"/>
      <c r="SQG222" s="1106"/>
      <c r="SQH222" s="1106"/>
      <c r="SQI222" s="1106"/>
      <c r="SQJ222" s="1106"/>
      <c r="SQK222" s="1106"/>
      <c r="SQL222" s="1106"/>
      <c r="SQM222" s="1106"/>
      <c r="SQN222" s="1106"/>
      <c r="SQO222" s="1106"/>
      <c r="SQP222" s="1106"/>
      <c r="SQQ222" s="1106"/>
      <c r="SQR222" s="1106"/>
      <c r="SQS222" s="1106"/>
      <c r="SQT222" s="1106"/>
      <c r="SQU222" s="1106"/>
      <c r="SQV222" s="1106"/>
      <c r="SQW222" s="1106"/>
      <c r="SQX222" s="1106"/>
      <c r="SQY222" s="1106"/>
      <c r="SQZ222" s="1106"/>
      <c r="SRA222" s="1106"/>
      <c r="SRB222" s="1106"/>
      <c r="SRC222" s="1106"/>
      <c r="SRD222" s="1106"/>
      <c r="SRE222" s="1106"/>
      <c r="SRF222" s="1106"/>
      <c r="SRG222" s="1106"/>
      <c r="SRH222" s="1106"/>
      <c r="SRI222" s="1106"/>
      <c r="SRJ222" s="1106"/>
      <c r="SRK222" s="1106"/>
      <c r="SRL222" s="1106"/>
      <c r="SRM222" s="1106"/>
      <c r="SRN222" s="1106"/>
      <c r="SRO222" s="1106"/>
      <c r="SRP222" s="1106"/>
      <c r="SRQ222" s="1106"/>
      <c r="SRR222" s="1106"/>
      <c r="SRS222" s="1106"/>
      <c r="SRT222" s="1106"/>
      <c r="SRU222" s="1106"/>
      <c r="SRV222" s="1106"/>
      <c r="SRW222" s="1106"/>
      <c r="SRX222" s="1106"/>
      <c r="SRY222" s="1106"/>
      <c r="SRZ222" s="1106"/>
      <c r="SSA222" s="1106"/>
      <c r="SSB222" s="1106"/>
      <c r="SSC222" s="1106"/>
      <c r="SSD222" s="1106"/>
      <c r="SSE222" s="1106"/>
      <c r="SSF222" s="1106"/>
      <c r="SSG222" s="1106"/>
      <c r="SSH222" s="1106"/>
      <c r="SSI222" s="1106"/>
      <c r="SSJ222" s="1106"/>
      <c r="SSK222" s="1106"/>
      <c r="SSL222" s="1106"/>
      <c r="SSM222" s="1106"/>
      <c r="SSN222" s="1106"/>
      <c r="SSO222" s="1106"/>
      <c r="SSP222" s="1106"/>
      <c r="SSQ222" s="1106"/>
      <c r="SSR222" s="1106"/>
      <c r="SSS222" s="1106"/>
      <c r="SST222" s="1106"/>
      <c r="SSU222" s="1106"/>
      <c r="SSV222" s="1106"/>
      <c r="SSW222" s="1106"/>
      <c r="SSX222" s="1106"/>
      <c r="SSY222" s="1106"/>
      <c r="SSZ222" s="1106"/>
      <c r="STA222" s="1106"/>
      <c r="STB222" s="1106"/>
      <c r="STC222" s="1106"/>
      <c r="STD222" s="1106"/>
      <c r="STE222" s="1106"/>
      <c r="STF222" s="1106"/>
      <c r="STG222" s="1106"/>
      <c r="STH222" s="1106"/>
      <c r="STI222" s="1106"/>
      <c r="STJ222" s="1106"/>
      <c r="STK222" s="1106"/>
      <c r="STL222" s="1106"/>
      <c r="STM222" s="1106"/>
      <c r="STN222" s="1106"/>
      <c r="STO222" s="1106"/>
      <c r="STP222" s="1106"/>
      <c r="STQ222" s="1106"/>
      <c r="STR222" s="1106"/>
      <c r="STS222" s="1106"/>
      <c r="STT222" s="1106"/>
      <c r="STU222" s="1106"/>
      <c r="STV222" s="1106"/>
      <c r="STW222" s="1106"/>
      <c r="STX222" s="1106"/>
      <c r="STY222" s="1106"/>
      <c r="STZ222" s="1106"/>
      <c r="SUA222" s="1106"/>
      <c r="SUB222" s="1106"/>
      <c r="SUC222" s="1106"/>
      <c r="SUD222" s="1106"/>
      <c r="SUE222" s="1106"/>
      <c r="SUF222" s="1106"/>
      <c r="SUG222" s="1106"/>
      <c r="SUH222" s="1106"/>
      <c r="SUI222" s="1106"/>
      <c r="SUJ222" s="1106"/>
      <c r="SUK222" s="1106"/>
      <c r="SUL222" s="1106"/>
      <c r="SUM222" s="1106"/>
      <c r="SUN222" s="1106"/>
      <c r="SUO222" s="1106"/>
      <c r="SUP222" s="1106"/>
      <c r="SUQ222" s="1106"/>
      <c r="SUR222" s="1106"/>
      <c r="SUS222" s="1106"/>
      <c r="SUT222" s="1106"/>
      <c r="SUU222" s="1106"/>
      <c r="SUV222" s="1106"/>
      <c r="SUW222" s="1106"/>
      <c r="SUX222" s="1106"/>
      <c r="SUY222" s="1106"/>
      <c r="SUZ222" s="1106"/>
      <c r="SVA222" s="1106"/>
      <c r="SVB222" s="1106"/>
      <c r="SVC222" s="1106"/>
      <c r="SVD222" s="1106"/>
      <c r="SVE222" s="1106"/>
      <c r="SVF222" s="1106"/>
      <c r="SVG222" s="1106"/>
      <c r="SVH222" s="1106"/>
      <c r="SVI222" s="1106"/>
      <c r="SVJ222" s="1106"/>
      <c r="SVK222" s="1106"/>
      <c r="SVL222" s="1106"/>
      <c r="SVM222" s="1106"/>
      <c r="SVN222" s="1106"/>
      <c r="SVO222" s="1106"/>
      <c r="SVP222" s="1106"/>
      <c r="SVQ222" s="1106"/>
      <c r="SVR222" s="1106"/>
      <c r="SVS222" s="1106"/>
      <c r="SVT222" s="1106"/>
      <c r="SVU222" s="1106"/>
      <c r="SVV222" s="1106"/>
      <c r="SVW222" s="1106"/>
      <c r="SVX222" s="1106"/>
      <c r="SVY222" s="1106"/>
      <c r="SVZ222" s="1106"/>
      <c r="SWA222" s="1106"/>
      <c r="SWB222" s="1106"/>
      <c r="SWC222" s="1106"/>
      <c r="SWD222" s="1106"/>
      <c r="SWE222" s="1106"/>
      <c r="SWF222" s="1106"/>
      <c r="SWG222" s="1106"/>
      <c r="SWH222" s="1106"/>
      <c r="SWI222" s="1106"/>
      <c r="SWJ222" s="1106"/>
      <c r="SWK222" s="1106"/>
      <c r="SWL222" s="1106"/>
      <c r="SWM222" s="1106"/>
      <c r="SWN222" s="1106"/>
      <c r="SWO222" s="1106"/>
      <c r="SWP222" s="1106"/>
      <c r="SWQ222" s="1106"/>
      <c r="SWR222" s="1106"/>
      <c r="SWS222" s="1106"/>
      <c r="SWT222" s="1106"/>
      <c r="SWU222" s="1106"/>
      <c r="SWV222" s="1106"/>
      <c r="SWW222" s="1106"/>
      <c r="SWX222" s="1106"/>
      <c r="SWY222" s="1106"/>
      <c r="SWZ222" s="1106"/>
      <c r="SXA222" s="1106"/>
      <c r="SXB222" s="1106"/>
      <c r="SXC222" s="1106"/>
      <c r="SXD222" s="1106"/>
      <c r="SXE222" s="1106"/>
      <c r="SXF222" s="1106"/>
      <c r="SXG222" s="1106"/>
      <c r="SXH222" s="1106"/>
      <c r="SXI222" s="1106"/>
      <c r="SXJ222" s="1106"/>
      <c r="SXK222" s="1106"/>
      <c r="SXL222" s="1106"/>
      <c r="SXM222" s="1106"/>
      <c r="SXN222" s="1106"/>
      <c r="SXO222" s="1106"/>
      <c r="SXP222" s="1106"/>
      <c r="SXQ222" s="1106"/>
      <c r="SXR222" s="1106"/>
      <c r="SXS222" s="1106"/>
      <c r="SXT222" s="1106"/>
      <c r="SXU222" s="1106"/>
      <c r="SXV222" s="1106"/>
      <c r="SXW222" s="1106"/>
      <c r="SXX222" s="1106"/>
      <c r="SXY222" s="1106"/>
      <c r="SXZ222" s="1106"/>
      <c r="SYA222" s="1106"/>
      <c r="SYB222" s="1106"/>
      <c r="SYC222" s="1106"/>
      <c r="SYD222" s="1106"/>
      <c r="SYE222" s="1106"/>
      <c r="SYF222" s="1106"/>
      <c r="SYG222" s="1106"/>
      <c r="SYH222" s="1106"/>
      <c r="SYI222" s="1106"/>
      <c r="SYJ222" s="1106"/>
      <c r="SYK222" s="1106"/>
      <c r="SYL222" s="1106"/>
      <c r="SYM222" s="1106"/>
      <c r="SYN222" s="1106"/>
      <c r="SYO222" s="1106"/>
      <c r="SYP222" s="1106"/>
      <c r="SYQ222" s="1106"/>
      <c r="SYR222" s="1106"/>
      <c r="SYS222" s="1106"/>
      <c r="SYT222" s="1106"/>
      <c r="SYU222" s="1106"/>
      <c r="SYV222" s="1106"/>
      <c r="SYW222" s="1106"/>
      <c r="SYX222" s="1106"/>
      <c r="SYY222" s="1106"/>
      <c r="SYZ222" s="1106"/>
      <c r="SZA222" s="1106"/>
      <c r="SZB222" s="1106"/>
      <c r="SZC222" s="1106"/>
      <c r="SZD222" s="1106"/>
      <c r="SZE222" s="1106"/>
      <c r="SZF222" s="1106"/>
      <c r="SZG222" s="1106"/>
      <c r="SZH222" s="1106"/>
      <c r="SZI222" s="1106"/>
      <c r="SZJ222" s="1106"/>
      <c r="SZK222" s="1106"/>
      <c r="SZL222" s="1106"/>
      <c r="SZM222" s="1106"/>
      <c r="SZN222" s="1106"/>
      <c r="SZO222" s="1106"/>
      <c r="SZP222" s="1106"/>
      <c r="SZQ222" s="1106"/>
      <c r="SZR222" s="1106"/>
      <c r="SZS222" s="1106"/>
      <c r="SZT222" s="1106"/>
      <c r="SZU222" s="1106"/>
      <c r="SZV222" s="1106"/>
      <c r="SZW222" s="1106"/>
      <c r="SZX222" s="1106"/>
      <c r="SZY222" s="1106"/>
      <c r="SZZ222" s="1106"/>
      <c r="TAA222" s="1106"/>
      <c r="TAB222" s="1106"/>
      <c r="TAC222" s="1106"/>
      <c r="TAD222" s="1106"/>
      <c r="TAE222" s="1106"/>
      <c r="TAF222" s="1106"/>
      <c r="TAG222" s="1106"/>
      <c r="TAH222" s="1106"/>
      <c r="TAI222" s="1106"/>
      <c r="TAJ222" s="1106"/>
      <c r="TAK222" s="1106"/>
      <c r="TAL222" s="1106"/>
      <c r="TAM222" s="1106"/>
      <c r="TAN222" s="1106"/>
      <c r="TAO222" s="1106"/>
      <c r="TAP222" s="1106"/>
      <c r="TAQ222" s="1106"/>
      <c r="TAR222" s="1106"/>
      <c r="TAS222" s="1106"/>
      <c r="TAT222" s="1106"/>
      <c r="TAU222" s="1106"/>
      <c r="TAV222" s="1106"/>
      <c r="TAW222" s="1106"/>
      <c r="TAX222" s="1106"/>
      <c r="TAY222" s="1106"/>
      <c r="TAZ222" s="1106"/>
      <c r="TBA222" s="1106"/>
      <c r="TBB222" s="1106"/>
      <c r="TBC222" s="1106"/>
      <c r="TBD222" s="1106"/>
      <c r="TBE222" s="1106"/>
      <c r="TBF222" s="1106"/>
      <c r="TBG222" s="1106"/>
      <c r="TBH222" s="1106"/>
      <c r="TBI222" s="1106"/>
      <c r="TBJ222" s="1106"/>
      <c r="TBK222" s="1106"/>
      <c r="TBL222" s="1106"/>
      <c r="TBM222" s="1106"/>
      <c r="TBN222" s="1106"/>
      <c r="TBO222" s="1106"/>
      <c r="TBP222" s="1106"/>
      <c r="TBQ222" s="1106"/>
      <c r="TBR222" s="1106"/>
      <c r="TBS222" s="1106"/>
      <c r="TBT222" s="1106"/>
      <c r="TBU222" s="1106"/>
      <c r="TBV222" s="1106"/>
      <c r="TBW222" s="1106"/>
      <c r="TBX222" s="1106"/>
      <c r="TBY222" s="1106"/>
      <c r="TBZ222" s="1106"/>
      <c r="TCA222" s="1106"/>
      <c r="TCB222" s="1106"/>
      <c r="TCC222" s="1106"/>
      <c r="TCD222" s="1106"/>
      <c r="TCE222" s="1106"/>
      <c r="TCF222" s="1106"/>
      <c r="TCG222" s="1106"/>
      <c r="TCH222" s="1106"/>
      <c r="TCI222" s="1106"/>
      <c r="TCJ222" s="1106"/>
      <c r="TCK222" s="1106"/>
      <c r="TCL222" s="1106"/>
      <c r="TCM222" s="1106"/>
      <c r="TCN222" s="1106"/>
      <c r="TCO222" s="1106"/>
      <c r="TCP222" s="1106"/>
      <c r="TCQ222" s="1106"/>
      <c r="TCR222" s="1106"/>
      <c r="TCS222" s="1106"/>
      <c r="TCT222" s="1106"/>
      <c r="TCU222" s="1106"/>
      <c r="TCV222" s="1106"/>
      <c r="TCW222" s="1106"/>
      <c r="TCX222" s="1106"/>
      <c r="TCY222" s="1106"/>
      <c r="TCZ222" s="1106"/>
      <c r="TDA222" s="1106"/>
      <c r="TDB222" s="1106"/>
      <c r="TDC222" s="1106"/>
      <c r="TDD222" s="1106"/>
      <c r="TDE222" s="1106"/>
      <c r="TDF222" s="1106"/>
      <c r="TDG222" s="1106"/>
      <c r="TDH222" s="1106"/>
      <c r="TDI222" s="1106"/>
      <c r="TDJ222" s="1106"/>
      <c r="TDK222" s="1106"/>
      <c r="TDL222" s="1106"/>
      <c r="TDM222" s="1106"/>
      <c r="TDN222" s="1106"/>
      <c r="TDO222" s="1106"/>
      <c r="TDP222" s="1106"/>
      <c r="TDQ222" s="1106"/>
      <c r="TDR222" s="1106"/>
      <c r="TDS222" s="1106"/>
      <c r="TDT222" s="1106"/>
      <c r="TDU222" s="1106"/>
      <c r="TDV222" s="1106"/>
      <c r="TDW222" s="1106"/>
      <c r="TDX222" s="1106"/>
      <c r="TDY222" s="1106"/>
      <c r="TDZ222" s="1106"/>
      <c r="TEA222" s="1106"/>
      <c r="TEB222" s="1106"/>
      <c r="TEC222" s="1106"/>
      <c r="TED222" s="1106"/>
      <c r="TEE222" s="1106"/>
      <c r="TEF222" s="1106"/>
      <c r="TEG222" s="1106"/>
      <c r="TEH222" s="1106"/>
      <c r="TEI222" s="1106"/>
      <c r="TEJ222" s="1106"/>
      <c r="TEK222" s="1106"/>
      <c r="TEL222" s="1106"/>
      <c r="TEM222" s="1106"/>
      <c r="TEN222" s="1106"/>
      <c r="TEO222" s="1106"/>
      <c r="TEP222" s="1106"/>
      <c r="TEQ222" s="1106"/>
      <c r="TER222" s="1106"/>
      <c r="TES222" s="1106"/>
      <c r="TET222" s="1106"/>
      <c r="TEU222" s="1106"/>
      <c r="TEV222" s="1106"/>
      <c r="TEW222" s="1106"/>
      <c r="TEX222" s="1106"/>
      <c r="TEY222" s="1106"/>
      <c r="TEZ222" s="1106"/>
      <c r="TFA222" s="1106"/>
      <c r="TFB222" s="1106"/>
      <c r="TFC222" s="1106"/>
      <c r="TFD222" s="1106"/>
      <c r="TFE222" s="1106"/>
      <c r="TFF222" s="1106"/>
      <c r="TFG222" s="1106"/>
      <c r="TFH222" s="1106"/>
      <c r="TFI222" s="1106"/>
      <c r="TFJ222" s="1106"/>
      <c r="TFK222" s="1106"/>
      <c r="TFL222" s="1106"/>
      <c r="TFM222" s="1106"/>
      <c r="TFN222" s="1106"/>
      <c r="TFO222" s="1106"/>
      <c r="TFP222" s="1106"/>
      <c r="TFQ222" s="1106"/>
      <c r="TFR222" s="1106"/>
      <c r="TFS222" s="1106"/>
      <c r="TFT222" s="1106"/>
      <c r="TFU222" s="1106"/>
      <c r="TFV222" s="1106"/>
      <c r="TFW222" s="1106"/>
      <c r="TFX222" s="1106"/>
      <c r="TFY222" s="1106"/>
      <c r="TFZ222" s="1106"/>
      <c r="TGA222" s="1106"/>
      <c r="TGB222" s="1106"/>
      <c r="TGC222" s="1106"/>
      <c r="TGD222" s="1106"/>
      <c r="TGE222" s="1106"/>
      <c r="TGF222" s="1106"/>
      <c r="TGG222" s="1106"/>
      <c r="TGH222" s="1106"/>
      <c r="TGI222" s="1106"/>
      <c r="TGJ222" s="1106"/>
      <c r="TGK222" s="1106"/>
      <c r="TGL222" s="1106"/>
      <c r="TGM222" s="1106"/>
      <c r="TGN222" s="1106"/>
      <c r="TGO222" s="1106"/>
      <c r="TGP222" s="1106"/>
      <c r="TGQ222" s="1106"/>
      <c r="TGR222" s="1106"/>
      <c r="TGS222" s="1106"/>
      <c r="TGT222" s="1106"/>
      <c r="TGU222" s="1106"/>
      <c r="TGV222" s="1106"/>
      <c r="TGW222" s="1106"/>
      <c r="TGX222" s="1106"/>
      <c r="TGY222" s="1106"/>
      <c r="TGZ222" s="1106"/>
      <c r="THA222" s="1106"/>
      <c r="THB222" s="1106"/>
      <c r="THC222" s="1106"/>
      <c r="THD222" s="1106"/>
      <c r="THE222" s="1106"/>
      <c r="THF222" s="1106"/>
      <c r="THG222" s="1106"/>
      <c r="THH222" s="1106"/>
      <c r="THI222" s="1106"/>
      <c r="THJ222" s="1106"/>
      <c r="THK222" s="1106"/>
      <c r="THL222" s="1106"/>
      <c r="THM222" s="1106"/>
      <c r="THN222" s="1106"/>
      <c r="THO222" s="1106"/>
      <c r="THP222" s="1106"/>
      <c r="THQ222" s="1106"/>
      <c r="THR222" s="1106"/>
      <c r="THS222" s="1106"/>
      <c r="THT222" s="1106"/>
      <c r="THU222" s="1106"/>
      <c r="THV222" s="1106"/>
      <c r="THW222" s="1106"/>
      <c r="THX222" s="1106"/>
      <c r="THY222" s="1106"/>
      <c r="THZ222" s="1106"/>
      <c r="TIA222" s="1106"/>
      <c r="TIB222" s="1106"/>
      <c r="TIC222" s="1106"/>
      <c r="TID222" s="1106"/>
      <c r="TIE222" s="1106"/>
      <c r="TIF222" s="1106"/>
      <c r="TIG222" s="1106"/>
      <c r="TIH222" s="1106"/>
      <c r="TII222" s="1106"/>
      <c r="TIJ222" s="1106"/>
      <c r="TIK222" s="1106"/>
      <c r="TIL222" s="1106"/>
      <c r="TIM222" s="1106"/>
      <c r="TIN222" s="1106"/>
      <c r="TIO222" s="1106"/>
      <c r="TIP222" s="1106"/>
      <c r="TIQ222" s="1106"/>
      <c r="TIR222" s="1106"/>
      <c r="TIS222" s="1106"/>
      <c r="TIT222" s="1106"/>
      <c r="TIU222" s="1106"/>
      <c r="TIV222" s="1106"/>
      <c r="TIW222" s="1106"/>
      <c r="TIX222" s="1106"/>
      <c r="TIY222" s="1106"/>
      <c r="TIZ222" s="1106"/>
      <c r="TJA222" s="1106"/>
      <c r="TJB222" s="1106"/>
      <c r="TJC222" s="1106"/>
      <c r="TJD222" s="1106"/>
      <c r="TJE222" s="1106"/>
      <c r="TJF222" s="1106"/>
      <c r="TJG222" s="1106"/>
      <c r="TJH222" s="1106"/>
      <c r="TJI222" s="1106"/>
      <c r="TJJ222" s="1106"/>
      <c r="TJK222" s="1106"/>
      <c r="TJL222" s="1106"/>
      <c r="TJM222" s="1106"/>
      <c r="TJN222" s="1106"/>
      <c r="TJO222" s="1106"/>
      <c r="TJP222" s="1106"/>
      <c r="TJQ222" s="1106"/>
      <c r="TJR222" s="1106"/>
      <c r="TJS222" s="1106"/>
      <c r="TJT222" s="1106"/>
      <c r="TJU222" s="1106"/>
      <c r="TJV222" s="1106"/>
      <c r="TJW222" s="1106"/>
      <c r="TJX222" s="1106"/>
      <c r="TJY222" s="1106"/>
      <c r="TJZ222" s="1106"/>
      <c r="TKA222" s="1106"/>
      <c r="TKB222" s="1106"/>
      <c r="TKC222" s="1106"/>
      <c r="TKD222" s="1106"/>
      <c r="TKE222" s="1106"/>
      <c r="TKF222" s="1106"/>
      <c r="TKG222" s="1106"/>
      <c r="TKH222" s="1106"/>
      <c r="TKI222" s="1106"/>
      <c r="TKJ222" s="1106"/>
      <c r="TKK222" s="1106"/>
      <c r="TKL222" s="1106"/>
      <c r="TKM222" s="1106"/>
      <c r="TKN222" s="1106"/>
      <c r="TKO222" s="1106"/>
      <c r="TKP222" s="1106"/>
      <c r="TKQ222" s="1106"/>
      <c r="TKR222" s="1106"/>
      <c r="TKS222" s="1106"/>
      <c r="TKT222" s="1106"/>
      <c r="TKU222" s="1106"/>
      <c r="TKV222" s="1106"/>
      <c r="TKW222" s="1106"/>
      <c r="TKX222" s="1106"/>
      <c r="TKY222" s="1106"/>
      <c r="TKZ222" s="1106"/>
      <c r="TLA222" s="1106"/>
      <c r="TLB222" s="1106"/>
      <c r="TLC222" s="1106"/>
      <c r="TLD222" s="1106"/>
      <c r="TLE222" s="1106"/>
      <c r="TLF222" s="1106"/>
      <c r="TLG222" s="1106"/>
      <c r="TLH222" s="1106"/>
      <c r="TLI222" s="1106"/>
      <c r="TLJ222" s="1106"/>
      <c r="TLK222" s="1106"/>
      <c r="TLL222" s="1106"/>
      <c r="TLM222" s="1106"/>
      <c r="TLN222" s="1106"/>
      <c r="TLO222" s="1106"/>
      <c r="TLP222" s="1106"/>
      <c r="TLQ222" s="1106"/>
      <c r="TLR222" s="1106"/>
      <c r="TLS222" s="1106"/>
      <c r="TLT222" s="1106"/>
      <c r="TLU222" s="1106"/>
      <c r="TLV222" s="1106"/>
      <c r="TLW222" s="1106"/>
      <c r="TLX222" s="1106"/>
      <c r="TLY222" s="1106"/>
      <c r="TLZ222" s="1106"/>
      <c r="TMA222" s="1106"/>
      <c r="TMB222" s="1106"/>
      <c r="TMC222" s="1106"/>
      <c r="TMD222" s="1106"/>
      <c r="TME222" s="1106"/>
      <c r="TMF222" s="1106"/>
      <c r="TMG222" s="1106"/>
      <c r="TMH222" s="1106"/>
      <c r="TMI222" s="1106"/>
      <c r="TMJ222" s="1106"/>
      <c r="TMK222" s="1106"/>
      <c r="TML222" s="1106"/>
      <c r="TMM222" s="1106"/>
      <c r="TMN222" s="1106"/>
      <c r="TMO222" s="1106"/>
      <c r="TMP222" s="1106"/>
      <c r="TMQ222" s="1106"/>
      <c r="TMR222" s="1106"/>
      <c r="TMS222" s="1106"/>
      <c r="TMT222" s="1106"/>
      <c r="TMU222" s="1106"/>
      <c r="TMV222" s="1106"/>
      <c r="TMW222" s="1106"/>
      <c r="TMX222" s="1106"/>
      <c r="TMY222" s="1106"/>
      <c r="TMZ222" s="1106"/>
      <c r="TNA222" s="1106"/>
      <c r="TNB222" s="1106"/>
      <c r="TNC222" s="1106"/>
      <c r="TND222" s="1106"/>
      <c r="TNE222" s="1106"/>
      <c r="TNF222" s="1106"/>
      <c r="TNG222" s="1106"/>
      <c r="TNH222" s="1106"/>
      <c r="TNI222" s="1106"/>
      <c r="TNJ222" s="1106"/>
      <c r="TNK222" s="1106"/>
      <c r="TNL222" s="1106"/>
      <c r="TNM222" s="1106"/>
      <c r="TNN222" s="1106"/>
      <c r="TNO222" s="1106"/>
      <c r="TNP222" s="1106"/>
      <c r="TNQ222" s="1106"/>
      <c r="TNR222" s="1106"/>
      <c r="TNS222" s="1106"/>
      <c r="TNT222" s="1106"/>
      <c r="TNU222" s="1106"/>
      <c r="TNV222" s="1106"/>
      <c r="TNW222" s="1106"/>
      <c r="TNX222" s="1106"/>
      <c r="TNY222" s="1106"/>
      <c r="TNZ222" s="1106"/>
      <c r="TOA222" s="1106"/>
      <c r="TOB222" s="1106"/>
      <c r="TOC222" s="1106"/>
      <c r="TOD222" s="1106"/>
      <c r="TOE222" s="1106"/>
      <c r="TOF222" s="1106"/>
      <c r="TOG222" s="1106"/>
      <c r="TOH222" s="1106"/>
      <c r="TOI222" s="1106"/>
      <c r="TOJ222" s="1106"/>
      <c r="TOK222" s="1106"/>
      <c r="TOL222" s="1106"/>
      <c r="TOM222" s="1106"/>
      <c r="TON222" s="1106"/>
      <c r="TOO222" s="1106"/>
      <c r="TOP222" s="1106"/>
      <c r="TOQ222" s="1106"/>
      <c r="TOR222" s="1106"/>
      <c r="TOS222" s="1106"/>
      <c r="TOT222" s="1106"/>
      <c r="TOU222" s="1106"/>
      <c r="TOV222" s="1106"/>
      <c r="TOW222" s="1106"/>
      <c r="TOX222" s="1106"/>
      <c r="TOY222" s="1106"/>
      <c r="TOZ222" s="1106"/>
      <c r="TPA222" s="1106"/>
      <c r="TPB222" s="1106"/>
      <c r="TPC222" s="1106"/>
      <c r="TPD222" s="1106"/>
      <c r="TPE222" s="1106"/>
      <c r="TPF222" s="1106"/>
      <c r="TPG222" s="1106"/>
      <c r="TPH222" s="1106"/>
      <c r="TPI222" s="1106"/>
      <c r="TPJ222" s="1106"/>
      <c r="TPK222" s="1106"/>
      <c r="TPL222" s="1106"/>
      <c r="TPM222" s="1106"/>
      <c r="TPN222" s="1106"/>
      <c r="TPO222" s="1106"/>
      <c r="TPP222" s="1106"/>
      <c r="TPQ222" s="1106"/>
      <c r="TPR222" s="1106"/>
      <c r="TPS222" s="1106"/>
      <c r="TPT222" s="1106"/>
      <c r="TPU222" s="1106"/>
      <c r="TPV222" s="1106"/>
      <c r="TPW222" s="1106"/>
      <c r="TPX222" s="1106"/>
      <c r="TPY222" s="1106"/>
      <c r="TPZ222" s="1106"/>
      <c r="TQA222" s="1106"/>
      <c r="TQB222" s="1106"/>
      <c r="TQC222" s="1106"/>
      <c r="TQD222" s="1106"/>
      <c r="TQE222" s="1106"/>
      <c r="TQF222" s="1106"/>
      <c r="TQG222" s="1106"/>
      <c r="TQH222" s="1106"/>
      <c r="TQI222" s="1106"/>
      <c r="TQJ222" s="1106"/>
      <c r="TQK222" s="1106"/>
      <c r="TQL222" s="1106"/>
      <c r="TQM222" s="1106"/>
      <c r="TQN222" s="1106"/>
      <c r="TQO222" s="1106"/>
      <c r="TQP222" s="1106"/>
      <c r="TQQ222" s="1106"/>
      <c r="TQR222" s="1106"/>
      <c r="TQS222" s="1106"/>
      <c r="TQT222" s="1106"/>
      <c r="TQU222" s="1106"/>
      <c r="TQV222" s="1106"/>
      <c r="TQW222" s="1106"/>
      <c r="TQX222" s="1106"/>
      <c r="TQY222" s="1106"/>
      <c r="TQZ222" s="1106"/>
      <c r="TRA222" s="1106"/>
      <c r="TRB222" s="1106"/>
      <c r="TRC222" s="1106"/>
      <c r="TRD222" s="1106"/>
      <c r="TRE222" s="1106"/>
      <c r="TRF222" s="1106"/>
      <c r="TRG222" s="1106"/>
      <c r="TRH222" s="1106"/>
      <c r="TRI222" s="1106"/>
      <c r="TRJ222" s="1106"/>
      <c r="TRK222" s="1106"/>
      <c r="TRL222" s="1106"/>
      <c r="TRM222" s="1106"/>
      <c r="TRN222" s="1106"/>
      <c r="TRO222" s="1106"/>
      <c r="TRP222" s="1106"/>
      <c r="TRQ222" s="1106"/>
      <c r="TRR222" s="1106"/>
      <c r="TRS222" s="1106"/>
      <c r="TRT222" s="1106"/>
      <c r="TRU222" s="1106"/>
      <c r="TRV222" s="1106"/>
      <c r="TRW222" s="1106"/>
      <c r="TRX222" s="1106"/>
      <c r="TRY222" s="1106"/>
      <c r="TRZ222" s="1106"/>
      <c r="TSA222" s="1106"/>
      <c r="TSB222" s="1106"/>
      <c r="TSC222" s="1106"/>
      <c r="TSD222" s="1106"/>
      <c r="TSE222" s="1106"/>
      <c r="TSF222" s="1106"/>
      <c r="TSG222" s="1106"/>
      <c r="TSH222" s="1106"/>
      <c r="TSI222" s="1106"/>
      <c r="TSJ222" s="1106"/>
      <c r="TSK222" s="1106"/>
      <c r="TSL222" s="1106"/>
      <c r="TSM222" s="1106"/>
      <c r="TSN222" s="1106"/>
      <c r="TSO222" s="1106"/>
      <c r="TSP222" s="1106"/>
      <c r="TSQ222" s="1106"/>
      <c r="TSR222" s="1106"/>
      <c r="TSS222" s="1106"/>
      <c r="TST222" s="1106"/>
      <c r="TSU222" s="1106"/>
      <c r="TSV222" s="1106"/>
      <c r="TSW222" s="1106"/>
      <c r="TSX222" s="1106"/>
      <c r="TSY222" s="1106"/>
      <c r="TSZ222" s="1106"/>
      <c r="TTA222" s="1106"/>
      <c r="TTB222" s="1106"/>
      <c r="TTC222" s="1106"/>
      <c r="TTD222" s="1106"/>
      <c r="TTE222" s="1106"/>
      <c r="TTF222" s="1106"/>
      <c r="TTG222" s="1106"/>
      <c r="TTH222" s="1106"/>
      <c r="TTI222" s="1106"/>
      <c r="TTJ222" s="1106"/>
      <c r="TTK222" s="1106"/>
      <c r="TTL222" s="1106"/>
      <c r="TTM222" s="1106"/>
      <c r="TTN222" s="1106"/>
      <c r="TTO222" s="1106"/>
      <c r="TTP222" s="1106"/>
      <c r="TTQ222" s="1106"/>
      <c r="TTR222" s="1106"/>
      <c r="TTS222" s="1106"/>
      <c r="TTT222" s="1106"/>
      <c r="TTU222" s="1106"/>
      <c r="TTV222" s="1106"/>
      <c r="TTW222" s="1106"/>
      <c r="TTX222" s="1106"/>
      <c r="TTY222" s="1106"/>
      <c r="TTZ222" s="1106"/>
      <c r="TUA222" s="1106"/>
      <c r="TUB222" s="1106"/>
      <c r="TUC222" s="1106"/>
      <c r="TUD222" s="1106"/>
      <c r="TUE222" s="1106"/>
      <c r="TUF222" s="1106"/>
      <c r="TUG222" s="1106"/>
      <c r="TUH222" s="1106"/>
      <c r="TUI222" s="1106"/>
      <c r="TUJ222" s="1106"/>
      <c r="TUK222" s="1106"/>
      <c r="TUL222" s="1106"/>
      <c r="TUM222" s="1106"/>
      <c r="TUN222" s="1106"/>
      <c r="TUO222" s="1106"/>
      <c r="TUP222" s="1106"/>
      <c r="TUQ222" s="1106"/>
      <c r="TUR222" s="1106"/>
      <c r="TUS222" s="1106"/>
      <c r="TUT222" s="1106"/>
      <c r="TUU222" s="1106"/>
      <c r="TUV222" s="1106"/>
      <c r="TUW222" s="1106"/>
      <c r="TUX222" s="1106"/>
      <c r="TUY222" s="1106"/>
      <c r="TUZ222" s="1106"/>
      <c r="TVA222" s="1106"/>
      <c r="TVB222" s="1106"/>
      <c r="TVC222" s="1106"/>
      <c r="TVD222" s="1106"/>
      <c r="TVE222" s="1106"/>
      <c r="TVF222" s="1106"/>
      <c r="TVG222" s="1106"/>
      <c r="TVH222" s="1106"/>
      <c r="TVI222" s="1106"/>
      <c r="TVJ222" s="1106"/>
      <c r="TVK222" s="1106"/>
      <c r="TVL222" s="1106"/>
      <c r="TVM222" s="1106"/>
      <c r="TVN222" s="1106"/>
      <c r="TVO222" s="1106"/>
      <c r="TVP222" s="1106"/>
      <c r="TVQ222" s="1106"/>
      <c r="TVR222" s="1106"/>
      <c r="TVS222" s="1106"/>
      <c r="TVT222" s="1106"/>
      <c r="TVU222" s="1106"/>
      <c r="TVV222" s="1106"/>
      <c r="TVW222" s="1106"/>
      <c r="TVX222" s="1106"/>
      <c r="TVY222" s="1106"/>
      <c r="TVZ222" s="1106"/>
      <c r="TWA222" s="1106"/>
      <c r="TWB222" s="1106"/>
      <c r="TWC222" s="1106"/>
      <c r="TWD222" s="1106"/>
      <c r="TWE222" s="1106"/>
      <c r="TWF222" s="1106"/>
      <c r="TWG222" s="1106"/>
      <c r="TWH222" s="1106"/>
      <c r="TWI222" s="1106"/>
      <c r="TWJ222" s="1106"/>
      <c r="TWK222" s="1106"/>
      <c r="TWL222" s="1106"/>
      <c r="TWM222" s="1106"/>
      <c r="TWN222" s="1106"/>
      <c r="TWO222" s="1106"/>
      <c r="TWP222" s="1106"/>
      <c r="TWQ222" s="1106"/>
      <c r="TWR222" s="1106"/>
      <c r="TWS222" s="1106"/>
      <c r="TWT222" s="1106"/>
      <c r="TWU222" s="1106"/>
      <c r="TWV222" s="1106"/>
      <c r="TWW222" s="1106"/>
      <c r="TWX222" s="1106"/>
      <c r="TWY222" s="1106"/>
      <c r="TWZ222" s="1106"/>
      <c r="TXA222" s="1106"/>
      <c r="TXB222" s="1106"/>
      <c r="TXC222" s="1106"/>
      <c r="TXD222" s="1106"/>
      <c r="TXE222" s="1106"/>
      <c r="TXF222" s="1106"/>
      <c r="TXG222" s="1106"/>
      <c r="TXH222" s="1106"/>
      <c r="TXI222" s="1106"/>
      <c r="TXJ222" s="1106"/>
      <c r="TXK222" s="1106"/>
      <c r="TXL222" s="1106"/>
      <c r="TXM222" s="1106"/>
      <c r="TXN222" s="1106"/>
      <c r="TXO222" s="1106"/>
      <c r="TXP222" s="1106"/>
      <c r="TXQ222" s="1106"/>
      <c r="TXR222" s="1106"/>
      <c r="TXS222" s="1106"/>
      <c r="TXT222" s="1106"/>
      <c r="TXU222" s="1106"/>
      <c r="TXV222" s="1106"/>
      <c r="TXW222" s="1106"/>
      <c r="TXX222" s="1106"/>
      <c r="TXY222" s="1106"/>
      <c r="TXZ222" s="1106"/>
      <c r="TYA222" s="1106"/>
      <c r="TYB222" s="1106"/>
      <c r="TYC222" s="1106"/>
      <c r="TYD222" s="1106"/>
      <c r="TYE222" s="1106"/>
      <c r="TYF222" s="1106"/>
      <c r="TYG222" s="1106"/>
      <c r="TYH222" s="1106"/>
      <c r="TYI222" s="1106"/>
      <c r="TYJ222" s="1106"/>
      <c r="TYK222" s="1106"/>
      <c r="TYL222" s="1106"/>
      <c r="TYM222" s="1106"/>
      <c r="TYN222" s="1106"/>
      <c r="TYO222" s="1106"/>
      <c r="TYP222" s="1106"/>
      <c r="TYQ222" s="1106"/>
      <c r="TYR222" s="1106"/>
      <c r="TYS222" s="1106"/>
      <c r="TYT222" s="1106"/>
      <c r="TYU222" s="1106"/>
      <c r="TYV222" s="1106"/>
      <c r="TYW222" s="1106"/>
      <c r="TYX222" s="1106"/>
      <c r="TYY222" s="1106"/>
      <c r="TYZ222" s="1106"/>
      <c r="TZA222" s="1106"/>
      <c r="TZB222" s="1106"/>
      <c r="TZC222" s="1106"/>
      <c r="TZD222" s="1106"/>
      <c r="TZE222" s="1106"/>
      <c r="TZF222" s="1106"/>
      <c r="TZG222" s="1106"/>
      <c r="TZH222" s="1106"/>
      <c r="TZI222" s="1106"/>
      <c r="TZJ222" s="1106"/>
      <c r="TZK222" s="1106"/>
      <c r="TZL222" s="1106"/>
      <c r="TZM222" s="1106"/>
      <c r="TZN222" s="1106"/>
      <c r="TZO222" s="1106"/>
      <c r="TZP222" s="1106"/>
      <c r="TZQ222" s="1106"/>
      <c r="TZR222" s="1106"/>
      <c r="TZS222" s="1106"/>
      <c r="TZT222" s="1106"/>
      <c r="TZU222" s="1106"/>
      <c r="TZV222" s="1106"/>
      <c r="TZW222" s="1106"/>
      <c r="TZX222" s="1106"/>
      <c r="TZY222" s="1106"/>
      <c r="TZZ222" s="1106"/>
      <c r="UAA222" s="1106"/>
      <c r="UAB222" s="1106"/>
      <c r="UAC222" s="1106"/>
      <c r="UAD222" s="1106"/>
      <c r="UAE222" s="1106"/>
      <c r="UAF222" s="1106"/>
      <c r="UAG222" s="1106"/>
      <c r="UAH222" s="1106"/>
      <c r="UAI222" s="1106"/>
      <c r="UAJ222" s="1106"/>
      <c r="UAK222" s="1106"/>
      <c r="UAL222" s="1106"/>
      <c r="UAM222" s="1106"/>
      <c r="UAN222" s="1106"/>
      <c r="UAO222" s="1106"/>
      <c r="UAP222" s="1106"/>
      <c r="UAQ222" s="1106"/>
      <c r="UAR222" s="1106"/>
      <c r="UAS222" s="1106"/>
      <c r="UAT222" s="1106"/>
      <c r="UAU222" s="1106"/>
      <c r="UAV222" s="1106"/>
      <c r="UAW222" s="1106"/>
      <c r="UAX222" s="1106"/>
      <c r="UAY222" s="1106"/>
      <c r="UAZ222" s="1106"/>
      <c r="UBA222" s="1106"/>
      <c r="UBB222" s="1106"/>
      <c r="UBC222" s="1106"/>
      <c r="UBD222" s="1106"/>
      <c r="UBE222" s="1106"/>
      <c r="UBF222" s="1106"/>
      <c r="UBG222" s="1106"/>
      <c r="UBH222" s="1106"/>
      <c r="UBI222" s="1106"/>
      <c r="UBJ222" s="1106"/>
      <c r="UBK222" s="1106"/>
      <c r="UBL222" s="1106"/>
      <c r="UBM222" s="1106"/>
      <c r="UBN222" s="1106"/>
      <c r="UBO222" s="1106"/>
      <c r="UBP222" s="1106"/>
      <c r="UBQ222" s="1106"/>
      <c r="UBR222" s="1106"/>
      <c r="UBS222" s="1106"/>
      <c r="UBT222" s="1106"/>
      <c r="UBU222" s="1106"/>
      <c r="UBV222" s="1106"/>
      <c r="UBW222" s="1106"/>
      <c r="UBX222" s="1106"/>
      <c r="UBY222" s="1106"/>
      <c r="UBZ222" s="1106"/>
      <c r="UCA222" s="1106"/>
      <c r="UCB222" s="1106"/>
      <c r="UCC222" s="1106"/>
      <c r="UCD222" s="1106"/>
      <c r="UCE222" s="1106"/>
      <c r="UCF222" s="1106"/>
      <c r="UCG222" s="1106"/>
      <c r="UCH222" s="1106"/>
      <c r="UCI222" s="1106"/>
      <c r="UCJ222" s="1106"/>
      <c r="UCK222" s="1106"/>
      <c r="UCL222" s="1106"/>
      <c r="UCM222" s="1106"/>
      <c r="UCN222" s="1106"/>
      <c r="UCO222" s="1106"/>
      <c r="UCP222" s="1106"/>
      <c r="UCQ222" s="1106"/>
      <c r="UCR222" s="1106"/>
      <c r="UCS222" s="1106"/>
      <c r="UCT222" s="1106"/>
      <c r="UCU222" s="1106"/>
      <c r="UCV222" s="1106"/>
      <c r="UCW222" s="1106"/>
      <c r="UCX222" s="1106"/>
      <c r="UCY222" s="1106"/>
      <c r="UCZ222" s="1106"/>
      <c r="UDA222" s="1106"/>
      <c r="UDB222" s="1106"/>
      <c r="UDC222" s="1106"/>
      <c r="UDD222" s="1106"/>
      <c r="UDE222" s="1106"/>
      <c r="UDF222" s="1106"/>
      <c r="UDG222" s="1106"/>
      <c r="UDH222" s="1106"/>
      <c r="UDI222" s="1106"/>
      <c r="UDJ222" s="1106"/>
      <c r="UDK222" s="1106"/>
      <c r="UDL222" s="1106"/>
      <c r="UDM222" s="1106"/>
      <c r="UDN222" s="1106"/>
      <c r="UDO222" s="1106"/>
      <c r="UDP222" s="1106"/>
      <c r="UDQ222" s="1106"/>
      <c r="UDR222" s="1106"/>
      <c r="UDS222" s="1106"/>
      <c r="UDT222" s="1106"/>
      <c r="UDU222" s="1106"/>
      <c r="UDV222" s="1106"/>
      <c r="UDW222" s="1106"/>
      <c r="UDX222" s="1106"/>
      <c r="UDY222" s="1106"/>
      <c r="UDZ222" s="1106"/>
      <c r="UEA222" s="1106"/>
      <c r="UEB222" s="1106"/>
      <c r="UEC222" s="1106"/>
      <c r="UED222" s="1106"/>
      <c r="UEE222" s="1106"/>
      <c r="UEF222" s="1106"/>
      <c r="UEG222" s="1106"/>
      <c r="UEH222" s="1106"/>
      <c r="UEI222" s="1106"/>
      <c r="UEJ222" s="1106"/>
      <c r="UEK222" s="1106"/>
      <c r="UEL222" s="1106"/>
      <c r="UEM222" s="1106"/>
      <c r="UEN222" s="1106"/>
      <c r="UEO222" s="1106"/>
      <c r="UEP222" s="1106"/>
      <c r="UEQ222" s="1106"/>
      <c r="UER222" s="1106"/>
      <c r="UES222" s="1106"/>
      <c r="UET222" s="1106"/>
      <c r="UEU222" s="1106"/>
      <c r="UEV222" s="1106"/>
      <c r="UEW222" s="1106"/>
      <c r="UEX222" s="1106"/>
      <c r="UEY222" s="1106"/>
      <c r="UEZ222" s="1106"/>
      <c r="UFA222" s="1106"/>
      <c r="UFB222" s="1106"/>
      <c r="UFC222" s="1106"/>
      <c r="UFD222" s="1106"/>
      <c r="UFE222" s="1106"/>
      <c r="UFF222" s="1106"/>
      <c r="UFG222" s="1106"/>
      <c r="UFH222" s="1106"/>
      <c r="UFI222" s="1106"/>
      <c r="UFJ222" s="1106"/>
      <c r="UFK222" s="1106"/>
      <c r="UFL222" s="1106"/>
      <c r="UFM222" s="1106"/>
      <c r="UFN222" s="1106"/>
      <c r="UFO222" s="1106"/>
      <c r="UFP222" s="1106"/>
      <c r="UFQ222" s="1106"/>
      <c r="UFR222" s="1106"/>
      <c r="UFS222" s="1106"/>
      <c r="UFT222" s="1106"/>
      <c r="UFU222" s="1106"/>
      <c r="UFV222" s="1106"/>
      <c r="UFW222" s="1106"/>
      <c r="UFX222" s="1106"/>
      <c r="UFY222" s="1106"/>
      <c r="UFZ222" s="1106"/>
      <c r="UGA222" s="1106"/>
      <c r="UGB222" s="1106"/>
      <c r="UGC222" s="1106"/>
      <c r="UGD222" s="1106"/>
      <c r="UGE222" s="1106"/>
      <c r="UGF222" s="1106"/>
      <c r="UGG222" s="1106"/>
      <c r="UGH222" s="1106"/>
      <c r="UGI222" s="1106"/>
      <c r="UGJ222" s="1106"/>
      <c r="UGK222" s="1106"/>
      <c r="UGL222" s="1106"/>
      <c r="UGM222" s="1106"/>
      <c r="UGN222" s="1106"/>
      <c r="UGO222" s="1106"/>
      <c r="UGP222" s="1106"/>
      <c r="UGQ222" s="1106"/>
      <c r="UGR222" s="1106"/>
      <c r="UGS222" s="1106"/>
      <c r="UGT222" s="1106"/>
      <c r="UGU222" s="1106"/>
      <c r="UGV222" s="1106"/>
      <c r="UGW222" s="1106"/>
      <c r="UGX222" s="1106"/>
      <c r="UGY222" s="1106"/>
      <c r="UGZ222" s="1106"/>
      <c r="UHA222" s="1106"/>
      <c r="UHB222" s="1106"/>
      <c r="UHC222" s="1106"/>
      <c r="UHD222" s="1106"/>
      <c r="UHE222" s="1106"/>
      <c r="UHF222" s="1106"/>
      <c r="UHG222" s="1106"/>
      <c r="UHH222" s="1106"/>
      <c r="UHI222" s="1106"/>
      <c r="UHJ222" s="1106"/>
      <c r="UHK222" s="1106"/>
      <c r="UHL222" s="1106"/>
      <c r="UHM222" s="1106"/>
      <c r="UHN222" s="1106"/>
      <c r="UHO222" s="1106"/>
      <c r="UHP222" s="1106"/>
      <c r="UHQ222" s="1106"/>
      <c r="UHR222" s="1106"/>
      <c r="UHS222" s="1106"/>
      <c r="UHT222" s="1106"/>
      <c r="UHU222" s="1106"/>
      <c r="UHV222" s="1106"/>
      <c r="UHW222" s="1106"/>
      <c r="UHX222" s="1106"/>
      <c r="UHY222" s="1106"/>
      <c r="UHZ222" s="1106"/>
      <c r="UIA222" s="1106"/>
      <c r="UIB222" s="1106"/>
      <c r="UIC222" s="1106"/>
      <c r="UID222" s="1106"/>
      <c r="UIE222" s="1106"/>
      <c r="UIF222" s="1106"/>
      <c r="UIG222" s="1106"/>
      <c r="UIH222" s="1106"/>
      <c r="UII222" s="1106"/>
      <c r="UIJ222" s="1106"/>
      <c r="UIK222" s="1106"/>
      <c r="UIL222" s="1106"/>
      <c r="UIM222" s="1106"/>
      <c r="UIN222" s="1106"/>
      <c r="UIO222" s="1106"/>
      <c r="UIP222" s="1106"/>
      <c r="UIQ222" s="1106"/>
      <c r="UIR222" s="1106"/>
      <c r="UIS222" s="1106"/>
      <c r="UIT222" s="1106"/>
      <c r="UIU222" s="1106"/>
      <c r="UIV222" s="1106"/>
      <c r="UIW222" s="1106"/>
      <c r="UIX222" s="1106"/>
      <c r="UIY222" s="1106"/>
      <c r="UIZ222" s="1106"/>
      <c r="UJA222" s="1106"/>
      <c r="UJB222" s="1106"/>
      <c r="UJC222" s="1106"/>
      <c r="UJD222" s="1106"/>
      <c r="UJE222" s="1106"/>
      <c r="UJF222" s="1106"/>
      <c r="UJG222" s="1106"/>
      <c r="UJH222" s="1106"/>
      <c r="UJI222" s="1106"/>
      <c r="UJJ222" s="1106"/>
      <c r="UJK222" s="1106"/>
      <c r="UJL222" s="1106"/>
      <c r="UJM222" s="1106"/>
      <c r="UJN222" s="1106"/>
      <c r="UJO222" s="1106"/>
      <c r="UJP222" s="1106"/>
      <c r="UJQ222" s="1106"/>
      <c r="UJR222" s="1106"/>
      <c r="UJS222" s="1106"/>
      <c r="UJT222" s="1106"/>
      <c r="UJU222" s="1106"/>
      <c r="UJV222" s="1106"/>
      <c r="UJW222" s="1106"/>
      <c r="UJX222" s="1106"/>
      <c r="UJY222" s="1106"/>
      <c r="UJZ222" s="1106"/>
      <c r="UKA222" s="1106"/>
      <c r="UKB222" s="1106"/>
      <c r="UKC222" s="1106"/>
      <c r="UKD222" s="1106"/>
      <c r="UKE222" s="1106"/>
      <c r="UKF222" s="1106"/>
      <c r="UKG222" s="1106"/>
      <c r="UKH222" s="1106"/>
      <c r="UKI222" s="1106"/>
      <c r="UKJ222" s="1106"/>
      <c r="UKK222" s="1106"/>
      <c r="UKL222" s="1106"/>
      <c r="UKM222" s="1106"/>
      <c r="UKN222" s="1106"/>
      <c r="UKO222" s="1106"/>
      <c r="UKP222" s="1106"/>
      <c r="UKQ222" s="1106"/>
      <c r="UKR222" s="1106"/>
      <c r="UKS222" s="1106"/>
      <c r="UKT222" s="1106"/>
      <c r="UKU222" s="1106"/>
      <c r="UKV222" s="1106"/>
      <c r="UKW222" s="1106"/>
      <c r="UKX222" s="1106"/>
      <c r="UKY222" s="1106"/>
      <c r="UKZ222" s="1106"/>
      <c r="ULA222" s="1106"/>
      <c r="ULB222" s="1106"/>
      <c r="ULC222" s="1106"/>
      <c r="ULD222" s="1106"/>
      <c r="ULE222" s="1106"/>
      <c r="ULF222" s="1106"/>
      <c r="ULG222" s="1106"/>
      <c r="ULH222" s="1106"/>
      <c r="ULI222" s="1106"/>
      <c r="ULJ222" s="1106"/>
      <c r="ULK222" s="1106"/>
      <c r="ULL222" s="1106"/>
      <c r="ULM222" s="1106"/>
      <c r="ULN222" s="1106"/>
      <c r="ULO222" s="1106"/>
      <c r="ULP222" s="1106"/>
      <c r="ULQ222" s="1106"/>
      <c r="ULR222" s="1106"/>
      <c r="ULS222" s="1106"/>
      <c r="ULT222" s="1106"/>
      <c r="ULU222" s="1106"/>
      <c r="ULV222" s="1106"/>
      <c r="ULW222" s="1106"/>
      <c r="ULX222" s="1106"/>
      <c r="ULY222" s="1106"/>
      <c r="ULZ222" s="1106"/>
      <c r="UMA222" s="1106"/>
      <c r="UMB222" s="1106"/>
      <c r="UMC222" s="1106"/>
      <c r="UMD222" s="1106"/>
      <c r="UME222" s="1106"/>
      <c r="UMF222" s="1106"/>
      <c r="UMG222" s="1106"/>
      <c r="UMH222" s="1106"/>
      <c r="UMI222" s="1106"/>
      <c r="UMJ222" s="1106"/>
      <c r="UMK222" s="1106"/>
      <c r="UML222" s="1106"/>
      <c r="UMM222" s="1106"/>
      <c r="UMN222" s="1106"/>
      <c r="UMO222" s="1106"/>
      <c r="UMP222" s="1106"/>
      <c r="UMQ222" s="1106"/>
      <c r="UMR222" s="1106"/>
      <c r="UMS222" s="1106"/>
      <c r="UMT222" s="1106"/>
      <c r="UMU222" s="1106"/>
      <c r="UMV222" s="1106"/>
      <c r="UMW222" s="1106"/>
      <c r="UMX222" s="1106"/>
      <c r="UMY222" s="1106"/>
      <c r="UMZ222" s="1106"/>
      <c r="UNA222" s="1106"/>
      <c r="UNB222" s="1106"/>
      <c r="UNC222" s="1106"/>
      <c r="UND222" s="1106"/>
      <c r="UNE222" s="1106"/>
      <c r="UNF222" s="1106"/>
      <c r="UNG222" s="1106"/>
      <c r="UNH222" s="1106"/>
      <c r="UNI222" s="1106"/>
      <c r="UNJ222" s="1106"/>
      <c r="UNK222" s="1106"/>
      <c r="UNL222" s="1106"/>
      <c r="UNM222" s="1106"/>
      <c r="UNN222" s="1106"/>
      <c r="UNO222" s="1106"/>
      <c r="UNP222" s="1106"/>
      <c r="UNQ222" s="1106"/>
      <c r="UNR222" s="1106"/>
      <c r="UNS222" s="1106"/>
      <c r="UNT222" s="1106"/>
      <c r="UNU222" s="1106"/>
      <c r="UNV222" s="1106"/>
      <c r="UNW222" s="1106"/>
      <c r="UNX222" s="1106"/>
      <c r="UNY222" s="1106"/>
      <c r="UNZ222" s="1106"/>
      <c r="UOA222" s="1106"/>
      <c r="UOB222" s="1106"/>
      <c r="UOC222" s="1106"/>
      <c r="UOD222" s="1106"/>
      <c r="UOE222" s="1106"/>
      <c r="UOF222" s="1106"/>
      <c r="UOG222" s="1106"/>
      <c r="UOH222" s="1106"/>
      <c r="UOI222" s="1106"/>
      <c r="UOJ222" s="1106"/>
      <c r="UOK222" s="1106"/>
      <c r="UOL222" s="1106"/>
      <c r="UOM222" s="1106"/>
      <c r="UON222" s="1106"/>
      <c r="UOO222" s="1106"/>
      <c r="UOP222" s="1106"/>
      <c r="UOQ222" s="1106"/>
      <c r="UOR222" s="1106"/>
      <c r="UOS222" s="1106"/>
      <c r="UOT222" s="1106"/>
      <c r="UOU222" s="1106"/>
      <c r="UOV222" s="1106"/>
      <c r="UOW222" s="1106"/>
      <c r="UOX222" s="1106"/>
      <c r="UOY222" s="1106"/>
      <c r="UOZ222" s="1106"/>
      <c r="UPA222" s="1106"/>
      <c r="UPB222" s="1106"/>
      <c r="UPC222" s="1106"/>
      <c r="UPD222" s="1106"/>
      <c r="UPE222" s="1106"/>
      <c r="UPF222" s="1106"/>
      <c r="UPG222" s="1106"/>
      <c r="UPH222" s="1106"/>
      <c r="UPI222" s="1106"/>
      <c r="UPJ222" s="1106"/>
      <c r="UPK222" s="1106"/>
      <c r="UPL222" s="1106"/>
      <c r="UPM222" s="1106"/>
      <c r="UPN222" s="1106"/>
      <c r="UPO222" s="1106"/>
      <c r="UPP222" s="1106"/>
      <c r="UPQ222" s="1106"/>
      <c r="UPR222" s="1106"/>
      <c r="UPS222" s="1106"/>
      <c r="UPT222" s="1106"/>
      <c r="UPU222" s="1106"/>
      <c r="UPV222" s="1106"/>
      <c r="UPW222" s="1106"/>
      <c r="UPX222" s="1106"/>
      <c r="UPY222" s="1106"/>
      <c r="UPZ222" s="1106"/>
      <c r="UQA222" s="1106"/>
      <c r="UQB222" s="1106"/>
      <c r="UQC222" s="1106"/>
      <c r="UQD222" s="1106"/>
      <c r="UQE222" s="1106"/>
      <c r="UQF222" s="1106"/>
      <c r="UQG222" s="1106"/>
      <c r="UQH222" s="1106"/>
      <c r="UQI222" s="1106"/>
      <c r="UQJ222" s="1106"/>
      <c r="UQK222" s="1106"/>
      <c r="UQL222" s="1106"/>
      <c r="UQM222" s="1106"/>
      <c r="UQN222" s="1106"/>
      <c r="UQO222" s="1106"/>
      <c r="UQP222" s="1106"/>
      <c r="UQQ222" s="1106"/>
      <c r="UQR222" s="1106"/>
      <c r="UQS222" s="1106"/>
      <c r="UQT222" s="1106"/>
      <c r="UQU222" s="1106"/>
      <c r="UQV222" s="1106"/>
      <c r="UQW222" s="1106"/>
      <c r="UQX222" s="1106"/>
      <c r="UQY222" s="1106"/>
      <c r="UQZ222" s="1106"/>
      <c r="URA222" s="1106"/>
      <c r="URB222" s="1106"/>
      <c r="URC222" s="1106"/>
      <c r="URD222" s="1106"/>
      <c r="URE222" s="1106"/>
      <c r="URF222" s="1106"/>
      <c r="URG222" s="1106"/>
      <c r="URH222" s="1106"/>
      <c r="URI222" s="1106"/>
      <c r="URJ222" s="1106"/>
      <c r="URK222" s="1106"/>
      <c r="URL222" s="1106"/>
      <c r="URM222" s="1106"/>
      <c r="URN222" s="1106"/>
      <c r="URO222" s="1106"/>
      <c r="URP222" s="1106"/>
      <c r="URQ222" s="1106"/>
      <c r="URR222" s="1106"/>
      <c r="URS222" s="1106"/>
      <c r="URT222" s="1106"/>
      <c r="URU222" s="1106"/>
      <c r="URV222" s="1106"/>
      <c r="URW222" s="1106"/>
      <c r="URX222" s="1106"/>
      <c r="URY222" s="1106"/>
      <c r="URZ222" s="1106"/>
      <c r="USA222" s="1106"/>
      <c r="USB222" s="1106"/>
      <c r="USC222" s="1106"/>
      <c r="USD222" s="1106"/>
      <c r="USE222" s="1106"/>
      <c r="USF222" s="1106"/>
      <c r="USG222" s="1106"/>
      <c r="USH222" s="1106"/>
      <c r="USI222" s="1106"/>
      <c r="USJ222" s="1106"/>
      <c r="USK222" s="1106"/>
      <c r="USL222" s="1106"/>
      <c r="USM222" s="1106"/>
      <c r="USN222" s="1106"/>
      <c r="USO222" s="1106"/>
      <c r="USP222" s="1106"/>
      <c r="USQ222" s="1106"/>
      <c r="USR222" s="1106"/>
      <c r="USS222" s="1106"/>
      <c r="UST222" s="1106"/>
      <c r="USU222" s="1106"/>
      <c r="USV222" s="1106"/>
      <c r="USW222" s="1106"/>
      <c r="USX222" s="1106"/>
      <c r="USY222" s="1106"/>
      <c r="USZ222" s="1106"/>
      <c r="UTA222" s="1106"/>
      <c r="UTB222" s="1106"/>
      <c r="UTC222" s="1106"/>
      <c r="UTD222" s="1106"/>
      <c r="UTE222" s="1106"/>
      <c r="UTF222" s="1106"/>
      <c r="UTG222" s="1106"/>
      <c r="UTH222" s="1106"/>
      <c r="UTI222" s="1106"/>
      <c r="UTJ222" s="1106"/>
      <c r="UTK222" s="1106"/>
      <c r="UTL222" s="1106"/>
      <c r="UTM222" s="1106"/>
      <c r="UTN222" s="1106"/>
      <c r="UTO222" s="1106"/>
      <c r="UTP222" s="1106"/>
      <c r="UTQ222" s="1106"/>
      <c r="UTR222" s="1106"/>
      <c r="UTS222" s="1106"/>
      <c r="UTT222" s="1106"/>
      <c r="UTU222" s="1106"/>
      <c r="UTV222" s="1106"/>
      <c r="UTW222" s="1106"/>
      <c r="UTX222" s="1106"/>
      <c r="UTY222" s="1106"/>
      <c r="UTZ222" s="1106"/>
      <c r="UUA222" s="1106"/>
      <c r="UUB222" s="1106"/>
      <c r="UUC222" s="1106"/>
      <c r="UUD222" s="1106"/>
      <c r="UUE222" s="1106"/>
      <c r="UUF222" s="1106"/>
      <c r="UUG222" s="1106"/>
      <c r="UUH222" s="1106"/>
      <c r="UUI222" s="1106"/>
      <c r="UUJ222" s="1106"/>
      <c r="UUK222" s="1106"/>
      <c r="UUL222" s="1106"/>
      <c r="UUM222" s="1106"/>
      <c r="UUN222" s="1106"/>
      <c r="UUO222" s="1106"/>
      <c r="UUP222" s="1106"/>
      <c r="UUQ222" s="1106"/>
      <c r="UUR222" s="1106"/>
      <c r="UUS222" s="1106"/>
      <c r="UUT222" s="1106"/>
      <c r="UUU222" s="1106"/>
      <c r="UUV222" s="1106"/>
      <c r="UUW222" s="1106"/>
      <c r="UUX222" s="1106"/>
      <c r="UUY222" s="1106"/>
      <c r="UUZ222" s="1106"/>
      <c r="UVA222" s="1106"/>
      <c r="UVB222" s="1106"/>
      <c r="UVC222" s="1106"/>
      <c r="UVD222" s="1106"/>
      <c r="UVE222" s="1106"/>
      <c r="UVF222" s="1106"/>
      <c r="UVG222" s="1106"/>
      <c r="UVH222" s="1106"/>
      <c r="UVI222" s="1106"/>
      <c r="UVJ222" s="1106"/>
      <c r="UVK222" s="1106"/>
      <c r="UVL222" s="1106"/>
      <c r="UVM222" s="1106"/>
      <c r="UVN222" s="1106"/>
      <c r="UVO222" s="1106"/>
      <c r="UVP222" s="1106"/>
      <c r="UVQ222" s="1106"/>
      <c r="UVR222" s="1106"/>
      <c r="UVS222" s="1106"/>
      <c r="UVT222" s="1106"/>
      <c r="UVU222" s="1106"/>
      <c r="UVV222" s="1106"/>
      <c r="UVW222" s="1106"/>
      <c r="UVX222" s="1106"/>
      <c r="UVY222" s="1106"/>
      <c r="UVZ222" s="1106"/>
      <c r="UWA222" s="1106"/>
      <c r="UWB222" s="1106"/>
      <c r="UWC222" s="1106"/>
      <c r="UWD222" s="1106"/>
      <c r="UWE222" s="1106"/>
      <c r="UWF222" s="1106"/>
      <c r="UWG222" s="1106"/>
      <c r="UWH222" s="1106"/>
      <c r="UWI222" s="1106"/>
      <c r="UWJ222" s="1106"/>
      <c r="UWK222" s="1106"/>
      <c r="UWL222" s="1106"/>
      <c r="UWM222" s="1106"/>
      <c r="UWN222" s="1106"/>
      <c r="UWO222" s="1106"/>
      <c r="UWP222" s="1106"/>
      <c r="UWQ222" s="1106"/>
      <c r="UWR222" s="1106"/>
      <c r="UWS222" s="1106"/>
      <c r="UWT222" s="1106"/>
      <c r="UWU222" s="1106"/>
      <c r="UWV222" s="1106"/>
      <c r="UWW222" s="1106"/>
      <c r="UWX222" s="1106"/>
      <c r="UWY222" s="1106"/>
      <c r="UWZ222" s="1106"/>
      <c r="UXA222" s="1106"/>
      <c r="UXB222" s="1106"/>
      <c r="UXC222" s="1106"/>
      <c r="UXD222" s="1106"/>
      <c r="UXE222" s="1106"/>
      <c r="UXF222" s="1106"/>
      <c r="UXG222" s="1106"/>
      <c r="UXH222" s="1106"/>
      <c r="UXI222" s="1106"/>
      <c r="UXJ222" s="1106"/>
      <c r="UXK222" s="1106"/>
      <c r="UXL222" s="1106"/>
      <c r="UXM222" s="1106"/>
      <c r="UXN222" s="1106"/>
      <c r="UXO222" s="1106"/>
      <c r="UXP222" s="1106"/>
      <c r="UXQ222" s="1106"/>
      <c r="UXR222" s="1106"/>
      <c r="UXS222" s="1106"/>
      <c r="UXT222" s="1106"/>
      <c r="UXU222" s="1106"/>
      <c r="UXV222" s="1106"/>
      <c r="UXW222" s="1106"/>
      <c r="UXX222" s="1106"/>
      <c r="UXY222" s="1106"/>
      <c r="UXZ222" s="1106"/>
      <c r="UYA222" s="1106"/>
      <c r="UYB222" s="1106"/>
      <c r="UYC222" s="1106"/>
      <c r="UYD222" s="1106"/>
      <c r="UYE222" s="1106"/>
      <c r="UYF222" s="1106"/>
      <c r="UYG222" s="1106"/>
      <c r="UYH222" s="1106"/>
      <c r="UYI222" s="1106"/>
      <c r="UYJ222" s="1106"/>
      <c r="UYK222" s="1106"/>
      <c r="UYL222" s="1106"/>
      <c r="UYM222" s="1106"/>
      <c r="UYN222" s="1106"/>
      <c r="UYO222" s="1106"/>
      <c r="UYP222" s="1106"/>
      <c r="UYQ222" s="1106"/>
      <c r="UYR222" s="1106"/>
      <c r="UYS222" s="1106"/>
      <c r="UYT222" s="1106"/>
      <c r="UYU222" s="1106"/>
      <c r="UYV222" s="1106"/>
      <c r="UYW222" s="1106"/>
      <c r="UYX222" s="1106"/>
      <c r="UYY222" s="1106"/>
      <c r="UYZ222" s="1106"/>
      <c r="UZA222" s="1106"/>
      <c r="UZB222" s="1106"/>
      <c r="UZC222" s="1106"/>
      <c r="UZD222" s="1106"/>
      <c r="UZE222" s="1106"/>
      <c r="UZF222" s="1106"/>
      <c r="UZG222" s="1106"/>
      <c r="UZH222" s="1106"/>
      <c r="UZI222" s="1106"/>
      <c r="UZJ222" s="1106"/>
      <c r="UZK222" s="1106"/>
      <c r="UZL222" s="1106"/>
      <c r="UZM222" s="1106"/>
      <c r="UZN222" s="1106"/>
      <c r="UZO222" s="1106"/>
      <c r="UZP222" s="1106"/>
      <c r="UZQ222" s="1106"/>
      <c r="UZR222" s="1106"/>
      <c r="UZS222" s="1106"/>
      <c r="UZT222" s="1106"/>
      <c r="UZU222" s="1106"/>
      <c r="UZV222" s="1106"/>
      <c r="UZW222" s="1106"/>
      <c r="UZX222" s="1106"/>
      <c r="UZY222" s="1106"/>
      <c r="UZZ222" s="1106"/>
      <c r="VAA222" s="1106"/>
      <c r="VAB222" s="1106"/>
      <c r="VAC222" s="1106"/>
      <c r="VAD222" s="1106"/>
      <c r="VAE222" s="1106"/>
      <c r="VAF222" s="1106"/>
      <c r="VAG222" s="1106"/>
      <c r="VAH222" s="1106"/>
      <c r="VAI222" s="1106"/>
      <c r="VAJ222" s="1106"/>
      <c r="VAK222" s="1106"/>
      <c r="VAL222" s="1106"/>
      <c r="VAM222" s="1106"/>
      <c r="VAN222" s="1106"/>
      <c r="VAO222" s="1106"/>
      <c r="VAP222" s="1106"/>
      <c r="VAQ222" s="1106"/>
      <c r="VAR222" s="1106"/>
      <c r="VAS222" s="1106"/>
      <c r="VAT222" s="1106"/>
      <c r="VAU222" s="1106"/>
      <c r="VAV222" s="1106"/>
      <c r="VAW222" s="1106"/>
      <c r="VAX222" s="1106"/>
      <c r="VAY222" s="1106"/>
      <c r="VAZ222" s="1106"/>
      <c r="VBA222" s="1106"/>
      <c r="VBB222" s="1106"/>
      <c r="VBC222" s="1106"/>
      <c r="VBD222" s="1106"/>
      <c r="VBE222" s="1106"/>
      <c r="VBF222" s="1106"/>
      <c r="VBG222" s="1106"/>
      <c r="VBH222" s="1106"/>
      <c r="VBI222" s="1106"/>
      <c r="VBJ222" s="1106"/>
      <c r="VBK222" s="1106"/>
      <c r="VBL222" s="1106"/>
      <c r="VBM222" s="1106"/>
      <c r="VBN222" s="1106"/>
      <c r="VBO222" s="1106"/>
      <c r="VBP222" s="1106"/>
      <c r="VBQ222" s="1106"/>
      <c r="VBR222" s="1106"/>
      <c r="VBS222" s="1106"/>
      <c r="VBT222" s="1106"/>
      <c r="VBU222" s="1106"/>
      <c r="VBV222" s="1106"/>
      <c r="VBW222" s="1106"/>
      <c r="VBX222" s="1106"/>
      <c r="VBY222" s="1106"/>
      <c r="VBZ222" s="1106"/>
      <c r="VCA222" s="1106"/>
      <c r="VCB222" s="1106"/>
      <c r="VCC222" s="1106"/>
      <c r="VCD222" s="1106"/>
      <c r="VCE222" s="1106"/>
      <c r="VCF222" s="1106"/>
      <c r="VCG222" s="1106"/>
      <c r="VCH222" s="1106"/>
      <c r="VCI222" s="1106"/>
      <c r="VCJ222" s="1106"/>
      <c r="VCK222" s="1106"/>
      <c r="VCL222" s="1106"/>
      <c r="VCM222" s="1106"/>
      <c r="VCN222" s="1106"/>
      <c r="VCO222" s="1106"/>
      <c r="VCP222" s="1106"/>
      <c r="VCQ222" s="1106"/>
      <c r="VCR222" s="1106"/>
      <c r="VCS222" s="1106"/>
      <c r="VCT222" s="1106"/>
      <c r="VCU222" s="1106"/>
      <c r="VCV222" s="1106"/>
      <c r="VCW222" s="1106"/>
      <c r="VCX222" s="1106"/>
      <c r="VCY222" s="1106"/>
      <c r="VCZ222" s="1106"/>
      <c r="VDA222" s="1106"/>
      <c r="VDB222" s="1106"/>
      <c r="VDC222" s="1106"/>
      <c r="VDD222" s="1106"/>
      <c r="VDE222" s="1106"/>
      <c r="VDF222" s="1106"/>
      <c r="VDG222" s="1106"/>
      <c r="VDH222" s="1106"/>
      <c r="VDI222" s="1106"/>
      <c r="VDJ222" s="1106"/>
      <c r="VDK222" s="1106"/>
      <c r="VDL222" s="1106"/>
      <c r="VDM222" s="1106"/>
      <c r="VDN222" s="1106"/>
      <c r="VDO222" s="1106"/>
      <c r="VDP222" s="1106"/>
      <c r="VDQ222" s="1106"/>
      <c r="VDR222" s="1106"/>
      <c r="VDS222" s="1106"/>
      <c r="VDT222" s="1106"/>
      <c r="VDU222" s="1106"/>
      <c r="VDV222" s="1106"/>
      <c r="VDW222" s="1106"/>
      <c r="VDX222" s="1106"/>
      <c r="VDY222" s="1106"/>
      <c r="VDZ222" s="1106"/>
      <c r="VEA222" s="1106"/>
      <c r="VEB222" s="1106"/>
      <c r="VEC222" s="1106"/>
      <c r="VED222" s="1106"/>
      <c r="VEE222" s="1106"/>
      <c r="VEF222" s="1106"/>
      <c r="VEG222" s="1106"/>
      <c r="VEH222" s="1106"/>
      <c r="VEI222" s="1106"/>
      <c r="VEJ222" s="1106"/>
      <c r="VEK222" s="1106"/>
      <c r="VEL222" s="1106"/>
      <c r="VEM222" s="1106"/>
      <c r="VEN222" s="1106"/>
      <c r="VEO222" s="1106"/>
      <c r="VEP222" s="1106"/>
      <c r="VEQ222" s="1106"/>
      <c r="VER222" s="1106"/>
      <c r="VES222" s="1106"/>
      <c r="VET222" s="1106"/>
      <c r="VEU222" s="1106"/>
      <c r="VEV222" s="1106"/>
      <c r="VEW222" s="1106"/>
      <c r="VEX222" s="1106"/>
      <c r="VEY222" s="1106"/>
      <c r="VEZ222" s="1106"/>
      <c r="VFA222" s="1106"/>
      <c r="VFB222" s="1106"/>
      <c r="VFC222" s="1106"/>
      <c r="VFD222" s="1106"/>
      <c r="VFE222" s="1106"/>
      <c r="VFF222" s="1106"/>
      <c r="VFG222" s="1106"/>
      <c r="VFH222" s="1106"/>
      <c r="VFI222" s="1106"/>
      <c r="VFJ222" s="1106"/>
      <c r="VFK222" s="1106"/>
      <c r="VFL222" s="1106"/>
      <c r="VFM222" s="1106"/>
      <c r="VFN222" s="1106"/>
      <c r="VFO222" s="1106"/>
      <c r="VFP222" s="1106"/>
      <c r="VFQ222" s="1106"/>
      <c r="VFR222" s="1106"/>
      <c r="VFS222" s="1106"/>
      <c r="VFT222" s="1106"/>
      <c r="VFU222" s="1106"/>
      <c r="VFV222" s="1106"/>
      <c r="VFW222" s="1106"/>
      <c r="VFX222" s="1106"/>
      <c r="VFY222" s="1106"/>
      <c r="VFZ222" s="1106"/>
      <c r="VGA222" s="1106"/>
      <c r="VGB222" s="1106"/>
      <c r="VGC222" s="1106"/>
      <c r="VGD222" s="1106"/>
      <c r="VGE222" s="1106"/>
      <c r="VGF222" s="1106"/>
      <c r="VGG222" s="1106"/>
      <c r="VGH222" s="1106"/>
      <c r="VGI222" s="1106"/>
      <c r="VGJ222" s="1106"/>
      <c r="VGK222" s="1106"/>
      <c r="VGL222" s="1106"/>
      <c r="VGM222" s="1106"/>
      <c r="VGN222" s="1106"/>
      <c r="VGO222" s="1106"/>
      <c r="VGP222" s="1106"/>
      <c r="VGQ222" s="1106"/>
      <c r="VGR222" s="1106"/>
      <c r="VGS222" s="1106"/>
      <c r="VGT222" s="1106"/>
      <c r="VGU222" s="1106"/>
      <c r="VGV222" s="1106"/>
      <c r="VGW222" s="1106"/>
      <c r="VGX222" s="1106"/>
      <c r="VGY222" s="1106"/>
      <c r="VGZ222" s="1106"/>
      <c r="VHA222" s="1106"/>
      <c r="VHB222" s="1106"/>
      <c r="VHC222" s="1106"/>
      <c r="VHD222" s="1106"/>
      <c r="VHE222" s="1106"/>
      <c r="VHF222" s="1106"/>
      <c r="VHG222" s="1106"/>
      <c r="VHH222" s="1106"/>
      <c r="VHI222" s="1106"/>
      <c r="VHJ222" s="1106"/>
      <c r="VHK222" s="1106"/>
      <c r="VHL222" s="1106"/>
      <c r="VHM222" s="1106"/>
      <c r="VHN222" s="1106"/>
      <c r="VHO222" s="1106"/>
      <c r="VHP222" s="1106"/>
      <c r="VHQ222" s="1106"/>
      <c r="VHR222" s="1106"/>
      <c r="VHS222" s="1106"/>
      <c r="VHT222" s="1106"/>
      <c r="VHU222" s="1106"/>
      <c r="VHV222" s="1106"/>
      <c r="VHW222" s="1106"/>
      <c r="VHX222" s="1106"/>
      <c r="VHY222" s="1106"/>
      <c r="VHZ222" s="1106"/>
      <c r="VIA222" s="1106"/>
      <c r="VIB222" s="1106"/>
      <c r="VIC222" s="1106"/>
      <c r="VID222" s="1106"/>
      <c r="VIE222" s="1106"/>
      <c r="VIF222" s="1106"/>
      <c r="VIG222" s="1106"/>
      <c r="VIH222" s="1106"/>
      <c r="VII222" s="1106"/>
      <c r="VIJ222" s="1106"/>
      <c r="VIK222" s="1106"/>
      <c r="VIL222" s="1106"/>
      <c r="VIM222" s="1106"/>
      <c r="VIN222" s="1106"/>
      <c r="VIO222" s="1106"/>
      <c r="VIP222" s="1106"/>
      <c r="VIQ222" s="1106"/>
      <c r="VIR222" s="1106"/>
      <c r="VIS222" s="1106"/>
      <c r="VIT222" s="1106"/>
      <c r="VIU222" s="1106"/>
      <c r="VIV222" s="1106"/>
      <c r="VIW222" s="1106"/>
      <c r="VIX222" s="1106"/>
      <c r="VIY222" s="1106"/>
      <c r="VIZ222" s="1106"/>
      <c r="VJA222" s="1106"/>
      <c r="VJB222" s="1106"/>
      <c r="VJC222" s="1106"/>
      <c r="VJD222" s="1106"/>
      <c r="VJE222" s="1106"/>
      <c r="VJF222" s="1106"/>
      <c r="VJG222" s="1106"/>
      <c r="VJH222" s="1106"/>
      <c r="VJI222" s="1106"/>
      <c r="VJJ222" s="1106"/>
      <c r="VJK222" s="1106"/>
      <c r="VJL222" s="1106"/>
      <c r="VJM222" s="1106"/>
      <c r="VJN222" s="1106"/>
      <c r="VJO222" s="1106"/>
      <c r="VJP222" s="1106"/>
      <c r="VJQ222" s="1106"/>
      <c r="VJR222" s="1106"/>
      <c r="VJS222" s="1106"/>
      <c r="VJT222" s="1106"/>
      <c r="VJU222" s="1106"/>
      <c r="VJV222" s="1106"/>
      <c r="VJW222" s="1106"/>
      <c r="VJX222" s="1106"/>
      <c r="VJY222" s="1106"/>
      <c r="VJZ222" s="1106"/>
      <c r="VKA222" s="1106"/>
      <c r="VKB222" s="1106"/>
      <c r="VKC222" s="1106"/>
      <c r="VKD222" s="1106"/>
      <c r="VKE222" s="1106"/>
      <c r="VKF222" s="1106"/>
      <c r="VKG222" s="1106"/>
      <c r="VKH222" s="1106"/>
      <c r="VKI222" s="1106"/>
      <c r="VKJ222" s="1106"/>
      <c r="VKK222" s="1106"/>
      <c r="VKL222" s="1106"/>
      <c r="VKM222" s="1106"/>
      <c r="VKN222" s="1106"/>
      <c r="VKO222" s="1106"/>
      <c r="VKP222" s="1106"/>
      <c r="VKQ222" s="1106"/>
      <c r="VKR222" s="1106"/>
      <c r="VKS222" s="1106"/>
      <c r="VKT222" s="1106"/>
      <c r="VKU222" s="1106"/>
      <c r="VKV222" s="1106"/>
      <c r="VKW222" s="1106"/>
      <c r="VKX222" s="1106"/>
      <c r="VKY222" s="1106"/>
      <c r="VKZ222" s="1106"/>
      <c r="VLA222" s="1106"/>
      <c r="VLB222" s="1106"/>
      <c r="VLC222" s="1106"/>
      <c r="VLD222" s="1106"/>
      <c r="VLE222" s="1106"/>
      <c r="VLF222" s="1106"/>
      <c r="VLG222" s="1106"/>
      <c r="VLH222" s="1106"/>
      <c r="VLI222" s="1106"/>
      <c r="VLJ222" s="1106"/>
      <c r="VLK222" s="1106"/>
      <c r="VLL222" s="1106"/>
      <c r="VLM222" s="1106"/>
      <c r="VLN222" s="1106"/>
      <c r="VLO222" s="1106"/>
      <c r="VLP222" s="1106"/>
      <c r="VLQ222" s="1106"/>
      <c r="VLR222" s="1106"/>
      <c r="VLS222" s="1106"/>
      <c r="VLT222" s="1106"/>
      <c r="VLU222" s="1106"/>
      <c r="VLV222" s="1106"/>
      <c r="VLW222" s="1106"/>
      <c r="VLX222" s="1106"/>
      <c r="VLY222" s="1106"/>
      <c r="VLZ222" s="1106"/>
      <c r="VMA222" s="1106"/>
      <c r="VMB222" s="1106"/>
      <c r="VMC222" s="1106"/>
      <c r="VMD222" s="1106"/>
      <c r="VME222" s="1106"/>
      <c r="VMF222" s="1106"/>
      <c r="VMG222" s="1106"/>
      <c r="VMH222" s="1106"/>
      <c r="VMI222" s="1106"/>
      <c r="VMJ222" s="1106"/>
      <c r="VMK222" s="1106"/>
      <c r="VML222" s="1106"/>
      <c r="VMM222" s="1106"/>
      <c r="VMN222" s="1106"/>
      <c r="VMO222" s="1106"/>
      <c r="VMP222" s="1106"/>
      <c r="VMQ222" s="1106"/>
      <c r="VMR222" s="1106"/>
      <c r="VMS222" s="1106"/>
      <c r="VMT222" s="1106"/>
      <c r="VMU222" s="1106"/>
      <c r="VMV222" s="1106"/>
      <c r="VMW222" s="1106"/>
      <c r="VMX222" s="1106"/>
      <c r="VMY222" s="1106"/>
      <c r="VMZ222" s="1106"/>
      <c r="VNA222" s="1106"/>
      <c r="VNB222" s="1106"/>
      <c r="VNC222" s="1106"/>
      <c r="VND222" s="1106"/>
      <c r="VNE222" s="1106"/>
      <c r="VNF222" s="1106"/>
      <c r="VNG222" s="1106"/>
      <c r="VNH222" s="1106"/>
      <c r="VNI222" s="1106"/>
      <c r="VNJ222" s="1106"/>
      <c r="VNK222" s="1106"/>
      <c r="VNL222" s="1106"/>
      <c r="VNM222" s="1106"/>
      <c r="VNN222" s="1106"/>
      <c r="VNO222" s="1106"/>
      <c r="VNP222" s="1106"/>
      <c r="VNQ222" s="1106"/>
      <c r="VNR222" s="1106"/>
      <c r="VNS222" s="1106"/>
      <c r="VNT222" s="1106"/>
      <c r="VNU222" s="1106"/>
      <c r="VNV222" s="1106"/>
      <c r="VNW222" s="1106"/>
      <c r="VNX222" s="1106"/>
      <c r="VNY222" s="1106"/>
      <c r="VNZ222" s="1106"/>
      <c r="VOA222" s="1106"/>
      <c r="VOB222" s="1106"/>
      <c r="VOC222" s="1106"/>
      <c r="VOD222" s="1106"/>
      <c r="VOE222" s="1106"/>
      <c r="VOF222" s="1106"/>
      <c r="VOG222" s="1106"/>
      <c r="VOH222" s="1106"/>
      <c r="VOI222" s="1106"/>
      <c r="VOJ222" s="1106"/>
      <c r="VOK222" s="1106"/>
      <c r="VOL222" s="1106"/>
      <c r="VOM222" s="1106"/>
      <c r="VON222" s="1106"/>
      <c r="VOO222" s="1106"/>
      <c r="VOP222" s="1106"/>
      <c r="VOQ222" s="1106"/>
      <c r="VOR222" s="1106"/>
      <c r="VOS222" s="1106"/>
      <c r="VOT222" s="1106"/>
      <c r="VOU222" s="1106"/>
      <c r="VOV222" s="1106"/>
      <c r="VOW222" s="1106"/>
      <c r="VOX222" s="1106"/>
      <c r="VOY222" s="1106"/>
      <c r="VOZ222" s="1106"/>
      <c r="VPA222" s="1106"/>
      <c r="VPB222" s="1106"/>
      <c r="VPC222" s="1106"/>
      <c r="VPD222" s="1106"/>
      <c r="VPE222" s="1106"/>
      <c r="VPF222" s="1106"/>
      <c r="VPG222" s="1106"/>
      <c r="VPH222" s="1106"/>
      <c r="VPI222" s="1106"/>
      <c r="VPJ222" s="1106"/>
      <c r="VPK222" s="1106"/>
      <c r="VPL222" s="1106"/>
      <c r="VPM222" s="1106"/>
      <c r="VPN222" s="1106"/>
      <c r="VPO222" s="1106"/>
      <c r="VPP222" s="1106"/>
      <c r="VPQ222" s="1106"/>
      <c r="VPR222" s="1106"/>
      <c r="VPS222" s="1106"/>
      <c r="VPT222" s="1106"/>
      <c r="VPU222" s="1106"/>
      <c r="VPV222" s="1106"/>
      <c r="VPW222" s="1106"/>
      <c r="VPX222" s="1106"/>
      <c r="VPY222" s="1106"/>
      <c r="VPZ222" s="1106"/>
      <c r="VQA222" s="1106"/>
      <c r="VQB222" s="1106"/>
      <c r="VQC222" s="1106"/>
      <c r="VQD222" s="1106"/>
      <c r="VQE222" s="1106"/>
      <c r="VQF222" s="1106"/>
      <c r="VQG222" s="1106"/>
      <c r="VQH222" s="1106"/>
      <c r="VQI222" s="1106"/>
      <c r="VQJ222" s="1106"/>
      <c r="VQK222" s="1106"/>
      <c r="VQL222" s="1106"/>
      <c r="VQM222" s="1106"/>
      <c r="VQN222" s="1106"/>
      <c r="VQO222" s="1106"/>
      <c r="VQP222" s="1106"/>
      <c r="VQQ222" s="1106"/>
      <c r="VQR222" s="1106"/>
      <c r="VQS222" s="1106"/>
      <c r="VQT222" s="1106"/>
      <c r="VQU222" s="1106"/>
      <c r="VQV222" s="1106"/>
      <c r="VQW222" s="1106"/>
      <c r="VQX222" s="1106"/>
      <c r="VQY222" s="1106"/>
      <c r="VQZ222" s="1106"/>
      <c r="VRA222" s="1106"/>
      <c r="VRB222" s="1106"/>
      <c r="VRC222" s="1106"/>
      <c r="VRD222" s="1106"/>
      <c r="VRE222" s="1106"/>
      <c r="VRF222" s="1106"/>
      <c r="VRG222" s="1106"/>
      <c r="VRH222" s="1106"/>
      <c r="VRI222" s="1106"/>
      <c r="VRJ222" s="1106"/>
      <c r="VRK222" s="1106"/>
      <c r="VRL222" s="1106"/>
      <c r="VRM222" s="1106"/>
      <c r="VRN222" s="1106"/>
      <c r="VRO222" s="1106"/>
      <c r="VRP222" s="1106"/>
      <c r="VRQ222" s="1106"/>
      <c r="VRR222" s="1106"/>
      <c r="VRS222" s="1106"/>
      <c r="VRT222" s="1106"/>
      <c r="VRU222" s="1106"/>
      <c r="VRV222" s="1106"/>
      <c r="VRW222" s="1106"/>
      <c r="VRX222" s="1106"/>
      <c r="VRY222" s="1106"/>
      <c r="VRZ222" s="1106"/>
      <c r="VSA222" s="1106"/>
      <c r="VSB222" s="1106"/>
      <c r="VSC222" s="1106"/>
      <c r="VSD222" s="1106"/>
      <c r="VSE222" s="1106"/>
      <c r="VSF222" s="1106"/>
      <c r="VSG222" s="1106"/>
      <c r="VSH222" s="1106"/>
      <c r="VSI222" s="1106"/>
      <c r="VSJ222" s="1106"/>
      <c r="VSK222" s="1106"/>
      <c r="VSL222" s="1106"/>
      <c r="VSM222" s="1106"/>
      <c r="VSN222" s="1106"/>
      <c r="VSO222" s="1106"/>
      <c r="VSP222" s="1106"/>
      <c r="VSQ222" s="1106"/>
      <c r="VSR222" s="1106"/>
      <c r="VSS222" s="1106"/>
      <c r="VST222" s="1106"/>
      <c r="VSU222" s="1106"/>
      <c r="VSV222" s="1106"/>
      <c r="VSW222" s="1106"/>
      <c r="VSX222" s="1106"/>
      <c r="VSY222" s="1106"/>
      <c r="VSZ222" s="1106"/>
      <c r="VTA222" s="1106"/>
      <c r="VTB222" s="1106"/>
      <c r="VTC222" s="1106"/>
      <c r="VTD222" s="1106"/>
      <c r="VTE222" s="1106"/>
      <c r="VTF222" s="1106"/>
      <c r="VTG222" s="1106"/>
      <c r="VTH222" s="1106"/>
      <c r="VTI222" s="1106"/>
      <c r="VTJ222" s="1106"/>
      <c r="VTK222" s="1106"/>
      <c r="VTL222" s="1106"/>
      <c r="VTM222" s="1106"/>
      <c r="VTN222" s="1106"/>
      <c r="VTO222" s="1106"/>
      <c r="VTP222" s="1106"/>
      <c r="VTQ222" s="1106"/>
      <c r="VTR222" s="1106"/>
      <c r="VTS222" s="1106"/>
      <c r="VTT222" s="1106"/>
      <c r="VTU222" s="1106"/>
      <c r="VTV222" s="1106"/>
      <c r="VTW222" s="1106"/>
      <c r="VTX222" s="1106"/>
      <c r="VTY222" s="1106"/>
      <c r="VTZ222" s="1106"/>
      <c r="VUA222" s="1106"/>
      <c r="VUB222" s="1106"/>
      <c r="VUC222" s="1106"/>
      <c r="VUD222" s="1106"/>
      <c r="VUE222" s="1106"/>
      <c r="VUF222" s="1106"/>
      <c r="VUG222" s="1106"/>
      <c r="VUH222" s="1106"/>
      <c r="VUI222" s="1106"/>
      <c r="VUJ222" s="1106"/>
      <c r="VUK222" s="1106"/>
      <c r="VUL222" s="1106"/>
      <c r="VUM222" s="1106"/>
      <c r="VUN222" s="1106"/>
      <c r="VUO222" s="1106"/>
      <c r="VUP222" s="1106"/>
      <c r="VUQ222" s="1106"/>
      <c r="VUR222" s="1106"/>
      <c r="VUS222" s="1106"/>
      <c r="VUT222" s="1106"/>
      <c r="VUU222" s="1106"/>
      <c r="VUV222" s="1106"/>
      <c r="VUW222" s="1106"/>
      <c r="VUX222" s="1106"/>
      <c r="VUY222" s="1106"/>
      <c r="VUZ222" s="1106"/>
      <c r="VVA222" s="1106"/>
      <c r="VVB222" s="1106"/>
      <c r="VVC222" s="1106"/>
      <c r="VVD222" s="1106"/>
      <c r="VVE222" s="1106"/>
      <c r="VVF222" s="1106"/>
      <c r="VVG222" s="1106"/>
      <c r="VVH222" s="1106"/>
      <c r="VVI222" s="1106"/>
      <c r="VVJ222" s="1106"/>
      <c r="VVK222" s="1106"/>
      <c r="VVL222" s="1106"/>
      <c r="VVM222" s="1106"/>
      <c r="VVN222" s="1106"/>
      <c r="VVO222" s="1106"/>
      <c r="VVP222" s="1106"/>
      <c r="VVQ222" s="1106"/>
      <c r="VVR222" s="1106"/>
      <c r="VVS222" s="1106"/>
      <c r="VVT222" s="1106"/>
      <c r="VVU222" s="1106"/>
      <c r="VVV222" s="1106"/>
      <c r="VVW222" s="1106"/>
      <c r="VVX222" s="1106"/>
      <c r="VVY222" s="1106"/>
      <c r="VVZ222" s="1106"/>
      <c r="VWA222" s="1106"/>
      <c r="VWB222" s="1106"/>
      <c r="VWC222" s="1106"/>
      <c r="VWD222" s="1106"/>
      <c r="VWE222" s="1106"/>
      <c r="VWF222" s="1106"/>
      <c r="VWG222" s="1106"/>
      <c r="VWH222" s="1106"/>
      <c r="VWI222" s="1106"/>
      <c r="VWJ222" s="1106"/>
      <c r="VWK222" s="1106"/>
      <c r="VWL222" s="1106"/>
      <c r="VWM222" s="1106"/>
      <c r="VWN222" s="1106"/>
      <c r="VWO222" s="1106"/>
      <c r="VWP222" s="1106"/>
      <c r="VWQ222" s="1106"/>
      <c r="VWR222" s="1106"/>
      <c r="VWS222" s="1106"/>
      <c r="VWT222" s="1106"/>
      <c r="VWU222" s="1106"/>
      <c r="VWV222" s="1106"/>
      <c r="VWW222" s="1106"/>
      <c r="VWX222" s="1106"/>
      <c r="VWY222" s="1106"/>
      <c r="VWZ222" s="1106"/>
      <c r="VXA222" s="1106"/>
      <c r="VXB222" s="1106"/>
      <c r="VXC222" s="1106"/>
      <c r="VXD222" s="1106"/>
      <c r="VXE222" s="1106"/>
      <c r="VXF222" s="1106"/>
      <c r="VXG222" s="1106"/>
      <c r="VXH222" s="1106"/>
      <c r="VXI222" s="1106"/>
      <c r="VXJ222" s="1106"/>
      <c r="VXK222" s="1106"/>
      <c r="VXL222" s="1106"/>
      <c r="VXM222" s="1106"/>
      <c r="VXN222" s="1106"/>
      <c r="VXO222" s="1106"/>
      <c r="VXP222" s="1106"/>
      <c r="VXQ222" s="1106"/>
      <c r="VXR222" s="1106"/>
      <c r="VXS222" s="1106"/>
      <c r="VXT222" s="1106"/>
      <c r="VXU222" s="1106"/>
      <c r="VXV222" s="1106"/>
      <c r="VXW222" s="1106"/>
      <c r="VXX222" s="1106"/>
      <c r="VXY222" s="1106"/>
      <c r="VXZ222" s="1106"/>
      <c r="VYA222" s="1106"/>
      <c r="VYB222" s="1106"/>
      <c r="VYC222" s="1106"/>
      <c r="VYD222" s="1106"/>
      <c r="VYE222" s="1106"/>
      <c r="VYF222" s="1106"/>
      <c r="VYG222" s="1106"/>
      <c r="VYH222" s="1106"/>
      <c r="VYI222" s="1106"/>
      <c r="VYJ222" s="1106"/>
      <c r="VYK222" s="1106"/>
      <c r="VYL222" s="1106"/>
      <c r="VYM222" s="1106"/>
      <c r="VYN222" s="1106"/>
      <c r="VYO222" s="1106"/>
      <c r="VYP222" s="1106"/>
      <c r="VYQ222" s="1106"/>
      <c r="VYR222" s="1106"/>
      <c r="VYS222" s="1106"/>
      <c r="VYT222" s="1106"/>
      <c r="VYU222" s="1106"/>
      <c r="VYV222" s="1106"/>
      <c r="VYW222" s="1106"/>
      <c r="VYX222" s="1106"/>
      <c r="VYY222" s="1106"/>
      <c r="VYZ222" s="1106"/>
      <c r="VZA222" s="1106"/>
      <c r="VZB222" s="1106"/>
      <c r="VZC222" s="1106"/>
      <c r="VZD222" s="1106"/>
      <c r="VZE222" s="1106"/>
      <c r="VZF222" s="1106"/>
      <c r="VZG222" s="1106"/>
      <c r="VZH222" s="1106"/>
      <c r="VZI222" s="1106"/>
      <c r="VZJ222" s="1106"/>
      <c r="VZK222" s="1106"/>
      <c r="VZL222" s="1106"/>
      <c r="VZM222" s="1106"/>
      <c r="VZN222" s="1106"/>
      <c r="VZO222" s="1106"/>
      <c r="VZP222" s="1106"/>
      <c r="VZQ222" s="1106"/>
      <c r="VZR222" s="1106"/>
      <c r="VZS222" s="1106"/>
      <c r="VZT222" s="1106"/>
      <c r="VZU222" s="1106"/>
      <c r="VZV222" s="1106"/>
      <c r="VZW222" s="1106"/>
      <c r="VZX222" s="1106"/>
      <c r="VZY222" s="1106"/>
      <c r="VZZ222" s="1106"/>
      <c r="WAA222" s="1106"/>
      <c r="WAB222" s="1106"/>
      <c r="WAC222" s="1106"/>
      <c r="WAD222" s="1106"/>
      <c r="WAE222" s="1106"/>
      <c r="WAF222" s="1106"/>
      <c r="WAG222" s="1106"/>
      <c r="WAH222" s="1106"/>
      <c r="WAI222" s="1106"/>
      <c r="WAJ222" s="1106"/>
      <c r="WAK222" s="1106"/>
      <c r="WAL222" s="1106"/>
      <c r="WAM222" s="1106"/>
      <c r="WAN222" s="1106"/>
      <c r="WAO222" s="1106"/>
      <c r="WAP222" s="1106"/>
      <c r="WAQ222" s="1106"/>
      <c r="WAR222" s="1106"/>
      <c r="WAS222" s="1106"/>
      <c r="WAT222" s="1106"/>
      <c r="WAU222" s="1106"/>
      <c r="WAV222" s="1106"/>
      <c r="WAW222" s="1106"/>
      <c r="WAX222" s="1106"/>
      <c r="WAY222" s="1106"/>
      <c r="WAZ222" s="1106"/>
      <c r="WBA222" s="1106"/>
      <c r="WBB222" s="1106"/>
      <c r="WBC222" s="1106"/>
      <c r="WBD222" s="1106"/>
      <c r="WBE222" s="1106"/>
      <c r="WBF222" s="1106"/>
      <c r="WBG222" s="1106"/>
      <c r="WBH222" s="1106"/>
      <c r="WBI222" s="1106"/>
      <c r="WBJ222" s="1106"/>
      <c r="WBK222" s="1106"/>
      <c r="WBL222" s="1106"/>
      <c r="WBM222" s="1106"/>
      <c r="WBN222" s="1106"/>
      <c r="WBO222" s="1106"/>
      <c r="WBP222" s="1106"/>
      <c r="WBQ222" s="1106"/>
      <c r="WBR222" s="1106"/>
      <c r="WBS222" s="1106"/>
      <c r="WBT222" s="1106"/>
      <c r="WBU222" s="1106"/>
      <c r="WBV222" s="1106"/>
      <c r="WBW222" s="1106"/>
      <c r="WBX222" s="1106"/>
      <c r="WBY222" s="1106"/>
      <c r="WBZ222" s="1106"/>
      <c r="WCA222" s="1106"/>
      <c r="WCB222" s="1106"/>
      <c r="WCC222" s="1106"/>
      <c r="WCD222" s="1106"/>
      <c r="WCE222" s="1106"/>
      <c r="WCF222" s="1106"/>
      <c r="WCG222" s="1106"/>
      <c r="WCH222" s="1106"/>
      <c r="WCI222" s="1106"/>
      <c r="WCJ222" s="1106"/>
      <c r="WCK222" s="1106"/>
      <c r="WCL222" s="1106"/>
      <c r="WCM222" s="1106"/>
      <c r="WCN222" s="1106"/>
      <c r="WCO222" s="1106"/>
      <c r="WCP222" s="1106"/>
      <c r="WCQ222" s="1106"/>
      <c r="WCR222" s="1106"/>
      <c r="WCS222" s="1106"/>
      <c r="WCT222" s="1106"/>
      <c r="WCU222" s="1106"/>
      <c r="WCV222" s="1106"/>
      <c r="WCW222" s="1106"/>
      <c r="WCX222" s="1106"/>
      <c r="WCY222" s="1106"/>
      <c r="WCZ222" s="1106"/>
      <c r="WDA222" s="1106"/>
      <c r="WDB222" s="1106"/>
      <c r="WDC222" s="1106"/>
      <c r="WDD222" s="1106"/>
      <c r="WDE222" s="1106"/>
      <c r="WDF222" s="1106"/>
      <c r="WDG222" s="1106"/>
      <c r="WDH222" s="1106"/>
      <c r="WDI222" s="1106"/>
      <c r="WDJ222" s="1106"/>
      <c r="WDK222" s="1106"/>
      <c r="WDL222" s="1106"/>
      <c r="WDM222" s="1106"/>
      <c r="WDN222" s="1106"/>
      <c r="WDO222" s="1106"/>
      <c r="WDP222" s="1106"/>
      <c r="WDQ222" s="1106"/>
      <c r="WDR222" s="1106"/>
      <c r="WDS222" s="1106"/>
      <c r="WDT222" s="1106"/>
      <c r="WDU222" s="1106"/>
      <c r="WDV222" s="1106"/>
      <c r="WDW222" s="1106"/>
      <c r="WDX222" s="1106"/>
      <c r="WDY222" s="1106"/>
      <c r="WDZ222" s="1106"/>
      <c r="WEA222" s="1106"/>
      <c r="WEB222" s="1106"/>
      <c r="WEC222" s="1106"/>
      <c r="WED222" s="1106"/>
      <c r="WEE222" s="1106"/>
      <c r="WEF222" s="1106"/>
      <c r="WEG222" s="1106"/>
      <c r="WEH222" s="1106"/>
      <c r="WEI222" s="1106"/>
      <c r="WEJ222" s="1106"/>
      <c r="WEK222" s="1106"/>
      <c r="WEL222" s="1106"/>
      <c r="WEM222" s="1106"/>
      <c r="WEN222" s="1106"/>
      <c r="WEO222" s="1106"/>
      <c r="WEP222" s="1106"/>
      <c r="WEQ222" s="1106"/>
      <c r="WER222" s="1106"/>
      <c r="WES222" s="1106"/>
      <c r="WET222" s="1106"/>
      <c r="WEU222" s="1106"/>
      <c r="WEV222" s="1106"/>
      <c r="WEW222" s="1106"/>
      <c r="WEX222" s="1106"/>
      <c r="WEY222" s="1106"/>
      <c r="WEZ222" s="1106"/>
      <c r="WFA222" s="1106"/>
      <c r="WFB222" s="1106"/>
      <c r="WFC222" s="1106"/>
      <c r="WFD222" s="1106"/>
      <c r="WFE222" s="1106"/>
      <c r="WFF222" s="1106"/>
      <c r="WFG222" s="1106"/>
      <c r="WFH222" s="1106"/>
      <c r="WFI222" s="1106"/>
      <c r="WFJ222" s="1106"/>
      <c r="WFK222" s="1106"/>
      <c r="WFL222" s="1106"/>
      <c r="WFM222" s="1106"/>
      <c r="WFN222" s="1106"/>
      <c r="WFO222" s="1106"/>
      <c r="WFP222" s="1106"/>
      <c r="WFQ222" s="1106"/>
      <c r="WFR222" s="1106"/>
      <c r="WFS222" s="1106"/>
      <c r="WFT222" s="1106"/>
      <c r="WFU222" s="1106"/>
      <c r="WFV222" s="1106"/>
      <c r="WFW222" s="1106"/>
      <c r="WFX222" s="1106"/>
      <c r="WFY222" s="1106"/>
      <c r="WFZ222" s="1106"/>
      <c r="WGA222" s="1106"/>
      <c r="WGB222" s="1106"/>
      <c r="WGC222" s="1106"/>
      <c r="WGD222" s="1106"/>
      <c r="WGE222" s="1106"/>
      <c r="WGF222" s="1106"/>
      <c r="WGG222" s="1106"/>
      <c r="WGH222" s="1106"/>
      <c r="WGI222" s="1106"/>
      <c r="WGJ222" s="1106"/>
      <c r="WGK222" s="1106"/>
      <c r="WGL222" s="1106"/>
      <c r="WGM222" s="1106"/>
      <c r="WGN222" s="1106"/>
      <c r="WGO222" s="1106"/>
      <c r="WGP222" s="1106"/>
      <c r="WGQ222" s="1106"/>
      <c r="WGR222" s="1106"/>
      <c r="WGS222" s="1106"/>
      <c r="WGT222" s="1106"/>
      <c r="WGU222" s="1106"/>
      <c r="WGV222" s="1106"/>
      <c r="WGW222" s="1106"/>
      <c r="WGX222" s="1106"/>
      <c r="WGY222" s="1106"/>
      <c r="WGZ222" s="1106"/>
      <c r="WHA222" s="1106"/>
      <c r="WHB222" s="1106"/>
      <c r="WHC222" s="1106"/>
      <c r="WHD222" s="1106"/>
      <c r="WHE222" s="1106"/>
      <c r="WHF222" s="1106"/>
      <c r="WHG222" s="1106"/>
      <c r="WHH222" s="1106"/>
      <c r="WHI222" s="1106"/>
      <c r="WHJ222" s="1106"/>
      <c r="WHK222" s="1106"/>
      <c r="WHL222" s="1106"/>
      <c r="WHM222" s="1106"/>
      <c r="WHN222" s="1106"/>
      <c r="WHO222" s="1106"/>
      <c r="WHP222" s="1106"/>
      <c r="WHQ222" s="1106"/>
      <c r="WHR222" s="1106"/>
      <c r="WHS222" s="1106"/>
      <c r="WHT222" s="1106"/>
      <c r="WHU222" s="1106"/>
      <c r="WHV222" s="1106"/>
      <c r="WHW222" s="1106"/>
      <c r="WHX222" s="1106"/>
      <c r="WHY222" s="1106"/>
      <c r="WHZ222" s="1106"/>
      <c r="WIA222" s="1106"/>
      <c r="WIB222" s="1106"/>
      <c r="WIC222" s="1106"/>
      <c r="WID222" s="1106"/>
      <c r="WIE222" s="1106"/>
      <c r="WIF222" s="1106"/>
      <c r="WIG222" s="1106"/>
      <c r="WIH222" s="1106"/>
      <c r="WII222" s="1106"/>
      <c r="WIJ222" s="1106"/>
      <c r="WIK222" s="1106"/>
      <c r="WIL222" s="1106"/>
      <c r="WIM222" s="1106"/>
      <c r="WIN222" s="1106"/>
      <c r="WIO222" s="1106"/>
      <c r="WIP222" s="1106"/>
      <c r="WIQ222" s="1106"/>
      <c r="WIR222" s="1106"/>
      <c r="WIS222" s="1106"/>
      <c r="WIT222" s="1106"/>
      <c r="WIU222" s="1106"/>
      <c r="WIV222" s="1106"/>
      <c r="WIW222" s="1106"/>
      <c r="WIX222" s="1106"/>
      <c r="WIY222" s="1106"/>
      <c r="WIZ222" s="1106"/>
      <c r="WJA222" s="1106"/>
      <c r="WJB222" s="1106"/>
      <c r="WJC222" s="1106"/>
      <c r="WJD222" s="1106"/>
      <c r="WJE222" s="1106"/>
      <c r="WJF222" s="1106"/>
      <c r="WJG222" s="1106"/>
      <c r="WJH222" s="1106"/>
      <c r="WJI222" s="1106"/>
      <c r="WJJ222" s="1106"/>
      <c r="WJK222" s="1106"/>
      <c r="WJL222" s="1106"/>
      <c r="WJM222" s="1106"/>
      <c r="WJN222" s="1106"/>
      <c r="WJO222" s="1106"/>
      <c r="WJP222" s="1106"/>
      <c r="WJQ222" s="1106"/>
      <c r="WJR222" s="1106"/>
      <c r="WJS222" s="1106"/>
      <c r="WJT222" s="1106"/>
      <c r="WJU222" s="1106"/>
      <c r="WJV222" s="1106"/>
      <c r="WJW222" s="1106"/>
      <c r="WJX222" s="1106"/>
      <c r="WJY222" s="1106"/>
      <c r="WJZ222" s="1106"/>
      <c r="WKA222" s="1106"/>
      <c r="WKB222" s="1106"/>
      <c r="WKC222" s="1106"/>
      <c r="WKD222" s="1106"/>
      <c r="WKE222" s="1106"/>
      <c r="WKF222" s="1106"/>
      <c r="WKG222" s="1106"/>
      <c r="WKH222" s="1106"/>
      <c r="WKI222" s="1106"/>
      <c r="WKJ222" s="1106"/>
      <c r="WKK222" s="1106"/>
      <c r="WKL222" s="1106"/>
      <c r="WKM222" s="1106"/>
      <c r="WKN222" s="1106"/>
      <c r="WKO222" s="1106"/>
      <c r="WKP222" s="1106"/>
      <c r="WKQ222" s="1106"/>
      <c r="WKR222" s="1106"/>
      <c r="WKS222" s="1106"/>
      <c r="WKT222" s="1106"/>
      <c r="WKU222" s="1106"/>
      <c r="WKV222" s="1106"/>
      <c r="WKW222" s="1106"/>
      <c r="WKX222" s="1106"/>
      <c r="WKY222" s="1106"/>
      <c r="WKZ222" s="1106"/>
      <c r="WLA222" s="1106"/>
      <c r="WLB222" s="1106"/>
      <c r="WLC222" s="1106"/>
      <c r="WLD222" s="1106"/>
      <c r="WLE222" s="1106"/>
      <c r="WLF222" s="1106"/>
      <c r="WLG222" s="1106"/>
      <c r="WLH222" s="1106"/>
      <c r="WLI222" s="1106"/>
      <c r="WLJ222" s="1106"/>
      <c r="WLK222" s="1106"/>
      <c r="WLL222" s="1106"/>
      <c r="WLM222" s="1106"/>
      <c r="WLN222" s="1106"/>
      <c r="WLO222" s="1106"/>
      <c r="WLP222" s="1106"/>
      <c r="WLQ222" s="1106"/>
      <c r="WLR222" s="1106"/>
      <c r="WLS222" s="1106"/>
      <c r="WLT222" s="1106"/>
      <c r="WLU222" s="1106"/>
      <c r="WLV222" s="1106"/>
      <c r="WLW222" s="1106"/>
      <c r="WLX222" s="1106"/>
      <c r="WLY222" s="1106"/>
      <c r="WLZ222" s="1106"/>
      <c r="WMA222" s="1106"/>
      <c r="WMB222" s="1106"/>
      <c r="WMC222" s="1106"/>
      <c r="WMD222" s="1106"/>
      <c r="WME222" s="1106"/>
      <c r="WMF222" s="1106"/>
      <c r="WMG222" s="1106"/>
      <c r="WMH222" s="1106"/>
      <c r="WMI222" s="1106"/>
      <c r="WMJ222" s="1106"/>
      <c r="WMK222" s="1106"/>
      <c r="WML222" s="1106"/>
      <c r="WMM222" s="1106"/>
      <c r="WMN222" s="1106"/>
      <c r="WMO222" s="1106"/>
      <c r="WMP222" s="1106"/>
      <c r="WMQ222" s="1106"/>
      <c r="WMR222" s="1106"/>
      <c r="WMS222" s="1106"/>
      <c r="WMT222" s="1106"/>
      <c r="WMU222" s="1106"/>
      <c r="WMV222" s="1106"/>
      <c r="WMW222" s="1106"/>
      <c r="WMX222" s="1106"/>
      <c r="WMY222" s="1106"/>
      <c r="WMZ222" s="1106"/>
      <c r="WNA222" s="1106"/>
      <c r="WNB222" s="1106"/>
      <c r="WNC222" s="1106"/>
      <c r="WND222" s="1106"/>
      <c r="WNE222" s="1106"/>
      <c r="WNF222" s="1106"/>
      <c r="WNG222" s="1106"/>
      <c r="WNH222" s="1106"/>
      <c r="WNI222" s="1106"/>
      <c r="WNJ222" s="1106"/>
      <c r="WNK222" s="1106"/>
      <c r="WNL222" s="1106"/>
      <c r="WNM222" s="1106"/>
      <c r="WNN222" s="1106"/>
      <c r="WNO222" s="1106"/>
      <c r="WNP222" s="1106"/>
      <c r="WNQ222" s="1106"/>
      <c r="WNR222" s="1106"/>
      <c r="WNS222" s="1106"/>
      <c r="WNT222" s="1106"/>
      <c r="WNU222" s="1106"/>
      <c r="WNV222" s="1106"/>
      <c r="WNW222" s="1106"/>
      <c r="WNX222" s="1106"/>
      <c r="WNY222" s="1106"/>
      <c r="WNZ222" s="1106"/>
      <c r="WOA222" s="1106"/>
      <c r="WOB222" s="1106"/>
      <c r="WOC222" s="1106"/>
      <c r="WOD222" s="1106"/>
      <c r="WOE222" s="1106"/>
      <c r="WOF222" s="1106"/>
      <c r="WOG222" s="1106"/>
      <c r="WOH222" s="1106"/>
      <c r="WOI222" s="1106"/>
      <c r="WOJ222" s="1106"/>
      <c r="WOK222" s="1106"/>
      <c r="WOL222" s="1106"/>
      <c r="WOM222" s="1106"/>
      <c r="WON222" s="1106"/>
      <c r="WOO222" s="1106"/>
      <c r="WOP222" s="1106"/>
      <c r="WOQ222" s="1106"/>
      <c r="WOR222" s="1106"/>
      <c r="WOS222" s="1106"/>
      <c r="WOT222" s="1106"/>
      <c r="WOU222" s="1106"/>
      <c r="WOV222" s="1106"/>
      <c r="WOW222" s="1106"/>
      <c r="WOX222" s="1106"/>
      <c r="WOY222" s="1106"/>
      <c r="WOZ222" s="1106"/>
      <c r="WPA222" s="1106"/>
      <c r="WPB222" s="1106"/>
      <c r="WPC222" s="1106"/>
      <c r="WPD222" s="1106"/>
      <c r="WPE222" s="1106"/>
      <c r="WPF222" s="1106"/>
      <c r="WPG222" s="1106"/>
      <c r="WPH222" s="1106"/>
      <c r="WPI222" s="1106"/>
      <c r="WPJ222" s="1106"/>
      <c r="WPK222" s="1106"/>
      <c r="WPL222" s="1106"/>
      <c r="WPM222" s="1106"/>
      <c r="WPN222" s="1106"/>
      <c r="WPO222" s="1106"/>
      <c r="WPP222" s="1106"/>
      <c r="WPQ222" s="1106"/>
      <c r="WPR222" s="1106"/>
      <c r="WPS222" s="1106"/>
      <c r="WPT222" s="1106"/>
      <c r="WPU222" s="1106"/>
      <c r="WPV222" s="1106"/>
      <c r="WPW222" s="1106"/>
      <c r="WPX222" s="1106"/>
      <c r="WPY222" s="1106"/>
      <c r="WPZ222" s="1106"/>
      <c r="WQA222" s="1106"/>
      <c r="WQB222" s="1106"/>
      <c r="WQC222" s="1106"/>
      <c r="WQD222" s="1106"/>
      <c r="WQE222" s="1106"/>
      <c r="WQF222" s="1106"/>
      <c r="WQG222" s="1106"/>
      <c r="WQH222" s="1106"/>
      <c r="WQI222" s="1106"/>
      <c r="WQJ222" s="1106"/>
      <c r="WQK222" s="1106"/>
      <c r="WQL222" s="1106"/>
      <c r="WQM222" s="1106"/>
      <c r="WQN222" s="1106"/>
      <c r="WQO222" s="1106"/>
      <c r="WQP222" s="1106"/>
      <c r="WQQ222" s="1106"/>
      <c r="WQR222" s="1106"/>
      <c r="WQS222" s="1106"/>
      <c r="WQT222" s="1106"/>
      <c r="WQU222" s="1106"/>
      <c r="WQV222" s="1106"/>
      <c r="WQW222" s="1106"/>
      <c r="WQX222" s="1106"/>
      <c r="WQY222" s="1106"/>
      <c r="WQZ222" s="1106"/>
      <c r="WRA222" s="1106"/>
      <c r="WRB222" s="1106"/>
      <c r="WRC222" s="1106"/>
      <c r="WRD222" s="1106"/>
      <c r="WRE222" s="1106"/>
      <c r="WRF222" s="1106"/>
      <c r="WRG222" s="1106"/>
      <c r="WRH222" s="1106"/>
      <c r="WRI222" s="1106"/>
      <c r="WRJ222" s="1106"/>
      <c r="WRK222" s="1106"/>
      <c r="WRL222" s="1106"/>
      <c r="WRM222" s="1106"/>
      <c r="WRN222" s="1106"/>
      <c r="WRO222" s="1106"/>
      <c r="WRP222" s="1106"/>
      <c r="WRQ222" s="1106"/>
      <c r="WRR222" s="1106"/>
      <c r="WRS222" s="1106"/>
      <c r="WRT222" s="1106"/>
      <c r="WRU222" s="1106"/>
      <c r="WRV222" s="1106"/>
      <c r="WRW222" s="1106"/>
      <c r="WRX222" s="1106"/>
      <c r="WRY222" s="1106"/>
      <c r="WRZ222" s="1106"/>
      <c r="WSA222" s="1106"/>
      <c r="WSB222" s="1106"/>
      <c r="WSC222" s="1106"/>
      <c r="WSD222" s="1106"/>
      <c r="WSE222" s="1106"/>
      <c r="WSF222" s="1106"/>
      <c r="WSG222" s="1106"/>
      <c r="WSH222" s="1106"/>
      <c r="WSI222" s="1106"/>
      <c r="WSJ222" s="1106"/>
      <c r="WSK222" s="1106"/>
      <c r="WSL222" s="1106"/>
      <c r="WSM222" s="1106"/>
      <c r="WSN222" s="1106"/>
      <c r="WSO222" s="1106"/>
      <c r="WSP222" s="1106"/>
      <c r="WSQ222" s="1106"/>
      <c r="WSR222" s="1106"/>
      <c r="WSS222" s="1106"/>
      <c r="WST222" s="1106"/>
      <c r="WSU222" s="1106"/>
      <c r="WSV222" s="1106"/>
      <c r="WSW222" s="1106"/>
      <c r="WSX222" s="1106"/>
      <c r="WSY222" s="1106"/>
      <c r="WSZ222" s="1106"/>
      <c r="WTA222" s="1106"/>
      <c r="WTB222" s="1106"/>
      <c r="WTC222" s="1106"/>
      <c r="WTD222" s="1106"/>
      <c r="WTE222" s="1106"/>
      <c r="WTF222" s="1106"/>
      <c r="WTG222" s="1106"/>
      <c r="WTH222" s="1106"/>
      <c r="WTI222" s="1106"/>
      <c r="WTJ222" s="1106"/>
      <c r="WTK222" s="1106"/>
      <c r="WTL222" s="1106"/>
      <c r="WTM222" s="1106"/>
      <c r="WTN222" s="1106"/>
      <c r="WTO222" s="1106"/>
      <c r="WTP222" s="1106"/>
      <c r="WTQ222" s="1106"/>
      <c r="WTR222" s="1106"/>
      <c r="WTS222" s="1106"/>
      <c r="WTT222" s="1106"/>
      <c r="WTU222" s="1106"/>
      <c r="WTV222" s="1106"/>
      <c r="WTW222" s="1106"/>
      <c r="WTX222" s="1106"/>
      <c r="WTY222" s="1106"/>
      <c r="WTZ222" s="1106"/>
      <c r="WUA222" s="1106"/>
      <c r="WUB222" s="1106"/>
      <c r="WUC222" s="1106"/>
      <c r="WUD222" s="1106"/>
      <c r="WUE222" s="1106"/>
      <c r="WUF222" s="1106"/>
      <c r="WUG222" s="1106"/>
      <c r="WUH222" s="1106"/>
      <c r="WUI222" s="1106"/>
      <c r="WUJ222" s="1106"/>
      <c r="WUK222" s="1106"/>
      <c r="WUL222" s="1106"/>
      <c r="WUM222" s="1106"/>
      <c r="WUN222" s="1106"/>
      <c r="WUO222" s="1106"/>
      <c r="WUP222" s="1106"/>
      <c r="WUQ222" s="1106"/>
      <c r="WUR222" s="1106"/>
      <c r="WUS222" s="1106"/>
      <c r="WUT222" s="1106"/>
      <c r="WUU222" s="1106"/>
      <c r="WUV222" s="1106"/>
      <c r="WUW222" s="1106"/>
      <c r="WUX222" s="1106"/>
      <c r="WUY222" s="1106"/>
      <c r="WUZ222" s="1106"/>
      <c r="WVA222" s="1106"/>
      <c r="WVB222" s="1106"/>
      <c r="WVC222" s="1106"/>
      <c r="WVD222" s="1106"/>
      <c r="WVE222" s="1106"/>
      <c r="WVF222" s="1106"/>
      <c r="WVG222" s="1106"/>
      <c r="WVH222" s="1106"/>
      <c r="WVI222" s="1106"/>
      <c r="WVJ222" s="1106"/>
      <c r="WVK222" s="1106"/>
      <c r="WVL222" s="1106"/>
      <c r="WVM222" s="1106"/>
      <c r="WVN222" s="1106"/>
      <c r="WVO222" s="1106"/>
      <c r="WVP222" s="1106"/>
      <c r="WVQ222" s="1106"/>
      <c r="WVR222" s="1106"/>
      <c r="WVS222" s="1106"/>
      <c r="WVT222" s="1106"/>
      <c r="WVU222" s="1106"/>
      <c r="WVV222" s="1106"/>
      <c r="WVW222" s="1106"/>
      <c r="WVX222" s="1106"/>
      <c r="WVY222" s="1106"/>
      <c r="WVZ222" s="1106"/>
      <c r="WWA222" s="1106"/>
      <c r="WWB222" s="1106"/>
      <c r="WWC222" s="1106"/>
      <c r="WWD222" s="1106"/>
      <c r="WWE222" s="1106"/>
      <c r="WWF222" s="1106"/>
      <c r="WWG222" s="1106"/>
      <c r="WWH222" s="1106"/>
      <c r="WWI222" s="1106"/>
      <c r="WWJ222" s="1106"/>
      <c r="WWK222" s="1106"/>
      <c r="WWL222" s="1106"/>
      <c r="WWM222" s="1106"/>
      <c r="WWN222" s="1106"/>
      <c r="WWO222" s="1106"/>
      <c r="WWP222" s="1106"/>
      <c r="WWQ222" s="1106"/>
      <c r="WWR222" s="1106"/>
      <c r="WWS222" s="1106"/>
      <c r="WWT222" s="1106"/>
      <c r="WWU222" s="1106"/>
      <c r="WWV222" s="1106"/>
      <c r="WWW222" s="1106"/>
      <c r="WWX222" s="1106"/>
      <c r="WWY222" s="1106"/>
      <c r="WWZ222" s="1106"/>
      <c r="WXA222" s="1106"/>
      <c r="WXB222" s="1106"/>
      <c r="WXC222" s="1106"/>
      <c r="WXD222" s="1106"/>
      <c r="WXE222" s="1106"/>
      <c r="WXF222" s="1106"/>
      <c r="WXG222" s="1106"/>
      <c r="WXH222" s="1106"/>
      <c r="WXI222" s="1106"/>
      <c r="WXJ222" s="1106"/>
      <c r="WXK222" s="1106"/>
      <c r="WXL222" s="1106"/>
      <c r="WXM222" s="1106"/>
      <c r="WXN222" s="1106"/>
      <c r="WXO222" s="1106"/>
      <c r="WXP222" s="1106"/>
      <c r="WXQ222" s="1106"/>
      <c r="WXR222" s="1106"/>
      <c r="WXS222" s="1106"/>
      <c r="WXT222" s="1106"/>
      <c r="WXU222" s="1106"/>
      <c r="WXV222" s="1106"/>
      <c r="WXW222" s="1106"/>
      <c r="WXX222" s="1106"/>
      <c r="WXY222" s="1106"/>
      <c r="WXZ222" s="1106"/>
      <c r="WYA222" s="1106"/>
      <c r="WYB222" s="1106"/>
      <c r="WYC222" s="1106"/>
      <c r="WYD222" s="1106"/>
      <c r="WYE222" s="1106"/>
      <c r="WYF222" s="1106"/>
      <c r="WYG222" s="1106"/>
      <c r="WYH222" s="1106"/>
      <c r="WYI222" s="1106"/>
      <c r="WYJ222" s="1106"/>
      <c r="WYK222" s="1106"/>
      <c r="WYL222" s="1106"/>
      <c r="WYM222" s="1106"/>
      <c r="WYN222" s="1106"/>
      <c r="WYO222" s="1106"/>
      <c r="WYP222" s="1106"/>
      <c r="WYQ222" s="1106"/>
      <c r="WYR222" s="1106"/>
      <c r="WYS222" s="1106"/>
      <c r="WYT222" s="1106"/>
      <c r="WYU222" s="1106"/>
      <c r="WYV222" s="1106"/>
      <c r="WYW222" s="1106"/>
      <c r="WYX222" s="1106"/>
      <c r="WYY222" s="1106"/>
      <c r="WYZ222" s="1106"/>
      <c r="WZA222" s="1106"/>
      <c r="WZB222" s="1106"/>
      <c r="WZC222" s="1106"/>
      <c r="WZD222" s="1106"/>
      <c r="WZE222" s="1106"/>
      <c r="WZF222" s="1106"/>
      <c r="WZG222" s="1106"/>
      <c r="WZH222" s="1106"/>
      <c r="WZI222" s="1106"/>
      <c r="WZJ222" s="1106"/>
      <c r="WZK222" s="1106"/>
      <c r="WZL222" s="1106"/>
      <c r="WZM222" s="1106"/>
      <c r="WZN222" s="1106"/>
      <c r="WZO222" s="1106"/>
      <c r="WZP222" s="1106"/>
      <c r="WZQ222" s="1106"/>
      <c r="WZR222" s="1106"/>
      <c r="WZS222" s="1106"/>
      <c r="WZT222" s="1106"/>
      <c r="WZU222" s="1106"/>
      <c r="WZV222" s="1106"/>
      <c r="WZW222" s="1106"/>
      <c r="WZX222" s="1106"/>
      <c r="WZY222" s="1106"/>
      <c r="WZZ222" s="1106"/>
      <c r="XAA222" s="1106"/>
      <c r="XAB222" s="1106"/>
      <c r="XAC222" s="1106"/>
      <c r="XAD222" s="1106"/>
      <c r="XAE222" s="1106"/>
      <c r="XAF222" s="1106"/>
      <c r="XAG222" s="1106"/>
      <c r="XAH222" s="1106"/>
      <c r="XAI222" s="1106"/>
      <c r="XAJ222" s="1106"/>
      <c r="XAK222" s="1106"/>
      <c r="XAL222" s="1106"/>
      <c r="XAM222" s="1106"/>
      <c r="XAN222" s="1106"/>
      <c r="XAO222" s="1106"/>
      <c r="XAP222" s="1106"/>
      <c r="XAQ222" s="1106"/>
      <c r="XAR222" s="1106"/>
      <c r="XAS222" s="1106"/>
      <c r="XAT222" s="1106"/>
      <c r="XAU222" s="1106"/>
      <c r="XAV222" s="1106"/>
      <c r="XAW222" s="1106"/>
      <c r="XAX222" s="1106"/>
      <c r="XAY222" s="1106"/>
      <c r="XAZ222" s="1106"/>
      <c r="XBA222" s="1106"/>
      <c r="XBB222" s="1106"/>
      <c r="XBC222" s="1106"/>
      <c r="XBD222" s="1106"/>
      <c r="XBE222" s="1106"/>
      <c r="XBF222" s="1106"/>
      <c r="XBG222" s="1106"/>
      <c r="XBH222" s="1106"/>
      <c r="XBI222" s="1106"/>
      <c r="XBJ222" s="1106"/>
      <c r="XBK222" s="1106"/>
      <c r="XBL222" s="1106"/>
      <c r="XBM222" s="1106"/>
      <c r="XBN222" s="1106"/>
      <c r="XBO222" s="1106"/>
      <c r="XBP222" s="1106"/>
      <c r="XBQ222" s="1106"/>
      <c r="XBR222" s="1106"/>
      <c r="XBS222" s="1106"/>
      <c r="XBT222" s="1106"/>
      <c r="XBU222" s="1106"/>
      <c r="XBV222" s="1106"/>
      <c r="XBW222" s="1106"/>
      <c r="XBX222" s="1106"/>
      <c r="XBY222" s="1106"/>
      <c r="XBZ222" s="1106"/>
      <c r="XCA222" s="1106"/>
      <c r="XCB222" s="1106"/>
      <c r="XCC222" s="1106"/>
      <c r="XCD222" s="1106"/>
      <c r="XCE222" s="1106"/>
      <c r="XCF222" s="1106"/>
      <c r="XCG222" s="1106"/>
      <c r="XCH222" s="1106"/>
      <c r="XCI222" s="1106"/>
      <c r="XCJ222" s="1106"/>
      <c r="XCK222" s="1106"/>
      <c r="XCL222" s="1106"/>
      <c r="XCM222" s="1106"/>
      <c r="XCN222" s="1106"/>
      <c r="XCO222" s="1106"/>
      <c r="XCP222" s="1106"/>
      <c r="XCQ222" s="1106"/>
      <c r="XCR222" s="1106"/>
      <c r="XCS222" s="1106"/>
      <c r="XCT222" s="1106"/>
      <c r="XCU222" s="1106"/>
      <c r="XCV222" s="1106"/>
      <c r="XCW222" s="1106"/>
      <c r="XCX222" s="1106"/>
      <c r="XCY222" s="1106"/>
      <c r="XCZ222" s="1106"/>
      <c r="XDA222" s="1106"/>
      <c r="XDB222" s="1106"/>
      <c r="XDC222" s="1106"/>
      <c r="XDD222" s="1106"/>
      <c r="XDE222" s="1106"/>
      <c r="XDF222" s="1106"/>
      <c r="XDG222" s="1106"/>
      <c r="XDH222" s="1106"/>
      <c r="XDI222" s="1106"/>
      <c r="XDJ222" s="1106"/>
      <c r="XDK222" s="1106"/>
      <c r="XDL222" s="1106"/>
      <c r="XDM222" s="1106"/>
      <c r="XDN222" s="1106"/>
      <c r="XDO222" s="1106"/>
      <c r="XDP222" s="1106"/>
      <c r="XDQ222" s="1106"/>
      <c r="XDR222" s="1106"/>
      <c r="XDS222" s="1106"/>
      <c r="XDT222" s="1106"/>
      <c r="XDU222" s="1106"/>
      <c r="XDV222" s="1106"/>
      <c r="XDW222" s="1106"/>
      <c r="XDX222" s="1106"/>
      <c r="XDY222" s="1106"/>
      <c r="XDZ222" s="1106"/>
      <c r="XEA222" s="1106"/>
      <c r="XEB222" s="1106"/>
      <c r="XEC222" s="1106"/>
      <c r="XED222" s="1106"/>
      <c r="XEE222" s="1106"/>
      <c r="XEF222" s="1106"/>
      <c r="XEG222" s="1106"/>
      <c r="XEH222" s="1106"/>
      <c r="XEI222" s="1106"/>
      <c r="XEJ222" s="1106"/>
      <c r="XEK222" s="1106"/>
      <c r="XEL222" s="1106"/>
      <c r="XEM222" s="1106"/>
      <c r="XEN222" s="1106"/>
      <c r="XEO222" s="1106"/>
      <c r="XEP222" s="1106"/>
      <c r="XEQ222" s="1106"/>
      <c r="XER222" s="1106"/>
      <c r="XES222" s="1106"/>
      <c r="XET222" s="1106"/>
      <c r="XEU222" s="1106"/>
      <c r="XEV222" s="1106"/>
      <c r="XEW222" s="1106"/>
      <c r="XEX222" s="1106"/>
      <c r="XEY222" s="1106"/>
      <c r="XEZ222" s="1106"/>
      <c r="XFA222" s="1106"/>
      <c r="XFB222" s="1106"/>
      <c r="XFC222" s="1106"/>
      <c r="XFD222" s="1106"/>
    </row>
    <row r="223" spans="1:16384" s="684" customFormat="1" ht="15" customHeight="1">
      <c r="B223" s="685"/>
      <c r="C223" s="685"/>
      <c r="D223" s="685"/>
      <c r="E223" s="685"/>
      <c r="F223" s="685"/>
      <c r="G223" s="685"/>
      <c r="H223" s="685"/>
      <c r="I223" s="685"/>
    </row>
    <row r="224" spans="1:16384" s="684" customFormat="1" ht="15.75" customHeight="1" thickBot="1">
      <c r="B224" s="686"/>
      <c r="C224" s="686"/>
      <c r="D224" s="686"/>
      <c r="E224" s="687"/>
      <c r="F224" s="687"/>
      <c r="G224" s="687"/>
      <c r="H224" s="686"/>
      <c r="I224" s="686"/>
    </row>
    <row r="225" spans="2:30" s="684" customFormat="1" ht="15.75" thickBot="1">
      <c r="B225" s="1112" t="s">
        <v>972</v>
      </c>
      <c r="C225" s="1113"/>
      <c r="D225" s="1113"/>
      <c r="E225" s="1113"/>
      <c r="F225" s="1114"/>
      <c r="G225" s="1115" t="s">
        <v>1337</v>
      </c>
      <c r="H225" s="1115"/>
      <c r="I225" s="1116"/>
    </row>
    <row r="226" spans="2:30" s="684" customFormat="1">
      <c r="B226" s="1117" t="s">
        <v>790</v>
      </c>
      <c r="C226" s="1117" t="s">
        <v>739</v>
      </c>
      <c r="D226" s="1117" t="s">
        <v>740</v>
      </c>
      <c r="E226" s="1117" t="s">
        <v>636</v>
      </c>
      <c r="F226" s="1117" t="s">
        <v>746</v>
      </c>
      <c r="G226" s="1117" t="s">
        <v>229</v>
      </c>
      <c r="H226" s="1120" t="s">
        <v>319</v>
      </c>
      <c r="I226" s="1123" t="s">
        <v>320</v>
      </c>
    </row>
    <row r="227" spans="2:30" s="684" customFormat="1">
      <c r="B227" s="1118"/>
      <c r="C227" s="1118"/>
      <c r="D227" s="1118"/>
      <c r="E227" s="1118"/>
      <c r="F227" s="1118"/>
      <c r="G227" s="1118"/>
      <c r="H227" s="1121"/>
      <c r="I227" s="1124"/>
    </row>
    <row r="228" spans="2:30" s="684" customFormat="1" ht="15.75" thickBot="1">
      <c r="B228" s="1119"/>
      <c r="C228" s="1119"/>
      <c r="D228" s="1119"/>
      <c r="E228" s="1119"/>
      <c r="F228" s="1119"/>
      <c r="G228" s="1119"/>
      <c r="H228" s="1122"/>
      <c r="I228" s="1125"/>
    </row>
    <row r="229" spans="2:30" s="684" customFormat="1">
      <c r="B229" s="1037" t="s">
        <v>999</v>
      </c>
      <c r="C229" s="1038"/>
      <c r="D229" s="1038"/>
      <c r="E229" s="1038"/>
      <c r="F229" s="1038"/>
      <c r="G229" s="1038"/>
      <c r="H229" s="1038"/>
      <c r="I229" s="1039"/>
    </row>
    <row r="230" spans="2:30" s="1008" customFormat="1">
      <c r="B230" s="1003" t="s">
        <v>1483</v>
      </c>
      <c r="C230" s="831" t="s">
        <v>744</v>
      </c>
      <c r="D230" s="830">
        <v>1</v>
      </c>
      <c r="E230" s="830">
        <v>222263983</v>
      </c>
      <c r="F230" s="830">
        <f>+E230</f>
        <v>222263983</v>
      </c>
      <c r="G230" s="1002"/>
      <c r="H230" s="1002"/>
      <c r="I230" s="1001"/>
      <c r="J230" s="684"/>
      <c r="K230" s="684"/>
      <c r="L230" s="684"/>
      <c r="M230" s="684"/>
      <c r="N230" s="684"/>
      <c r="O230" s="684"/>
      <c r="P230" s="684"/>
      <c r="Q230" s="684"/>
      <c r="R230" s="684"/>
      <c r="S230" s="684"/>
      <c r="T230" s="684"/>
      <c r="U230" s="684"/>
      <c r="V230" s="684"/>
      <c r="W230" s="684"/>
      <c r="X230" s="684"/>
      <c r="Y230" s="684"/>
      <c r="Z230" s="684"/>
      <c r="AA230" s="684"/>
      <c r="AB230" s="684"/>
      <c r="AC230" s="684"/>
      <c r="AD230" s="684"/>
    </row>
    <row r="231" spans="2:30" s="1008" customFormat="1">
      <c r="B231" s="1003" t="s">
        <v>1281</v>
      </c>
      <c r="C231" s="831" t="s">
        <v>744</v>
      </c>
      <c r="D231" s="830">
        <v>1</v>
      </c>
      <c r="E231" s="830">
        <v>54779295</v>
      </c>
      <c r="F231" s="830">
        <f t="shared" ref="F231:F233" si="9">+E231</f>
        <v>54779295</v>
      </c>
      <c r="G231" s="1002"/>
      <c r="H231" s="1002"/>
      <c r="I231" s="1001"/>
      <c r="J231" s="684"/>
      <c r="K231" s="684"/>
      <c r="L231" s="684"/>
      <c r="M231" s="684"/>
      <c r="N231" s="684"/>
      <c r="O231" s="684"/>
      <c r="P231" s="684"/>
      <c r="Q231" s="684"/>
      <c r="R231" s="684"/>
      <c r="S231" s="684"/>
      <c r="T231" s="684"/>
      <c r="U231" s="684"/>
      <c r="V231" s="684"/>
      <c r="W231" s="684"/>
      <c r="X231" s="684"/>
      <c r="Y231" s="684"/>
      <c r="Z231" s="684"/>
      <c r="AA231" s="684"/>
      <c r="AB231" s="684"/>
      <c r="AC231" s="684"/>
      <c r="AD231" s="684"/>
    </row>
    <row r="232" spans="2:30" s="1008" customFormat="1">
      <c r="B232" s="1003" t="s">
        <v>1484</v>
      </c>
      <c r="C232" s="831" t="s">
        <v>744</v>
      </c>
      <c r="D232" s="830">
        <v>1</v>
      </c>
      <c r="E232" s="830">
        <v>80296426</v>
      </c>
      <c r="F232" s="830">
        <f t="shared" si="9"/>
        <v>80296426</v>
      </c>
      <c r="G232" s="1002"/>
      <c r="H232" s="1002"/>
      <c r="I232" s="1001"/>
      <c r="J232" s="684"/>
      <c r="K232" s="684"/>
      <c r="L232" s="684"/>
      <c r="M232" s="684"/>
      <c r="N232" s="684"/>
      <c r="O232" s="684"/>
      <c r="P232" s="684"/>
      <c r="Q232" s="684"/>
      <c r="R232" s="684"/>
      <c r="S232" s="684"/>
      <c r="T232" s="684"/>
      <c r="U232" s="684"/>
      <c r="V232" s="684"/>
      <c r="W232" s="684"/>
      <c r="X232" s="684"/>
      <c r="Y232" s="684"/>
      <c r="Z232" s="684"/>
      <c r="AA232" s="684"/>
      <c r="AB232" s="684"/>
      <c r="AC232" s="684"/>
      <c r="AD232" s="684"/>
    </row>
    <row r="233" spans="2:30" s="1008" customFormat="1">
      <c r="B233" s="1003" t="s">
        <v>1485</v>
      </c>
      <c r="C233" s="831" t="s">
        <v>744</v>
      </c>
      <c r="D233" s="830">
        <v>1</v>
      </c>
      <c r="E233" s="830">
        <v>129196484</v>
      </c>
      <c r="F233" s="830">
        <f t="shared" si="9"/>
        <v>129196484</v>
      </c>
      <c r="G233" s="1002"/>
      <c r="H233" s="1002"/>
      <c r="I233" s="1001"/>
      <c r="J233" s="684"/>
      <c r="K233" s="684"/>
      <c r="L233" s="684"/>
      <c r="M233" s="684"/>
      <c r="N233" s="684"/>
      <c r="O233" s="684"/>
      <c r="P233" s="684"/>
      <c r="Q233" s="684"/>
      <c r="R233" s="684"/>
      <c r="S233" s="684"/>
      <c r="T233" s="684"/>
      <c r="U233" s="684"/>
      <c r="V233" s="684"/>
      <c r="W233" s="684"/>
      <c r="X233" s="684"/>
      <c r="Y233" s="684"/>
      <c r="Z233" s="684"/>
      <c r="AA233" s="684"/>
      <c r="AB233" s="684"/>
      <c r="AC233" s="684"/>
      <c r="AD233" s="684"/>
    </row>
    <row r="234" spans="2:30" s="1007" customFormat="1">
      <c r="B234" s="1006" t="s">
        <v>1332</v>
      </c>
      <c r="C234" s="1040"/>
      <c r="D234" s="1041"/>
      <c r="E234" s="1041">
        <f>SUM(E230:E233)</f>
        <v>486536188</v>
      </c>
      <c r="F234" s="1041">
        <f>SUM(F230:F233)</f>
        <v>486536188</v>
      </c>
      <c r="G234" s="1005"/>
      <c r="H234" s="1005"/>
      <c r="I234" s="1010"/>
      <c r="J234" s="685"/>
      <c r="K234" s="685"/>
      <c r="L234" s="685"/>
      <c r="M234" s="685"/>
      <c r="N234" s="685"/>
      <c r="O234" s="685"/>
      <c r="P234" s="685"/>
      <c r="Q234" s="685"/>
      <c r="R234" s="685"/>
      <c r="S234" s="685"/>
      <c r="T234" s="685"/>
      <c r="U234" s="685"/>
      <c r="V234" s="685"/>
      <c r="W234" s="685"/>
      <c r="X234" s="685"/>
      <c r="Y234" s="685"/>
      <c r="Z234" s="685"/>
      <c r="AA234" s="685"/>
      <c r="AB234" s="685"/>
      <c r="AC234" s="685"/>
      <c r="AD234" s="685"/>
    </row>
    <row r="235" spans="2:30" s="1008" customFormat="1">
      <c r="B235" s="1006" t="s">
        <v>741</v>
      </c>
      <c r="C235" s="1040"/>
      <c r="D235" s="1040"/>
      <c r="E235" s="829">
        <f>+E234</f>
        <v>486536188</v>
      </c>
      <c r="F235" s="829">
        <f>+F234</f>
        <v>486536188</v>
      </c>
      <c r="G235" s="1040"/>
      <c r="H235" s="1040"/>
      <c r="I235" s="1043"/>
      <c r="J235" s="684"/>
      <c r="K235" s="684"/>
      <c r="L235" s="684"/>
      <c r="M235" s="684"/>
      <c r="N235" s="684"/>
      <c r="O235" s="684"/>
      <c r="P235" s="684"/>
      <c r="Q235" s="684"/>
      <c r="R235" s="684"/>
      <c r="S235" s="684"/>
      <c r="T235" s="684"/>
      <c r="U235" s="684"/>
      <c r="V235" s="684"/>
      <c r="W235" s="684"/>
      <c r="X235" s="684"/>
      <c r="Y235" s="684"/>
      <c r="Z235" s="684"/>
      <c r="AA235" s="684"/>
      <c r="AB235" s="684"/>
      <c r="AC235" s="684"/>
      <c r="AD235" s="684"/>
    </row>
    <row r="236" spans="2:30" s="1008" customFormat="1">
      <c r="B236" s="996" t="s">
        <v>742</v>
      </c>
      <c r="C236" s="1040"/>
      <c r="D236" s="1040"/>
      <c r="E236" s="1041">
        <v>320469272</v>
      </c>
      <c r="F236" s="1041">
        <v>268309046</v>
      </c>
      <c r="G236" s="1040"/>
      <c r="H236" s="1040"/>
      <c r="I236" s="1043"/>
      <c r="J236" s="684"/>
      <c r="K236" s="684"/>
      <c r="L236" s="684"/>
      <c r="M236" s="684"/>
      <c r="N236" s="684"/>
      <c r="O236" s="684"/>
      <c r="P236" s="684"/>
      <c r="Q236" s="684"/>
      <c r="R236" s="684"/>
      <c r="S236" s="684"/>
      <c r="T236" s="684"/>
      <c r="U236" s="684"/>
      <c r="V236" s="684"/>
      <c r="W236" s="684"/>
      <c r="X236" s="684"/>
      <c r="Y236" s="684"/>
      <c r="Z236" s="684"/>
      <c r="AA236" s="684"/>
      <c r="AB236" s="684"/>
      <c r="AC236" s="684"/>
      <c r="AD236" s="684"/>
    </row>
    <row r="237" spans="2:30" s="1008" customFormat="1">
      <c r="B237" s="1009" t="s">
        <v>1486</v>
      </c>
      <c r="C237" s="831" t="s">
        <v>1488</v>
      </c>
      <c r="D237" s="994">
        <v>1</v>
      </c>
      <c r="E237" s="830">
        <v>41229217.725299999</v>
      </c>
      <c r="F237" s="830">
        <f t="shared" ref="F237:F238" si="10">+E237</f>
        <v>41229217.725299999</v>
      </c>
      <c r="G237" s="1040"/>
      <c r="H237" s="1040"/>
      <c r="I237" s="1043"/>
      <c r="J237" s="684"/>
      <c r="K237" s="684"/>
      <c r="L237" s="684"/>
      <c r="M237" s="684"/>
      <c r="N237" s="684"/>
      <c r="O237" s="684"/>
      <c r="P237" s="684"/>
      <c r="Q237" s="684"/>
      <c r="R237" s="684"/>
      <c r="S237" s="684"/>
      <c r="T237" s="684"/>
      <c r="U237" s="684"/>
      <c r="V237" s="684"/>
      <c r="W237" s="684"/>
      <c r="X237" s="684"/>
      <c r="Y237" s="684"/>
      <c r="Z237" s="684"/>
      <c r="AA237" s="684"/>
      <c r="AB237" s="684"/>
      <c r="AC237" s="684"/>
      <c r="AD237" s="684"/>
    </row>
    <row r="238" spans="2:30" s="1008" customFormat="1">
      <c r="B238" s="1009" t="s">
        <v>1487</v>
      </c>
      <c r="C238" s="831" t="s">
        <v>1488</v>
      </c>
      <c r="D238" s="994">
        <v>1</v>
      </c>
      <c r="E238" s="830">
        <v>40301155.968000002</v>
      </c>
      <c r="F238" s="830">
        <f t="shared" si="10"/>
        <v>40301155.968000002</v>
      </c>
      <c r="G238" s="1040"/>
      <c r="H238" s="1040"/>
      <c r="I238" s="1043"/>
      <c r="J238" s="684"/>
      <c r="K238" s="684"/>
      <c r="L238" s="684"/>
      <c r="M238" s="684"/>
      <c r="N238" s="684"/>
      <c r="O238" s="684"/>
      <c r="P238" s="684"/>
      <c r="Q238" s="684"/>
      <c r="R238" s="684"/>
      <c r="S238" s="684"/>
      <c r="T238" s="684"/>
      <c r="U238" s="684"/>
      <c r="V238" s="684"/>
      <c r="W238" s="684"/>
      <c r="X238" s="684"/>
      <c r="Y238" s="684"/>
      <c r="Z238" s="684"/>
      <c r="AA238" s="684"/>
      <c r="AB238" s="684"/>
      <c r="AC238" s="684"/>
      <c r="AD238" s="684"/>
    </row>
    <row r="239" spans="2:30" s="1008" customFormat="1">
      <c r="B239" s="1006" t="s">
        <v>1282</v>
      </c>
      <c r="C239" s="1040"/>
      <c r="D239" s="1040"/>
      <c r="E239" s="829">
        <f>+E237+E238</f>
        <v>81530373.693300009</v>
      </c>
      <c r="F239" s="829">
        <f>+F237+F238</f>
        <v>81530373.693300009</v>
      </c>
      <c r="G239" s="1040"/>
      <c r="H239" s="1040"/>
      <c r="I239" s="1043"/>
      <c r="J239" s="684"/>
      <c r="K239" s="684"/>
      <c r="L239" s="684"/>
      <c r="M239" s="684"/>
      <c r="N239" s="684"/>
      <c r="O239" s="684"/>
      <c r="P239" s="684"/>
      <c r="Q239" s="684"/>
      <c r="R239" s="684"/>
      <c r="S239" s="684"/>
      <c r="T239" s="684"/>
      <c r="U239" s="684"/>
      <c r="V239" s="684"/>
      <c r="W239" s="684"/>
      <c r="X239" s="684"/>
      <c r="Y239" s="684"/>
      <c r="Z239" s="684"/>
      <c r="AA239" s="684"/>
      <c r="AB239" s="684"/>
      <c r="AC239" s="684"/>
      <c r="AD239" s="684"/>
    </row>
    <row r="240" spans="2:30" s="1008" customFormat="1">
      <c r="B240" s="1006" t="s">
        <v>741</v>
      </c>
      <c r="C240" s="1040"/>
      <c r="D240" s="1040"/>
      <c r="E240" s="829">
        <f>+E239</f>
        <v>81530373.693300009</v>
      </c>
      <c r="F240" s="829">
        <f>+F239</f>
        <v>81530373.693300009</v>
      </c>
      <c r="G240" s="1040"/>
      <c r="H240" s="1040"/>
      <c r="I240" s="1043"/>
      <c r="J240" s="684"/>
      <c r="K240" s="684"/>
      <c r="L240" s="684"/>
      <c r="M240" s="684"/>
      <c r="N240" s="684"/>
      <c r="O240" s="684"/>
      <c r="P240" s="684"/>
      <c r="Q240" s="684"/>
      <c r="R240" s="684"/>
      <c r="S240" s="684"/>
      <c r="T240" s="684"/>
      <c r="U240" s="684"/>
      <c r="V240" s="684"/>
      <c r="W240" s="684"/>
      <c r="X240" s="684"/>
      <c r="Y240" s="684"/>
      <c r="Z240" s="684"/>
      <c r="AA240" s="684"/>
      <c r="AB240" s="684"/>
      <c r="AC240" s="684"/>
      <c r="AD240" s="684"/>
    </row>
    <row r="241" spans="2:30" s="1008" customFormat="1">
      <c r="B241" s="996" t="s">
        <v>742</v>
      </c>
      <c r="C241" s="1040"/>
      <c r="D241" s="1040"/>
      <c r="E241" s="761">
        <v>0</v>
      </c>
      <c r="F241" s="761">
        <v>0</v>
      </c>
      <c r="G241" s="1040"/>
      <c r="H241" s="1040"/>
      <c r="I241" s="1043"/>
      <c r="J241" s="684"/>
      <c r="K241" s="684"/>
      <c r="L241" s="684"/>
      <c r="M241" s="684"/>
      <c r="N241" s="684"/>
      <c r="O241" s="684"/>
      <c r="P241" s="684"/>
      <c r="Q241" s="684"/>
      <c r="R241" s="684"/>
      <c r="S241" s="684"/>
      <c r="T241" s="684"/>
      <c r="U241" s="684"/>
      <c r="V241" s="684"/>
      <c r="W241" s="684"/>
      <c r="X241" s="684"/>
      <c r="Y241" s="684"/>
      <c r="Z241" s="684"/>
      <c r="AA241" s="684"/>
      <c r="AB241" s="684"/>
      <c r="AC241" s="684"/>
      <c r="AD241" s="684"/>
    </row>
    <row r="242" spans="2:30" s="1008" customFormat="1">
      <c r="B242" s="1006" t="s">
        <v>321</v>
      </c>
      <c r="C242" s="831"/>
      <c r="D242" s="831"/>
      <c r="E242" s="831"/>
      <c r="F242" s="830"/>
      <c r="G242" s="831"/>
      <c r="H242" s="831"/>
      <c r="I242" s="1013"/>
      <c r="J242" s="684"/>
      <c r="K242" s="684"/>
      <c r="L242" s="684"/>
      <c r="M242" s="684"/>
      <c r="N242" s="684"/>
      <c r="O242" s="684"/>
      <c r="P242" s="684"/>
      <c r="Q242" s="684"/>
      <c r="R242" s="684"/>
      <c r="S242" s="684"/>
      <c r="T242" s="684"/>
      <c r="U242" s="684"/>
      <c r="V242" s="684"/>
      <c r="W242" s="684"/>
      <c r="X242" s="684"/>
      <c r="Y242" s="684"/>
      <c r="Z242" s="684"/>
      <c r="AA242" s="684"/>
      <c r="AB242" s="684"/>
      <c r="AC242" s="684"/>
      <c r="AD242" s="684"/>
    </row>
    <row r="243" spans="2:30" s="1008" customFormat="1">
      <c r="B243" s="1009" t="s">
        <v>743</v>
      </c>
      <c r="C243" s="831" t="s">
        <v>1151</v>
      </c>
      <c r="D243" s="830">
        <v>1</v>
      </c>
      <c r="E243" s="830">
        <v>1560000000</v>
      </c>
      <c r="F243" s="830">
        <f>+E243</f>
        <v>1560000000</v>
      </c>
      <c r="G243" s="830"/>
      <c r="H243" s="830"/>
      <c r="I243" s="999"/>
      <c r="J243" s="684"/>
      <c r="K243" s="684"/>
      <c r="L243" s="684"/>
      <c r="M243" s="684"/>
      <c r="N243" s="684"/>
      <c r="O243" s="684"/>
      <c r="P243" s="684"/>
      <c r="Q243" s="684"/>
      <c r="R243" s="684"/>
      <c r="S243" s="684"/>
      <c r="T243" s="684"/>
      <c r="U243" s="684"/>
      <c r="V243" s="684"/>
      <c r="W243" s="684"/>
      <c r="X243" s="684"/>
      <c r="Y243" s="684"/>
      <c r="Z243" s="684"/>
      <c r="AA243" s="684"/>
      <c r="AB243" s="684"/>
      <c r="AC243" s="684"/>
      <c r="AD243" s="684"/>
    </row>
    <row r="244" spans="2:30" s="1008" customFormat="1">
      <c r="B244" s="1006" t="s">
        <v>1150</v>
      </c>
      <c r="C244" s="1040"/>
      <c r="D244" s="1040"/>
      <c r="E244" s="1041">
        <f>SUM(E243)</f>
        <v>1560000000</v>
      </c>
      <c r="F244" s="1041">
        <f>SUM(F243)</f>
        <v>1560000000</v>
      </c>
      <c r="G244" s="1041">
        <v>27600000000</v>
      </c>
      <c r="H244" s="1041"/>
      <c r="I244" s="1042"/>
      <c r="J244" s="684"/>
      <c r="K244" s="684"/>
      <c r="L244" s="684"/>
      <c r="M244" s="684"/>
      <c r="N244" s="684"/>
      <c r="O244" s="684"/>
      <c r="P244" s="684"/>
      <c r="Q244" s="684"/>
      <c r="R244" s="684"/>
      <c r="S244" s="684"/>
      <c r="T244" s="684"/>
      <c r="U244" s="684"/>
      <c r="V244" s="684"/>
      <c r="W244" s="684"/>
      <c r="X244" s="684"/>
      <c r="Y244" s="684"/>
      <c r="Z244" s="684"/>
      <c r="AA244" s="684"/>
      <c r="AB244" s="684"/>
      <c r="AC244" s="684"/>
      <c r="AD244" s="684"/>
    </row>
    <row r="245" spans="2:30" s="1008" customFormat="1">
      <c r="B245" s="996" t="s">
        <v>742</v>
      </c>
      <c r="C245" s="1040"/>
      <c r="D245" s="1040"/>
      <c r="E245" s="1041">
        <v>1560000000</v>
      </c>
      <c r="F245" s="1041">
        <v>1560000000</v>
      </c>
      <c r="G245" s="1041">
        <v>27600000000</v>
      </c>
      <c r="H245" s="1041"/>
      <c r="I245" s="1042"/>
      <c r="J245" s="684"/>
      <c r="K245" s="684"/>
      <c r="L245" s="684"/>
      <c r="M245" s="684"/>
      <c r="N245" s="684"/>
      <c r="O245" s="684"/>
      <c r="P245" s="684"/>
      <c r="Q245" s="684"/>
      <c r="R245" s="684"/>
      <c r="S245" s="684"/>
      <c r="T245" s="684"/>
      <c r="U245" s="684"/>
      <c r="V245" s="684"/>
      <c r="W245" s="684"/>
      <c r="X245" s="684"/>
      <c r="Y245" s="684"/>
      <c r="Z245" s="684"/>
      <c r="AA245" s="684"/>
      <c r="AB245" s="684"/>
      <c r="AC245" s="684"/>
      <c r="AD245" s="684"/>
    </row>
    <row r="246" spans="2:30" s="1008" customFormat="1">
      <c r="B246" s="1006" t="s">
        <v>1163</v>
      </c>
      <c r="C246" s="1040"/>
      <c r="D246" s="1040"/>
      <c r="E246" s="761">
        <v>0</v>
      </c>
      <c r="F246" s="761">
        <v>0</v>
      </c>
      <c r="G246" s="1041"/>
      <c r="H246" s="1041"/>
      <c r="I246" s="1042"/>
      <c r="J246" s="684"/>
      <c r="K246" s="684"/>
      <c r="L246" s="684"/>
      <c r="M246" s="684"/>
      <c r="N246" s="684"/>
      <c r="O246" s="684"/>
      <c r="P246" s="684"/>
      <c r="Q246" s="684"/>
      <c r="R246" s="684"/>
      <c r="S246" s="684"/>
      <c r="T246" s="684"/>
      <c r="U246" s="684"/>
      <c r="V246" s="684"/>
      <c r="W246" s="684"/>
      <c r="X246" s="684"/>
      <c r="Y246" s="684"/>
      <c r="Z246" s="684"/>
      <c r="AA246" s="684"/>
      <c r="AB246" s="684"/>
      <c r="AC246" s="684"/>
      <c r="AD246" s="684"/>
    </row>
    <row r="247" spans="2:30" s="1008" customFormat="1">
      <c r="B247" s="996" t="s">
        <v>742</v>
      </c>
      <c r="C247" s="1040"/>
      <c r="D247" s="1040"/>
      <c r="E247" s="761">
        <v>0</v>
      </c>
      <c r="F247" s="761">
        <v>0</v>
      </c>
      <c r="G247" s="1040"/>
      <c r="H247" s="1040"/>
      <c r="I247" s="1043"/>
      <c r="J247" s="684"/>
      <c r="K247" s="684"/>
      <c r="L247" s="684"/>
      <c r="M247" s="684"/>
      <c r="N247" s="684"/>
      <c r="O247" s="684"/>
      <c r="P247" s="684"/>
      <c r="Q247" s="684"/>
      <c r="R247" s="684"/>
      <c r="S247" s="684"/>
      <c r="T247" s="684"/>
      <c r="U247" s="684"/>
      <c r="V247" s="684"/>
      <c r="W247" s="684"/>
      <c r="X247" s="684"/>
      <c r="Y247" s="684"/>
      <c r="Z247" s="684"/>
      <c r="AA247" s="684"/>
      <c r="AB247" s="684"/>
      <c r="AC247" s="684"/>
      <c r="AD247" s="684"/>
    </row>
    <row r="248" spans="2:30" s="1007" customFormat="1">
      <c r="B248" s="1009" t="s">
        <v>1331</v>
      </c>
      <c r="C248" s="1040"/>
      <c r="D248" s="1040"/>
      <c r="E248" s="1102">
        <v>0</v>
      </c>
      <c r="F248" s="1102">
        <f>+E248</f>
        <v>0</v>
      </c>
      <c r="G248" s="1040"/>
      <c r="H248" s="1040"/>
      <c r="I248" s="1043"/>
      <c r="J248" s="685"/>
      <c r="K248" s="685"/>
      <c r="L248" s="685"/>
      <c r="M248" s="685"/>
      <c r="N248" s="685"/>
      <c r="O248" s="685"/>
      <c r="P248" s="685"/>
      <c r="Q248" s="685"/>
      <c r="R248" s="685"/>
      <c r="S248" s="685"/>
      <c r="T248" s="685"/>
      <c r="U248" s="685"/>
      <c r="V248" s="685"/>
      <c r="W248" s="685"/>
      <c r="X248" s="685"/>
      <c r="Y248" s="685"/>
      <c r="Z248" s="685"/>
      <c r="AA248" s="685"/>
      <c r="AB248" s="685"/>
      <c r="AC248" s="685"/>
      <c r="AD248" s="685"/>
    </row>
    <row r="249" spans="2:30" s="1008" customFormat="1">
      <c r="B249" s="1006" t="s">
        <v>1164</v>
      </c>
      <c r="C249" s="1040"/>
      <c r="D249" s="1040"/>
      <c r="E249" s="761">
        <f>+E248</f>
        <v>0</v>
      </c>
      <c r="F249" s="761">
        <f>+F248</f>
        <v>0</v>
      </c>
      <c r="G249" s="1040"/>
      <c r="H249" s="1040"/>
      <c r="I249" s="1043"/>
      <c r="J249" s="684"/>
      <c r="K249" s="684"/>
      <c r="L249" s="684"/>
      <c r="M249" s="684"/>
      <c r="N249" s="684"/>
      <c r="O249" s="684"/>
      <c r="P249" s="684"/>
      <c r="Q249" s="684"/>
      <c r="R249" s="684"/>
      <c r="S249" s="684"/>
      <c r="T249" s="684"/>
      <c r="U249" s="684"/>
      <c r="V249" s="684"/>
      <c r="W249" s="684"/>
      <c r="X249" s="684"/>
      <c r="Y249" s="684"/>
      <c r="Z249" s="684"/>
      <c r="AA249" s="684"/>
      <c r="AB249" s="684"/>
      <c r="AC249" s="684"/>
      <c r="AD249" s="684"/>
    </row>
    <row r="250" spans="2:30" s="1008" customFormat="1">
      <c r="B250" s="996" t="s">
        <v>742</v>
      </c>
      <c r="C250" s="1040"/>
      <c r="D250" s="1040"/>
      <c r="E250" s="761">
        <v>0</v>
      </c>
      <c r="F250" s="761">
        <v>0</v>
      </c>
      <c r="G250" s="1040"/>
      <c r="H250" s="1040"/>
      <c r="I250" s="1043"/>
      <c r="J250" s="684"/>
      <c r="K250" s="684"/>
      <c r="L250" s="684"/>
      <c r="M250" s="684"/>
      <c r="N250" s="684"/>
      <c r="O250" s="684"/>
      <c r="P250" s="684"/>
      <c r="Q250" s="684"/>
      <c r="R250" s="684"/>
      <c r="S250" s="684"/>
      <c r="T250" s="684"/>
      <c r="U250" s="684"/>
      <c r="V250" s="684"/>
      <c r="W250" s="684"/>
      <c r="X250" s="684"/>
      <c r="Y250" s="684"/>
      <c r="Z250" s="684"/>
      <c r="AA250" s="684"/>
      <c r="AB250" s="684"/>
      <c r="AC250" s="684"/>
      <c r="AD250" s="684"/>
    </row>
    <row r="251" spans="2:30" s="1008" customFormat="1">
      <c r="B251" s="1003" t="s">
        <v>935</v>
      </c>
      <c r="C251" s="831" t="s">
        <v>744</v>
      </c>
      <c r="D251" s="830">
        <v>1</v>
      </c>
      <c r="E251" s="830">
        <v>375026211.96800005</v>
      </c>
      <c r="F251" s="830">
        <f>+E251</f>
        <v>375026211.96800005</v>
      </c>
      <c r="G251" s="1002"/>
      <c r="H251" s="1002"/>
      <c r="I251" s="1001"/>
      <c r="J251" s="684"/>
      <c r="K251" s="684"/>
      <c r="L251" s="684"/>
      <c r="M251" s="684"/>
      <c r="N251" s="684"/>
      <c r="O251" s="684"/>
      <c r="P251" s="684"/>
      <c r="Q251" s="684"/>
      <c r="R251" s="684"/>
      <c r="S251" s="684"/>
      <c r="T251" s="684"/>
      <c r="U251" s="684"/>
      <c r="V251" s="684"/>
      <c r="W251" s="684"/>
      <c r="X251" s="684"/>
      <c r="Y251" s="684"/>
      <c r="Z251" s="684"/>
      <c r="AA251" s="684"/>
      <c r="AB251" s="684"/>
      <c r="AC251" s="684"/>
      <c r="AD251" s="684"/>
    </row>
    <row r="252" spans="2:30" s="1008" customFormat="1">
      <c r="B252" s="1003" t="s">
        <v>936</v>
      </c>
      <c r="C252" s="831" t="s">
        <v>744</v>
      </c>
      <c r="D252" s="830">
        <v>1</v>
      </c>
      <c r="E252" s="830">
        <v>325406090.09920001</v>
      </c>
      <c r="F252" s="830">
        <f>+E252</f>
        <v>325406090.09920001</v>
      </c>
      <c r="G252" s="1002"/>
      <c r="H252" s="1002"/>
      <c r="I252" s="1001"/>
      <c r="J252" s="684"/>
      <c r="K252" s="684"/>
      <c r="L252" s="684"/>
      <c r="M252" s="684"/>
      <c r="N252" s="684"/>
      <c r="O252" s="684"/>
      <c r="P252" s="684"/>
      <c r="Q252" s="684"/>
      <c r="R252" s="684"/>
      <c r="S252" s="684"/>
      <c r="T252" s="684"/>
      <c r="U252" s="684"/>
      <c r="V252" s="684"/>
      <c r="W252" s="684"/>
      <c r="X252" s="684"/>
      <c r="Y252" s="684"/>
      <c r="Z252" s="684"/>
      <c r="AA252" s="684"/>
      <c r="AB252" s="684"/>
      <c r="AC252" s="684"/>
      <c r="AD252" s="684"/>
    </row>
    <row r="253" spans="2:30" s="1008" customFormat="1">
      <c r="B253" s="1006" t="s">
        <v>1000</v>
      </c>
      <c r="C253" s="1040"/>
      <c r="D253" s="1040"/>
      <c r="E253" s="1041">
        <f>+E251+E252</f>
        <v>700432302.06720006</v>
      </c>
      <c r="F253" s="1041">
        <f>SUM(F251:F252)</f>
        <v>700432302.06720006</v>
      </c>
      <c r="G253" s="1041"/>
      <c r="H253" s="1041"/>
      <c r="I253" s="1042"/>
      <c r="J253" s="684"/>
      <c r="K253" s="684"/>
      <c r="L253" s="684"/>
      <c r="M253" s="684"/>
      <c r="N253" s="684"/>
      <c r="O253" s="684"/>
      <c r="P253" s="684"/>
      <c r="Q253" s="684"/>
      <c r="R253" s="684"/>
      <c r="S253" s="684"/>
      <c r="T253" s="684"/>
      <c r="U253" s="684"/>
      <c r="V253" s="684"/>
      <c r="W253" s="684"/>
      <c r="X253" s="684"/>
      <c r="Y253" s="684"/>
      <c r="Z253" s="684"/>
      <c r="AA253" s="684"/>
      <c r="AB253" s="684"/>
      <c r="AC253" s="684"/>
      <c r="AD253" s="684"/>
    </row>
    <row r="254" spans="2:30" s="1008" customFormat="1">
      <c r="B254" s="996" t="s">
        <v>742</v>
      </c>
      <c r="C254" s="1040"/>
      <c r="D254" s="1040"/>
      <c r="E254" s="1041">
        <v>734559819</v>
      </c>
      <c r="F254" s="1041">
        <v>734559819</v>
      </c>
      <c r="G254" s="1040"/>
      <c r="H254" s="1040"/>
      <c r="I254" s="1043"/>
      <c r="J254" s="684"/>
      <c r="K254" s="684"/>
      <c r="L254" s="684"/>
      <c r="M254" s="684"/>
      <c r="N254" s="684"/>
      <c r="O254" s="684"/>
      <c r="P254" s="684"/>
      <c r="Q254" s="684"/>
      <c r="R254" s="684"/>
      <c r="S254" s="684"/>
      <c r="T254" s="684"/>
      <c r="U254" s="684"/>
      <c r="V254" s="684"/>
      <c r="W254" s="684"/>
      <c r="X254" s="684"/>
      <c r="Y254" s="684"/>
      <c r="Z254" s="684"/>
      <c r="AA254" s="684"/>
      <c r="AB254" s="684"/>
      <c r="AC254" s="684"/>
      <c r="AD254" s="684"/>
    </row>
    <row r="255" spans="2:30" s="1008" customFormat="1">
      <c r="B255" s="1006" t="s">
        <v>1124</v>
      </c>
      <c r="C255" s="1040"/>
      <c r="D255" s="1040"/>
      <c r="E255" s="761">
        <v>0</v>
      </c>
      <c r="F255" s="761">
        <v>0</v>
      </c>
      <c r="G255" s="1041"/>
      <c r="H255" s="1041"/>
      <c r="I255" s="1042"/>
      <c r="J255" s="684"/>
      <c r="K255" s="684"/>
      <c r="L255" s="684"/>
      <c r="M255" s="684"/>
      <c r="N255" s="684"/>
      <c r="O255" s="684"/>
      <c r="P255" s="684"/>
      <c r="Q255" s="684"/>
      <c r="R255" s="684"/>
      <c r="S255" s="684"/>
      <c r="T255" s="684"/>
      <c r="U255" s="684"/>
      <c r="V255" s="684"/>
      <c r="W255" s="684"/>
      <c r="X255" s="684"/>
      <c r="Y255" s="684"/>
      <c r="Z255" s="684"/>
      <c r="AA255" s="684"/>
      <c r="AB255" s="684"/>
      <c r="AC255" s="684"/>
      <c r="AD255" s="684"/>
    </row>
    <row r="256" spans="2:30" s="1008" customFormat="1">
      <c r="B256" s="996" t="s">
        <v>742</v>
      </c>
      <c r="C256" s="1040"/>
      <c r="D256" s="1040"/>
      <c r="E256" s="761">
        <v>0</v>
      </c>
      <c r="F256" s="761">
        <v>0</v>
      </c>
      <c r="G256" s="1040"/>
      <c r="H256" s="1040"/>
      <c r="I256" s="1043"/>
      <c r="J256" s="684"/>
      <c r="K256" s="684"/>
      <c r="L256" s="684"/>
      <c r="M256" s="684"/>
      <c r="N256" s="684"/>
      <c r="O256" s="684"/>
      <c r="P256" s="684"/>
      <c r="Q256" s="684"/>
      <c r="R256" s="684"/>
      <c r="S256" s="684"/>
      <c r="T256" s="684"/>
      <c r="U256" s="684"/>
      <c r="V256" s="684"/>
      <c r="W256" s="684"/>
      <c r="X256" s="684"/>
      <c r="Y256" s="684"/>
      <c r="Z256" s="684"/>
      <c r="AA256" s="684"/>
      <c r="AB256" s="684"/>
      <c r="AC256" s="684"/>
      <c r="AD256" s="684"/>
    </row>
    <row r="257" spans="2:30" s="1008" customFormat="1">
      <c r="B257" s="1012" t="s">
        <v>1126</v>
      </c>
      <c r="C257" s="831" t="s">
        <v>745</v>
      </c>
      <c r="D257" s="830">
        <v>1</v>
      </c>
      <c r="E257" s="1102">
        <v>0</v>
      </c>
      <c r="F257" s="1102">
        <f t="shared" ref="F257" si="11">+E257</f>
        <v>0</v>
      </c>
      <c r="G257" s="1040"/>
      <c r="H257" s="1040"/>
      <c r="I257" s="1043"/>
      <c r="J257" s="684"/>
      <c r="K257" s="684"/>
      <c r="L257" s="684"/>
      <c r="M257" s="684"/>
      <c r="N257" s="684"/>
      <c r="O257" s="684"/>
      <c r="P257" s="684"/>
      <c r="Q257" s="684"/>
      <c r="R257" s="684"/>
      <c r="S257" s="684"/>
      <c r="T257" s="684"/>
      <c r="U257" s="684"/>
      <c r="V257" s="684"/>
      <c r="W257" s="684"/>
      <c r="X257" s="684"/>
      <c r="Y257" s="684"/>
      <c r="Z257" s="684"/>
      <c r="AA257" s="684"/>
      <c r="AB257" s="684"/>
      <c r="AC257" s="684"/>
      <c r="AD257" s="684"/>
    </row>
    <row r="258" spans="2:30" s="1008" customFormat="1">
      <c r="B258" s="1006" t="s">
        <v>1150</v>
      </c>
      <c r="C258" s="1040"/>
      <c r="D258" s="1040"/>
      <c r="E258" s="761">
        <f>+E257</f>
        <v>0</v>
      </c>
      <c r="F258" s="761">
        <f>+F257</f>
        <v>0</v>
      </c>
      <c r="G258" s="1041"/>
      <c r="H258" s="1041"/>
      <c r="I258" s="1042"/>
      <c r="J258" s="684"/>
      <c r="K258" s="684"/>
      <c r="L258" s="684"/>
      <c r="M258" s="684"/>
      <c r="N258" s="684"/>
      <c r="O258" s="684"/>
      <c r="P258" s="684"/>
      <c r="Q258" s="684"/>
      <c r="R258" s="684"/>
      <c r="S258" s="684"/>
      <c r="T258" s="684"/>
      <c r="U258" s="684"/>
      <c r="V258" s="684"/>
      <c r="W258" s="684"/>
      <c r="X258" s="684"/>
      <c r="Y258" s="684"/>
      <c r="Z258" s="684"/>
      <c r="AA258" s="684"/>
      <c r="AB258" s="684"/>
      <c r="AC258" s="684"/>
      <c r="AD258" s="684"/>
    </row>
    <row r="259" spans="2:30" s="1008" customFormat="1">
      <c r="B259" s="996" t="s">
        <v>742</v>
      </c>
      <c r="C259" s="1040"/>
      <c r="D259" s="1040"/>
      <c r="E259" s="761">
        <v>0</v>
      </c>
      <c r="F259" s="761">
        <v>0</v>
      </c>
      <c r="G259" s="1040"/>
      <c r="H259" s="1040"/>
      <c r="I259" s="1043"/>
      <c r="J259" s="684"/>
      <c r="K259" s="684"/>
      <c r="L259" s="684"/>
      <c r="M259" s="684"/>
      <c r="N259" s="684"/>
      <c r="O259" s="684"/>
      <c r="P259" s="684"/>
      <c r="Q259" s="684"/>
      <c r="R259" s="684"/>
      <c r="S259" s="684"/>
      <c r="T259" s="684"/>
      <c r="U259" s="684"/>
      <c r="V259" s="684"/>
      <c r="W259" s="684"/>
      <c r="X259" s="684"/>
      <c r="Y259" s="684"/>
      <c r="Z259" s="684"/>
      <c r="AA259" s="684"/>
      <c r="AB259" s="684"/>
      <c r="AC259" s="684"/>
      <c r="AD259" s="684"/>
    </row>
    <row r="260" spans="2:30" s="684" customFormat="1">
      <c r="B260" s="960" t="s">
        <v>1144</v>
      </c>
      <c r="C260" s="961"/>
      <c r="D260" s="961"/>
      <c r="E260" s="962">
        <f>+E244+E246+E249+E253+E255+E258+E235+E240</f>
        <v>2828498863.7605</v>
      </c>
      <c r="F260" s="962">
        <f>+F244+F246+F249+F253+F255+F258+F235+F240</f>
        <v>2828498863.7605</v>
      </c>
      <c r="G260" s="962">
        <f>+G244</f>
        <v>27600000000</v>
      </c>
      <c r="H260" s="962"/>
      <c r="I260" s="966"/>
    </row>
    <row r="261" spans="2:30" s="684" customFormat="1" ht="15.75" thickBot="1">
      <c r="B261" s="963" t="s">
        <v>742</v>
      </c>
      <c r="C261" s="964"/>
      <c r="D261" s="964"/>
      <c r="E261" s="965">
        <v>2615029091</v>
      </c>
      <c r="F261" s="965">
        <v>2562868865</v>
      </c>
      <c r="G261" s="965">
        <v>27600000000</v>
      </c>
      <c r="H261" s="965"/>
      <c r="I261" s="967"/>
      <c r="J261" s="688"/>
    </row>
    <row r="262" spans="2:30" ht="15.75" thickBot="1"/>
    <row r="263" spans="2:30" s="369" customFormat="1" ht="15" customHeight="1">
      <c r="B263" s="940" t="s">
        <v>316</v>
      </c>
      <c r="C263" s="941" t="s">
        <v>638</v>
      </c>
      <c r="D263" s="941" t="s">
        <v>746</v>
      </c>
      <c r="E263" s="1152" t="s">
        <v>636</v>
      </c>
      <c r="F263" s="944" t="s">
        <v>637</v>
      </c>
      <c r="J263" s="689"/>
      <c r="M263" s="370"/>
      <c r="N263" s="370"/>
      <c r="O263" s="370"/>
    </row>
    <row r="264" spans="2:30" s="369" customFormat="1">
      <c r="B264" s="942"/>
      <c r="C264" s="943"/>
      <c r="D264" s="943"/>
      <c r="E264" s="1153"/>
      <c r="F264" s="945"/>
      <c r="M264" s="370"/>
      <c r="N264" s="370"/>
      <c r="O264" s="370"/>
    </row>
    <row r="265" spans="2:30" s="369" customFormat="1" ht="30" customHeight="1">
      <c r="B265" s="690" t="s">
        <v>322</v>
      </c>
      <c r="C265" s="691"/>
      <c r="D265" s="691"/>
      <c r="E265" s="691"/>
      <c r="F265" s="692"/>
      <c r="M265" s="370"/>
      <c r="N265" s="370"/>
      <c r="O265" s="370"/>
    </row>
    <row r="266" spans="2:30" s="369" customFormat="1" ht="30" customHeight="1">
      <c r="B266" s="762" t="s">
        <v>999</v>
      </c>
      <c r="C266" s="691"/>
      <c r="D266" s="691">
        <v>0</v>
      </c>
      <c r="E266" s="691">
        <v>0</v>
      </c>
      <c r="F266" s="692"/>
      <c r="M266" s="370"/>
      <c r="N266" s="370"/>
      <c r="O266" s="370"/>
      <c r="P266" s="694"/>
    </row>
    <row r="267" spans="2:30" s="369" customFormat="1" ht="30" customHeight="1">
      <c r="B267" s="703" t="str">
        <f>+B230</f>
        <v>ELECTROBAN S.A.E.C.A. 13,25% 23/03/2027 - GS</v>
      </c>
      <c r="C267" s="691">
        <f>+E230</f>
        <v>222263983</v>
      </c>
      <c r="D267" s="691">
        <f>+C267</f>
        <v>222263983</v>
      </c>
      <c r="E267" s="691">
        <f>+D267</f>
        <v>222263983</v>
      </c>
      <c r="F267" s="692"/>
      <c r="M267" s="370"/>
      <c r="N267" s="370"/>
      <c r="O267" s="370"/>
      <c r="P267" s="694"/>
    </row>
    <row r="268" spans="2:30" s="369" customFormat="1" ht="30" customHeight="1">
      <c r="B268" s="703" t="str">
        <f>+B231</f>
        <v>GP INVESTMENTS, 10% PERP.</v>
      </c>
      <c r="C268" s="691">
        <f t="shared" ref="C268:C270" si="12">+E231</f>
        <v>54779295</v>
      </c>
      <c r="D268" s="691">
        <f t="shared" ref="D268:D269" si="13">+C268</f>
        <v>54779295</v>
      </c>
      <c r="E268" s="691">
        <f>+D268</f>
        <v>54779295</v>
      </c>
      <c r="F268" s="692"/>
      <c r="M268" s="370"/>
      <c r="N268" s="370"/>
      <c r="O268" s="370"/>
      <c r="P268" s="694"/>
    </row>
    <row r="269" spans="2:30" s="369" customFormat="1" ht="30" customHeight="1">
      <c r="B269" s="703" t="str">
        <f>+B232</f>
        <v>BANCO GNB SUDAMERIS, 7.5% 16/04/2031</v>
      </c>
      <c r="C269" s="691">
        <f t="shared" si="12"/>
        <v>80296426</v>
      </c>
      <c r="D269" s="691">
        <f t="shared" si="13"/>
        <v>80296426</v>
      </c>
      <c r="E269" s="691">
        <f t="shared" ref="E269:E272" si="14">+D269</f>
        <v>80296426</v>
      </c>
      <c r="F269" s="692"/>
      <c r="M269" s="370"/>
      <c r="N269" s="370"/>
      <c r="O269" s="370"/>
      <c r="P269" s="694"/>
    </row>
    <row r="270" spans="2:30" s="369" customFormat="1" ht="30" customHeight="1">
      <c r="B270" s="703" t="str">
        <f>+B233</f>
        <v>CITIGROUP, 4.542% 19SEP2030</v>
      </c>
      <c r="C270" s="691">
        <f t="shared" si="12"/>
        <v>129196484</v>
      </c>
      <c r="D270" s="691">
        <f>+C270</f>
        <v>129196484</v>
      </c>
      <c r="E270" s="691">
        <f t="shared" si="14"/>
        <v>129196484</v>
      </c>
      <c r="F270" s="692"/>
      <c r="M270" s="370"/>
      <c r="N270" s="370"/>
      <c r="O270" s="370"/>
      <c r="P270" s="694"/>
    </row>
    <row r="271" spans="2:30" s="369" customFormat="1" ht="30" customHeight="1">
      <c r="B271" s="703" t="str">
        <f>+B237</f>
        <v>VANECK CRYPTO AND BLOCKCHAIN INNOVATORS EUR</v>
      </c>
      <c r="C271" s="691">
        <f>+E237</f>
        <v>41229217.725299999</v>
      </c>
      <c r="D271" s="691">
        <f>+C271</f>
        <v>41229217.725299999</v>
      </c>
      <c r="E271" s="691">
        <f t="shared" si="14"/>
        <v>41229217.725299999</v>
      </c>
      <c r="F271" s="692"/>
      <c r="M271" s="370"/>
      <c r="N271" s="370"/>
      <c r="O271" s="370"/>
      <c r="P271" s="694"/>
    </row>
    <row r="272" spans="2:30" s="369" customFormat="1" ht="30" customHeight="1">
      <c r="B272" s="703" t="str">
        <f>+B238</f>
        <v>SPDR GOLD SHARES</v>
      </c>
      <c r="C272" s="691">
        <f>+E238</f>
        <v>40301155.968000002</v>
      </c>
      <c r="D272" s="691">
        <f>+C272</f>
        <v>40301155.968000002</v>
      </c>
      <c r="E272" s="691">
        <f t="shared" si="14"/>
        <v>40301155.968000002</v>
      </c>
      <c r="F272" s="692"/>
      <c r="M272" s="370"/>
      <c r="N272" s="370"/>
      <c r="O272" s="370"/>
      <c r="P272" s="694"/>
    </row>
    <row r="273" spans="2:16" s="369" customFormat="1" ht="30" customHeight="1">
      <c r="B273" s="762" t="s">
        <v>338</v>
      </c>
      <c r="C273" s="695">
        <f>SUM(C267:C272)</f>
        <v>568066561.69330001</v>
      </c>
      <c r="D273" s="695">
        <f>SUM(D267:D272)</f>
        <v>568066561.69330001</v>
      </c>
      <c r="E273" s="695">
        <f>SUM(E267:E272)</f>
        <v>568066561.69330001</v>
      </c>
      <c r="F273" s="692"/>
      <c r="M273" s="370"/>
      <c r="N273" s="370"/>
      <c r="O273" s="370"/>
      <c r="P273" s="694"/>
    </row>
    <row r="274" spans="2:16" s="369" customFormat="1" ht="24.75" customHeight="1">
      <c r="B274" s="690" t="s">
        <v>747</v>
      </c>
      <c r="C274" s="695">
        <f>SUM(C273)</f>
        <v>568066561.69330001</v>
      </c>
      <c r="D274" s="695">
        <f>SUM(D273)</f>
        <v>568066561.69330001</v>
      </c>
      <c r="E274" s="695">
        <f>SUM(E273)</f>
        <v>568066561.69330001</v>
      </c>
      <c r="F274" s="696"/>
      <c r="M274" s="370"/>
      <c r="N274" s="370"/>
      <c r="O274" s="370"/>
    </row>
    <row r="275" spans="2:16" s="369" customFormat="1" ht="30" customHeight="1">
      <c r="B275" s="690" t="s">
        <v>748</v>
      </c>
      <c r="C275" s="695">
        <v>0</v>
      </c>
      <c r="D275" s="695">
        <v>0</v>
      </c>
      <c r="E275" s="695">
        <v>0</v>
      </c>
      <c r="F275" s="697"/>
      <c r="M275" s="370"/>
      <c r="N275" s="370"/>
      <c r="O275" s="370"/>
    </row>
    <row r="276" spans="2:16" s="369" customFormat="1" ht="30" customHeight="1">
      <c r="B276" s="690" t="s">
        <v>323</v>
      </c>
      <c r="C276" s="691"/>
      <c r="D276" s="691"/>
      <c r="E276" s="691"/>
      <c r="F276" s="692"/>
      <c r="M276" s="370"/>
      <c r="N276" s="370"/>
      <c r="O276" s="370"/>
    </row>
    <row r="277" spans="2:16" s="369" customFormat="1" ht="24.95" customHeight="1">
      <c r="B277" s="690" t="s">
        <v>943</v>
      </c>
      <c r="C277" s="691"/>
      <c r="D277" s="691"/>
      <c r="E277" s="691"/>
      <c r="F277" s="692"/>
      <c r="M277" s="370"/>
      <c r="N277" s="370"/>
      <c r="O277" s="370"/>
    </row>
    <row r="278" spans="2:16" s="369" customFormat="1" ht="24.95" customHeight="1">
      <c r="B278" s="693" t="s">
        <v>321</v>
      </c>
      <c r="C278" s="691">
        <f>+E243</f>
        <v>1560000000</v>
      </c>
      <c r="D278" s="691">
        <f>+C278</f>
        <v>1560000000</v>
      </c>
      <c r="E278" s="691">
        <f>+D278</f>
        <v>1560000000</v>
      </c>
      <c r="F278" s="692"/>
      <c r="M278" s="370"/>
      <c r="N278" s="370"/>
      <c r="O278" s="370"/>
      <c r="P278" s="694"/>
    </row>
    <row r="279" spans="2:16" s="369" customFormat="1" ht="24.95" customHeight="1">
      <c r="B279" s="690" t="s">
        <v>1001</v>
      </c>
      <c r="C279" s="705">
        <f>SUM(C278)</f>
        <v>1560000000</v>
      </c>
      <c r="D279" s="695">
        <f>SUM(D278)</f>
        <v>1560000000</v>
      </c>
      <c r="E279" s="695">
        <f t="shared" ref="E279" si="15">SUM(E278)</f>
        <v>1560000000</v>
      </c>
      <c r="F279" s="696"/>
      <c r="M279" s="370"/>
      <c r="N279" s="370"/>
      <c r="O279" s="370"/>
      <c r="P279" s="694"/>
    </row>
    <row r="280" spans="2:16" s="369" customFormat="1" ht="30.75" customHeight="1">
      <c r="B280" s="704" t="s">
        <v>944</v>
      </c>
      <c r="C280" s="691"/>
      <c r="D280" s="691"/>
      <c r="E280" s="691"/>
      <c r="F280" s="692"/>
      <c r="M280" s="370"/>
      <c r="N280" s="370"/>
      <c r="O280" s="370"/>
      <c r="P280" s="694"/>
    </row>
    <row r="281" spans="2:16" s="369" customFormat="1" ht="33.75" customHeight="1">
      <c r="B281" s="876" t="s">
        <v>935</v>
      </c>
      <c r="C281" s="701">
        <f>+E251</f>
        <v>375026211.96800005</v>
      </c>
      <c r="D281" s="691">
        <f>+C281</f>
        <v>375026211.96800005</v>
      </c>
      <c r="E281" s="691">
        <f>+D281</f>
        <v>375026211.96800005</v>
      </c>
      <c r="F281" s="692"/>
      <c r="M281" s="370"/>
      <c r="N281" s="370"/>
      <c r="O281" s="370"/>
    </row>
    <row r="282" spans="2:16" s="369" customFormat="1" ht="36" customHeight="1">
      <c r="B282" s="876" t="s">
        <v>936</v>
      </c>
      <c r="C282" s="701">
        <f>+E252</f>
        <v>325406090.09920001</v>
      </c>
      <c r="D282" s="691">
        <f t="shared" ref="D282" si="16">+C282</f>
        <v>325406090.09920001</v>
      </c>
      <c r="E282" s="691">
        <f t="shared" ref="E282" si="17">+C282</f>
        <v>325406090.09920001</v>
      </c>
      <c r="F282" s="692"/>
      <c r="M282" s="370"/>
      <c r="N282" s="370"/>
      <c r="O282" s="370"/>
    </row>
    <row r="283" spans="2:16" s="369" customFormat="1" ht="24.75" customHeight="1">
      <c r="B283" s="690" t="s">
        <v>247</v>
      </c>
      <c r="C283" s="705">
        <f>SUM(C281:C282)</f>
        <v>700432302.06720006</v>
      </c>
      <c r="D283" s="695">
        <f>SUM(D281:D282)</f>
        <v>700432302.06720006</v>
      </c>
      <c r="E283" s="695">
        <f>SUM(E281:E282)</f>
        <v>700432302.06720006</v>
      </c>
      <c r="F283" s="696"/>
      <c r="M283" s="370"/>
      <c r="N283" s="370"/>
      <c r="O283" s="370"/>
    </row>
    <row r="284" spans="2:16" s="369" customFormat="1" ht="24.75" customHeight="1">
      <c r="B284" s="693" t="s">
        <v>1126</v>
      </c>
      <c r="C284" s="691">
        <v>0</v>
      </c>
      <c r="D284" s="691">
        <f>+C284</f>
        <v>0</v>
      </c>
      <c r="E284" s="691">
        <f>+D284</f>
        <v>0</v>
      </c>
      <c r="F284" s="696"/>
      <c r="M284" s="370"/>
      <c r="N284" s="370"/>
      <c r="O284" s="370"/>
      <c r="P284" s="694"/>
    </row>
    <row r="285" spans="2:16" s="369" customFormat="1" ht="24.75" customHeight="1">
      <c r="B285" s="690" t="s">
        <v>247</v>
      </c>
      <c r="C285" s="705">
        <f>+C284</f>
        <v>0</v>
      </c>
      <c r="D285" s="695">
        <f>+D284</f>
        <v>0</v>
      </c>
      <c r="E285" s="695">
        <f>+E284</f>
        <v>0</v>
      </c>
      <c r="F285" s="696"/>
      <c r="M285" s="370"/>
      <c r="N285" s="370"/>
      <c r="O285" s="370"/>
      <c r="P285" s="694"/>
    </row>
    <row r="286" spans="2:16" s="369" customFormat="1" ht="24.75" customHeight="1">
      <c r="B286" s="693" t="s">
        <v>1331</v>
      </c>
      <c r="C286" s="861">
        <v>0</v>
      </c>
      <c r="D286" s="691">
        <f>+C286</f>
        <v>0</v>
      </c>
      <c r="E286" s="691">
        <f>+D286</f>
        <v>0</v>
      </c>
      <c r="F286" s="696"/>
      <c r="M286" s="370"/>
      <c r="N286" s="370"/>
      <c r="O286" s="370"/>
      <c r="P286" s="694"/>
    </row>
    <row r="287" spans="2:16" s="369" customFormat="1" ht="24.75" customHeight="1">
      <c r="B287" s="690" t="s">
        <v>247</v>
      </c>
      <c r="C287" s="705">
        <f>+C286</f>
        <v>0</v>
      </c>
      <c r="D287" s="695">
        <f>+D286</f>
        <v>0</v>
      </c>
      <c r="E287" s="695">
        <f>+E286</f>
        <v>0</v>
      </c>
      <c r="F287" s="696"/>
      <c r="M287" s="370"/>
      <c r="N287" s="370"/>
      <c r="O287" s="370"/>
      <c r="P287" s="694"/>
    </row>
    <row r="288" spans="2:16" s="369" customFormat="1" ht="24.75" customHeight="1">
      <c r="B288" s="968" t="s">
        <v>1117</v>
      </c>
      <c r="C288" s="969">
        <f>+C273+C279+C283+C285+C287</f>
        <v>2828498863.7605</v>
      </c>
      <c r="D288" s="969">
        <f>+D273+D279+D283+D285+D287</f>
        <v>2828498863.7605</v>
      </c>
      <c r="E288" s="969">
        <f>+E273+E279+E283+E285+E287</f>
        <v>2828498863.7605</v>
      </c>
      <c r="F288" s="970"/>
      <c r="M288" s="370"/>
      <c r="N288" s="370"/>
      <c r="O288" s="370"/>
    </row>
    <row r="289" spans="2:17" s="369" customFormat="1" ht="24.75" customHeight="1" thickBot="1">
      <c r="B289" s="971" t="s">
        <v>749</v>
      </c>
      <c r="C289" s="972">
        <v>2615029091</v>
      </c>
      <c r="D289" s="972">
        <v>2615029091</v>
      </c>
      <c r="E289" s="972">
        <v>2615029091</v>
      </c>
      <c r="F289" s="973"/>
      <c r="M289" s="370"/>
      <c r="N289" s="370"/>
      <c r="O289" s="370"/>
    </row>
    <row r="290" spans="2:17" s="369" customFormat="1" ht="24.75" customHeight="1">
      <c r="C290" s="668">
        <f>+C288-E260</f>
        <v>0</v>
      </c>
      <c r="M290" s="370"/>
      <c r="N290" s="370"/>
      <c r="O290" s="370"/>
    </row>
    <row r="291" spans="2:17" s="369" customFormat="1" ht="24.95" customHeight="1">
      <c r="C291" s="668">
        <f>+C289-E261</f>
        <v>0</v>
      </c>
      <c r="M291" s="370"/>
      <c r="N291" s="370"/>
      <c r="O291" s="370"/>
      <c r="P291" s="380"/>
    </row>
    <row r="292" spans="2:17" s="380" customFormat="1" ht="24.95" customHeight="1" thickBot="1">
      <c r="B292" s="370" t="s">
        <v>1423</v>
      </c>
      <c r="C292" s="874"/>
      <c r="D292" s="874"/>
      <c r="E292" s="874"/>
      <c r="H292" s="369"/>
      <c r="I292" s="369"/>
      <c r="P292" s="369"/>
      <c r="Q292" s="369"/>
    </row>
    <row r="293" spans="2:17" s="369" customFormat="1" ht="34.5" customHeight="1">
      <c r="B293" s="880" t="s">
        <v>858</v>
      </c>
      <c r="C293" s="877" t="s">
        <v>859</v>
      </c>
      <c r="D293" s="878" t="s">
        <v>860</v>
      </c>
      <c r="E293" s="879" t="s">
        <v>885</v>
      </c>
      <c r="M293" s="370"/>
      <c r="N293" s="370"/>
      <c r="O293" s="370"/>
    </row>
    <row r="294" spans="2:17" s="369" customFormat="1" ht="24.95" customHeight="1">
      <c r="B294" s="690" t="s">
        <v>747</v>
      </c>
      <c r="C294" s="629">
        <v>600000000</v>
      </c>
      <c r="D294" s="629">
        <v>774614401</v>
      </c>
      <c r="E294" s="698">
        <v>1560000000</v>
      </c>
      <c r="M294" s="370"/>
      <c r="N294" s="370"/>
      <c r="O294" s="370"/>
      <c r="P294" s="694"/>
    </row>
    <row r="295" spans="2:17" s="369" customFormat="1" ht="24.95" customHeight="1" thickBot="1">
      <c r="B295" s="971" t="s">
        <v>748</v>
      </c>
      <c r="C295" s="974">
        <v>200000000</v>
      </c>
      <c r="D295" s="974">
        <v>774614401</v>
      </c>
      <c r="E295" s="975">
        <v>1003000000</v>
      </c>
      <c r="F295" s="694"/>
      <c r="M295" s="370"/>
      <c r="N295" s="370"/>
      <c r="O295" s="370"/>
    </row>
    <row r="297" spans="2:17">
      <c r="B297" s="790" t="s">
        <v>1019</v>
      </c>
      <c r="C297" s="369"/>
      <c r="D297" s="369"/>
    </row>
    <row r="298" spans="2:17" ht="15.75" thickBot="1">
      <c r="B298" s="369"/>
      <c r="C298" s="369"/>
      <c r="D298" s="369"/>
    </row>
    <row r="299" spans="2:17" ht="15.75" thickBot="1">
      <c r="B299" s="1159" t="s">
        <v>673</v>
      </c>
      <c r="C299" s="1160"/>
      <c r="D299" s="1161"/>
    </row>
    <row r="300" spans="2:17" ht="20.100000000000001" customHeight="1" thickBot="1">
      <c r="B300" s="371" t="s">
        <v>750</v>
      </c>
      <c r="C300" s="372" t="s">
        <v>751</v>
      </c>
      <c r="D300" s="372" t="s">
        <v>752</v>
      </c>
    </row>
    <row r="301" spans="2:17" ht="20.100000000000001" customHeight="1" thickBot="1">
      <c r="B301" s="373" t="s">
        <v>1185</v>
      </c>
      <c r="C301" s="376">
        <v>20207413</v>
      </c>
      <c r="D301" s="837">
        <v>0</v>
      </c>
    </row>
    <row r="302" spans="2:17" ht="20.100000000000001" customHeight="1" thickBot="1">
      <c r="B302" s="373" t="s">
        <v>1186</v>
      </c>
      <c r="C302" s="376">
        <v>0</v>
      </c>
      <c r="D302" s="837">
        <v>0</v>
      </c>
    </row>
    <row r="303" spans="2:17" ht="20.100000000000001" customHeight="1" thickBot="1">
      <c r="B303" s="374" t="s">
        <v>754</v>
      </c>
      <c r="C303" s="709">
        <f>SUM(C301:C302)</f>
        <v>20207413</v>
      </c>
      <c r="D303" s="838">
        <v>0</v>
      </c>
    </row>
    <row r="304" spans="2:17" ht="20.100000000000001" customHeight="1" thickBot="1">
      <c r="B304" s="374" t="s">
        <v>753</v>
      </c>
      <c r="C304" s="709">
        <v>42079060</v>
      </c>
      <c r="D304" s="838">
        <v>0</v>
      </c>
    </row>
    <row r="305" spans="2:6" ht="15.75" thickBot="1">
      <c r="B305" s="369"/>
      <c r="C305" s="369"/>
      <c r="D305" s="369"/>
    </row>
    <row r="306" spans="2:6" ht="15.75" thickBot="1">
      <c r="B306" s="1159" t="s">
        <v>441</v>
      </c>
      <c r="C306" s="1160"/>
      <c r="D306" s="1161"/>
    </row>
    <row r="307" spans="2:6" ht="15.75" thickBot="1">
      <c r="B307" s="374" t="s">
        <v>750</v>
      </c>
      <c r="C307" s="375" t="s">
        <v>1145</v>
      </c>
      <c r="D307" s="375" t="s">
        <v>1078</v>
      </c>
    </row>
    <row r="308" spans="2:6" ht="15.75" thickBot="1">
      <c r="B308" s="373" t="s">
        <v>441</v>
      </c>
      <c r="C308" s="376">
        <v>0</v>
      </c>
      <c r="D308" s="376">
        <v>0</v>
      </c>
    </row>
    <row r="309" spans="2:6" ht="20.100000000000001" customHeight="1" thickBot="1">
      <c r="B309" s="373" t="s">
        <v>1182</v>
      </c>
      <c r="C309" s="376">
        <v>0</v>
      </c>
      <c r="D309" s="376">
        <v>0</v>
      </c>
      <c r="F309" s="377"/>
    </row>
    <row r="310" spans="2:6" ht="20.100000000000001" customHeight="1" thickBot="1">
      <c r="B310" s="373" t="s">
        <v>479</v>
      </c>
      <c r="C310" s="376">
        <v>0</v>
      </c>
      <c r="D310" s="376">
        <v>0</v>
      </c>
      <c r="F310" s="377"/>
    </row>
    <row r="311" spans="2:6" ht="20.100000000000001" customHeight="1" thickBot="1">
      <c r="B311" s="373" t="s">
        <v>1082</v>
      </c>
      <c r="C311" s="376">
        <v>207508824</v>
      </c>
      <c r="D311" s="376">
        <v>207508824</v>
      </c>
      <c r="F311" s="377"/>
    </row>
    <row r="312" spans="2:6" ht="20.100000000000001" customHeight="1" thickBot="1">
      <c r="B312" s="373" t="s">
        <v>755</v>
      </c>
      <c r="C312" s="376">
        <v>42349430</v>
      </c>
      <c r="D312" s="376">
        <v>22350572</v>
      </c>
      <c r="F312" s="377"/>
    </row>
    <row r="313" spans="2:6" ht="20.100000000000001" customHeight="1" thickBot="1">
      <c r="B313" s="373" t="s">
        <v>1334</v>
      </c>
      <c r="C313" s="376">
        <v>27814794</v>
      </c>
      <c r="D313" s="376">
        <v>13531500</v>
      </c>
      <c r="F313" s="377"/>
    </row>
    <row r="314" spans="2:6" ht="20.100000000000001" customHeight="1" thickBot="1">
      <c r="B314" s="373" t="s">
        <v>864</v>
      </c>
      <c r="C314" s="378">
        <v>83490930</v>
      </c>
      <c r="D314" s="376">
        <v>65168503</v>
      </c>
      <c r="F314" s="377"/>
    </row>
    <row r="315" spans="2:6" ht="20.100000000000001" customHeight="1" thickBot="1">
      <c r="B315" s="373" t="s">
        <v>1153</v>
      </c>
      <c r="C315" s="378">
        <v>-74543585</v>
      </c>
      <c r="D315" s="376">
        <v>-65168503</v>
      </c>
      <c r="F315" s="377"/>
    </row>
    <row r="316" spans="2:6" ht="20.100000000000001" customHeight="1" thickBot="1">
      <c r="B316" s="374" t="s">
        <v>247</v>
      </c>
      <c r="C316" s="379">
        <f>SUM(C308:C315)</f>
        <v>286620393</v>
      </c>
      <c r="D316" s="379">
        <f>SUM(D308:D315)</f>
        <v>243390896</v>
      </c>
      <c r="E316" s="505"/>
    </row>
    <row r="317" spans="2:6" ht="15.75" thickBot="1">
      <c r="B317" s="380"/>
      <c r="C317" s="380"/>
      <c r="D317" s="380"/>
    </row>
    <row r="318" spans="2:6" ht="15.75" thickBot="1">
      <c r="B318" s="1159" t="s">
        <v>441</v>
      </c>
      <c r="C318" s="1160"/>
      <c r="D318" s="1161"/>
    </row>
    <row r="319" spans="2:6" ht="20.100000000000001" customHeight="1" thickBot="1">
      <c r="B319" s="374" t="s">
        <v>750</v>
      </c>
      <c r="C319" s="375" t="s">
        <v>1145</v>
      </c>
      <c r="D319" s="375" t="s">
        <v>1078</v>
      </c>
    </row>
    <row r="320" spans="2:6" ht="20.100000000000001" customHeight="1" thickBot="1">
      <c r="B320" s="373" t="s">
        <v>865</v>
      </c>
      <c r="C320" s="378">
        <v>46764493</v>
      </c>
      <c r="D320" s="376">
        <v>45072119</v>
      </c>
    </row>
    <row r="321" spans="2:13" ht="20.100000000000001" customHeight="1" thickBot="1">
      <c r="B321" s="373" t="s">
        <v>1154</v>
      </c>
      <c r="C321" s="378">
        <v>-46764493</v>
      </c>
      <c r="D321" s="376">
        <v>-45072119</v>
      </c>
    </row>
    <row r="322" spans="2:13" ht="20.100000000000001" customHeight="1" thickBot="1">
      <c r="B322" s="374" t="s">
        <v>247</v>
      </c>
      <c r="C322" s="379">
        <f>SUM(C320:C321)</f>
        <v>0</v>
      </c>
      <c r="D322" s="379">
        <f>SUM(D320:D321)</f>
        <v>0</v>
      </c>
    </row>
    <row r="323" spans="2:13">
      <c r="B323" s="369"/>
      <c r="C323" s="369"/>
      <c r="D323" s="369"/>
    </row>
    <row r="324" spans="2:13" ht="15.75" thickBot="1">
      <c r="B324" s="368" t="s">
        <v>829</v>
      </c>
      <c r="C324" s="369"/>
      <c r="D324" s="369"/>
    </row>
    <row r="325" spans="2:13">
      <c r="B325" s="1162" t="s">
        <v>756</v>
      </c>
      <c r="C325" s="1109"/>
      <c r="D325" s="1109"/>
      <c r="E325" s="1109"/>
      <c r="F325" s="1109"/>
      <c r="G325" s="1110"/>
    </row>
    <row r="326" spans="2:13" ht="45">
      <c r="B326" s="381" t="s">
        <v>757</v>
      </c>
      <c r="C326" s="382" t="s">
        <v>758</v>
      </c>
      <c r="D326" s="383" t="s">
        <v>740</v>
      </c>
      <c r="E326" s="383" t="s">
        <v>759</v>
      </c>
      <c r="F326" s="383" t="s">
        <v>760</v>
      </c>
      <c r="G326" s="384" t="s">
        <v>761</v>
      </c>
    </row>
    <row r="327" spans="2:13">
      <c r="B327" s="385"/>
      <c r="C327" s="386"/>
      <c r="D327" s="386"/>
      <c r="E327" s="386"/>
      <c r="F327" s="386"/>
      <c r="G327" s="387"/>
    </row>
    <row r="328" spans="2:13">
      <c r="B328" s="1163" t="s">
        <v>762</v>
      </c>
      <c r="C328" s="1157"/>
      <c r="D328" s="1157"/>
      <c r="E328" s="1157"/>
      <c r="F328" s="1157"/>
      <c r="G328" s="1158"/>
    </row>
    <row r="329" spans="2:13">
      <c r="B329" s="388" t="s">
        <v>763</v>
      </c>
      <c r="C329" s="389"/>
      <c r="D329" s="389"/>
      <c r="E329" s="389"/>
      <c r="F329" s="389"/>
      <c r="G329" s="390"/>
    </row>
    <row r="330" spans="2:13" ht="15.75" thickBot="1">
      <c r="B330" s="391" t="s">
        <v>764</v>
      </c>
      <c r="C330" s="392"/>
      <c r="D330" s="392"/>
      <c r="E330" s="392"/>
      <c r="F330" s="392"/>
      <c r="G330" s="393"/>
    </row>
    <row r="332" spans="2:13">
      <c r="B332" s="939" t="s">
        <v>1020</v>
      </c>
      <c r="C332" s="939"/>
      <c r="D332" s="939"/>
      <c r="E332" s="939"/>
      <c r="F332" s="939"/>
      <c r="G332" s="939"/>
      <c r="H332" s="939"/>
      <c r="I332" s="939"/>
      <c r="J332" s="939"/>
      <c r="K332" s="939"/>
      <c r="L332" s="939"/>
      <c r="M332" s="939"/>
    </row>
    <row r="333" spans="2:13">
      <c r="B333" s="1164" t="s">
        <v>1475</v>
      </c>
      <c r="C333" s="1164"/>
      <c r="D333" s="1164"/>
      <c r="E333" s="1164"/>
      <c r="F333" s="1164"/>
      <c r="G333" s="1164"/>
      <c r="H333" s="1164"/>
      <c r="I333" s="1164"/>
      <c r="J333" s="1164"/>
      <c r="K333" s="1164"/>
      <c r="L333" s="1164"/>
      <c r="M333" s="1164"/>
    </row>
    <row r="334" spans="2:13">
      <c r="B334" s="1165" t="s">
        <v>245</v>
      </c>
      <c r="C334" s="1165"/>
      <c r="D334" s="1165"/>
      <c r="E334" s="1165"/>
      <c r="F334" s="1165"/>
      <c r="G334" s="1165"/>
      <c r="H334" s="1165"/>
      <c r="I334" s="1165"/>
      <c r="J334" s="1165"/>
      <c r="K334" s="1165"/>
      <c r="L334" s="1165"/>
      <c r="M334" s="1165"/>
    </row>
    <row r="335" spans="2:13">
      <c r="B335" s="576"/>
      <c r="C335" s="576"/>
      <c r="D335" s="576"/>
      <c r="E335" s="576"/>
      <c r="F335" s="576"/>
      <c r="G335" s="576"/>
      <c r="H335" s="576"/>
      <c r="I335" s="576"/>
      <c r="J335" s="576"/>
      <c r="K335" s="576"/>
      <c r="L335" s="576"/>
      <c r="M335" s="400"/>
    </row>
    <row r="336" spans="2:13">
      <c r="B336" s="1166" t="s">
        <v>1476</v>
      </c>
      <c r="C336" s="1166"/>
      <c r="D336" s="1166"/>
      <c r="E336" s="1166"/>
      <c r="F336" s="1166"/>
      <c r="G336" s="1166"/>
      <c r="H336" s="1166"/>
      <c r="I336" s="1166"/>
      <c r="J336" s="1166"/>
      <c r="K336" s="1166"/>
      <c r="L336" s="1166"/>
      <c r="M336" s="1166"/>
    </row>
    <row r="337" spans="2:15" ht="15.75" thickBot="1"/>
    <row r="338" spans="2:15" ht="15.75" thickBot="1">
      <c r="B338" s="1167" t="s">
        <v>291</v>
      </c>
      <c r="C338" s="1170" t="s">
        <v>288</v>
      </c>
      <c r="D338" s="1171"/>
      <c r="E338" s="1171"/>
      <c r="F338" s="1171"/>
      <c r="G338" s="1172"/>
      <c r="H338" s="1173" t="s">
        <v>289</v>
      </c>
      <c r="I338" s="1174"/>
      <c r="J338" s="1174"/>
      <c r="K338" s="1174"/>
      <c r="L338" s="1174"/>
      <c r="M338" s="1175"/>
    </row>
    <row r="339" spans="2:15" ht="15" customHeight="1">
      <c r="B339" s="1168"/>
      <c r="C339" s="1176" t="s">
        <v>765</v>
      </c>
      <c r="D339" s="1133" t="s">
        <v>292</v>
      </c>
      <c r="E339" s="1178" t="s">
        <v>293</v>
      </c>
      <c r="F339" s="1148" t="s">
        <v>766</v>
      </c>
      <c r="G339" s="1180" t="s">
        <v>767</v>
      </c>
      <c r="H339" s="1148" t="s">
        <v>662</v>
      </c>
      <c r="I339" s="1133" t="s">
        <v>292</v>
      </c>
      <c r="J339" s="1133" t="s">
        <v>293</v>
      </c>
      <c r="K339" s="1148" t="s">
        <v>766</v>
      </c>
      <c r="L339" s="1148" t="s">
        <v>663</v>
      </c>
      <c r="M339" s="1133" t="s">
        <v>664</v>
      </c>
    </row>
    <row r="340" spans="2:15" ht="28.5" customHeight="1" thickBot="1">
      <c r="B340" s="1169"/>
      <c r="C340" s="1177"/>
      <c r="D340" s="1134"/>
      <c r="E340" s="1179"/>
      <c r="F340" s="1149"/>
      <c r="G340" s="1181"/>
      <c r="H340" s="1149"/>
      <c r="I340" s="1134"/>
      <c r="J340" s="1134"/>
      <c r="K340" s="1149"/>
      <c r="L340" s="1149"/>
      <c r="M340" s="1134"/>
    </row>
    <row r="341" spans="2:15" ht="24.95" customHeight="1">
      <c r="B341" s="557" t="s">
        <v>1002</v>
      </c>
      <c r="C341" s="558">
        <v>430662900</v>
      </c>
      <c r="D341" s="559">
        <v>3300000</v>
      </c>
      <c r="E341" s="560">
        <v>0</v>
      </c>
      <c r="F341" s="561">
        <v>0</v>
      </c>
      <c r="G341" s="558">
        <f>+C341+D341-E341+F341</f>
        <v>433962900</v>
      </c>
      <c r="H341" s="558">
        <v>106683951</v>
      </c>
      <c r="I341" s="561">
        <v>0</v>
      </c>
      <c r="J341" s="560">
        <v>0</v>
      </c>
      <c r="K341" s="560">
        <v>0</v>
      </c>
      <c r="L341" s="562">
        <f>+H341+I341-J341+K341</f>
        <v>106683951</v>
      </c>
      <c r="M341" s="559">
        <f>+G341-L341</f>
        <v>327278949</v>
      </c>
      <c r="O341" s="577"/>
    </row>
    <row r="342" spans="2:15" ht="24.95" customHeight="1">
      <c r="B342" s="557" t="s">
        <v>301</v>
      </c>
      <c r="C342" s="563">
        <v>148941529</v>
      </c>
      <c r="D342" s="564">
        <v>0</v>
      </c>
      <c r="E342" s="565">
        <v>0</v>
      </c>
      <c r="F342" s="566">
        <v>0</v>
      </c>
      <c r="G342" s="563">
        <f>+C342+D342-E342+F342</f>
        <v>148941529</v>
      </c>
      <c r="H342" s="563">
        <v>120303363</v>
      </c>
      <c r="I342" s="566">
        <v>0</v>
      </c>
      <c r="J342" s="565">
        <v>0</v>
      </c>
      <c r="K342" s="565">
        <v>0</v>
      </c>
      <c r="L342" s="567">
        <f t="shared" ref="L342:L346" si="18">+H342+I342-J342+K342</f>
        <v>120303363</v>
      </c>
      <c r="M342" s="564">
        <f t="shared" ref="M342:M346" si="19">+G342-L342</f>
        <v>28638166</v>
      </c>
    </row>
    <row r="343" spans="2:15" ht="24.95" customHeight="1">
      <c r="B343" s="557" t="s">
        <v>768</v>
      </c>
      <c r="C343" s="564">
        <v>8403295</v>
      </c>
      <c r="D343" s="564">
        <v>0</v>
      </c>
      <c r="E343" s="565">
        <v>0</v>
      </c>
      <c r="F343" s="566">
        <v>0</v>
      </c>
      <c r="G343" s="568">
        <f t="shared" ref="G343:G346" si="20">+C343+D343-E343+F343</f>
        <v>8403295</v>
      </c>
      <c r="H343" s="568">
        <v>7849121</v>
      </c>
      <c r="I343" s="568">
        <v>0</v>
      </c>
      <c r="J343" s="565">
        <v>0</v>
      </c>
      <c r="K343" s="565">
        <v>0</v>
      </c>
      <c r="L343" s="567">
        <f t="shared" si="18"/>
        <v>7849121</v>
      </c>
      <c r="M343" s="564">
        <f>+G343-L343</f>
        <v>554174</v>
      </c>
    </row>
    <row r="344" spans="2:15" ht="24.95" customHeight="1">
      <c r="B344" s="557" t="s">
        <v>855</v>
      </c>
      <c r="C344" s="564">
        <v>1203875800</v>
      </c>
      <c r="D344" s="564">
        <v>0</v>
      </c>
      <c r="E344" s="565">
        <v>0</v>
      </c>
      <c r="F344" s="566">
        <v>0</v>
      </c>
      <c r="G344" s="568">
        <f t="shared" si="20"/>
        <v>1203875800</v>
      </c>
      <c r="H344" s="568">
        <v>83410142</v>
      </c>
      <c r="I344" s="568">
        <v>0</v>
      </c>
      <c r="J344" s="565">
        <v>0</v>
      </c>
      <c r="K344" s="565">
        <v>0</v>
      </c>
      <c r="L344" s="567">
        <f t="shared" si="18"/>
        <v>83410142</v>
      </c>
      <c r="M344" s="564">
        <f t="shared" si="19"/>
        <v>1120465658</v>
      </c>
    </row>
    <row r="345" spans="2:15" ht="24.95" customHeight="1">
      <c r="B345" s="557" t="s">
        <v>769</v>
      </c>
      <c r="C345" s="564">
        <v>32940674</v>
      </c>
      <c r="D345" s="564">
        <v>0</v>
      </c>
      <c r="E345" s="565">
        <v>0</v>
      </c>
      <c r="F345" s="566">
        <v>0</v>
      </c>
      <c r="G345" s="568">
        <f t="shared" si="20"/>
        <v>32940674</v>
      </c>
      <c r="H345" s="568">
        <v>22172591</v>
      </c>
      <c r="I345" s="568">
        <v>0</v>
      </c>
      <c r="J345" s="565">
        <v>0</v>
      </c>
      <c r="K345" s="565">
        <v>0</v>
      </c>
      <c r="L345" s="567">
        <f>+H345+I345-J345+K345</f>
        <v>22172591</v>
      </c>
      <c r="M345" s="564">
        <f t="shared" si="19"/>
        <v>10768083</v>
      </c>
    </row>
    <row r="346" spans="2:15" ht="24.95" customHeight="1" thickBot="1">
      <c r="B346" s="557" t="s">
        <v>460</v>
      </c>
      <c r="C346" s="569">
        <v>308834145</v>
      </c>
      <c r="D346" s="569">
        <v>0</v>
      </c>
      <c r="E346" s="570">
        <v>0</v>
      </c>
      <c r="F346" s="571">
        <v>0</v>
      </c>
      <c r="G346" s="572">
        <f t="shared" si="20"/>
        <v>308834145</v>
      </c>
      <c r="H346" s="572">
        <v>31273414</v>
      </c>
      <c r="I346" s="572">
        <v>0</v>
      </c>
      <c r="J346" s="570">
        <v>0</v>
      </c>
      <c r="K346" s="570">
        <v>0</v>
      </c>
      <c r="L346" s="573">
        <f t="shared" si="18"/>
        <v>31273414</v>
      </c>
      <c r="M346" s="569">
        <f t="shared" si="19"/>
        <v>277560731</v>
      </c>
    </row>
    <row r="347" spans="2:15" ht="24.95" customHeight="1" thickBot="1">
      <c r="B347" s="574" t="s">
        <v>1146</v>
      </c>
      <c r="C347" s="575">
        <f>SUM(C341:C346)</f>
        <v>2133658343</v>
      </c>
      <c r="D347" s="575">
        <f>SUM(D341:D346)</f>
        <v>3300000</v>
      </c>
      <c r="E347" s="575">
        <f t="shared" ref="E347:L347" si="21">SUM(E341:E346)</f>
        <v>0</v>
      </c>
      <c r="F347" s="575">
        <f t="shared" si="21"/>
        <v>0</v>
      </c>
      <c r="G347" s="575">
        <f>SUM(G341:G346)</f>
        <v>2136958343</v>
      </c>
      <c r="H347" s="575">
        <f>SUM(H341:H346)</f>
        <v>371692582</v>
      </c>
      <c r="I347" s="1065">
        <f t="shared" si="21"/>
        <v>0</v>
      </c>
      <c r="J347" s="575">
        <f t="shared" si="21"/>
        <v>0</v>
      </c>
      <c r="K347" s="575">
        <f t="shared" si="21"/>
        <v>0</v>
      </c>
      <c r="L347" s="575">
        <f t="shared" si="21"/>
        <v>371692582</v>
      </c>
      <c r="M347" s="575">
        <f>+G347-L347</f>
        <v>1765265761</v>
      </c>
      <c r="N347" s="377"/>
      <c r="O347" s="377"/>
    </row>
    <row r="348" spans="2:15" ht="24.95" customHeight="1" thickBot="1">
      <c r="B348" s="639" t="s">
        <v>1147</v>
      </c>
      <c r="C348" s="976">
        <v>465693748</v>
      </c>
      <c r="D348" s="976">
        <v>1667964595</v>
      </c>
      <c r="E348" s="976">
        <v>0</v>
      </c>
      <c r="F348" s="976">
        <v>0</v>
      </c>
      <c r="G348" s="976">
        <v>2133658343</v>
      </c>
      <c r="H348" s="976">
        <v>317484341</v>
      </c>
      <c r="I348" s="977">
        <v>54208241</v>
      </c>
      <c r="J348" s="1059">
        <v>0</v>
      </c>
      <c r="K348" s="1060">
        <v>0</v>
      </c>
      <c r="L348" s="1061">
        <v>371692582</v>
      </c>
      <c r="M348" s="1059">
        <v>1761965761</v>
      </c>
    </row>
    <row r="349" spans="2:15">
      <c r="G349" s="577"/>
      <c r="M349" s="578"/>
    </row>
    <row r="350" spans="2:15">
      <c r="G350" s="577"/>
      <c r="M350" s="578"/>
    </row>
    <row r="351" spans="2:15">
      <c r="G351" s="577"/>
      <c r="H351" s="577"/>
    </row>
    <row r="352" spans="2:15">
      <c r="B352" s="520" t="s">
        <v>1102</v>
      </c>
    </row>
    <row r="353" spans="2:9">
      <c r="B353" s="415" t="s">
        <v>900</v>
      </c>
    </row>
    <row r="354" spans="2:9" ht="15.75" thickBot="1"/>
    <row r="355" spans="2:9">
      <c r="B355" s="579" t="s">
        <v>750</v>
      </c>
      <c r="C355" s="580" t="s">
        <v>771</v>
      </c>
      <c r="D355" s="580" t="s">
        <v>315</v>
      </c>
      <c r="E355" s="580" t="s">
        <v>185</v>
      </c>
      <c r="F355" s="581" t="s">
        <v>772</v>
      </c>
    </row>
    <row r="356" spans="2:9">
      <c r="B356" s="589"/>
      <c r="C356" s="589"/>
      <c r="D356" s="589"/>
      <c r="E356" s="589"/>
      <c r="F356" s="862"/>
    </row>
    <row r="357" spans="2:9">
      <c r="B357" s="388" t="s">
        <v>1148</v>
      </c>
      <c r="C357" s="553">
        <v>0</v>
      </c>
      <c r="D357" s="554">
        <f>SUM(D356)</f>
        <v>0</v>
      </c>
      <c r="E357" s="554">
        <f>SUM(E356)</f>
        <v>0</v>
      </c>
      <c r="F357" s="583">
        <f>SUM(F356)</f>
        <v>0</v>
      </c>
    </row>
    <row r="358" spans="2:9" ht="15.75" thickBot="1">
      <c r="B358" s="391" t="s">
        <v>879</v>
      </c>
      <c r="C358" s="584">
        <v>0</v>
      </c>
      <c r="D358" s="585">
        <v>0</v>
      </c>
      <c r="E358" s="585">
        <v>0</v>
      </c>
      <c r="F358" s="586">
        <f>SUM(F357)</f>
        <v>0</v>
      </c>
    </row>
    <row r="359" spans="2:9">
      <c r="G359" s="577"/>
      <c r="H359" s="577"/>
    </row>
    <row r="360" spans="2:9">
      <c r="B360" s="399" t="s">
        <v>1038</v>
      </c>
    </row>
    <row r="361" spans="2:9" ht="20.100000000000001" customHeight="1" thickBot="1"/>
    <row r="362" spans="2:9" ht="20.100000000000001" customHeight="1">
      <c r="B362" s="579" t="s">
        <v>750</v>
      </c>
      <c r="C362" s="580" t="s">
        <v>771</v>
      </c>
      <c r="D362" s="580" t="s">
        <v>315</v>
      </c>
      <c r="E362" s="580" t="s">
        <v>185</v>
      </c>
      <c r="F362" s="581" t="s">
        <v>772</v>
      </c>
    </row>
    <row r="363" spans="2:9" ht="20.100000000000001" customHeight="1">
      <c r="B363" s="385" t="s">
        <v>356</v>
      </c>
      <c r="C363" s="552">
        <v>41367931</v>
      </c>
      <c r="D363" s="552">
        <v>0</v>
      </c>
      <c r="E363" s="552">
        <v>-41367931</v>
      </c>
      <c r="F363" s="582">
        <f>+C363+D363+E363</f>
        <v>0</v>
      </c>
    </row>
    <row r="364" spans="2:9" ht="20.100000000000001" customHeight="1">
      <c r="B364" s="388" t="s">
        <v>1148</v>
      </c>
      <c r="C364" s="554">
        <f>SUM(C363)</f>
        <v>41367931</v>
      </c>
      <c r="D364" s="554">
        <f>SUM(D363)</f>
        <v>0</v>
      </c>
      <c r="E364" s="554">
        <f>SUM(E363)</f>
        <v>-41367931</v>
      </c>
      <c r="F364" s="583">
        <f>SUM(F363)</f>
        <v>0</v>
      </c>
      <c r="H364" s="505"/>
      <c r="I364" s="505"/>
    </row>
    <row r="365" spans="2:9" ht="20.100000000000001" customHeight="1" thickBot="1">
      <c r="B365" s="640" t="s">
        <v>879</v>
      </c>
      <c r="C365" s="641">
        <v>41367931</v>
      </c>
      <c r="D365" s="641">
        <v>0</v>
      </c>
      <c r="E365" s="641">
        <v>-41367931</v>
      </c>
      <c r="F365" s="642">
        <v>0</v>
      </c>
      <c r="H365" s="377"/>
      <c r="I365" s="505"/>
    </row>
    <row r="366" spans="2:9">
      <c r="G366" s="577"/>
      <c r="H366" s="577"/>
    </row>
    <row r="367" spans="2:9">
      <c r="B367" s="788" t="s">
        <v>1039</v>
      </c>
    </row>
    <row r="368" spans="2:9" ht="15.75" thickBot="1"/>
    <row r="369" spans="2:8">
      <c r="B369" s="579" t="s">
        <v>750</v>
      </c>
      <c r="C369" s="580" t="s">
        <v>770</v>
      </c>
      <c r="D369" s="581" t="s">
        <v>773</v>
      </c>
    </row>
    <row r="370" spans="2:8">
      <c r="B370" s="385" t="s">
        <v>1099</v>
      </c>
      <c r="C370" s="552">
        <v>0</v>
      </c>
      <c r="D370" s="1049">
        <v>0</v>
      </c>
    </row>
    <row r="371" spans="2:8">
      <c r="B371" s="385" t="s">
        <v>1362</v>
      </c>
      <c r="C371" s="552">
        <v>581767053</v>
      </c>
      <c r="D371" s="822">
        <v>2462643200</v>
      </c>
    </row>
    <row r="372" spans="2:8">
      <c r="B372" s="388" t="s">
        <v>754</v>
      </c>
      <c r="C372" s="554">
        <f>+C371</f>
        <v>581767053</v>
      </c>
      <c r="D372" s="583">
        <f>SUM(D370:D371)</f>
        <v>2462643200</v>
      </c>
    </row>
    <row r="373" spans="2:8" ht="15.75" thickBot="1">
      <c r="B373" s="640" t="s">
        <v>753</v>
      </c>
      <c r="C373" s="641">
        <v>630956160</v>
      </c>
      <c r="D373" s="648">
        <v>2497534800</v>
      </c>
    </row>
    <row r="374" spans="2:8">
      <c r="G374" s="577"/>
      <c r="H374" s="577"/>
    </row>
    <row r="375" spans="2:8">
      <c r="B375" s="399" t="s">
        <v>1040</v>
      </c>
    </row>
    <row r="377" spans="2:8">
      <c r="B377" s="416" t="s">
        <v>913</v>
      </c>
    </row>
    <row r="378" spans="2:8" ht="15.75" thickBot="1">
      <c r="B378" s="416"/>
    </row>
    <row r="379" spans="2:8" ht="16.5" customHeight="1">
      <c r="B379" s="579" t="s">
        <v>774</v>
      </c>
      <c r="C379" s="580" t="s">
        <v>770</v>
      </c>
      <c r="D379" s="581" t="s">
        <v>773</v>
      </c>
    </row>
    <row r="380" spans="2:8">
      <c r="B380" s="589" t="s">
        <v>1319</v>
      </c>
      <c r="C380" s="1071">
        <v>0</v>
      </c>
      <c r="D380" s="1072">
        <v>0</v>
      </c>
    </row>
    <row r="381" spans="2:8">
      <c r="B381" s="388" t="s">
        <v>754</v>
      </c>
      <c r="C381" s="553">
        <v>0</v>
      </c>
      <c r="D381" s="587">
        <v>0</v>
      </c>
    </row>
    <row r="382" spans="2:8" ht="15.75" thickBot="1">
      <c r="B382" s="640" t="s">
        <v>753</v>
      </c>
      <c r="C382" s="643">
        <v>0</v>
      </c>
      <c r="D382" s="644">
        <v>0</v>
      </c>
    </row>
    <row r="383" spans="2:8">
      <c r="G383" s="577"/>
      <c r="H383" s="577"/>
    </row>
    <row r="384" spans="2:8">
      <c r="B384" s="399" t="s">
        <v>1021</v>
      </c>
    </row>
    <row r="385" spans="2:7">
      <c r="B385" s="400"/>
    </row>
    <row r="386" spans="2:7">
      <c r="B386" s="399" t="s">
        <v>1022</v>
      </c>
    </row>
    <row r="387" spans="2:7" ht="67.5" customHeight="1">
      <c r="B387" s="1106" t="s">
        <v>1338</v>
      </c>
      <c r="C387" s="1106"/>
      <c r="D387" s="1106"/>
    </row>
    <row r="388" spans="2:7" ht="15.75" thickBot="1">
      <c r="B388" s="400" t="s">
        <v>775</v>
      </c>
    </row>
    <row r="389" spans="2:7">
      <c r="B389" s="579" t="s">
        <v>750</v>
      </c>
      <c r="C389" s="580" t="s">
        <v>770</v>
      </c>
      <c r="D389" s="581" t="s">
        <v>773</v>
      </c>
    </row>
    <row r="390" spans="2:7">
      <c r="B390" s="385" t="s">
        <v>776</v>
      </c>
      <c r="C390" s="552">
        <v>0</v>
      </c>
      <c r="D390" s="582">
        <v>0</v>
      </c>
    </row>
    <row r="391" spans="2:7">
      <c r="B391" s="385" t="s">
        <v>778</v>
      </c>
      <c r="C391" s="552">
        <v>176600</v>
      </c>
      <c r="D391" s="582">
        <v>0</v>
      </c>
    </row>
    <row r="392" spans="2:7">
      <c r="B392" s="385" t="s">
        <v>779</v>
      </c>
      <c r="C392" s="552">
        <v>53951855</v>
      </c>
      <c r="D392" s="582">
        <v>0</v>
      </c>
    </row>
    <row r="393" spans="2:7">
      <c r="B393" s="385" t="s">
        <v>780</v>
      </c>
      <c r="C393" s="552">
        <v>0</v>
      </c>
      <c r="D393" s="582">
        <v>0</v>
      </c>
    </row>
    <row r="394" spans="2:7">
      <c r="B394" s="385" t="s">
        <v>504</v>
      </c>
      <c r="C394" s="552">
        <v>14289454</v>
      </c>
      <c r="D394" s="582">
        <v>0</v>
      </c>
    </row>
    <row r="395" spans="2:7">
      <c r="B395" s="385" t="s">
        <v>782</v>
      </c>
      <c r="C395" s="552">
        <v>0</v>
      </c>
      <c r="D395" s="582">
        <v>0</v>
      </c>
    </row>
    <row r="396" spans="2:7">
      <c r="B396" s="388" t="s">
        <v>754</v>
      </c>
      <c r="C396" s="554">
        <f>SUM(C390:C395)</f>
        <v>68417909</v>
      </c>
      <c r="D396" s="583">
        <v>0</v>
      </c>
      <c r="F396" s="505"/>
      <c r="G396" s="505"/>
    </row>
    <row r="397" spans="2:7" ht="15.75" thickBot="1">
      <c r="B397" s="640" t="s">
        <v>753</v>
      </c>
      <c r="C397" s="641">
        <v>304336669</v>
      </c>
      <c r="D397" s="642">
        <v>0</v>
      </c>
      <c r="F397" s="505"/>
      <c r="G397" s="505"/>
    </row>
    <row r="400" spans="2:7">
      <c r="B400" s="399" t="s">
        <v>1023</v>
      </c>
      <c r="D400" s="377"/>
    </row>
    <row r="401" spans="2:15">
      <c r="B401" s="395"/>
      <c r="D401" s="377"/>
    </row>
    <row r="402" spans="2:15">
      <c r="B402" s="400" t="s">
        <v>914</v>
      </c>
    </row>
    <row r="403" spans="2:15" ht="15.75" thickBot="1">
      <c r="B403" s="400"/>
    </row>
    <row r="404" spans="2:15">
      <c r="B404" s="579" t="s">
        <v>750</v>
      </c>
      <c r="C404" s="580" t="s">
        <v>770</v>
      </c>
      <c r="D404" s="581" t="s">
        <v>773</v>
      </c>
    </row>
    <row r="405" spans="2:15">
      <c r="B405" s="385" t="s">
        <v>882</v>
      </c>
      <c r="C405" s="552">
        <v>0</v>
      </c>
      <c r="D405" s="387">
        <v>0</v>
      </c>
    </row>
    <row r="406" spans="2:15">
      <c r="B406" s="385" t="s">
        <v>781</v>
      </c>
      <c r="C406" s="552">
        <v>0</v>
      </c>
      <c r="D406" s="387">
        <v>0</v>
      </c>
    </row>
    <row r="407" spans="2:15">
      <c r="B407" s="385" t="s">
        <v>777</v>
      </c>
      <c r="C407" s="552">
        <v>0</v>
      </c>
      <c r="D407" s="582">
        <v>0</v>
      </c>
    </row>
    <row r="408" spans="2:15">
      <c r="B408" s="385" t="s">
        <v>881</v>
      </c>
      <c r="C408" s="552">
        <v>0</v>
      </c>
      <c r="D408" s="582">
        <v>0</v>
      </c>
    </row>
    <row r="409" spans="2:15">
      <c r="B409" s="385" t="s">
        <v>938</v>
      </c>
      <c r="C409" s="552">
        <v>0</v>
      </c>
      <c r="D409" s="387">
        <v>0</v>
      </c>
      <c r="E409" s="592"/>
    </row>
    <row r="410" spans="2:15">
      <c r="B410" s="385" t="s">
        <v>1152</v>
      </c>
      <c r="C410" s="552">
        <v>0</v>
      </c>
      <c r="D410" s="387">
        <v>0</v>
      </c>
      <c r="E410" s="592"/>
    </row>
    <row r="411" spans="2:15">
      <c r="B411" s="388" t="s">
        <v>754</v>
      </c>
      <c r="C411" s="554">
        <f>SUM(C405:C410)</f>
        <v>0</v>
      </c>
      <c r="D411" s="587">
        <v>0</v>
      </c>
      <c r="E411" s="514"/>
    </row>
    <row r="412" spans="2:15" ht="15.75" thickBot="1">
      <c r="B412" s="640" t="s">
        <v>753</v>
      </c>
      <c r="C412" s="641">
        <v>0</v>
      </c>
      <c r="D412" s="644">
        <v>0</v>
      </c>
      <c r="E412" s="514"/>
    </row>
    <row r="413" spans="2:15">
      <c r="G413" s="577"/>
      <c r="H413" s="577"/>
    </row>
    <row r="414" spans="2:15">
      <c r="G414" s="577"/>
      <c r="H414" s="577"/>
    </row>
    <row r="415" spans="2:15">
      <c r="G415" s="577"/>
      <c r="H415" s="577"/>
    </row>
    <row r="416" spans="2:15">
      <c r="B416" s="399" t="s">
        <v>1024</v>
      </c>
      <c r="K416" s="593"/>
      <c r="L416" s="593"/>
      <c r="M416" s="593"/>
      <c r="N416" s="593"/>
      <c r="O416" s="593"/>
    </row>
    <row r="417" spans="2:15" ht="15.75" thickBot="1">
      <c r="K417" s="593"/>
      <c r="L417" s="593"/>
      <c r="M417" s="593"/>
      <c r="N417" s="593"/>
      <c r="O417" s="593"/>
    </row>
    <row r="418" spans="2:15">
      <c r="B418" s="594" t="s">
        <v>750</v>
      </c>
      <c r="C418" s="595" t="s">
        <v>770</v>
      </c>
      <c r="D418" s="596" t="s">
        <v>773</v>
      </c>
      <c r="K418" s="593"/>
      <c r="L418" s="593"/>
      <c r="M418" s="593"/>
      <c r="N418" s="593"/>
      <c r="O418" s="593"/>
    </row>
    <row r="419" spans="2:15">
      <c r="B419" s="385" t="s">
        <v>1011</v>
      </c>
      <c r="C419" s="552">
        <v>0</v>
      </c>
      <c r="D419" s="582">
        <v>0</v>
      </c>
      <c r="K419" s="593"/>
      <c r="L419" s="593"/>
      <c r="M419" s="593"/>
      <c r="N419" s="593"/>
      <c r="O419" s="593"/>
    </row>
    <row r="420" spans="2:15">
      <c r="B420" s="385" t="s">
        <v>869</v>
      </c>
      <c r="C420" s="552">
        <v>0</v>
      </c>
      <c r="D420" s="582">
        <v>0</v>
      </c>
      <c r="K420" s="593"/>
      <c r="L420" s="593"/>
      <c r="M420" s="593"/>
      <c r="N420" s="593"/>
      <c r="O420" s="593"/>
    </row>
    <row r="421" spans="2:15">
      <c r="B421" s="385" t="s">
        <v>731</v>
      </c>
      <c r="C421" s="552">
        <v>0</v>
      </c>
      <c r="D421" s="582">
        <v>0</v>
      </c>
      <c r="E421" s="377"/>
      <c r="F421" s="377"/>
      <c r="K421" s="593"/>
      <c r="L421" s="593"/>
      <c r="M421" s="593"/>
      <c r="N421" s="593"/>
      <c r="O421" s="593"/>
    </row>
    <row r="422" spans="2:15">
      <c r="B422" s="388" t="s">
        <v>754</v>
      </c>
      <c r="C422" s="554">
        <f>SUM(C421)</f>
        <v>0</v>
      </c>
      <c r="D422" s="638">
        <v>0</v>
      </c>
      <c r="E422" s="592"/>
      <c r="F422" s="377"/>
      <c r="G422" s="597"/>
      <c r="K422" s="593"/>
      <c r="L422" s="593"/>
      <c r="M422" s="593"/>
      <c r="N422" s="593"/>
      <c r="O422" s="593"/>
    </row>
    <row r="423" spans="2:15" ht="15.75" thickBot="1">
      <c r="B423" s="640" t="s">
        <v>753</v>
      </c>
      <c r="C423" s="642">
        <v>0</v>
      </c>
      <c r="D423" s="645">
        <v>0</v>
      </c>
      <c r="E423" s="592"/>
      <c r="F423" s="377"/>
      <c r="G423" s="597"/>
      <c r="K423" s="593"/>
      <c r="L423" s="593"/>
      <c r="M423" s="593"/>
      <c r="N423" s="593"/>
      <c r="O423" s="593"/>
    </row>
    <row r="424" spans="2:15">
      <c r="G424" s="577"/>
      <c r="H424" s="577"/>
    </row>
    <row r="425" spans="2:15">
      <c r="B425" s="399" t="s">
        <v>1025</v>
      </c>
    </row>
    <row r="427" spans="2:15">
      <c r="B427" s="415" t="s">
        <v>915</v>
      </c>
    </row>
    <row r="428" spans="2:15" ht="15.75" thickBot="1">
      <c r="B428" s="415"/>
    </row>
    <row r="429" spans="2:15">
      <c r="B429" s="594" t="s">
        <v>750</v>
      </c>
      <c r="C429" s="595" t="s">
        <v>770</v>
      </c>
      <c r="D429" s="596" t="s">
        <v>773</v>
      </c>
    </row>
    <row r="430" spans="2:15">
      <c r="B430" s="385" t="s">
        <v>918</v>
      </c>
      <c r="C430" s="386">
        <v>0</v>
      </c>
      <c r="D430" s="387">
        <v>0</v>
      </c>
    </row>
    <row r="431" spans="2:15" s="400" customFormat="1">
      <c r="B431" s="388" t="s">
        <v>754</v>
      </c>
      <c r="C431" s="553">
        <v>0</v>
      </c>
      <c r="D431" s="587">
        <v>0</v>
      </c>
    </row>
    <row r="432" spans="2:15" ht="15.75" thickBot="1">
      <c r="B432" s="640" t="s">
        <v>753</v>
      </c>
      <c r="C432" s="643">
        <v>0</v>
      </c>
      <c r="D432" s="644">
        <v>0</v>
      </c>
    </row>
    <row r="433" spans="2:11">
      <c r="G433" s="577"/>
      <c r="H433" s="577"/>
    </row>
    <row r="434" spans="2:11">
      <c r="B434" s="399" t="s">
        <v>1026</v>
      </c>
    </row>
    <row r="435" spans="2:11" ht="15.75" thickBot="1">
      <c r="G435" s="514"/>
      <c r="H435" s="514"/>
      <c r="I435" s="593"/>
    </row>
    <row r="436" spans="2:11" ht="30">
      <c r="B436" s="598" t="s">
        <v>784</v>
      </c>
      <c r="C436" s="599" t="s">
        <v>783</v>
      </c>
      <c r="D436" s="599" t="s">
        <v>785</v>
      </c>
      <c r="E436" s="599" t="s">
        <v>786</v>
      </c>
      <c r="F436" s="599" t="s">
        <v>899</v>
      </c>
      <c r="G436" s="599" t="s">
        <v>787</v>
      </c>
      <c r="H436" s="600" t="s">
        <v>788</v>
      </c>
      <c r="I436" s="514"/>
    </row>
    <row r="437" spans="2:11">
      <c r="B437" s="601" t="s">
        <v>1110</v>
      </c>
      <c r="C437" s="602" t="s">
        <v>789</v>
      </c>
      <c r="D437" s="708" t="s">
        <v>1354</v>
      </c>
      <c r="E437" s="602">
        <v>0</v>
      </c>
      <c r="F437" s="603"/>
      <c r="G437" s="608">
        <v>227838450</v>
      </c>
      <c r="H437" s="605">
        <v>230494250</v>
      </c>
      <c r="I437" s="400"/>
      <c r="J437" s="606"/>
      <c r="K437" s="606"/>
    </row>
    <row r="438" spans="2:11">
      <c r="B438" s="607" t="s">
        <v>893</v>
      </c>
      <c r="C438" s="602" t="s">
        <v>789</v>
      </c>
      <c r="D438" s="708" t="s">
        <v>1489</v>
      </c>
      <c r="E438" s="602">
        <v>0</v>
      </c>
      <c r="F438" s="603"/>
      <c r="G438" s="608">
        <v>3300000</v>
      </c>
      <c r="H438" s="605">
        <v>0</v>
      </c>
      <c r="I438" s="400"/>
      <c r="J438" s="606"/>
      <c r="K438" s="606"/>
    </row>
    <row r="439" spans="2:11" ht="45">
      <c r="B439" s="607" t="s">
        <v>1013</v>
      </c>
      <c r="C439" s="610" t="s">
        <v>1058</v>
      </c>
      <c r="D439" s="707" t="s">
        <v>1083</v>
      </c>
      <c r="E439" s="602">
        <v>0</v>
      </c>
      <c r="F439" s="603"/>
      <c r="G439" s="608">
        <v>3596705</v>
      </c>
      <c r="H439" s="605">
        <v>0</v>
      </c>
      <c r="I439" s="555"/>
    </row>
    <row r="440" spans="2:11">
      <c r="B440" s="607" t="s">
        <v>1013</v>
      </c>
      <c r="C440" s="610" t="s">
        <v>1058</v>
      </c>
      <c r="D440" s="707" t="s">
        <v>1091</v>
      </c>
      <c r="E440" s="611">
        <v>0</v>
      </c>
      <c r="F440" s="603"/>
      <c r="G440" s="608">
        <v>8261298</v>
      </c>
      <c r="H440" s="605">
        <v>0</v>
      </c>
      <c r="I440" s="555"/>
    </row>
    <row r="441" spans="2:11" ht="15.75" thickBot="1">
      <c r="B441" s="391" t="s">
        <v>735</v>
      </c>
      <c r="C441" s="584"/>
      <c r="D441" s="584"/>
      <c r="E441" s="584"/>
      <c r="F441" s="584"/>
      <c r="G441" s="585">
        <f>SUM(G437:G440)</f>
        <v>242996453</v>
      </c>
      <c r="H441" s="586">
        <f>SUM(H437:H440)</f>
        <v>230494250</v>
      </c>
      <c r="J441" s="514"/>
      <c r="K441" s="514"/>
    </row>
    <row r="442" spans="2:11">
      <c r="G442" s="577"/>
      <c r="H442" s="577"/>
    </row>
    <row r="443" spans="2:11">
      <c r="G443" s="577"/>
      <c r="H443" s="577"/>
    </row>
    <row r="444" spans="2:11">
      <c r="B444" s="399" t="s">
        <v>1027</v>
      </c>
      <c r="C444" s="593"/>
      <c r="D444" s="593"/>
      <c r="E444" s="593"/>
      <c r="F444" s="593"/>
    </row>
    <row r="445" spans="2:11">
      <c r="C445" s="593"/>
      <c r="D445" s="593"/>
      <c r="E445" s="593"/>
      <c r="F445" s="593"/>
    </row>
    <row r="446" spans="2:11">
      <c r="B446" s="416" t="s">
        <v>915</v>
      </c>
      <c r="C446" s="593"/>
      <c r="D446" s="593"/>
      <c r="E446" s="593"/>
      <c r="F446" s="593"/>
    </row>
    <row r="447" spans="2:11" ht="15.75" thickBot="1">
      <c r="C447" s="593"/>
      <c r="D447" s="593"/>
      <c r="E447" s="593"/>
      <c r="F447" s="593"/>
    </row>
    <row r="448" spans="2:11" ht="30">
      <c r="B448" s="614" t="s">
        <v>790</v>
      </c>
      <c r="C448" s="599" t="s">
        <v>785</v>
      </c>
      <c r="D448" s="599" t="s">
        <v>791</v>
      </c>
      <c r="E448" s="599" t="s">
        <v>792</v>
      </c>
      <c r="F448" s="600" t="s">
        <v>793</v>
      </c>
    </row>
    <row r="449" spans="2:8">
      <c r="B449" s="589" t="s">
        <v>1319</v>
      </c>
      <c r="C449" s="832" t="s">
        <v>1319</v>
      </c>
      <c r="D449" s="832" t="s">
        <v>1319</v>
      </c>
      <c r="E449" s="1073">
        <v>0</v>
      </c>
      <c r="F449" s="1074">
        <v>0</v>
      </c>
    </row>
    <row r="450" spans="2:8">
      <c r="B450" s="388" t="s">
        <v>754</v>
      </c>
      <c r="C450" s="615"/>
      <c r="D450" s="615"/>
      <c r="E450" s="835">
        <v>0</v>
      </c>
      <c r="F450" s="833">
        <v>0</v>
      </c>
    </row>
    <row r="451" spans="2:8" ht="15.75" thickBot="1">
      <c r="B451" s="640" t="s">
        <v>753</v>
      </c>
      <c r="C451" s="646"/>
      <c r="D451" s="646"/>
      <c r="E451" s="836">
        <v>0</v>
      </c>
      <c r="F451" s="834">
        <v>0</v>
      </c>
    </row>
    <row r="452" spans="2:8">
      <c r="G452" s="577"/>
      <c r="H452" s="577"/>
    </row>
    <row r="453" spans="2:8">
      <c r="B453" s="399" t="s">
        <v>1028</v>
      </c>
      <c r="C453" s="593"/>
      <c r="D453" s="593"/>
      <c r="E453" s="593"/>
    </row>
    <row r="454" spans="2:8">
      <c r="C454" s="593"/>
      <c r="D454" s="593"/>
      <c r="E454" s="593"/>
    </row>
    <row r="455" spans="2:8" ht="15.75" thickBot="1">
      <c r="C455" s="593"/>
      <c r="D455" s="593"/>
      <c r="E455" s="593"/>
    </row>
    <row r="456" spans="2:8">
      <c r="B456" s="660" t="s">
        <v>750</v>
      </c>
      <c r="C456" s="656" t="s">
        <v>794</v>
      </c>
      <c r="D456" s="657" t="s">
        <v>795</v>
      </c>
      <c r="E456" s="593"/>
    </row>
    <row r="457" spans="2:8">
      <c r="B457" s="385" t="s">
        <v>1493</v>
      </c>
      <c r="C457" s="552">
        <v>282078062</v>
      </c>
      <c r="D457" s="661">
        <v>0</v>
      </c>
      <c r="E457" s="593"/>
    </row>
    <row r="458" spans="2:8">
      <c r="B458" s="388" t="s">
        <v>796</v>
      </c>
      <c r="C458" s="616">
        <f>SUM(C457:C457)</f>
        <v>282078062</v>
      </c>
      <c r="D458" s="662">
        <f>SUM(D457:D457)</f>
        <v>0</v>
      </c>
      <c r="E458" s="593"/>
    </row>
    <row r="459" spans="2:8" ht="15.75" thickBot="1">
      <c r="B459" s="640" t="s">
        <v>797</v>
      </c>
      <c r="C459" s="663">
        <v>0</v>
      </c>
      <c r="D459" s="664">
        <v>0</v>
      </c>
      <c r="E459" s="617"/>
    </row>
    <row r="460" spans="2:8">
      <c r="G460" s="577"/>
      <c r="H460" s="577"/>
    </row>
    <row r="461" spans="2:8">
      <c r="B461" s="399" t="s">
        <v>1029</v>
      </c>
    </row>
    <row r="462" spans="2:8" ht="15.75" thickBot="1">
      <c r="B462" s="400"/>
    </row>
    <row r="463" spans="2:8" ht="30" customHeight="1">
      <c r="B463" s="1150" t="s">
        <v>784</v>
      </c>
      <c r="C463" s="1129" t="s">
        <v>783</v>
      </c>
      <c r="D463" s="1129" t="s">
        <v>785</v>
      </c>
      <c r="E463" s="1154" t="s">
        <v>798</v>
      </c>
      <c r="F463" s="1155"/>
    </row>
    <row r="464" spans="2:8" ht="17.25" customHeight="1">
      <c r="B464" s="1151"/>
      <c r="C464" s="1130"/>
      <c r="D464" s="1130"/>
      <c r="E464" s="553" t="s">
        <v>1093</v>
      </c>
      <c r="F464" s="587" t="s">
        <v>1079</v>
      </c>
    </row>
    <row r="465" spans="2:8">
      <c r="B465" s="609" t="s">
        <v>1110</v>
      </c>
      <c r="C465" s="618" t="s">
        <v>789</v>
      </c>
      <c r="D465" s="613" t="s">
        <v>1354</v>
      </c>
      <c r="E465" s="604">
        <v>227838450</v>
      </c>
      <c r="F465" s="605">
        <v>230494250</v>
      </c>
    </row>
    <row r="466" spans="2:8">
      <c r="B466" s="1088" t="s">
        <v>893</v>
      </c>
      <c r="C466" s="618" t="s">
        <v>789</v>
      </c>
      <c r="D466" s="708" t="s">
        <v>1489</v>
      </c>
      <c r="E466" s="604">
        <v>3300000</v>
      </c>
      <c r="F466" s="605">
        <v>0</v>
      </c>
    </row>
    <row r="467" spans="2:8" ht="30">
      <c r="B467" s="607" t="s">
        <v>1013</v>
      </c>
      <c r="C467" s="612" t="s">
        <v>1058</v>
      </c>
      <c r="D467" s="708" t="s">
        <v>1490</v>
      </c>
      <c r="E467" s="604">
        <f>+G439</f>
        <v>3596705</v>
      </c>
      <c r="F467" s="605">
        <v>0</v>
      </c>
    </row>
    <row r="468" spans="2:8">
      <c r="B468" s="607" t="s">
        <v>1013</v>
      </c>
      <c r="C468" s="612" t="s">
        <v>1058</v>
      </c>
      <c r="D468" s="613" t="s">
        <v>1091</v>
      </c>
      <c r="E468" s="604">
        <f>+G440</f>
        <v>8261298</v>
      </c>
      <c r="F468" s="605">
        <v>0</v>
      </c>
    </row>
    <row r="469" spans="2:8">
      <c r="B469" s="388" t="s">
        <v>887</v>
      </c>
      <c r="C469" s="389"/>
      <c r="D469" s="389"/>
      <c r="E469" s="554">
        <v>0</v>
      </c>
      <c r="F469" s="583">
        <v>0</v>
      </c>
    </row>
    <row r="470" spans="2:8" ht="15.75" thickBot="1">
      <c r="B470" s="391" t="s">
        <v>888</v>
      </c>
      <c r="C470" s="392"/>
      <c r="D470" s="392"/>
      <c r="E470" s="585">
        <f>SUM(E465:E468)</f>
        <v>242996453</v>
      </c>
      <c r="F470" s="586">
        <f>+F465</f>
        <v>230494250</v>
      </c>
    </row>
    <row r="471" spans="2:8" ht="17.25" customHeight="1">
      <c r="G471" s="577"/>
      <c r="H471" s="577"/>
    </row>
    <row r="472" spans="2:8">
      <c r="B472" s="399" t="s">
        <v>1030</v>
      </c>
      <c r="C472" s="395"/>
    </row>
    <row r="474" spans="2:8" ht="15.75" thickBot="1"/>
    <row r="475" spans="2:8">
      <c r="B475" s="598" t="s">
        <v>799</v>
      </c>
      <c r="C475" s="619" t="s">
        <v>783</v>
      </c>
      <c r="D475" s="619" t="s">
        <v>800</v>
      </c>
      <c r="E475" s="620" t="s">
        <v>801</v>
      </c>
    </row>
    <row r="476" spans="2:8" s="368" customFormat="1">
      <c r="B476" s="609" t="s">
        <v>1355</v>
      </c>
      <c r="C476" s="618" t="s">
        <v>789</v>
      </c>
      <c r="D476" s="706">
        <v>0</v>
      </c>
      <c r="E476" s="1089">
        <v>0</v>
      </c>
    </row>
    <row r="477" spans="2:8" s="368" customFormat="1">
      <c r="B477" s="609" t="s">
        <v>1356</v>
      </c>
      <c r="C477" s="618" t="s">
        <v>789</v>
      </c>
      <c r="D477" s="706">
        <v>0</v>
      </c>
      <c r="E477" s="1089">
        <v>0</v>
      </c>
    </row>
    <row r="478" spans="2:8" s="368" customFormat="1">
      <c r="B478" s="609" t="s">
        <v>942</v>
      </c>
      <c r="C478" s="618" t="s">
        <v>789</v>
      </c>
      <c r="D478" s="706">
        <v>0</v>
      </c>
      <c r="E478" s="1089">
        <v>9000000</v>
      </c>
    </row>
    <row r="479" spans="2:8" s="368" customFormat="1">
      <c r="B479" s="609" t="s">
        <v>1180</v>
      </c>
      <c r="C479" s="618" t="s">
        <v>789</v>
      </c>
      <c r="D479" s="706">
        <v>0</v>
      </c>
      <c r="E479" s="1089">
        <v>0</v>
      </c>
    </row>
    <row r="480" spans="2:8" s="368" customFormat="1">
      <c r="B480" s="609" t="s">
        <v>1314</v>
      </c>
      <c r="C480" s="612" t="s">
        <v>789</v>
      </c>
      <c r="D480" s="706">
        <v>0</v>
      </c>
      <c r="E480" s="1089">
        <v>0</v>
      </c>
    </row>
    <row r="481" spans="2:8" s="368" customFormat="1">
      <c r="B481" s="609" t="s">
        <v>1181</v>
      </c>
      <c r="C481" s="612" t="s">
        <v>789</v>
      </c>
      <c r="D481" s="706">
        <v>0</v>
      </c>
      <c r="E481" s="1090">
        <v>70594761</v>
      </c>
    </row>
    <row r="482" spans="2:8" s="368" customFormat="1">
      <c r="B482" s="609" t="s">
        <v>1357</v>
      </c>
      <c r="C482" s="612" t="s">
        <v>789</v>
      </c>
      <c r="D482" s="706">
        <v>0</v>
      </c>
      <c r="E482" s="1090">
        <v>0</v>
      </c>
    </row>
    <row r="483" spans="2:8" s="368" customFormat="1">
      <c r="B483" s="609" t="s">
        <v>1013</v>
      </c>
      <c r="C483" s="612" t="s">
        <v>1058</v>
      </c>
      <c r="D483" s="706">
        <v>0</v>
      </c>
      <c r="E483" s="1089">
        <v>16518182</v>
      </c>
    </row>
    <row r="484" spans="2:8" s="368" customFormat="1">
      <c r="B484" s="609" t="s">
        <v>1057</v>
      </c>
      <c r="C484" s="612" t="s">
        <v>1058</v>
      </c>
      <c r="D484" s="706">
        <v>0</v>
      </c>
      <c r="E484" s="1089">
        <v>0</v>
      </c>
    </row>
    <row r="485" spans="2:8" s="368" customFormat="1">
      <c r="B485" s="609" t="s">
        <v>1080</v>
      </c>
      <c r="C485" s="612" t="s">
        <v>1058</v>
      </c>
      <c r="D485" s="706">
        <v>0</v>
      </c>
      <c r="E485" s="1089">
        <v>14304106</v>
      </c>
    </row>
    <row r="486" spans="2:8" s="368" customFormat="1">
      <c r="B486" s="609" t="s">
        <v>1055</v>
      </c>
      <c r="C486" s="612" t="s">
        <v>1058</v>
      </c>
      <c r="D486" s="706">
        <v>0</v>
      </c>
      <c r="E486" s="1089">
        <v>2622410</v>
      </c>
    </row>
    <row r="487" spans="2:8" s="368" customFormat="1">
      <c r="B487" s="609" t="s">
        <v>1358</v>
      </c>
      <c r="C487" s="612" t="s">
        <v>1058</v>
      </c>
      <c r="D487" s="706">
        <v>0</v>
      </c>
      <c r="E487" s="1090">
        <v>0</v>
      </c>
    </row>
    <row r="488" spans="2:8" s="368" customFormat="1">
      <c r="B488" s="609" t="s">
        <v>1041</v>
      </c>
      <c r="C488" s="612" t="s">
        <v>1058</v>
      </c>
      <c r="D488" s="706">
        <v>1194625456</v>
      </c>
      <c r="E488" s="1090">
        <v>0</v>
      </c>
    </row>
    <row r="489" spans="2:8" s="368" customFormat="1">
      <c r="B489" s="609" t="s">
        <v>1359</v>
      </c>
      <c r="C489" s="612" t="s">
        <v>1058</v>
      </c>
      <c r="D489" s="706">
        <v>0</v>
      </c>
      <c r="E489" s="1090">
        <v>143613455</v>
      </c>
    </row>
    <row r="490" spans="2:8">
      <c r="B490" s="388" t="s">
        <v>1109</v>
      </c>
      <c r="C490" s="553"/>
      <c r="D490" s="554">
        <f>SUM(D476:D489)</f>
        <v>1194625456</v>
      </c>
      <c r="E490" s="583">
        <f>SUM(E476:E489)</f>
        <v>256652914</v>
      </c>
      <c r="F490" s="597"/>
    </row>
    <row r="491" spans="2:8" ht="15.75" thickBot="1">
      <c r="B491" s="640" t="s">
        <v>742</v>
      </c>
      <c r="C491" s="643"/>
      <c r="D491" s="641">
        <v>1392387796</v>
      </c>
      <c r="E491" s="642">
        <v>95536768</v>
      </c>
    </row>
    <row r="492" spans="2:8">
      <c r="D492" s="505"/>
      <c r="G492" s="577"/>
      <c r="H492" s="577"/>
    </row>
    <row r="493" spans="2:8">
      <c r="B493" s="399" t="s">
        <v>1031</v>
      </c>
    </row>
    <row r="494" spans="2:8">
      <c r="B494" s="370" t="s">
        <v>807</v>
      </c>
    </row>
    <row r="495" spans="2:8" ht="15.75" thickBot="1"/>
    <row r="496" spans="2:8" ht="30">
      <c r="B496" s="614" t="s">
        <v>750</v>
      </c>
      <c r="C496" s="599" t="s">
        <v>802</v>
      </c>
      <c r="D496" s="619" t="s">
        <v>315</v>
      </c>
      <c r="E496" s="619" t="s">
        <v>639</v>
      </c>
      <c r="F496" s="600" t="s">
        <v>803</v>
      </c>
    </row>
    <row r="497" spans="2:9">
      <c r="B497" s="385" t="s">
        <v>519</v>
      </c>
      <c r="C497" s="552">
        <v>4220000000</v>
      </c>
      <c r="D497" s="552">
        <v>0</v>
      </c>
      <c r="E497" s="552">
        <v>0</v>
      </c>
      <c r="F497" s="582">
        <f>+C497+D497-E497</f>
        <v>4220000000</v>
      </c>
      <c r="G497" s="377"/>
      <c r="H497" s="377"/>
      <c r="I497" s="377"/>
    </row>
    <row r="498" spans="2:9">
      <c r="B498" s="385" t="s">
        <v>804</v>
      </c>
      <c r="C498" s="552">
        <v>196357669</v>
      </c>
      <c r="D498" s="552">
        <v>0</v>
      </c>
      <c r="E498" s="552">
        <v>0</v>
      </c>
      <c r="F498" s="582">
        <f t="shared" ref="F498" si="22">+C498+D498-E498</f>
        <v>196357669</v>
      </c>
      <c r="G498" s="377"/>
      <c r="H498" s="377"/>
      <c r="I498" s="377"/>
    </row>
    <row r="499" spans="2:9">
      <c r="B499" s="385" t="s">
        <v>612</v>
      </c>
      <c r="C499" s="552">
        <v>575000612</v>
      </c>
      <c r="D499" s="552">
        <v>0</v>
      </c>
      <c r="E499" s="552">
        <v>0</v>
      </c>
      <c r="F499" s="582">
        <f t="shared" ref="F499:F502" si="23">+C499+D499-E499</f>
        <v>575000612</v>
      </c>
      <c r="G499" s="377"/>
      <c r="H499" s="377"/>
      <c r="I499" s="377"/>
    </row>
    <row r="500" spans="2:9">
      <c r="B500" s="385" t="s">
        <v>1267</v>
      </c>
      <c r="C500" s="552">
        <v>0</v>
      </c>
      <c r="D500" s="552">
        <v>1076852933</v>
      </c>
      <c r="E500" s="552">
        <v>0</v>
      </c>
      <c r="F500" s="582">
        <f t="shared" si="23"/>
        <v>1076852933</v>
      </c>
      <c r="G500" s="377"/>
      <c r="H500" s="377"/>
      <c r="I500" s="377"/>
    </row>
    <row r="501" spans="2:9">
      <c r="B501" s="385" t="s">
        <v>1268</v>
      </c>
      <c r="C501" s="552">
        <v>1425431553</v>
      </c>
      <c r="D501" s="552">
        <v>0</v>
      </c>
      <c r="E501" s="552">
        <v>0</v>
      </c>
      <c r="F501" s="582">
        <f t="shared" si="23"/>
        <v>1425431553</v>
      </c>
      <c r="G501" s="377"/>
      <c r="H501" s="377"/>
      <c r="I501" s="377"/>
    </row>
    <row r="502" spans="2:9">
      <c r="B502" s="385" t="s">
        <v>1266</v>
      </c>
      <c r="C502" s="552">
        <v>21824713</v>
      </c>
      <c r="D502" s="552">
        <v>0</v>
      </c>
      <c r="E502" s="552">
        <v>0</v>
      </c>
      <c r="F502" s="582">
        <f t="shared" si="23"/>
        <v>21824713</v>
      </c>
      <c r="G502" s="377"/>
      <c r="H502" s="377"/>
      <c r="I502" s="377"/>
    </row>
    <row r="503" spans="2:9">
      <c r="B503" s="385" t="s">
        <v>805</v>
      </c>
      <c r="C503" s="552">
        <v>0</v>
      </c>
      <c r="D503" s="552">
        <v>0</v>
      </c>
      <c r="E503" s="552">
        <v>0</v>
      </c>
      <c r="F503" s="582">
        <f>+C503+D503-E503</f>
        <v>0</v>
      </c>
      <c r="G503" s="377"/>
      <c r="H503" s="377"/>
      <c r="I503" s="377"/>
    </row>
    <row r="504" spans="2:9">
      <c r="B504" s="385" t="s">
        <v>806</v>
      </c>
      <c r="C504" s="552">
        <v>1076852933</v>
      </c>
      <c r="D504" s="552">
        <v>0</v>
      </c>
      <c r="E504" s="552">
        <v>1199114179</v>
      </c>
      <c r="F504" s="582">
        <f>+C504+D504-E504</f>
        <v>-122261246</v>
      </c>
      <c r="G504" s="377"/>
      <c r="H504" s="377"/>
      <c r="I504" s="377"/>
    </row>
    <row r="505" spans="2:9" s="400" customFormat="1" ht="15.75" thickBot="1">
      <c r="B505" s="391" t="s">
        <v>665</v>
      </c>
      <c r="C505" s="585">
        <f>SUM(C497:C504)</f>
        <v>7515467480</v>
      </c>
      <c r="D505" s="585">
        <f>SUM(D497:D504)</f>
        <v>1076852933</v>
      </c>
      <c r="E505" s="585">
        <f>SUM(E497:E504)</f>
        <v>1199114179</v>
      </c>
      <c r="F505" s="586">
        <f>SUM(F497:F504)</f>
        <v>7393206234</v>
      </c>
      <c r="G505" s="377"/>
      <c r="H505" s="377"/>
      <c r="I505" s="377"/>
    </row>
    <row r="506" spans="2:9">
      <c r="G506" s="577"/>
      <c r="H506" s="577"/>
    </row>
    <row r="507" spans="2:9">
      <c r="B507" s="399" t="s">
        <v>1032</v>
      </c>
    </row>
    <row r="508" spans="2:9">
      <c r="B508" s="400"/>
    </row>
    <row r="509" spans="2:9">
      <c r="B509" s="370" t="s">
        <v>916</v>
      </c>
    </row>
    <row r="510" spans="2:9" ht="15.75" thickBot="1"/>
    <row r="511" spans="2:9" ht="30">
      <c r="B511" s="614" t="s">
        <v>750</v>
      </c>
      <c r="C511" s="599" t="s">
        <v>802</v>
      </c>
      <c r="D511" s="619" t="s">
        <v>315</v>
      </c>
      <c r="E511" s="619" t="s">
        <v>639</v>
      </c>
      <c r="F511" s="599" t="s">
        <v>1117</v>
      </c>
      <c r="G511" s="600" t="s">
        <v>749</v>
      </c>
    </row>
    <row r="512" spans="2:9">
      <c r="B512" s="385" t="s">
        <v>324</v>
      </c>
      <c r="C512" s="590" t="s">
        <v>1319</v>
      </c>
      <c r="D512" s="590" t="s">
        <v>1319</v>
      </c>
      <c r="E512" s="590" t="s">
        <v>1319</v>
      </c>
      <c r="F512" s="590" t="s">
        <v>1319</v>
      </c>
      <c r="G512" s="591" t="s">
        <v>1319</v>
      </c>
    </row>
    <row r="513" spans="2:8">
      <c r="B513" s="388" t="s">
        <v>247</v>
      </c>
      <c r="C513" s="553"/>
      <c r="D513" s="553"/>
      <c r="E513" s="553"/>
      <c r="F513" s="553"/>
      <c r="G513" s="587"/>
    </row>
    <row r="514" spans="2:8">
      <c r="B514" s="385" t="s">
        <v>808</v>
      </c>
      <c r="C514" s="1156" t="s">
        <v>762</v>
      </c>
      <c r="D514" s="1157"/>
      <c r="E514" s="1157"/>
      <c r="F514" s="1157"/>
      <c r="G514" s="1158"/>
    </row>
    <row r="515" spans="2:8">
      <c r="B515" s="385" t="s">
        <v>809</v>
      </c>
      <c r="C515" s="590" t="s">
        <v>1319</v>
      </c>
      <c r="D515" s="590" t="s">
        <v>1319</v>
      </c>
      <c r="E515" s="590" t="s">
        <v>1319</v>
      </c>
      <c r="F515" s="590" t="s">
        <v>1319</v>
      </c>
      <c r="G515" s="591" t="s">
        <v>1319</v>
      </c>
    </row>
    <row r="516" spans="2:8" ht="15.75" thickBot="1">
      <c r="B516" s="391" t="s">
        <v>247</v>
      </c>
      <c r="C516" s="584"/>
      <c r="D516" s="584"/>
      <c r="E516" s="584"/>
      <c r="F516" s="584"/>
      <c r="G516" s="588"/>
    </row>
    <row r="517" spans="2:8">
      <c r="B517" s="395"/>
      <c r="G517" s="577"/>
      <c r="H517" s="577"/>
    </row>
    <row r="518" spans="2:8" s="400" customFormat="1">
      <c r="B518" s="399" t="s">
        <v>1033</v>
      </c>
    </row>
    <row r="519" spans="2:8">
      <c r="B519" s="400" t="s">
        <v>810</v>
      </c>
    </row>
    <row r="520" spans="2:8" ht="15.75" thickBot="1">
      <c r="C520" s="782">
        <v>46112</v>
      </c>
      <c r="D520" s="782">
        <v>45747</v>
      </c>
    </row>
    <row r="521" spans="2:8">
      <c r="B521" s="614" t="s">
        <v>750</v>
      </c>
      <c r="C521" s="599" t="s">
        <v>1093</v>
      </c>
      <c r="D521" s="620" t="s">
        <v>1079</v>
      </c>
    </row>
    <row r="522" spans="2:8">
      <c r="B522" s="979" t="s">
        <v>1317</v>
      </c>
      <c r="C522" s="1091">
        <v>0</v>
      </c>
      <c r="D522" s="387">
        <v>0</v>
      </c>
      <c r="E522" s="668"/>
      <c r="F522" s="597"/>
    </row>
    <row r="523" spans="2:8">
      <c r="B523" s="979" t="s">
        <v>1318</v>
      </c>
      <c r="C523" s="763">
        <v>7129989</v>
      </c>
      <c r="D523" s="980">
        <v>1931750</v>
      </c>
      <c r="E523" s="668"/>
      <c r="F523" s="597"/>
      <c r="H523" s="668"/>
    </row>
    <row r="524" spans="2:8">
      <c r="B524" s="979" t="s">
        <v>1056</v>
      </c>
      <c r="C524" s="763">
        <v>1187495467</v>
      </c>
      <c r="D524" s="980">
        <v>1390456046</v>
      </c>
      <c r="H524" s="668"/>
    </row>
    <row r="525" spans="2:8" s="400" customFormat="1" ht="15.75" thickBot="1">
      <c r="B525" s="391" t="s">
        <v>247</v>
      </c>
      <c r="C525" s="981">
        <f>SUM(C522:C524)</f>
        <v>1194625456</v>
      </c>
      <c r="D525" s="982">
        <f>SUM(D522:D524)</f>
        <v>1392387796</v>
      </c>
      <c r="H525" s="668"/>
    </row>
    <row r="526" spans="2:8" s="623" customFormat="1">
      <c r="B526" s="400"/>
    </row>
    <row r="527" spans="2:8" ht="15.75" thickBot="1">
      <c r="C527" s="782">
        <f>+C520</f>
        <v>46112</v>
      </c>
      <c r="D527" s="782">
        <f>+D520</f>
        <v>45747</v>
      </c>
    </row>
    <row r="528" spans="2:8">
      <c r="B528" s="614" t="s">
        <v>750</v>
      </c>
      <c r="C528" s="599" t="s">
        <v>1093</v>
      </c>
      <c r="D528" s="620" t="s">
        <v>1079</v>
      </c>
    </row>
    <row r="529" spans="2:5" ht="20.25" hidden="1" customHeight="1">
      <c r="B529" s="624" t="s">
        <v>1315</v>
      </c>
      <c r="C529" s="706">
        <v>0</v>
      </c>
      <c r="D529" s="622">
        <v>0</v>
      </c>
    </row>
    <row r="530" spans="2:5" hidden="1">
      <c r="B530" s="624" t="s">
        <v>1316</v>
      </c>
      <c r="C530" s="706">
        <v>0</v>
      </c>
      <c r="D530" s="1075">
        <v>0</v>
      </c>
    </row>
    <row r="531" spans="2:5" ht="30">
      <c r="B531" s="624" t="s">
        <v>1317</v>
      </c>
      <c r="C531" s="706">
        <v>299859966.14999998</v>
      </c>
      <c r="D531" s="1075">
        <v>0</v>
      </c>
    </row>
    <row r="532" spans="2:5" ht="30">
      <c r="B532" s="624" t="s">
        <v>1318</v>
      </c>
      <c r="C532" s="706">
        <v>191713748.85000002</v>
      </c>
      <c r="D532" s="1075">
        <v>982350793</v>
      </c>
      <c r="E532" s="597"/>
    </row>
    <row r="533" spans="2:5">
      <c r="B533" s="601" t="s">
        <v>883</v>
      </c>
      <c r="C533" s="621">
        <v>131471310</v>
      </c>
      <c r="D533" s="1075">
        <v>0</v>
      </c>
    </row>
    <row r="534" spans="2:5" hidden="1">
      <c r="B534" s="601" t="s">
        <v>811</v>
      </c>
      <c r="C534" s="621">
        <v>0</v>
      </c>
      <c r="D534" s="1075">
        <v>0</v>
      </c>
    </row>
    <row r="535" spans="2:5">
      <c r="B535" s="601" t="s">
        <v>1056</v>
      </c>
      <c r="C535" s="621">
        <v>489582667</v>
      </c>
      <c r="D535" s="1076">
        <v>148678844</v>
      </c>
    </row>
    <row r="536" spans="2:5" ht="15.75" thickBot="1">
      <c r="B536" s="391" t="s">
        <v>247</v>
      </c>
      <c r="C536" s="585">
        <f>SUM(C529:C535)</f>
        <v>1112627692</v>
      </c>
      <c r="D536" s="625">
        <f>SUM(D529:D535)</f>
        <v>1131029637</v>
      </c>
    </row>
    <row r="537" spans="2:5" ht="15.75" thickBot="1">
      <c r="B537" s="391" t="s">
        <v>992</v>
      </c>
      <c r="C537" s="585">
        <f>+C525+C536</f>
        <v>2307253148</v>
      </c>
      <c r="D537" s="586">
        <f>+D525+D536</f>
        <v>2523417433</v>
      </c>
    </row>
    <row r="538" spans="2:5">
      <c r="C538" s="505"/>
    </row>
    <row r="539" spans="2:5">
      <c r="B539" s="400" t="s">
        <v>1103</v>
      </c>
      <c r="C539" s="623"/>
      <c r="D539" s="623"/>
      <c r="E539" s="623"/>
    </row>
    <row r="540" spans="2:5">
      <c r="B540" s="370" t="s">
        <v>974</v>
      </c>
      <c r="C540" s="623"/>
      <c r="D540" s="623"/>
      <c r="E540" s="623"/>
    </row>
    <row r="541" spans="2:5">
      <c r="C541" s="623"/>
      <c r="D541" s="623"/>
      <c r="E541" s="623"/>
    </row>
    <row r="542" spans="2:5">
      <c r="B542" s="370" t="s">
        <v>1104</v>
      </c>
      <c r="C542" s="623"/>
      <c r="D542" s="623"/>
      <c r="E542" s="623"/>
    </row>
    <row r="543" spans="2:5">
      <c r="B543" s="370" t="s">
        <v>975</v>
      </c>
      <c r="C543" s="623"/>
      <c r="D543" s="623"/>
      <c r="E543" s="623"/>
    </row>
    <row r="544" spans="2:5">
      <c r="C544" s="623"/>
      <c r="D544" s="623"/>
      <c r="E544" s="623"/>
    </row>
    <row r="545" spans="2:8">
      <c r="B545" s="400" t="s">
        <v>878</v>
      </c>
    </row>
    <row r="546" spans="2:8" ht="15.75" thickBot="1"/>
    <row r="547" spans="2:8">
      <c r="B547" s="614" t="s">
        <v>750</v>
      </c>
      <c r="C547" s="599" t="s">
        <v>1093</v>
      </c>
      <c r="D547" s="620" t="s">
        <v>1079</v>
      </c>
    </row>
    <row r="548" spans="2:8">
      <c r="B548" s="385" t="s">
        <v>812</v>
      </c>
      <c r="C548" s="386">
        <v>0</v>
      </c>
      <c r="D548" s="582">
        <v>0</v>
      </c>
    </row>
    <row r="549" spans="2:8" ht="15.75" thickBot="1">
      <c r="B549" s="391" t="s">
        <v>247</v>
      </c>
      <c r="C549" s="392">
        <v>0</v>
      </c>
      <c r="D549" s="393">
        <v>0</v>
      </c>
    </row>
    <row r="550" spans="2:8">
      <c r="G550" s="577"/>
      <c r="H550" s="577"/>
    </row>
    <row r="551" spans="2:8">
      <c r="B551" s="399" t="s">
        <v>1034</v>
      </c>
    </row>
    <row r="552" spans="2:8">
      <c r="B552" s="399"/>
    </row>
    <row r="553" spans="2:8" ht="15.75" thickBot="1">
      <c r="C553" s="782">
        <f>+C527</f>
        <v>46112</v>
      </c>
      <c r="D553" s="782">
        <f>+D527</f>
        <v>45747</v>
      </c>
    </row>
    <row r="554" spans="2:8" ht="28.5" customHeight="1" thickBot="1">
      <c r="B554" s="1033" t="s">
        <v>750</v>
      </c>
      <c r="C554" s="1021" t="s">
        <v>1093</v>
      </c>
      <c r="D554" s="1021" t="s">
        <v>1079</v>
      </c>
    </row>
    <row r="555" spans="2:8">
      <c r="B555" s="1032" t="s">
        <v>874</v>
      </c>
      <c r="C555" s="1024"/>
      <c r="D555" s="1024"/>
    </row>
    <row r="556" spans="2:8">
      <c r="B556" s="1023" t="s">
        <v>1183</v>
      </c>
      <c r="C556" s="1018">
        <v>80960160</v>
      </c>
      <c r="D556" s="1018">
        <v>94984814</v>
      </c>
    </row>
    <row r="557" spans="2:8">
      <c r="B557" s="1025" t="s">
        <v>873</v>
      </c>
      <c r="C557" s="1018">
        <v>4370000</v>
      </c>
      <c r="D557" s="1018">
        <v>4238000</v>
      </c>
    </row>
    <row r="558" spans="2:8">
      <c r="B558" s="1025" t="s">
        <v>1491</v>
      </c>
      <c r="C558" s="1018">
        <v>3345060</v>
      </c>
      <c r="D558" s="1018">
        <v>0</v>
      </c>
    </row>
    <row r="559" spans="2:8">
      <c r="B559" s="1025" t="s">
        <v>1492</v>
      </c>
      <c r="C559" s="1018">
        <v>15990082</v>
      </c>
      <c r="D559" s="1018">
        <v>0</v>
      </c>
    </row>
    <row r="560" spans="2:8">
      <c r="B560" s="1026" t="s">
        <v>856</v>
      </c>
      <c r="C560" s="626">
        <f>SUM(C556:C559)</f>
        <v>104665302</v>
      </c>
      <c r="D560" s="626">
        <f>+D556+D557+D558+D559</f>
        <v>99222814</v>
      </c>
    </row>
    <row r="561" spans="2:4">
      <c r="B561" s="1022" t="s">
        <v>875</v>
      </c>
      <c r="C561" s="1027"/>
      <c r="D561" s="1028"/>
    </row>
    <row r="562" spans="2:4">
      <c r="B562" s="1023" t="s">
        <v>939</v>
      </c>
      <c r="C562" s="1018">
        <v>0</v>
      </c>
      <c r="D562" s="1018">
        <v>2653086</v>
      </c>
    </row>
    <row r="563" spans="2:4">
      <c r="B563" s="1026" t="s">
        <v>876</v>
      </c>
      <c r="C563" s="1103">
        <f>SUM(C562)</f>
        <v>0</v>
      </c>
      <c r="D563" s="626">
        <f>SUM(D562)</f>
        <v>2653086</v>
      </c>
    </row>
    <row r="564" spans="2:4">
      <c r="B564" s="1022" t="s">
        <v>973</v>
      </c>
      <c r="C564" s="1056"/>
      <c r="D564" s="1030"/>
    </row>
    <row r="565" spans="2:4">
      <c r="B565" s="1023" t="s">
        <v>814</v>
      </c>
      <c r="C565" s="1018">
        <v>182547</v>
      </c>
      <c r="D565" s="1018">
        <v>3321144</v>
      </c>
    </row>
    <row r="566" spans="2:4">
      <c r="B566" s="1023" t="s">
        <v>921</v>
      </c>
      <c r="C566" s="1018">
        <f>3610977+1353179</f>
        <v>4964156</v>
      </c>
      <c r="D566" s="1018">
        <v>8096313</v>
      </c>
    </row>
    <row r="567" spans="2:4">
      <c r="B567" s="1034" t="s">
        <v>818</v>
      </c>
      <c r="C567" s="1018">
        <v>31248</v>
      </c>
      <c r="D567" s="998">
        <v>72932</v>
      </c>
    </row>
    <row r="568" spans="2:4">
      <c r="B568" s="1034" t="s">
        <v>1167</v>
      </c>
      <c r="C568" s="1018">
        <v>0</v>
      </c>
      <c r="D568" s="998">
        <v>0</v>
      </c>
    </row>
    <row r="569" spans="2:4">
      <c r="B569" s="1023" t="s">
        <v>819</v>
      </c>
      <c r="C569" s="1018">
        <v>49461145</v>
      </c>
      <c r="D569" s="1018">
        <v>6224400</v>
      </c>
    </row>
    <row r="570" spans="2:4">
      <c r="B570" s="1023" t="s">
        <v>823</v>
      </c>
      <c r="C570" s="1018">
        <v>236364</v>
      </c>
      <c r="D570" s="1018">
        <v>900227</v>
      </c>
    </row>
    <row r="571" spans="2:4">
      <c r="B571" s="1023" t="s">
        <v>1170</v>
      </c>
      <c r="C571" s="1018">
        <v>0</v>
      </c>
      <c r="D571" s="1018">
        <v>0</v>
      </c>
    </row>
    <row r="572" spans="2:4">
      <c r="B572" s="1023" t="s">
        <v>822</v>
      </c>
      <c r="C572" s="1018">
        <v>11635737</v>
      </c>
      <c r="D572" s="1018">
        <v>4299817</v>
      </c>
    </row>
    <row r="573" spans="2:4">
      <c r="B573" s="1023" t="s">
        <v>863</v>
      </c>
      <c r="C573" s="1018">
        <v>3364139</v>
      </c>
      <c r="D573" s="1018">
        <v>11704551</v>
      </c>
    </row>
    <row r="574" spans="2:4">
      <c r="B574" s="1034" t="s">
        <v>1125</v>
      </c>
      <c r="C574" s="1018">
        <v>569250</v>
      </c>
      <c r="D574" s="1018">
        <v>873784</v>
      </c>
    </row>
    <row r="575" spans="2:4">
      <c r="B575" s="1034" t="s">
        <v>815</v>
      </c>
      <c r="C575" s="1018">
        <v>9640000</v>
      </c>
      <c r="D575" s="1018">
        <v>0</v>
      </c>
    </row>
    <row r="576" spans="2:4">
      <c r="B576" s="1034" t="s">
        <v>1092</v>
      </c>
      <c r="C576" s="1018">
        <v>183364</v>
      </c>
      <c r="D576" s="1018">
        <v>27741968</v>
      </c>
    </row>
    <row r="577" spans="2:8">
      <c r="B577" s="1034" t="s">
        <v>1123</v>
      </c>
      <c r="C577" s="1018">
        <v>0</v>
      </c>
      <c r="D577" s="1018">
        <v>0</v>
      </c>
    </row>
    <row r="578" spans="2:8">
      <c r="B578" s="1034" t="s">
        <v>816</v>
      </c>
      <c r="C578" s="1018">
        <v>7320026</v>
      </c>
      <c r="D578" s="1018">
        <v>1564000</v>
      </c>
    </row>
    <row r="579" spans="2:8">
      <c r="B579" s="1023" t="s">
        <v>1090</v>
      </c>
      <c r="C579" s="1018">
        <v>1063635</v>
      </c>
      <c r="D579" s="1018">
        <v>924546</v>
      </c>
    </row>
    <row r="580" spans="2:8">
      <c r="B580" s="1023" t="s">
        <v>1127</v>
      </c>
      <c r="C580" s="1018">
        <v>9855000</v>
      </c>
      <c r="D580" s="1018">
        <v>11822905</v>
      </c>
    </row>
    <row r="581" spans="2:8">
      <c r="B581" s="1023" t="s">
        <v>820</v>
      </c>
      <c r="C581" s="1018">
        <v>15525504</v>
      </c>
      <c r="D581" s="1018">
        <v>16589426</v>
      </c>
    </row>
    <row r="582" spans="2:8">
      <c r="B582" s="1023" t="s">
        <v>813</v>
      </c>
      <c r="C582" s="1018">
        <v>2653637</v>
      </c>
      <c r="D582" s="1018">
        <v>1731819</v>
      </c>
    </row>
    <row r="583" spans="2:8">
      <c r="B583" s="1034" t="s">
        <v>821</v>
      </c>
      <c r="C583" s="1018">
        <v>2095308</v>
      </c>
      <c r="D583" s="1018">
        <v>24983310</v>
      </c>
    </row>
    <row r="584" spans="2:8">
      <c r="B584" s="1034" t="s">
        <v>926</v>
      </c>
      <c r="C584" s="1018">
        <v>4434545</v>
      </c>
      <c r="D584" s="1018">
        <v>5457273</v>
      </c>
    </row>
    <row r="585" spans="2:8">
      <c r="B585" s="1034" t="s">
        <v>1159</v>
      </c>
      <c r="C585" s="1018">
        <v>12000000</v>
      </c>
      <c r="D585" s="1018">
        <v>38768327</v>
      </c>
    </row>
    <row r="586" spans="2:8">
      <c r="B586" s="1034" t="s">
        <v>817</v>
      </c>
      <c r="C586" s="1018">
        <v>0</v>
      </c>
      <c r="D586" s="1018">
        <v>436364</v>
      </c>
    </row>
    <row r="587" spans="2:8">
      <c r="B587" s="1035" t="s">
        <v>940</v>
      </c>
      <c r="C587" s="1018">
        <v>2782461</v>
      </c>
      <c r="D587" s="1018">
        <v>1538090</v>
      </c>
    </row>
    <row r="588" spans="2:8">
      <c r="B588" s="1035" t="s">
        <v>1165</v>
      </c>
      <c r="C588" s="998">
        <v>0</v>
      </c>
      <c r="D588" s="998">
        <v>0</v>
      </c>
    </row>
    <row r="589" spans="2:8" ht="15.75" thickBot="1">
      <c r="B589" s="1036" t="s">
        <v>941</v>
      </c>
      <c r="C589" s="1029">
        <f>SUM(C565:C588)</f>
        <v>137998066</v>
      </c>
      <c r="D589" s="1031">
        <f>SUM(D565:D588)</f>
        <v>167051196</v>
      </c>
    </row>
    <row r="590" spans="2:8">
      <c r="G590" s="577"/>
      <c r="H590" s="577"/>
    </row>
    <row r="591" spans="2:8">
      <c r="B591" s="788" t="s">
        <v>1035</v>
      </c>
    </row>
    <row r="592" spans="2:8" ht="15.75" thickBot="1">
      <c r="C592" s="782">
        <f>+C553</f>
        <v>46112</v>
      </c>
      <c r="D592" s="782">
        <f>+D553</f>
        <v>45747</v>
      </c>
    </row>
    <row r="593" spans="2:8">
      <c r="B593" s="614" t="s">
        <v>551</v>
      </c>
      <c r="C593" s="599" t="s">
        <v>1093</v>
      </c>
      <c r="D593" s="620" t="s">
        <v>1079</v>
      </c>
    </row>
    <row r="594" spans="2:8">
      <c r="B594" s="385" t="s">
        <v>824</v>
      </c>
      <c r="C594" s="865">
        <v>32652388</v>
      </c>
      <c r="D594" s="1017">
        <v>1947780</v>
      </c>
    </row>
    <row r="595" spans="2:8">
      <c r="B595" s="385" t="s">
        <v>825</v>
      </c>
      <c r="C595" s="865">
        <v>33663152</v>
      </c>
      <c r="D595" s="1017">
        <v>0</v>
      </c>
      <c r="E595" s="395"/>
    </row>
    <row r="596" spans="2:8">
      <c r="B596" s="385" t="s">
        <v>1003</v>
      </c>
      <c r="C596" s="865">
        <v>0</v>
      </c>
      <c r="D596" s="1017">
        <v>0</v>
      </c>
    </row>
    <row r="597" spans="2:8">
      <c r="B597" s="385" t="s">
        <v>1360</v>
      </c>
      <c r="C597" s="865">
        <v>0</v>
      </c>
      <c r="D597" s="1017">
        <v>0</v>
      </c>
    </row>
    <row r="598" spans="2:8">
      <c r="B598" s="385" t="s">
        <v>552</v>
      </c>
      <c r="C598" s="865">
        <v>0</v>
      </c>
      <c r="D598" s="1017">
        <v>0</v>
      </c>
    </row>
    <row r="599" spans="2:8">
      <c r="B599" s="385" t="s">
        <v>1361</v>
      </c>
      <c r="C599" s="865">
        <v>20259</v>
      </c>
      <c r="D599" s="1017">
        <v>0</v>
      </c>
    </row>
    <row r="600" spans="2:8">
      <c r="B600" s="627" t="s">
        <v>1278</v>
      </c>
      <c r="C600" s="1055">
        <v>165453591</v>
      </c>
      <c r="D600" s="1000">
        <v>0</v>
      </c>
    </row>
    <row r="601" spans="2:8" ht="15.75" thickBot="1">
      <c r="B601" s="391" t="s">
        <v>735</v>
      </c>
      <c r="C601" s="585">
        <f>SUM(C594:C600)</f>
        <v>231789390</v>
      </c>
      <c r="D601" s="586">
        <f>SUM(D594:D600)</f>
        <v>1947780</v>
      </c>
    </row>
    <row r="602" spans="2:8">
      <c r="B602" s="614" t="s">
        <v>826</v>
      </c>
      <c r="C602" s="599" t="s">
        <v>1093</v>
      </c>
      <c r="D602" s="620" t="s">
        <v>1079</v>
      </c>
    </row>
    <row r="603" spans="2:8">
      <c r="B603" s="385" t="s">
        <v>601</v>
      </c>
      <c r="C603" s="865">
        <v>1620523</v>
      </c>
      <c r="D603" s="1017">
        <v>1441592</v>
      </c>
    </row>
    <row r="604" spans="2:8">
      <c r="B604" s="627" t="s">
        <v>880</v>
      </c>
      <c r="C604" s="997">
        <v>324</v>
      </c>
      <c r="D604" s="1000">
        <v>8</v>
      </c>
    </row>
    <row r="605" spans="2:8">
      <c r="B605" s="627" t="s">
        <v>1335</v>
      </c>
      <c r="C605" s="997">
        <v>3715069</v>
      </c>
      <c r="D605" s="1000">
        <v>0</v>
      </c>
    </row>
    <row r="606" spans="2:8">
      <c r="B606" s="627" t="s">
        <v>1494</v>
      </c>
      <c r="C606" s="997">
        <v>18350969</v>
      </c>
      <c r="D606" s="1000">
        <v>0</v>
      </c>
    </row>
    <row r="607" spans="2:8" ht="15.75" thickBot="1">
      <c r="B607" s="391" t="s">
        <v>735</v>
      </c>
      <c r="C607" s="585">
        <f>SUM(C603:C606)</f>
        <v>23686885</v>
      </c>
      <c r="D607" s="586">
        <f>SUM(D603:D606)</f>
        <v>1441600</v>
      </c>
    </row>
    <row r="608" spans="2:8">
      <c r="G608" s="577"/>
      <c r="H608" s="577"/>
    </row>
    <row r="609" spans="2:8">
      <c r="B609" s="788" t="s">
        <v>1036</v>
      </c>
      <c r="C609" s="712"/>
      <c r="D609" s="712"/>
    </row>
    <row r="610" spans="2:8" ht="15.75" thickBot="1">
      <c r="C610" s="782">
        <f>+C592</f>
        <v>46112</v>
      </c>
      <c r="D610" s="782">
        <f>+D592</f>
        <v>45747</v>
      </c>
    </row>
    <row r="611" spans="2:8">
      <c r="B611" s="614" t="s">
        <v>1157</v>
      </c>
      <c r="C611" s="599" t="s">
        <v>1093</v>
      </c>
      <c r="D611" s="620" t="s">
        <v>1079</v>
      </c>
    </row>
    <row r="612" spans="2:8">
      <c r="B612" s="385" t="s">
        <v>1158</v>
      </c>
      <c r="C612" s="865">
        <v>67451641</v>
      </c>
      <c r="D612" s="1017">
        <v>108574716</v>
      </c>
    </row>
    <row r="613" spans="2:8" ht="30">
      <c r="B613" s="795" t="s">
        <v>1283</v>
      </c>
      <c r="C613" s="865">
        <v>0</v>
      </c>
      <c r="D613" s="1017">
        <v>83482844</v>
      </c>
      <c r="E613" s="395"/>
    </row>
    <row r="614" spans="2:8" ht="30">
      <c r="B614" s="863" t="s">
        <v>1333</v>
      </c>
      <c r="C614" s="866">
        <v>0</v>
      </c>
      <c r="D614" s="1017">
        <v>0</v>
      </c>
    </row>
    <row r="615" spans="2:8" ht="15.75" thickBot="1">
      <c r="B615" s="792" t="s">
        <v>827</v>
      </c>
      <c r="C615" s="793">
        <f>SUM(C612:C614)</f>
        <v>67451641</v>
      </c>
      <c r="D615" s="794">
        <f>SUM(D612:D614)</f>
        <v>192057560</v>
      </c>
    </row>
    <row r="616" spans="2:8">
      <c r="B616" s="658" t="s">
        <v>600</v>
      </c>
      <c r="C616" s="599" t="s">
        <v>1093</v>
      </c>
      <c r="D616" s="620" t="s">
        <v>1079</v>
      </c>
    </row>
    <row r="617" spans="2:8">
      <c r="B617" s="385"/>
      <c r="C617" s="386">
        <v>0</v>
      </c>
      <c r="D617" s="387">
        <v>0</v>
      </c>
    </row>
    <row r="618" spans="2:8" ht="15.75" thickBot="1">
      <c r="B618" s="627"/>
      <c r="C618" s="637">
        <v>0</v>
      </c>
      <c r="D618" s="628">
        <v>0</v>
      </c>
    </row>
    <row r="619" spans="2:8" ht="15.75" thickBot="1">
      <c r="B619" s="665" t="s">
        <v>827</v>
      </c>
      <c r="C619" s="666">
        <f>SUM(C617:C618)</f>
        <v>0</v>
      </c>
      <c r="D619" s="666">
        <f>SUM(D617:D618)</f>
        <v>0</v>
      </c>
    </row>
    <row r="620" spans="2:8">
      <c r="G620" s="577"/>
      <c r="H620" s="577"/>
    </row>
    <row r="621" spans="2:8">
      <c r="B621" s="399" t="s">
        <v>1037</v>
      </c>
    </row>
    <row r="622" spans="2:8" ht="15.75" thickBot="1">
      <c r="C622" s="782">
        <f>+C610</f>
        <v>46112</v>
      </c>
      <c r="D622" s="782">
        <f>+D610</f>
        <v>45747</v>
      </c>
    </row>
    <row r="623" spans="2:8">
      <c r="B623" s="614" t="s">
        <v>554</v>
      </c>
      <c r="C623" s="599" t="s">
        <v>1093</v>
      </c>
      <c r="D623" s="620" t="s">
        <v>1079</v>
      </c>
    </row>
    <row r="624" spans="2:8">
      <c r="B624" s="385" t="s">
        <v>554</v>
      </c>
      <c r="C624" s="386">
        <v>0</v>
      </c>
      <c r="D624" s="387">
        <v>0</v>
      </c>
    </row>
    <row r="625" spans="2:8" ht="15.75" thickBot="1">
      <c r="B625" s="391" t="s">
        <v>735</v>
      </c>
      <c r="C625" s="586">
        <f>SUM(C624)</f>
        <v>0</v>
      </c>
      <c r="D625" s="586">
        <f>SUM(D624:D624)</f>
        <v>0</v>
      </c>
    </row>
    <row r="626" spans="2:8">
      <c r="C626" s="377"/>
    </row>
    <row r="627" spans="2:8" ht="15.75" thickBot="1">
      <c r="C627" s="782">
        <f>+C622</f>
        <v>46112</v>
      </c>
      <c r="D627" s="782">
        <f>+D622</f>
        <v>45747</v>
      </c>
    </row>
    <row r="628" spans="2:8">
      <c r="B628" s="614" t="s">
        <v>828</v>
      </c>
      <c r="C628" s="630" t="s">
        <v>1093</v>
      </c>
      <c r="D628" s="620" t="s">
        <v>1079</v>
      </c>
    </row>
    <row r="629" spans="2:8">
      <c r="B629" s="385" t="s">
        <v>922</v>
      </c>
      <c r="C629" s="386">
        <v>0</v>
      </c>
      <c r="D629" s="387">
        <v>0</v>
      </c>
    </row>
    <row r="630" spans="2:8" ht="15.75" thickBot="1">
      <c r="B630" s="391" t="s">
        <v>735</v>
      </c>
      <c r="C630" s="586">
        <f>SUM(C629)</f>
        <v>0</v>
      </c>
      <c r="D630" s="586">
        <f>SUM(D629)</f>
        <v>0</v>
      </c>
    </row>
    <row r="631" spans="2:8">
      <c r="G631" s="577"/>
      <c r="H631" s="577"/>
    </row>
    <row r="632" spans="2:8">
      <c r="G632" s="577"/>
      <c r="H632" s="577"/>
    </row>
    <row r="633" spans="2:8">
      <c r="B633" s="399" t="s">
        <v>960</v>
      </c>
    </row>
    <row r="635" spans="2:8">
      <c r="B635" s="370" t="s">
        <v>961</v>
      </c>
    </row>
    <row r="636" spans="2:8">
      <c r="B636" s="370" t="s">
        <v>962</v>
      </c>
    </row>
    <row r="637" spans="2:8">
      <c r="B637" s="370" t="s">
        <v>963</v>
      </c>
    </row>
    <row r="638" spans="2:8">
      <c r="B638" s="370" t="s">
        <v>964</v>
      </c>
    </row>
    <row r="639" spans="2:8">
      <c r="B639" s="370" t="s">
        <v>965</v>
      </c>
    </row>
    <row r="640" spans="2:8">
      <c r="B640" s="370" t="s">
        <v>966</v>
      </c>
    </row>
    <row r="642" spans="2:16" ht="15.75" thickBot="1"/>
    <row r="643" spans="2:16" ht="30">
      <c r="B643" s="614" t="s">
        <v>927</v>
      </c>
      <c r="C643" s="619" t="s">
        <v>830</v>
      </c>
      <c r="D643" s="599" t="s">
        <v>928</v>
      </c>
      <c r="E643" s="620" t="s">
        <v>929</v>
      </c>
    </row>
    <row r="644" spans="2:16" ht="30">
      <c r="B644" s="631">
        <v>44015</v>
      </c>
      <c r="C644" s="632" t="s">
        <v>984</v>
      </c>
      <c r="D644" s="832" t="s">
        <v>930</v>
      </c>
      <c r="E644" s="591" t="s">
        <v>932</v>
      </c>
    </row>
    <row r="645" spans="2:16" ht="15.75" thickBot="1">
      <c r="B645" s="633">
        <v>44015</v>
      </c>
      <c r="C645" s="634" t="s">
        <v>985</v>
      </c>
      <c r="D645" s="635" t="s">
        <v>931</v>
      </c>
      <c r="E645" s="636" t="s">
        <v>933</v>
      </c>
    </row>
    <row r="647" spans="2:16">
      <c r="B647" s="399" t="s">
        <v>967</v>
      </c>
    </row>
    <row r="648" spans="2:16">
      <c r="B648" s="370" t="s">
        <v>1424</v>
      </c>
    </row>
    <row r="649" spans="2:16" ht="51" customHeight="1">
      <c r="B649" s="1104" t="s">
        <v>1462</v>
      </c>
      <c r="C649" s="1104"/>
      <c r="D649" s="1104"/>
      <c r="E649" s="1104"/>
      <c r="F649" s="1104"/>
      <c r="G649" s="1104"/>
      <c r="H649" s="1104"/>
      <c r="I649" s="1104"/>
      <c r="J649" s="1104"/>
      <c r="K649" s="1104"/>
      <c r="L649" s="1104"/>
      <c r="M649" s="1104"/>
      <c r="N649" s="1104"/>
      <c r="O649" s="1104"/>
      <c r="P649" s="1104"/>
    </row>
    <row r="650" spans="2:16">
      <c r="B650" s="1104" t="s">
        <v>1463</v>
      </c>
      <c r="C650" s="1104"/>
      <c r="D650" s="1104"/>
      <c r="E650" s="1104"/>
      <c r="F650" s="1104"/>
      <c r="G650" s="1104"/>
      <c r="H650" s="1104"/>
      <c r="I650" s="1104"/>
      <c r="J650" s="1104"/>
      <c r="K650" s="1104"/>
      <c r="L650" s="1104"/>
      <c r="M650" s="1104"/>
      <c r="N650" s="1104"/>
      <c r="O650" s="1104"/>
      <c r="P650" s="1104"/>
    </row>
    <row r="651" spans="2:16">
      <c r="B651" s="370" t="s">
        <v>1459</v>
      </c>
    </row>
    <row r="652" spans="2:16">
      <c r="B652" s="370" t="s">
        <v>1460</v>
      </c>
    </row>
    <row r="653" spans="2:16">
      <c r="B653" s="370" t="s">
        <v>1461</v>
      </c>
    </row>
    <row r="655" spans="2:16">
      <c r="B655" s="400" t="s">
        <v>1425</v>
      </c>
    </row>
    <row r="656" spans="2:16" ht="33.75" customHeight="1">
      <c r="B656" s="1104" t="s">
        <v>1426</v>
      </c>
      <c r="C656" s="1104"/>
      <c r="D656" s="1104"/>
      <c r="E656" s="1104"/>
      <c r="F656" s="1104"/>
      <c r="G656" s="1104"/>
      <c r="H656" s="1104"/>
      <c r="I656" s="1104"/>
      <c r="J656" s="1104"/>
      <c r="K656" s="1104"/>
      <c r="L656" s="1104"/>
      <c r="M656" s="1104"/>
      <c r="N656" s="1104"/>
      <c r="O656" s="1104"/>
      <c r="P656" s="1104"/>
    </row>
    <row r="657" spans="2:16">
      <c r="B657" s="399"/>
    </row>
    <row r="658" spans="2:16">
      <c r="B658" s="399" t="s">
        <v>968</v>
      </c>
    </row>
    <row r="659" spans="2:16">
      <c r="B659" s="370" t="s">
        <v>1427</v>
      </c>
    </row>
    <row r="660" spans="2:16">
      <c r="B660" s="400" t="s">
        <v>1428</v>
      </c>
    </row>
    <row r="661" spans="2:16" ht="32.25" customHeight="1">
      <c r="B661" s="1104" t="s">
        <v>1429</v>
      </c>
      <c r="C661" s="1104"/>
      <c r="D661" s="1104"/>
      <c r="E661" s="1104"/>
      <c r="F661" s="1104"/>
      <c r="G661" s="1104"/>
      <c r="H661" s="1104"/>
      <c r="I661" s="1104"/>
      <c r="J661" s="1104"/>
      <c r="K661" s="1104"/>
      <c r="L661" s="1104"/>
      <c r="M661" s="1104"/>
      <c r="N661" s="1104"/>
      <c r="O661" s="1104"/>
      <c r="P661" s="1104"/>
    </row>
    <row r="662" spans="2:16">
      <c r="B662" s="400" t="s">
        <v>1430</v>
      </c>
    </row>
    <row r="663" spans="2:16" ht="32.25" customHeight="1">
      <c r="B663" s="1104" t="s">
        <v>1464</v>
      </c>
      <c r="C663" s="1104"/>
      <c r="D663" s="1104"/>
      <c r="E663" s="1104"/>
      <c r="F663" s="1104"/>
      <c r="G663" s="1104"/>
      <c r="H663" s="1104"/>
      <c r="I663" s="1104"/>
      <c r="J663" s="1104"/>
      <c r="K663" s="1104"/>
      <c r="L663" s="1104"/>
      <c r="M663" s="1104"/>
      <c r="N663" s="1104"/>
      <c r="O663" s="1104"/>
      <c r="P663" s="1104"/>
    </row>
    <row r="664" spans="2:16">
      <c r="B664" s="400" t="s">
        <v>1431</v>
      </c>
    </row>
    <row r="665" spans="2:16" ht="21" customHeight="1">
      <c r="B665" s="370" t="s">
        <v>1432</v>
      </c>
    </row>
    <row r="667" spans="2:16">
      <c r="B667" s="399" t="s">
        <v>969</v>
      </c>
    </row>
    <row r="668" spans="2:16">
      <c r="B668" s="1105" t="s">
        <v>1433</v>
      </c>
      <c r="C668" s="1105"/>
      <c r="D668" s="1105"/>
      <c r="E668" s="1105"/>
      <c r="F668" s="1105"/>
      <c r="G668" s="1105"/>
      <c r="H668" s="1105"/>
      <c r="I668" s="1105"/>
      <c r="J668" s="1105"/>
      <c r="K668" s="1105"/>
      <c r="L668" s="1105"/>
      <c r="M668" s="1105"/>
      <c r="N668" s="1105"/>
      <c r="O668" s="1105"/>
      <c r="P668" s="1105"/>
    </row>
    <row r="669" spans="2:16">
      <c r="B669" s="1104" t="s">
        <v>1434</v>
      </c>
      <c r="C669" s="1104"/>
      <c r="D669" s="1104"/>
      <c r="E669" s="1104"/>
      <c r="F669" s="1104"/>
      <c r="G669" s="1104"/>
      <c r="H669" s="1104"/>
      <c r="I669" s="1104"/>
      <c r="J669" s="1104"/>
      <c r="K669" s="1104"/>
      <c r="L669" s="1104"/>
      <c r="M669" s="1104"/>
      <c r="N669" s="1104"/>
      <c r="O669" s="1104"/>
      <c r="P669" s="1104"/>
    </row>
    <row r="670" spans="2:16">
      <c r="B670" s="1057" t="s">
        <v>1435</v>
      </c>
    </row>
    <row r="671" spans="2:16">
      <c r="B671" s="1057" t="s">
        <v>1436</v>
      </c>
    </row>
    <row r="672" spans="2:16">
      <c r="B672" s="400" t="s">
        <v>1437</v>
      </c>
    </row>
    <row r="673" spans="2:16" ht="35.25" customHeight="1">
      <c r="B673" s="1104" t="s">
        <v>1438</v>
      </c>
      <c r="C673" s="1104"/>
      <c r="D673" s="1104"/>
      <c r="E673" s="1104"/>
      <c r="F673" s="1104"/>
      <c r="G673" s="1104"/>
      <c r="H673" s="1104"/>
      <c r="I673" s="1104"/>
      <c r="J673" s="1104"/>
      <c r="K673" s="1104"/>
      <c r="L673" s="1104"/>
      <c r="M673" s="1104"/>
      <c r="N673" s="1104"/>
      <c r="O673" s="1104"/>
      <c r="P673" s="1104"/>
    </row>
    <row r="675" spans="2:16">
      <c r="B675" s="399" t="s">
        <v>970</v>
      </c>
    </row>
    <row r="676" spans="2:16">
      <c r="B676" s="370" t="s">
        <v>1439</v>
      </c>
    </row>
    <row r="677" spans="2:16">
      <c r="B677" s="400" t="s">
        <v>1440</v>
      </c>
    </row>
    <row r="678" spans="2:16" ht="31.5" customHeight="1">
      <c r="B678" s="1104" t="s">
        <v>1441</v>
      </c>
      <c r="C678" s="1104"/>
      <c r="D678" s="1104"/>
      <c r="E678" s="1104"/>
      <c r="F678" s="1104"/>
      <c r="G678" s="1104"/>
      <c r="H678" s="1104"/>
      <c r="I678" s="1104"/>
      <c r="J678" s="1104"/>
      <c r="K678" s="1104"/>
      <c r="L678" s="1104"/>
      <c r="M678" s="1104"/>
      <c r="N678" s="1104"/>
      <c r="O678" s="1104"/>
      <c r="P678" s="1104"/>
    </row>
    <row r="679" spans="2:16">
      <c r="B679" s="400" t="s">
        <v>1442</v>
      </c>
    </row>
    <row r="680" spans="2:16" ht="35.25" customHeight="1">
      <c r="B680" s="1104" t="s">
        <v>1443</v>
      </c>
      <c r="C680" s="1104"/>
      <c r="D680" s="1104"/>
      <c r="E680" s="1104"/>
      <c r="F680" s="1104"/>
      <c r="G680" s="1104"/>
      <c r="H680" s="1104"/>
      <c r="I680" s="1104"/>
      <c r="J680" s="1104"/>
      <c r="K680" s="1104"/>
      <c r="L680" s="1104"/>
      <c r="M680" s="1104"/>
      <c r="N680" s="1104"/>
      <c r="O680" s="1104"/>
      <c r="P680" s="1104"/>
    </row>
    <row r="681" spans="2:16">
      <c r="B681" s="400" t="s">
        <v>1444</v>
      </c>
    </row>
    <row r="682" spans="2:16">
      <c r="B682" s="370" t="s">
        <v>1445</v>
      </c>
      <c r="C682" s="1062"/>
    </row>
    <row r="684" spans="2:16">
      <c r="B684" s="399" t="s">
        <v>971</v>
      </c>
    </row>
    <row r="685" spans="2:16">
      <c r="B685" s="400" t="s">
        <v>1446</v>
      </c>
    </row>
    <row r="686" spans="2:16" ht="34.5" customHeight="1">
      <c r="B686" s="1104" t="s">
        <v>1447</v>
      </c>
      <c r="C686" s="1104"/>
      <c r="D686" s="1104"/>
      <c r="E686" s="1104"/>
      <c r="F686" s="1104"/>
      <c r="G686" s="1104"/>
      <c r="H686" s="1104"/>
      <c r="I686" s="1104"/>
      <c r="J686" s="1104"/>
      <c r="K686" s="1104"/>
      <c r="L686" s="1104"/>
      <c r="M686" s="1104"/>
      <c r="N686" s="1104"/>
      <c r="O686" s="1104"/>
      <c r="P686" s="1104"/>
    </row>
    <row r="687" spans="2:16">
      <c r="B687" s="400" t="s">
        <v>1448</v>
      </c>
      <c r="G687" s="577"/>
      <c r="H687" s="577"/>
    </row>
    <row r="688" spans="2:16">
      <c r="B688" s="370" t="s">
        <v>1449</v>
      </c>
      <c r="G688" s="577"/>
      <c r="H688" s="577"/>
    </row>
    <row r="689" spans="2:16">
      <c r="B689" s="400" t="s">
        <v>1450</v>
      </c>
      <c r="G689" s="577"/>
      <c r="H689" s="577"/>
    </row>
    <row r="690" spans="2:16" ht="36.75" customHeight="1">
      <c r="B690" s="1104" t="s">
        <v>1451</v>
      </c>
      <c r="C690" s="1104"/>
      <c r="D690" s="1104"/>
      <c r="E690" s="1104"/>
      <c r="F690" s="1104"/>
      <c r="G690" s="1104"/>
      <c r="H690" s="1104"/>
      <c r="I690" s="1104"/>
      <c r="J690" s="1104"/>
      <c r="K690" s="1104"/>
      <c r="L690" s="1104"/>
      <c r="M690" s="1104"/>
      <c r="N690" s="1104"/>
      <c r="O690" s="1104"/>
      <c r="P690" s="1104"/>
    </row>
    <row r="691" spans="2:16">
      <c r="G691" s="577"/>
      <c r="H691" s="577"/>
    </row>
    <row r="692" spans="2:16">
      <c r="B692" s="399" t="s">
        <v>1187</v>
      </c>
      <c r="C692" s="683"/>
      <c r="D692" s="683"/>
      <c r="E692" s="683"/>
      <c r="G692" s="577"/>
      <c r="H692" s="577"/>
    </row>
    <row r="693" spans="2:16" ht="40.5" customHeight="1">
      <c r="B693" s="1104" t="s">
        <v>1478</v>
      </c>
      <c r="C693" s="1104"/>
      <c r="D693" s="1104"/>
      <c r="E693" s="1104"/>
      <c r="F693" s="1104"/>
      <c r="G693" s="1104"/>
      <c r="H693" s="1104"/>
      <c r="I693" s="1104"/>
      <c r="J693" s="1104"/>
      <c r="K693" s="1104"/>
      <c r="L693" s="1104"/>
      <c r="M693" s="1104"/>
      <c r="N693" s="1104"/>
      <c r="O693" s="1104"/>
      <c r="P693" s="1104"/>
    </row>
    <row r="694" spans="2:16" ht="15.75" thickBot="1">
      <c r="G694" s="577"/>
      <c r="H694" s="577"/>
    </row>
    <row r="695" spans="2:16">
      <c r="B695" s="400" t="s">
        <v>1188</v>
      </c>
      <c r="C695" s="400"/>
      <c r="D695" s="400"/>
      <c r="E695" s="580" t="s">
        <v>1477</v>
      </c>
      <c r="F695" s="580" t="s">
        <v>1339</v>
      </c>
      <c r="G695" s="577"/>
      <c r="H695" s="577"/>
    </row>
    <row r="696" spans="2:16">
      <c r="B696" s="370" t="s">
        <v>1189</v>
      </c>
      <c r="E696" s="710">
        <v>83963842150</v>
      </c>
      <c r="F696" s="505">
        <v>71124160170</v>
      </c>
      <c r="G696" s="577"/>
      <c r="H696" s="577"/>
    </row>
    <row r="697" spans="2:16">
      <c r="B697" s="370" t="s">
        <v>1190</v>
      </c>
      <c r="E697" s="711">
        <v>280886707921</v>
      </c>
      <c r="F697" s="864">
        <v>310477257840</v>
      </c>
      <c r="G697" s="577"/>
      <c r="H697" s="577"/>
    </row>
    <row r="698" spans="2:16" ht="15.75" thickBot="1">
      <c r="B698" s="400" t="s">
        <v>1191</v>
      </c>
      <c r="E698" s="1063">
        <f>SUM(E696:E697)</f>
        <v>364850550071</v>
      </c>
      <c r="F698" s="1064">
        <v>381601418010</v>
      </c>
      <c r="G698" s="577"/>
      <c r="H698" s="577"/>
    </row>
    <row r="699" spans="2:16" ht="16.5" thickTop="1" thickBot="1">
      <c r="E699" s="712"/>
      <c r="F699" s="712"/>
      <c r="G699" s="577"/>
      <c r="H699" s="577"/>
    </row>
    <row r="700" spans="2:16">
      <c r="B700" s="400" t="s">
        <v>1192</v>
      </c>
      <c r="C700" s="400"/>
      <c r="D700" s="400"/>
      <c r="E700" s="580" t="str">
        <f>+E695</f>
        <v>31.03.2026</v>
      </c>
      <c r="F700" s="580" t="str">
        <f>+F695</f>
        <v>31.12.2025</v>
      </c>
      <c r="G700" s="577"/>
      <c r="H700" s="577"/>
    </row>
    <row r="701" spans="2:16">
      <c r="B701" s="370" t="s">
        <v>1193</v>
      </c>
      <c r="E701" s="710">
        <v>83963842150</v>
      </c>
      <c r="F701" s="505">
        <v>71124160170</v>
      </c>
      <c r="G701" s="577"/>
      <c r="H701" s="577"/>
    </row>
    <row r="702" spans="2:16">
      <c r="B702" s="370" t="s">
        <v>1194</v>
      </c>
      <c r="E702" s="711">
        <v>280886707921</v>
      </c>
      <c r="F702" s="864">
        <v>310477257840</v>
      </c>
      <c r="G702" s="577"/>
      <c r="H702" s="577"/>
    </row>
    <row r="703" spans="2:16" ht="15.75" thickBot="1">
      <c r="B703" s="400" t="s">
        <v>1195</v>
      </c>
      <c r="E703" s="1063">
        <f>SUM(E701:E702)</f>
        <v>364850550071</v>
      </c>
      <c r="F703" s="1064">
        <v>381601418010</v>
      </c>
      <c r="G703" s="577"/>
      <c r="H703" s="577"/>
    </row>
    <row r="704" spans="2:16" ht="15.75" thickTop="1">
      <c r="G704" s="577"/>
      <c r="H704" s="577"/>
    </row>
    <row r="705" spans="2:16">
      <c r="B705" s="400" t="s">
        <v>1452</v>
      </c>
      <c r="G705" s="577"/>
      <c r="H705" s="577"/>
    </row>
    <row r="706" spans="2:16" ht="31.5" customHeight="1">
      <c r="B706" s="1104" t="s">
        <v>1453</v>
      </c>
      <c r="C706" s="1104"/>
      <c r="D706" s="1104"/>
      <c r="E706" s="1104"/>
      <c r="F706" s="1104"/>
      <c r="G706" s="1104"/>
      <c r="H706" s="1104"/>
      <c r="I706" s="1104"/>
      <c r="J706" s="1104"/>
      <c r="K706" s="1104"/>
      <c r="L706" s="1104"/>
      <c r="M706" s="1104"/>
      <c r="N706" s="1104"/>
      <c r="O706" s="1104"/>
      <c r="P706" s="1104"/>
    </row>
    <row r="707" spans="2:16">
      <c r="B707" s="400" t="s">
        <v>1454</v>
      </c>
      <c r="G707" s="577"/>
      <c r="H707" s="577"/>
    </row>
    <row r="708" spans="2:16">
      <c r="B708" s="1104" t="s">
        <v>1455</v>
      </c>
      <c r="C708" s="1104"/>
      <c r="D708" s="1104"/>
      <c r="E708" s="1104"/>
      <c r="F708" s="1104"/>
      <c r="G708" s="1104"/>
      <c r="H708" s="1104"/>
      <c r="I708" s="1104"/>
      <c r="J708" s="1104"/>
      <c r="K708" s="1104"/>
      <c r="L708" s="1104"/>
      <c r="M708" s="1104"/>
      <c r="N708" s="1104"/>
      <c r="O708" s="1104"/>
      <c r="P708" s="1104"/>
    </row>
    <row r="709" spans="2:16">
      <c r="G709" s="577"/>
      <c r="H709" s="577"/>
    </row>
    <row r="710" spans="2:16">
      <c r="G710" s="577"/>
      <c r="H710" s="577"/>
    </row>
    <row r="711" spans="2:16">
      <c r="G711" s="577"/>
      <c r="H711" s="577"/>
    </row>
    <row r="712" spans="2:16">
      <c r="G712" s="577"/>
      <c r="H712" s="577"/>
    </row>
    <row r="713" spans="2:16">
      <c r="G713" s="577"/>
      <c r="H713" s="577"/>
    </row>
    <row r="714" spans="2:16">
      <c r="D714" s="500"/>
      <c r="E714" s="500"/>
      <c r="F714" s="519"/>
    </row>
    <row r="716" spans="2:16">
      <c r="B716" s="417" t="s">
        <v>942</v>
      </c>
      <c r="C716" s="394" t="s">
        <v>1353</v>
      </c>
      <c r="E716" s="417" t="s">
        <v>1352</v>
      </c>
      <c r="F716" s="417"/>
      <c r="G716" s="1048"/>
      <c r="H716" s="1048"/>
      <c r="I716" s="1048"/>
    </row>
    <row r="717" spans="2:16">
      <c r="B717" s="417" t="s">
        <v>982</v>
      </c>
      <c r="C717" s="813" t="s">
        <v>235</v>
      </c>
      <c r="E717" s="813" t="s">
        <v>1351</v>
      </c>
      <c r="F717" s="813"/>
      <c r="G717" s="654"/>
      <c r="H717" s="654"/>
      <c r="I717" s="654"/>
    </row>
    <row r="718" spans="2:16">
      <c r="H718" s="500"/>
      <c r="I718" s="500"/>
      <c r="J718" s="500"/>
    </row>
    <row r="721" s="370" customFormat="1"/>
    <row r="722" s="370" customFormat="1"/>
    <row r="723" s="370" customFormat="1"/>
    <row r="724" s="370" customFormat="1"/>
    <row r="725" s="370" customFormat="1"/>
    <row r="726" s="370" customFormat="1"/>
    <row r="727" s="370" customFormat="1"/>
    <row r="728" s="370" customFormat="1"/>
    <row r="729" s="370" customFormat="1"/>
    <row r="730" s="370" customFormat="1"/>
    <row r="731" s="370" customFormat="1"/>
    <row r="732" s="370" customFormat="1"/>
    <row r="733" s="370" customFormat="1"/>
    <row r="734" s="370" customFormat="1"/>
    <row r="735" s="370" customFormat="1"/>
    <row r="736" s="370" customFormat="1"/>
  </sheetData>
  <mergeCells count="2143">
    <mergeCell ref="M339:M340"/>
    <mergeCell ref="B649:P649"/>
    <mergeCell ref="B650:P650"/>
    <mergeCell ref="B656:P656"/>
    <mergeCell ref="I222:P222"/>
    <mergeCell ref="B212:B213"/>
    <mergeCell ref="E263:E264"/>
    <mergeCell ref="B387:D387"/>
    <mergeCell ref="B463:B464"/>
    <mergeCell ref="C463:C464"/>
    <mergeCell ref="D463:D464"/>
    <mergeCell ref="E463:F463"/>
    <mergeCell ref="C514:G514"/>
    <mergeCell ref="B299:D299"/>
    <mergeCell ref="B306:D306"/>
    <mergeCell ref="B318:D318"/>
    <mergeCell ref="B325:G325"/>
    <mergeCell ref="B328:G328"/>
    <mergeCell ref="B333:M333"/>
    <mergeCell ref="B334:M334"/>
    <mergeCell ref="B336:M336"/>
    <mergeCell ref="B338:B340"/>
    <mergeCell ref="C338:G338"/>
    <mergeCell ref="H338:M338"/>
    <mergeCell ref="C339:C340"/>
    <mergeCell ref="D339:D340"/>
    <mergeCell ref="E339:E340"/>
    <mergeCell ref="F339:F340"/>
    <mergeCell ref="G339:G340"/>
    <mergeCell ref="H339:H340"/>
    <mergeCell ref="I339:I340"/>
    <mergeCell ref="J339:J340"/>
    <mergeCell ref="BE222:BL222"/>
    <mergeCell ref="BM222:BT222"/>
    <mergeCell ref="BU222:CB222"/>
    <mergeCell ref="CC222:CJ222"/>
    <mergeCell ref="CK222:CR222"/>
    <mergeCell ref="Q222:X222"/>
    <mergeCell ref="Y222:AF222"/>
    <mergeCell ref="AG222:AN222"/>
    <mergeCell ref="AO222:AV222"/>
    <mergeCell ref="AW222:BD222"/>
    <mergeCell ref="B124:E124"/>
    <mergeCell ref="B134:I134"/>
    <mergeCell ref="B135:I135"/>
    <mergeCell ref="B136:I136"/>
    <mergeCell ref="C137:F137"/>
    <mergeCell ref="G137:I137"/>
    <mergeCell ref="B138:B140"/>
    <mergeCell ref="E138:E140"/>
    <mergeCell ref="H138:H140"/>
    <mergeCell ref="C139:C140"/>
    <mergeCell ref="D139:D140"/>
    <mergeCell ref="G139:G140"/>
    <mergeCell ref="B179:B181"/>
    <mergeCell ref="E179:E181"/>
    <mergeCell ref="H179:H181"/>
    <mergeCell ref="C180:C181"/>
    <mergeCell ref="D180:D181"/>
    <mergeCell ref="G180:G181"/>
    <mergeCell ref="K339:K340"/>
    <mergeCell ref="L339:L340"/>
    <mergeCell ref="HI222:HP222"/>
    <mergeCell ref="HQ222:HX222"/>
    <mergeCell ref="HY222:IF222"/>
    <mergeCell ref="IG222:IN222"/>
    <mergeCell ref="IO222:IV222"/>
    <mergeCell ref="FU222:GB222"/>
    <mergeCell ref="GC222:GJ222"/>
    <mergeCell ref="GK222:GR222"/>
    <mergeCell ref="GS222:GZ222"/>
    <mergeCell ref="HA222:HH222"/>
    <mergeCell ref="EG222:EN222"/>
    <mergeCell ref="EO222:EV222"/>
    <mergeCell ref="EW222:FD222"/>
    <mergeCell ref="FE222:FL222"/>
    <mergeCell ref="FM222:FT222"/>
    <mergeCell ref="CS222:CZ222"/>
    <mergeCell ref="DA222:DH222"/>
    <mergeCell ref="DI222:DP222"/>
    <mergeCell ref="DQ222:DX222"/>
    <mergeCell ref="DY222:EF222"/>
    <mergeCell ref="NM222:NT222"/>
    <mergeCell ref="NU222:OB222"/>
    <mergeCell ref="OC222:OJ222"/>
    <mergeCell ref="OK222:OR222"/>
    <mergeCell ref="OS222:OZ222"/>
    <mergeCell ref="LY222:MF222"/>
    <mergeCell ref="MG222:MN222"/>
    <mergeCell ref="MO222:MV222"/>
    <mergeCell ref="MW222:ND222"/>
    <mergeCell ref="NE222:NL222"/>
    <mergeCell ref="KK222:KR222"/>
    <mergeCell ref="KS222:KZ222"/>
    <mergeCell ref="LA222:LH222"/>
    <mergeCell ref="LI222:LP222"/>
    <mergeCell ref="LQ222:LX222"/>
    <mergeCell ref="IW222:JD222"/>
    <mergeCell ref="JE222:JL222"/>
    <mergeCell ref="JM222:JT222"/>
    <mergeCell ref="JU222:KB222"/>
    <mergeCell ref="KC222:KJ222"/>
    <mergeCell ref="TQ222:TX222"/>
    <mergeCell ref="TY222:UF222"/>
    <mergeCell ref="UG222:UN222"/>
    <mergeCell ref="UO222:UV222"/>
    <mergeCell ref="UW222:VD222"/>
    <mergeCell ref="SC222:SJ222"/>
    <mergeCell ref="SK222:SR222"/>
    <mergeCell ref="SS222:SZ222"/>
    <mergeCell ref="TA222:TH222"/>
    <mergeCell ref="TI222:TP222"/>
    <mergeCell ref="QO222:QV222"/>
    <mergeCell ref="QW222:RD222"/>
    <mergeCell ref="RE222:RL222"/>
    <mergeCell ref="RM222:RT222"/>
    <mergeCell ref="RU222:SB222"/>
    <mergeCell ref="PA222:PH222"/>
    <mergeCell ref="PI222:PP222"/>
    <mergeCell ref="PQ222:PX222"/>
    <mergeCell ref="PY222:QF222"/>
    <mergeCell ref="QG222:QN222"/>
    <mergeCell ref="ZU222:AAB222"/>
    <mergeCell ref="AAC222:AAJ222"/>
    <mergeCell ref="AAK222:AAR222"/>
    <mergeCell ref="AAS222:AAZ222"/>
    <mergeCell ref="ABA222:ABH222"/>
    <mergeCell ref="YG222:YN222"/>
    <mergeCell ref="YO222:YV222"/>
    <mergeCell ref="YW222:ZD222"/>
    <mergeCell ref="ZE222:ZL222"/>
    <mergeCell ref="ZM222:ZT222"/>
    <mergeCell ref="WS222:WZ222"/>
    <mergeCell ref="XA222:XH222"/>
    <mergeCell ref="XI222:XP222"/>
    <mergeCell ref="XQ222:XX222"/>
    <mergeCell ref="XY222:YF222"/>
    <mergeCell ref="VE222:VL222"/>
    <mergeCell ref="VM222:VT222"/>
    <mergeCell ref="VU222:WB222"/>
    <mergeCell ref="WC222:WJ222"/>
    <mergeCell ref="WK222:WR222"/>
    <mergeCell ref="AFY222:AGF222"/>
    <mergeCell ref="AGG222:AGN222"/>
    <mergeCell ref="AGO222:AGV222"/>
    <mergeCell ref="AGW222:AHD222"/>
    <mergeCell ref="AHE222:AHL222"/>
    <mergeCell ref="AEK222:AER222"/>
    <mergeCell ref="AES222:AEZ222"/>
    <mergeCell ref="AFA222:AFH222"/>
    <mergeCell ref="AFI222:AFP222"/>
    <mergeCell ref="AFQ222:AFX222"/>
    <mergeCell ref="ACW222:ADD222"/>
    <mergeCell ref="ADE222:ADL222"/>
    <mergeCell ref="ADM222:ADT222"/>
    <mergeCell ref="ADU222:AEB222"/>
    <mergeCell ref="AEC222:AEJ222"/>
    <mergeCell ref="ABI222:ABP222"/>
    <mergeCell ref="ABQ222:ABX222"/>
    <mergeCell ref="ABY222:ACF222"/>
    <mergeCell ref="ACG222:ACN222"/>
    <mergeCell ref="ACO222:ACV222"/>
    <mergeCell ref="AMC222:AMJ222"/>
    <mergeCell ref="AMK222:AMR222"/>
    <mergeCell ref="AMS222:AMZ222"/>
    <mergeCell ref="ANA222:ANH222"/>
    <mergeCell ref="ANI222:ANP222"/>
    <mergeCell ref="AKO222:AKV222"/>
    <mergeCell ref="AKW222:ALD222"/>
    <mergeCell ref="ALE222:ALL222"/>
    <mergeCell ref="ALM222:ALT222"/>
    <mergeCell ref="ALU222:AMB222"/>
    <mergeCell ref="AJA222:AJH222"/>
    <mergeCell ref="AJI222:AJP222"/>
    <mergeCell ref="AJQ222:AJX222"/>
    <mergeCell ref="AJY222:AKF222"/>
    <mergeCell ref="AKG222:AKN222"/>
    <mergeCell ref="AHM222:AHT222"/>
    <mergeCell ref="AHU222:AIB222"/>
    <mergeCell ref="AIC222:AIJ222"/>
    <mergeCell ref="AIK222:AIR222"/>
    <mergeCell ref="AIS222:AIZ222"/>
    <mergeCell ref="ASG222:ASN222"/>
    <mergeCell ref="ASO222:ASV222"/>
    <mergeCell ref="ASW222:ATD222"/>
    <mergeCell ref="ATE222:ATL222"/>
    <mergeCell ref="ATM222:ATT222"/>
    <mergeCell ref="AQS222:AQZ222"/>
    <mergeCell ref="ARA222:ARH222"/>
    <mergeCell ref="ARI222:ARP222"/>
    <mergeCell ref="ARQ222:ARX222"/>
    <mergeCell ref="ARY222:ASF222"/>
    <mergeCell ref="APE222:APL222"/>
    <mergeCell ref="APM222:APT222"/>
    <mergeCell ref="APU222:AQB222"/>
    <mergeCell ref="AQC222:AQJ222"/>
    <mergeCell ref="AQK222:AQR222"/>
    <mergeCell ref="ANQ222:ANX222"/>
    <mergeCell ref="ANY222:AOF222"/>
    <mergeCell ref="AOG222:AON222"/>
    <mergeCell ref="AOO222:AOV222"/>
    <mergeCell ref="AOW222:APD222"/>
    <mergeCell ref="AYK222:AYR222"/>
    <mergeCell ref="AYS222:AYZ222"/>
    <mergeCell ref="AZA222:AZH222"/>
    <mergeCell ref="AZI222:AZP222"/>
    <mergeCell ref="AZQ222:AZX222"/>
    <mergeCell ref="AWW222:AXD222"/>
    <mergeCell ref="AXE222:AXL222"/>
    <mergeCell ref="AXM222:AXT222"/>
    <mergeCell ref="AXU222:AYB222"/>
    <mergeCell ref="AYC222:AYJ222"/>
    <mergeCell ref="AVI222:AVP222"/>
    <mergeCell ref="AVQ222:AVX222"/>
    <mergeCell ref="AVY222:AWF222"/>
    <mergeCell ref="AWG222:AWN222"/>
    <mergeCell ref="AWO222:AWV222"/>
    <mergeCell ref="ATU222:AUB222"/>
    <mergeCell ref="AUC222:AUJ222"/>
    <mergeCell ref="AUK222:AUR222"/>
    <mergeCell ref="AUS222:AUZ222"/>
    <mergeCell ref="AVA222:AVH222"/>
    <mergeCell ref="BEO222:BEV222"/>
    <mergeCell ref="BEW222:BFD222"/>
    <mergeCell ref="BFE222:BFL222"/>
    <mergeCell ref="BFM222:BFT222"/>
    <mergeCell ref="BFU222:BGB222"/>
    <mergeCell ref="BDA222:BDH222"/>
    <mergeCell ref="BDI222:BDP222"/>
    <mergeCell ref="BDQ222:BDX222"/>
    <mergeCell ref="BDY222:BEF222"/>
    <mergeCell ref="BEG222:BEN222"/>
    <mergeCell ref="BBM222:BBT222"/>
    <mergeCell ref="BBU222:BCB222"/>
    <mergeCell ref="BCC222:BCJ222"/>
    <mergeCell ref="BCK222:BCR222"/>
    <mergeCell ref="BCS222:BCZ222"/>
    <mergeCell ref="AZY222:BAF222"/>
    <mergeCell ref="BAG222:BAN222"/>
    <mergeCell ref="BAO222:BAV222"/>
    <mergeCell ref="BAW222:BBD222"/>
    <mergeCell ref="BBE222:BBL222"/>
    <mergeCell ref="BKS222:BKZ222"/>
    <mergeCell ref="BLA222:BLH222"/>
    <mergeCell ref="BLI222:BLP222"/>
    <mergeCell ref="BLQ222:BLX222"/>
    <mergeCell ref="BLY222:BMF222"/>
    <mergeCell ref="BJE222:BJL222"/>
    <mergeCell ref="BJM222:BJT222"/>
    <mergeCell ref="BJU222:BKB222"/>
    <mergeCell ref="BKC222:BKJ222"/>
    <mergeCell ref="BKK222:BKR222"/>
    <mergeCell ref="BHQ222:BHX222"/>
    <mergeCell ref="BHY222:BIF222"/>
    <mergeCell ref="BIG222:BIN222"/>
    <mergeCell ref="BIO222:BIV222"/>
    <mergeCell ref="BIW222:BJD222"/>
    <mergeCell ref="BGC222:BGJ222"/>
    <mergeCell ref="BGK222:BGR222"/>
    <mergeCell ref="BGS222:BGZ222"/>
    <mergeCell ref="BHA222:BHH222"/>
    <mergeCell ref="BHI222:BHP222"/>
    <mergeCell ref="BQW222:BRD222"/>
    <mergeCell ref="BRE222:BRL222"/>
    <mergeCell ref="BRM222:BRT222"/>
    <mergeCell ref="BRU222:BSB222"/>
    <mergeCell ref="BSC222:BSJ222"/>
    <mergeCell ref="BPI222:BPP222"/>
    <mergeCell ref="BPQ222:BPX222"/>
    <mergeCell ref="BPY222:BQF222"/>
    <mergeCell ref="BQG222:BQN222"/>
    <mergeCell ref="BQO222:BQV222"/>
    <mergeCell ref="BNU222:BOB222"/>
    <mergeCell ref="BOC222:BOJ222"/>
    <mergeCell ref="BOK222:BOR222"/>
    <mergeCell ref="BOS222:BOZ222"/>
    <mergeCell ref="BPA222:BPH222"/>
    <mergeCell ref="BMG222:BMN222"/>
    <mergeCell ref="BMO222:BMV222"/>
    <mergeCell ref="BMW222:BND222"/>
    <mergeCell ref="BNE222:BNL222"/>
    <mergeCell ref="BNM222:BNT222"/>
    <mergeCell ref="BXA222:BXH222"/>
    <mergeCell ref="BXI222:BXP222"/>
    <mergeCell ref="BXQ222:BXX222"/>
    <mergeCell ref="BXY222:BYF222"/>
    <mergeCell ref="BYG222:BYN222"/>
    <mergeCell ref="BVM222:BVT222"/>
    <mergeCell ref="BVU222:BWB222"/>
    <mergeCell ref="BWC222:BWJ222"/>
    <mergeCell ref="BWK222:BWR222"/>
    <mergeCell ref="BWS222:BWZ222"/>
    <mergeCell ref="BTY222:BUF222"/>
    <mergeCell ref="BUG222:BUN222"/>
    <mergeCell ref="BUO222:BUV222"/>
    <mergeCell ref="BUW222:BVD222"/>
    <mergeCell ref="BVE222:BVL222"/>
    <mergeCell ref="BSK222:BSR222"/>
    <mergeCell ref="BSS222:BSZ222"/>
    <mergeCell ref="BTA222:BTH222"/>
    <mergeCell ref="BTI222:BTP222"/>
    <mergeCell ref="BTQ222:BTX222"/>
    <mergeCell ref="CDE222:CDL222"/>
    <mergeCell ref="CDM222:CDT222"/>
    <mergeCell ref="CDU222:CEB222"/>
    <mergeCell ref="CEC222:CEJ222"/>
    <mergeCell ref="CEK222:CER222"/>
    <mergeCell ref="CBQ222:CBX222"/>
    <mergeCell ref="CBY222:CCF222"/>
    <mergeCell ref="CCG222:CCN222"/>
    <mergeCell ref="CCO222:CCV222"/>
    <mergeCell ref="CCW222:CDD222"/>
    <mergeCell ref="CAC222:CAJ222"/>
    <mergeCell ref="CAK222:CAR222"/>
    <mergeCell ref="CAS222:CAZ222"/>
    <mergeCell ref="CBA222:CBH222"/>
    <mergeCell ref="CBI222:CBP222"/>
    <mergeCell ref="BYO222:BYV222"/>
    <mergeCell ref="BYW222:BZD222"/>
    <mergeCell ref="BZE222:BZL222"/>
    <mergeCell ref="BZM222:BZT222"/>
    <mergeCell ref="BZU222:CAB222"/>
    <mergeCell ref="CJI222:CJP222"/>
    <mergeCell ref="CJQ222:CJX222"/>
    <mergeCell ref="CJY222:CKF222"/>
    <mergeCell ref="CKG222:CKN222"/>
    <mergeCell ref="CKO222:CKV222"/>
    <mergeCell ref="CHU222:CIB222"/>
    <mergeCell ref="CIC222:CIJ222"/>
    <mergeCell ref="CIK222:CIR222"/>
    <mergeCell ref="CIS222:CIZ222"/>
    <mergeCell ref="CJA222:CJH222"/>
    <mergeCell ref="CGG222:CGN222"/>
    <mergeCell ref="CGO222:CGV222"/>
    <mergeCell ref="CGW222:CHD222"/>
    <mergeCell ref="CHE222:CHL222"/>
    <mergeCell ref="CHM222:CHT222"/>
    <mergeCell ref="CES222:CEZ222"/>
    <mergeCell ref="CFA222:CFH222"/>
    <mergeCell ref="CFI222:CFP222"/>
    <mergeCell ref="CFQ222:CFX222"/>
    <mergeCell ref="CFY222:CGF222"/>
    <mergeCell ref="CPM222:CPT222"/>
    <mergeCell ref="CPU222:CQB222"/>
    <mergeCell ref="CQC222:CQJ222"/>
    <mergeCell ref="CQK222:CQR222"/>
    <mergeCell ref="CQS222:CQZ222"/>
    <mergeCell ref="CNY222:COF222"/>
    <mergeCell ref="COG222:CON222"/>
    <mergeCell ref="COO222:COV222"/>
    <mergeCell ref="COW222:CPD222"/>
    <mergeCell ref="CPE222:CPL222"/>
    <mergeCell ref="CMK222:CMR222"/>
    <mergeCell ref="CMS222:CMZ222"/>
    <mergeCell ref="CNA222:CNH222"/>
    <mergeCell ref="CNI222:CNP222"/>
    <mergeCell ref="CNQ222:CNX222"/>
    <mergeCell ref="CKW222:CLD222"/>
    <mergeCell ref="CLE222:CLL222"/>
    <mergeCell ref="CLM222:CLT222"/>
    <mergeCell ref="CLU222:CMB222"/>
    <mergeCell ref="CMC222:CMJ222"/>
    <mergeCell ref="CVQ222:CVX222"/>
    <mergeCell ref="CVY222:CWF222"/>
    <mergeCell ref="CWG222:CWN222"/>
    <mergeCell ref="CWO222:CWV222"/>
    <mergeCell ref="CWW222:CXD222"/>
    <mergeCell ref="CUC222:CUJ222"/>
    <mergeCell ref="CUK222:CUR222"/>
    <mergeCell ref="CUS222:CUZ222"/>
    <mergeCell ref="CVA222:CVH222"/>
    <mergeCell ref="CVI222:CVP222"/>
    <mergeCell ref="CSO222:CSV222"/>
    <mergeCell ref="CSW222:CTD222"/>
    <mergeCell ref="CTE222:CTL222"/>
    <mergeCell ref="CTM222:CTT222"/>
    <mergeCell ref="CTU222:CUB222"/>
    <mergeCell ref="CRA222:CRH222"/>
    <mergeCell ref="CRI222:CRP222"/>
    <mergeCell ref="CRQ222:CRX222"/>
    <mergeCell ref="CRY222:CSF222"/>
    <mergeCell ref="CSG222:CSN222"/>
    <mergeCell ref="DBU222:DCB222"/>
    <mergeCell ref="DCC222:DCJ222"/>
    <mergeCell ref="DCK222:DCR222"/>
    <mergeCell ref="DCS222:DCZ222"/>
    <mergeCell ref="DDA222:DDH222"/>
    <mergeCell ref="DAG222:DAN222"/>
    <mergeCell ref="DAO222:DAV222"/>
    <mergeCell ref="DAW222:DBD222"/>
    <mergeCell ref="DBE222:DBL222"/>
    <mergeCell ref="DBM222:DBT222"/>
    <mergeCell ref="CYS222:CYZ222"/>
    <mergeCell ref="CZA222:CZH222"/>
    <mergeCell ref="CZI222:CZP222"/>
    <mergeCell ref="CZQ222:CZX222"/>
    <mergeCell ref="CZY222:DAF222"/>
    <mergeCell ref="CXE222:CXL222"/>
    <mergeCell ref="CXM222:CXT222"/>
    <mergeCell ref="CXU222:CYB222"/>
    <mergeCell ref="CYC222:CYJ222"/>
    <mergeCell ref="CYK222:CYR222"/>
    <mergeCell ref="DHY222:DIF222"/>
    <mergeCell ref="DIG222:DIN222"/>
    <mergeCell ref="DIO222:DIV222"/>
    <mergeCell ref="DIW222:DJD222"/>
    <mergeCell ref="DJE222:DJL222"/>
    <mergeCell ref="DGK222:DGR222"/>
    <mergeCell ref="DGS222:DGZ222"/>
    <mergeCell ref="DHA222:DHH222"/>
    <mergeCell ref="DHI222:DHP222"/>
    <mergeCell ref="DHQ222:DHX222"/>
    <mergeCell ref="DEW222:DFD222"/>
    <mergeCell ref="DFE222:DFL222"/>
    <mergeCell ref="DFM222:DFT222"/>
    <mergeCell ref="DFU222:DGB222"/>
    <mergeCell ref="DGC222:DGJ222"/>
    <mergeCell ref="DDI222:DDP222"/>
    <mergeCell ref="DDQ222:DDX222"/>
    <mergeCell ref="DDY222:DEF222"/>
    <mergeCell ref="DEG222:DEN222"/>
    <mergeCell ref="DEO222:DEV222"/>
    <mergeCell ref="DOC222:DOJ222"/>
    <mergeCell ref="DOK222:DOR222"/>
    <mergeCell ref="DOS222:DOZ222"/>
    <mergeCell ref="DPA222:DPH222"/>
    <mergeCell ref="DPI222:DPP222"/>
    <mergeCell ref="DMO222:DMV222"/>
    <mergeCell ref="DMW222:DND222"/>
    <mergeCell ref="DNE222:DNL222"/>
    <mergeCell ref="DNM222:DNT222"/>
    <mergeCell ref="DNU222:DOB222"/>
    <mergeCell ref="DLA222:DLH222"/>
    <mergeCell ref="DLI222:DLP222"/>
    <mergeCell ref="DLQ222:DLX222"/>
    <mergeCell ref="DLY222:DMF222"/>
    <mergeCell ref="DMG222:DMN222"/>
    <mergeCell ref="DJM222:DJT222"/>
    <mergeCell ref="DJU222:DKB222"/>
    <mergeCell ref="DKC222:DKJ222"/>
    <mergeCell ref="DKK222:DKR222"/>
    <mergeCell ref="DKS222:DKZ222"/>
    <mergeCell ref="DUG222:DUN222"/>
    <mergeCell ref="DUO222:DUV222"/>
    <mergeCell ref="DUW222:DVD222"/>
    <mergeCell ref="DVE222:DVL222"/>
    <mergeCell ref="DVM222:DVT222"/>
    <mergeCell ref="DSS222:DSZ222"/>
    <mergeCell ref="DTA222:DTH222"/>
    <mergeCell ref="DTI222:DTP222"/>
    <mergeCell ref="DTQ222:DTX222"/>
    <mergeCell ref="DTY222:DUF222"/>
    <mergeCell ref="DRE222:DRL222"/>
    <mergeCell ref="DRM222:DRT222"/>
    <mergeCell ref="DRU222:DSB222"/>
    <mergeCell ref="DSC222:DSJ222"/>
    <mergeCell ref="DSK222:DSR222"/>
    <mergeCell ref="DPQ222:DPX222"/>
    <mergeCell ref="DPY222:DQF222"/>
    <mergeCell ref="DQG222:DQN222"/>
    <mergeCell ref="DQO222:DQV222"/>
    <mergeCell ref="DQW222:DRD222"/>
    <mergeCell ref="EAK222:EAR222"/>
    <mergeCell ref="EAS222:EAZ222"/>
    <mergeCell ref="EBA222:EBH222"/>
    <mergeCell ref="EBI222:EBP222"/>
    <mergeCell ref="EBQ222:EBX222"/>
    <mergeCell ref="DYW222:DZD222"/>
    <mergeCell ref="DZE222:DZL222"/>
    <mergeCell ref="DZM222:DZT222"/>
    <mergeCell ref="DZU222:EAB222"/>
    <mergeCell ref="EAC222:EAJ222"/>
    <mergeCell ref="DXI222:DXP222"/>
    <mergeCell ref="DXQ222:DXX222"/>
    <mergeCell ref="DXY222:DYF222"/>
    <mergeCell ref="DYG222:DYN222"/>
    <mergeCell ref="DYO222:DYV222"/>
    <mergeCell ref="DVU222:DWB222"/>
    <mergeCell ref="DWC222:DWJ222"/>
    <mergeCell ref="DWK222:DWR222"/>
    <mergeCell ref="DWS222:DWZ222"/>
    <mergeCell ref="DXA222:DXH222"/>
    <mergeCell ref="EGO222:EGV222"/>
    <mergeCell ref="EGW222:EHD222"/>
    <mergeCell ref="EHE222:EHL222"/>
    <mergeCell ref="EHM222:EHT222"/>
    <mergeCell ref="EHU222:EIB222"/>
    <mergeCell ref="EFA222:EFH222"/>
    <mergeCell ref="EFI222:EFP222"/>
    <mergeCell ref="EFQ222:EFX222"/>
    <mergeCell ref="EFY222:EGF222"/>
    <mergeCell ref="EGG222:EGN222"/>
    <mergeCell ref="EDM222:EDT222"/>
    <mergeCell ref="EDU222:EEB222"/>
    <mergeCell ref="EEC222:EEJ222"/>
    <mergeCell ref="EEK222:EER222"/>
    <mergeCell ref="EES222:EEZ222"/>
    <mergeCell ref="EBY222:ECF222"/>
    <mergeCell ref="ECG222:ECN222"/>
    <mergeCell ref="ECO222:ECV222"/>
    <mergeCell ref="ECW222:EDD222"/>
    <mergeCell ref="EDE222:EDL222"/>
    <mergeCell ref="EMS222:EMZ222"/>
    <mergeCell ref="ENA222:ENH222"/>
    <mergeCell ref="ENI222:ENP222"/>
    <mergeCell ref="ENQ222:ENX222"/>
    <mergeCell ref="ENY222:EOF222"/>
    <mergeCell ref="ELE222:ELL222"/>
    <mergeCell ref="ELM222:ELT222"/>
    <mergeCell ref="ELU222:EMB222"/>
    <mergeCell ref="EMC222:EMJ222"/>
    <mergeCell ref="EMK222:EMR222"/>
    <mergeCell ref="EJQ222:EJX222"/>
    <mergeCell ref="EJY222:EKF222"/>
    <mergeCell ref="EKG222:EKN222"/>
    <mergeCell ref="EKO222:EKV222"/>
    <mergeCell ref="EKW222:ELD222"/>
    <mergeCell ref="EIC222:EIJ222"/>
    <mergeCell ref="EIK222:EIR222"/>
    <mergeCell ref="EIS222:EIZ222"/>
    <mergeCell ref="EJA222:EJH222"/>
    <mergeCell ref="EJI222:EJP222"/>
    <mergeCell ref="ESW222:ETD222"/>
    <mergeCell ref="ETE222:ETL222"/>
    <mergeCell ref="ETM222:ETT222"/>
    <mergeCell ref="ETU222:EUB222"/>
    <mergeCell ref="EUC222:EUJ222"/>
    <mergeCell ref="ERI222:ERP222"/>
    <mergeCell ref="ERQ222:ERX222"/>
    <mergeCell ref="ERY222:ESF222"/>
    <mergeCell ref="ESG222:ESN222"/>
    <mergeCell ref="ESO222:ESV222"/>
    <mergeCell ref="EPU222:EQB222"/>
    <mergeCell ref="EQC222:EQJ222"/>
    <mergeCell ref="EQK222:EQR222"/>
    <mergeCell ref="EQS222:EQZ222"/>
    <mergeCell ref="ERA222:ERH222"/>
    <mergeCell ref="EOG222:EON222"/>
    <mergeCell ref="EOO222:EOV222"/>
    <mergeCell ref="EOW222:EPD222"/>
    <mergeCell ref="EPE222:EPL222"/>
    <mergeCell ref="EPM222:EPT222"/>
    <mergeCell ref="EZA222:EZH222"/>
    <mergeCell ref="EZI222:EZP222"/>
    <mergeCell ref="EZQ222:EZX222"/>
    <mergeCell ref="EZY222:FAF222"/>
    <mergeCell ref="FAG222:FAN222"/>
    <mergeCell ref="EXM222:EXT222"/>
    <mergeCell ref="EXU222:EYB222"/>
    <mergeCell ref="EYC222:EYJ222"/>
    <mergeCell ref="EYK222:EYR222"/>
    <mergeCell ref="EYS222:EYZ222"/>
    <mergeCell ref="EVY222:EWF222"/>
    <mergeCell ref="EWG222:EWN222"/>
    <mergeCell ref="EWO222:EWV222"/>
    <mergeCell ref="EWW222:EXD222"/>
    <mergeCell ref="EXE222:EXL222"/>
    <mergeCell ref="EUK222:EUR222"/>
    <mergeCell ref="EUS222:EUZ222"/>
    <mergeCell ref="EVA222:EVH222"/>
    <mergeCell ref="EVI222:EVP222"/>
    <mergeCell ref="EVQ222:EVX222"/>
    <mergeCell ref="FFE222:FFL222"/>
    <mergeCell ref="FFM222:FFT222"/>
    <mergeCell ref="FFU222:FGB222"/>
    <mergeCell ref="FGC222:FGJ222"/>
    <mergeCell ref="FGK222:FGR222"/>
    <mergeCell ref="FDQ222:FDX222"/>
    <mergeCell ref="FDY222:FEF222"/>
    <mergeCell ref="FEG222:FEN222"/>
    <mergeCell ref="FEO222:FEV222"/>
    <mergeCell ref="FEW222:FFD222"/>
    <mergeCell ref="FCC222:FCJ222"/>
    <mergeCell ref="FCK222:FCR222"/>
    <mergeCell ref="FCS222:FCZ222"/>
    <mergeCell ref="FDA222:FDH222"/>
    <mergeCell ref="FDI222:FDP222"/>
    <mergeCell ref="FAO222:FAV222"/>
    <mergeCell ref="FAW222:FBD222"/>
    <mergeCell ref="FBE222:FBL222"/>
    <mergeCell ref="FBM222:FBT222"/>
    <mergeCell ref="FBU222:FCB222"/>
    <mergeCell ref="FLI222:FLP222"/>
    <mergeCell ref="FLQ222:FLX222"/>
    <mergeCell ref="FLY222:FMF222"/>
    <mergeCell ref="FMG222:FMN222"/>
    <mergeCell ref="FMO222:FMV222"/>
    <mergeCell ref="FJU222:FKB222"/>
    <mergeCell ref="FKC222:FKJ222"/>
    <mergeCell ref="FKK222:FKR222"/>
    <mergeCell ref="FKS222:FKZ222"/>
    <mergeCell ref="FLA222:FLH222"/>
    <mergeCell ref="FIG222:FIN222"/>
    <mergeCell ref="FIO222:FIV222"/>
    <mergeCell ref="FIW222:FJD222"/>
    <mergeCell ref="FJE222:FJL222"/>
    <mergeCell ref="FJM222:FJT222"/>
    <mergeCell ref="FGS222:FGZ222"/>
    <mergeCell ref="FHA222:FHH222"/>
    <mergeCell ref="FHI222:FHP222"/>
    <mergeCell ref="FHQ222:FHX222"/>
    <mergeCell ref="FHY222:FIF222"/>
    <mergeCell ref="FRM222:FRT222"/>
    <mergeCell ref="FRU222:FSB222"/>
    <mergeCell ref="FSC222:FSJ222"/>
    <mergeCell ref="FSK222:FSR222"/>
    <mergeCell ref="FSS222:FSZ222"/>
    <mergeCell ref="FPY222:FQF222"/>
    <mergeCell ref="FQG222:FQN222"/>
    <mergeCell ref="FQO222:FQV222"/>
    <mergeCell ref="FQW222:FRD222"/>
    <mergeCell ref="FRE222:FRL222"/>
    <mergeCell ref="FOK222:FOR222"/>
    <mergeCell ref="FOS222:FOZ222"/>
    <mergeCell ref="FPA222:FPH222"/>
    <mergeCell ref="FPI222:FPP222"/>
    <mergeCell ref="FPQ222:FPX222"/>
    <mergeCell ref="FMW222:FND222"/>
    <mergeCell ref="FNE222:FNL222"/>
    <mergeCell ref="FNM222:FNT222"/>
    <mergeCell ref="FNU222:FOB222"/>
    <mergeCell ref="FOC222:FOJ222"/>
    <mergeCell ref="FXQ222:FXX222"/>
    <mergeCell ref="FXY222:FYF222"/>
    <mergeCell ref="FYG222:FYN222"/>
    <mergeCell ref="FYO222:FYV222"/>
    <mergeCell ref="FYW222:FZD222"/>
    <mergeCell ref="FWC222:FWJ222"/>
    <mergeCell ref="FWK222:FWR222"/>
    <mergeCell ref="FWS222:FWZ222"/>
    <mergeCell ref="FXA222:FXH222"/>
    <mergeCell ref="FXI222:FXP222"/>
    <mergeCell ref="FUO222:FUV222"/>
    <mergeCell ref="FUW222:FVD222"/>
    <mergeCell ref="FVE222:FVL222"/>
    <mergeCell ref="FVM222:FVT222"/>
    <mergeCell ref="FVU222:FWB222"/>
    <mergeCell ref="FTA222:FTH222"/>
    <mergeCell ref="FTI222:FTP222"/>
    <mergeCell ref="FTQ222:FTX222"/>
    <mergeCell ref="FTY222:FUF222"/>
    <mergeCell ref="FUG222:FUN222"/>
    <mergeCell ref="GDU222:GEB222"/>
    <mergeCell ref="GEC222:GEJ222"/>
    <mergeCell ref="GEK222:GER222"/>
    <mergeCell ref="GES222:GEZ222"/>
    <mergeCell ref="GFA222:GFH222"/>
    <mergeCell ref="GCG222:GCN222"/>
    <mergeCell ref="GCO222:GCV222"/>
    <mergeCell ref="GCW222:GDD222"/>
    <mergeCell ref="GDE222:GDL222"/>
    <mergeCell ref="GDM222:GDT222"/>
    <mergeCell ref="GAS222:GAZ222"/>
    <mergeCell ref="GBA222:GBH222"/>
    <mergeCell ref="GBI222:GBP222"/>
    <mergeCell ref="GBQ222:GBX222"/>
    <mergeCell ref="GBY222:GCF222"/>
    <mergeCell ref="FZE222:FZL222"/>
    <mergeCell ref="FZM222:FZT222"/>
    <mergeCell ref="FZU222:GAB222"/>
    <mergeCell ref="GAC222:GAJ222"/>
    <mergeCell ref="GAK222:GAR222"/>
    <mergeCell ref="GJY222:GKF222"/>
    <mergeCell ref="GKG222:GKN222"/>
    <mergeCell ref="GKO222:GKV222"/>
    <mergeCell ref="GKW222:GLD222"/>
    <mergeCell ref="GLE222:GLL222"/>
    <mergeCell ref="GIK222:GIR222"/>
    <mergeCell ref="GIS222:GIZ222"/>
    <mergeCell ref="GJA222:GJH222"/>
    <mergeCell ref="GJI222:GJP222"/>
    <mergeCell ref="GJQ222:GJX222"/>
    <mergeCell ref="GGW222:GHD222"/>
    <mergeCell ref="GHE222:GHL222"/>
    <mergeCell ref="GHM222:GHT222"/>
    <mergeCell ref="GHU222:GIB222"/>
    <mergeCell ref="GIC222:GIJ222"/>
    <mergeCell ref="GFI222:GFP222"/>
    <mergeCell ref="GFQ222:GFX222"/>
    <mergeCell ref="GFY222:GGF222"/>
    <mergeCell ref="GGG222:GGN222"/>
    <mergeCell ref="GGO222:GGV222"/>
    <mergeCell ref="GQC222:GQJ222"/>
    <mergeCell ref="GQK222:GQR222"/>
    <mergeCell ref="GQS222:GQZ222"/>
    <mergeCell ref="GRA222:GRH222"/>
    <mergeCell ref="GRI222:GRP222"/>
    <mergeCell ref="GOO222:GOV222"/>
    <mergeCell ref="GOW222:GPD222"/>
    <mergeCell ref="GPE222:GPL222"/>
    <mergeCell ref="GPM222:GPT222"/>
    <mergeCell ref="GPU222:GQB222"/>
    <mergeCell ref="GNA222:GNH222"/>
    <mergeCell ref="GNI222:GNP222"/>
    <mergeCell ref="GNQ222:GNX222"/>
    <mergeCell ref="GNY222:GOF222"/>
    <mergeCell ref="GOG222:GON222"/>
    <mergeCell ref="GLM222:GLT222"/>
    <mergeCell ref="GLU222:GMB222"/>
    <mergeCell ref="GMC222:GMJ222"/>
    <mergeCell ref="GMK222:GMR222"/>
    <mergeCell ref="GMS222:GMZ222"/>
    <mergeCell ref="GWG222:GWN222"/>
    <mergeCell ref="GWO222:GWV222"/>
    <mergeCell ref="GWW222:GXD222"/>
    <mergeCell ref="GXE222:GXL222"/>
    <mergeCell ref="GXM222:GXT222"/>
    <mergeCell ref="GUS222:GUZ222"/>
    <mergeCell ref="GVA222:GVH222"/>
    <mergeCell ref="GVI222:GVP222"/>
    <mergeCell ref="GVQ222:GVX222"/>
    <mergeCell ref="GVY222:GWF222"/>
    <mergeCell ref="GTE222:GTL222"/>
    <mergeCell ref="GTM222:GTT222"/>
    <mergeCell ref="GTU222:GUB222"/>
    <mergeCell ref="GUC222:GUJ222"/>
    <mergeCell ref="GUK222:GUR222"/>
    <mergeCell ref="GRQ222:GRX222"/>
    <mergeCell ref="GRY222:GSF222"/>
    <mergeCell ref="GSG222:GSN222"/>
    <mergeCell ref="GSO222:GSV222"/>
    <mergeCell ref="GSW222:GTD222"/>
    <mergeCell ref="HCK222:HCR222"/>
    <mergeCell ref="HCS222:HCZ222"/>
    <mergeCell ref="HDA222:HDH222"/>
    <mergeCell ref="HDI222:HDP222"/>
    <mergeCell ref="HDQ222:HDX222"/>
    <mergeCell ref="HAW222:HBD222"/>
    <mergeCell ref="HBE222:HBL222"/>
    <mergeCell ref="HBM222:HBT222"/>
    <mergeCell ref="HBU222:HCB222"/>
    <mergeCell ref="HCC222:HCJ222"/>
    <mergeCell ref="GZI222:GZP222"/>
    <mergeCell ref="GZQ222:GZX222"/>
    <mergeCell ref="GZY222:HAF222"/>
    <mergeCell ref="HAG222:HAN222"/>
    <mergeCell ref="HAO222:HAV222"/>
    <mergeCell ref="GXU222:GYB222"/>
    <mergeCell ref="GYC222:GYJ222"/>
    <mergeCell ref="GYK222:GYR222"/>
    <mergeCell ref="GYS222:GYZ222"/>
    <mergeCell ref="GZA222:GZH222"/>
    <mergeCell ref="HIO222:HIV222"/>
    <mergeCell ref="HIW222:HJD222"/>
    <mergeCell ref="HJE222:HJL222"/>
    <mergeCell ref="HJM222:HJT222"/>
    <mergeCell ref="HJU222:HKB222"/>
    <mergeCell ref="HHA222:HHH222"/>
    <mergeCell ref="HHI222:HHP222"/>
    <mergeCell ref="HHQ222:HHX222"/>
    <mergeCell ref="HHY222:HIF222"/>
    <mergeCell ref="HIG222:HIN222"/>
    <mergeCell ref="HFM222:HFT222"/>
    <mergeCell ref="HFU222:HGB222"/>
    <mergeCell ref="HGC222:HGJ222"/>
    <mergeCell ref="HGK222:HGR222"/>
    <mergeCell ref="HGS222:HGZ222"/>
    <mergeCell ref="HDY222:HEF222"/>
    <mergeCell ref="HEG222:HEN222"/>
    <mergeCell ref="HEO222:HEV222"/>
    <mergeCell ref="HEW222:HFD222"/>
    <mergeCell ref="HFE222:HFL222"/>
    <mergeCell ref="HOS222:HOZ222"/>
    <mergeCell ref="HPA222:HPH222"/>
    <mergeCell ref="HPI222:HPP222"/>
    <mergeCell ref="HPQ222:HPX222"/>
    <mergeCell ref="HPY222:HQF222"/>
    <mergeCell ref="HNE222:HNL222"/>
    <mergeCell ref="HNM222:HNT222"/>
    <mergeCell ref="HNU222:HOB222"/>
    <mergeCell ref="HOC222:HOJ222"/>
    <mergeCell ref="HOK222:HOR222"/>
    <mergeCell ref="HLQ222:HLX222"/>
    <mergeCell ref="HLY222:HMF222"/>
    <mergeCell ref="HMG222:HMN222"/>
    <mergeCell ref="HMO222:HMV222"/>
    <mergeCell ref="HMW222:HND222"/>
    <mergeCell ref="HKC222:HKJ222"/>
    <mergeCell ref="HKK222:HKR222"/>
    <mergeCell ref="HKS222:HKZ222"/>
    <mergeCell ref="HLA222:HLH222"/>
    <mergeCell ref="HLI222:HLP222"/>
    <mergeCell ref="HUW222:HVD222"/>
    <mergeCell ref="HVE222:HVL222"/>
    <mergeCell ref="HVM222:HVT222"/>
    <mergeCell ref="HVU222:HWB222"/>
    <mergeCell ref="HWC222:HWJ222"/>
    <mergeCell ref="HTI222:HTP222"/>
    <mergeCell ref="HTQ222:HTX222"/>
    <mergeCell ref="HTY222:HUF222"/>
    <mergeCell ref="HUG222:HUN222"/>
    <mergeCell ref="HUO222:HUV222"/>
    <mergeCell ref="HRU222:HSB222"/>
    <mergeCell ref="HSC222:HSJ222"/>
    <mergeCell ref="HSK222:HSR222"/>
    <mergeCell ref="HSS222:HSZ222"/>
    <mergeCell ref="HTA222:HTH222"/>
    <mergeCell ref="HQG222:HQN222"/>
    <mergeCell ref="HQO222:HQV222"/>
    <mergeCell ref="HQW222:HRD222"/>
    <mergeCell ref="HRE222:HRL222"/>
    <mergeCell ref="HRM222:HRT222"/>
    <mergeCell ref="IBA222:IBH222"/>
    <mergeCell ref="IBI222:IBP222"/>
    <mergeCell ref="IBQ222:IBX222"/>
    <mergeCell ref="IBY222:ICF222"/>
    <mergeCell ref="ICG222:ICN222"/>
    <mergeCell ref="HZM222:HZT222"/>
    <mergeCell ref="HZU222:IAB222"/>
    <mergeCell ref="IAC222:IAJ222"/>
    <mergeCell ref="IAK222:IAR222"/>
    <mergeCell ref="IAS222:IAZ222"/>
    <mergeCell ref="HXY222:HYF222"/>
    <mergeCell ref="HYG222:HYN222"/>
    <mergeCell ref="HYO222:HYV222"/>
    <mergeCell ref="HYW222:HZD222"/>
    <mergeCell ref="HZE222:HZL222"/>
    <mergeCell ref="HWK222:HWR222"/>
    <mergeCell ref="HWS222:HWZ222"/>
    <mergeCell ref="HXA222:HXH222"/>
    <mergeCell ref="HXI222:HXP222"/>
    <mergeCell ref="HXQ222:HXX222"/>
    <mergeCell ref="IHE222:IHL222"/>
    <mergeCell ref="IHM222:IHT222"/>
    <mergeCell ref="IHU222:IIB222"/>
    <mergeCell ref="IIC222:IIJ222"/>
    <mergeCell ref="IIK222:IIR222"/>
    <mergeCell ref="IFQ222:IFX222"/>
    <mergeCell ref="IFY222:IGF222"/>
    <mergeCell ref="IGG222:IGN222"/>
    <mergeCell ref="IGO222:IGV222"/>
    <mergeCell ref="IGW222:IHD222"/>
    <mergeCell ref="IEC222:IEJ222"/>
    <mergeCell ref="IEK222:IER222"/>
    <mergeCell ref="IES222:IEZ222"/>
    <mergeCell ref="IFA222:IFH222"/>
    <mergeCell ref="IFI222:IFP222"/>
    <mergeCell ref="ICO222:ICV222"/>
    <mergeCell ref="ICW222:IDD222"/>
    <mergeCell ref="IDE222:IDL222"/>
    <mergeCell ref="IDM222:IDT222"/>
    <mergeCell ref="IDU222:IEB222"/>
    <mergeCell ref="INI222:INP222"/>
    <mergeCell ref="INQ222:INX222"/>
    <mergeCell ref="INY222:IOF222"/>
    <mergeCell ref="IOG222:ION222"/>
    <mergeCell ref="IOO222:IOV222"/>
    <mergeCell ref="ILU222:IMB222"/>
    <mergeCell ref="IMC222:IMJ222"/>
    <mergeCell ref="IMK222:IMR222"/>
    <mergeCell ref="IMS222:IMZ222"/>
    <mergeCell ref="INA222:INH222"/>
    <mergeCell ref="IKG222:IKN222"/>
    <mergeCell ref="IKO222:IKV222"/>
    <mergeCell ref="IKW222:ILD222"/>
    <mergeCell ref="ILE222:ILL222"/>
    <mergeCell ref="ILM222:ILT222"/>
    <mergeCell ref="IIS222:IIZ222"/>
    <mergeCell ref="IJA222:IJH222"/>
    <mergeCell ref="IJI222:IJP222"/>
    <mergeCell ref="IJQ222:IJX222"/>
    <mergeCell ref="IJY222:IKF222"/>
    <mergeCell ref="ITM222:ITT222"/>
    <mergeCell ref="ITU222:IUB222"/>
    <mergeCell ref="IUC222:IUJ222"/>
    <mergeCell ref="IUK222:IUR222"/>
    <mergeCell ref="IUS222:IUZ222"/>
    <mergeCell ref="IRY222:ISF222"/>
    <mergeCell ref="ISG222:ISN222"/>
    <mergeCell ref="ISO222:ISV222"/>
    <mergeCell ref="ISW222:ITD222"/>
    <mergeCell ref="ITE222:ITL222"/>
    <mergeCell ref="IQK222:IQR222"/>
    <mergeCell ref="IQS222:IQZ222"/>
    <mergeCell ref="IRA222:IRH222"/>
    <mergeCell ref="IRI222:IRP222"/>
    <mergeCell ref="IRQ222:IRX222"/>
    <mergeCell ref="IOW222:IPD222"/>
    <mergeCell ref="IPE222:IPL222"/>
    <mergeCell ref="IPM222:IPT222"/>
    <mergeCell ref="IPU222:IQB222"/>
    <mergeCell ref="IQC222:IQJ222"/>
    <mergeCell ref="IZQ222:IZX222"/>
    <mergeCell ref="IZY222:JAF222"/>
    <mergeCell ref="JAG222:JAN222"/>
    <mergeCell ref="JAO222:JAV222"/>
    <mergeCell ref="JAW222:JBD222"/>
    <mergeCell ref="IYC222:IYJ222"/>
    <mergeCell ref="IYK222:IYR222"/>
    <mergeCell ref="IYS222:IYZ222"/>
    <mergeCell ref="IZA222:IZH222"/>
    <mergeCell ref="IZI222:IZP222"/>
    <mergeCell ref="IWO222:IWV222"/>
    <mergeCell ref="IWW222:IXD222"/>
    <mergeCell ref="IXE222:IXL222"/>
    <mergeCell ref="IXM222:IXT222"/>
    <mergeCell ref="IXU222:IYB222"/>
    <mergeCell ref="IVA222:IVH222"/>
    <mergeCell ref="IVI222:IVP222"/>
    <mergeCell ref="IVQ222:IVX222"/>
    <mergeCell ref="IVY222:IWF222"/>
    <mergeCell ref="IWG222:IWN222"/>
    <mergeCell ref="JFU222:JGB222"/>
    <mergeCell ref="JGC222:JGJ222"/>
    <mergeCell ref="JGK222:JGR222"/>
    <mergeCell ref="JGS222:JGZ222"/>
    <mergeCell ref="JHA222:JHH222"/>
    <mergeCell ref="JEG222:JEN222"/>
    <mergeCell ref="JEO222:JEV222"/>
    <mergeCell ref="JEW222:JFD222"/>
    <mergeCell ref="JFE222:JFL222"/>
    <mergeCell ref="JFM222:JFT222"/>
    <mergeCell ref="JCS222:JCZ222"/>
    <mergeCell ref="JDA222:JDH222"/>
    <mergeCell ref="JDI222:JDP222"/>
    <mergeCell ref="JDQ222:JDX222"/>
    <mergeCell ref="JDY222:JEF222"/>
    <mergeCell ref="JBE222:JBL222"/>
    <mergeCell ref="JBM222:JBT222"/>
    <mergeCell ref="JBU222:JCB222"/>
    <mergeCell ref="JCC222:JCJ222"/>
    <mergeCell ref="JCK222:JCR222"/>
    <mergeCell ref="JLY222:JMF222"/>
    <mergeCell ref="JMG222:JMN222"/>
    <mergeCell ref="JMO222:JMV222"/>
    <mergeCell ref="JMW222:JND222"/>
    <mergeCell ref="JNE222:JNL222"/>
    <mergeCell ref="JKK222:JKR222"/>
    <mergeCell ref="JKS222:JKZ222"/>
    <mergeCell ref="JLA222:JLH222"/>
    <mergeCell ref="JLI222:JLP222"/>
    <mergeCell ref="JLQ222:JLX222"/>
    <mergeCell ref="JIW222:JJD222"/>
    <mergeCell ref="JJE222:JJL222"/>
    <mergeCell ref="JJM222:JJT222"/>
    <mergeCell ref="JJU222:JKB222"/>
    <mergeCell ref="JKC222:JKJ222"/>
    <mergeCell ref="JHI222:JHP222"/>
    <mergeCell ref="JHQ222:JHX222"/>
    <mergeCell ref="JHY222:JIF222"/>
    <mergeCell ref="JIG222:JIN222"/>
    <mergeCell ref="JIO222:JIV222"/>
    <mergeCell ref="JSC222:JSJ222"/>
    <mergeCell ref="JSK222:JSR222"/>
    <mergeCell ref="JSS222:JSZ222"/>
    <mergeCell ref="JTA222:JTH222"/>
    <mergeCell ref="JTI222:JTP222"/>
    <mergeCell ref="JQO222:JQV222"/>
    <mergeCell ref="JQW222:JRD222"/>
    <mergeCell ref="JRE222:JRL222"/>
    <mergeCell ref="JRM222:JRT222"/>
    <mergeCell ref="JRU222:JSB222"/>
    <mergeCell ref="JPA222:JPH222"/>
    <mergeCell ref="JPI222:JPP222"/>
    <mergeCell ref="JPQ222:JPX222"/>
    <mergeCell ref="JPY222:JQF222"/>
    <mergeCell ref="JQG222:JQN222"/>
    <mergeCell ref="JNM222:JNT222"/>
    <mergeCell ref="JNU222:JOB222"/>
    <mergeCell ref="JOC222:JOJ222"/>
    <mergeCell ref="JOK222:JOR222"/>
    <mergeCell ref="JOS222:JOZ222"/>
    <mergeCell ref="JYG222:JYN222"/>
    <mergeCell ref="JYO222:JYV222"/>
    <mergeCell ref="JYW222:JZD222"/>
    <mergeCell ref="JZE222:JZL222"/>
    <mergeCell ref="JZM222:JZT222"/>
    <mergeCell ref="JWS222:JWZ222"/>
    <mergeCell ref="JXA222:JXH222"/>
    <mergeCell ref="JXI222:JXP222"/>
    <mergeCell ref="JXQ222:JXX222"/>
    <mergeCell ref="JXY222:JYF222"/>
    <mergeCell ref="JVE222:JVL222"/>
    <mergeCell ref="JVM222:JVT222"/>
    <mergeCell ref="JVU222:JWB222"/>
    <mergeCell ref="JWC222:JWJ222"/>
    <mergeCell ref="JWK222:JWR222"/>
    <mergeCell ref="JTQ222:JTX222"/>
    <mergeCell ref="JTY222:JUF222"/>
    <mergeCell ref="JUG222:JUN222"/>
    <mergeCell ref="JUO222:JUV222"/>
    <mergeCell ref="JUW222:JVD222"/>
    <mergeCell ref="KEK222:KER222"/>
    <mergeCell ref="KES222:KEZ222"/>
    <mergeCell ref="KFA222:KFH222"/>
    <mergeCell ref="KFI222:KFP222"/>
    <mergeCell ref="KFQ222:KFX222"/>
    <mergeCell ref="KCW222:KDD222"/>
    <mergeCell ref="KDE222:KDL222"/>
    <mergeCell ref="KDM222:KDT222"/>
    <mergeCell ref="KDU222:KEB222"/>
    <mergeCell ref="KEC222:KEJ222"/>
    <mergeCell ref="KBI222:KBP222"/>
    <mergeCell ref="KBQ222:KBX222"/>
    <mergeCell ref="KBY222:KCF222"/>
    <mergeCell ref="KCG222:KCN222"/>
    <mergeCell ref="KCO222:KCV222"/>
    <mergeCell ref="JZU222:KAB222"/>
    <mergeCell ref="KAC222:KAJ222"/>
    <mergeCell ref="KAK222:KAR222"/>
    <mergeCell ref="KAS222:KAZ222"/>
    <mergeCell ref="KBA222:KBH222"/>
    <mergeCell ref="KKO222:KKV222"/>
    <mergeCell ref="KKW222:KLD222"/>
    <mergeCell ref="KLE222:KLL222"/>
    <mergeCell ref="KLM222:KLT222"/>
    <mergeCell ref="KLU222:KMB222"/>
    <mergeCell ref="KJA222:KJH222"/>
    <mergeCell ref="KJI222:KJP222"/>
    <mergeCell ref="KJQ222:KJX222"/>
    <mergeCell ref="KJY222:KKF222"/>
    <mergeCell ref="KKG222:KKN222"/>
    <mergeCell ref="KHM222:KHT222"/>
    <mergeCell ref="KHU222:KIB222"/>
    <mergeCell ref="KIC222:KIJ222"/>
    <mergeCell ref="KIK222:KIR222"/>
    <mergeCell ref="KIS222:KIZ222"/>
    <mergeCell ref="KFY222:KGF222"/>
    <mergeCell ref="KGG222:KGN222"/>
    <mergeCell ref="KGO222:KGV222"/>
    <mergeCell ref="KGW222:KHD222"/>
    <mergeCell ref="KHE222:KHL222"/>
    <mergeCell ref="KQS222:KQZ222"/>
    <mergeCell ref="KRA222:KRH222"/>
    <mergeCell ref="KRI222:KRP222"/>
    <mergeCell ref="KRQ222:KRX222"/>
    <mergeCell ref="KRY222:KSF222"/>
    <mergeCell ref="KPE222:KPL222"/>
    <mergeCell ref="KPM222:KPT222"/>
    <mergeCell ref="KPU222:KQB222"/>
    <mergeCell ref="KQC222:KQJ222"/>
    <mergeCell ref="KQK222:KQR222"/>
    <mergeCell ref="KNQ222:KNX222"/>
    <mergeCell ref="KNY222:KOF222"/>
    <mergeCell ref="KOG222:KON222"/>
    <mergeCell ref="KOO222:KOV222"/>
    <mergeCell ref="KOW222:KPD222"/>
    <mergeCell ref="KMC222:KMJ222"/>
    <mergeCell ref="KMK222:KMR222"/>
    <mergeCell ref="KMS222:KMZ222"/>
    <mergeCell ref="KNA222:KNH222"/>
    <mergeCell ref="KNI222:KNP222"/>
    <mergeCell ref="KWW222:KXD222"/>
    <mergeCell ref="KXE222:KXL222"/>
    <mergeCell ref="KXM222:KXT222"/>
    <mergeCell ref="KXU222:KYB222"/>
    <mergeCell ref="KYC222:KYJ222"/>
    <mergeCell ref="KVI222:KVP222"/>
    <mergeCell ref="KVQ222:KVX222"/>
    <mergeCell ref="KVY222:KWF222"/>
    <mergeCell ref="KWG222:KWN222"/>
    <mergeCell ref="KWO222:KWV222"/>
    <mergeCell ref="KTU222:KUB222"/>
    <mergeCell ref="KUC222:KUJ222"/>
    <mergeCell ref="KUK222:KUR222"/>
    <mergeCell ref="KUS222:KUZ222"/>
    <mergeCell ref="KVA222:KVH222"/>
    <mergeCell ref="KSG222:KSN222"/>
    <mergeCell ref="KSO222:KSV222"/>
    <mergeCell ref="KSW222:KTD222"/>
    <mergeCell ref="KTE222:KTL222"/>
    <mergeCell ref="KTM222:KTT222"/>
    <mergeCell ref="LDA222:LDH222"/>
    <mergeCell ref="LDI222:LDP222"/>
    <mergeCell ref="LDQ222:LDX222"/>
    <mergeCell ref="LDY222:LEF222"/>
    <mergeCell ref="LEG222:LEN222"/>
    <mergeCell ref="LBM222:LBT222"/>
    <mergeCell ref="LBU222:LCB222"/>
    <mergeCell ref="LCC222:LCJ222"/>
    <mergeCell ref="LCK222:LCR222"/>
    <mergeCell ref="LCS222:LCZ222"/>
    <mergeCell ref="KZY222:LAF222"/>
    <mergeCell ref="LAG222:LAN222"/>
    <mergeCell ref="LAO222:LAV222"/>
    <mergeCell ref="LAW222:LBD222"/>
    <mergeCell ref="LBE222:LBL222"/>
    <mergeCell ref="KYK222:KYR222"/>
    <mergeCell ref="KYS222:KYZ222"/>
    <mergeCell ref="KZA222:KZH222"/>
    <mergeCell ref="KZI222:KZP222"/>
    <mergeCell ref="KZQ222:KZX222"/>
    <mergeCell ref="LJE222:LJL222"/>
    <mergeCell ref="LJM222:LJT222"/>
    <mergeCell ref="LJU222:LKB222"/>
    <mergeCell ref="LKC222:LKJ222"/>
    <mergeCell ref="LKK222:LKR222"/>
    <mergeCell ref="LHQ222:LHX222"/>
    <mergeCell ref="LHY222:LIF222"/>
    <mergeCell ref="LIG222:LIN222"/>
    <mergeCell ref="LIO222:LIV222"/>
    <mergeCell ref="LIW222:LJD222"/>
    <mergeCell ref="LGC222:LGJ222"/>
    <mergeCell ref="LGK222:LGR222"/>
    <mergeCell ref="LGS222:LGZ222"/>
    <mergeCell ref="LHA222:LHH222"/>
    <mergeCell ref="LHI222:LHP222"/>
    <mergeCell ref="LEO222:LEV222"/>
    <mergeCell ref="LEW222:LFD222"/>
    <mergeCell ref="LFE222:LFL222"/>
    <mergeCell ref="LFM222:LFT222"/>
    <mergeCell ref="LFU222:LGB222"/>
    <mergeCell ref="LPI222:LPP222"/>
    <mergeCell ref="LPQ222:LPX222"/>
    <mergeCell ref="LPY222:LQF222"/>
    <mergeCell ref="LQG222:LQN222"/>
    <mergeCell ref="LQO222:LQV222"/>
    <mergeCell ref="LNU222:LOB222"/>
    <mergeCell ref="LOC222:LOJ222"/>
    <mergeCell ref="LOK222:LOR222"/>
    <mergeCell ref="LOS222:LOZ222"/>
    <mergeCell ref="LPA222:LPH222"/>
    <mergeCell ref="LMG222:LMN222"/>
    <mergeCell ref="LMO222:LMV222"/>
    <mergeCell ref="LMW222:LND222"/>
    <mergeCell ref="LNE222:LNL222"/>
    <mergeCell ref="LNM222:LNT222"/>
    <mergeCell ref="LKS222:LKZ222"/>
    <mergeCell ref="LLA222:LLH222"/>
    <mergeCell ref="LLI222:LLP222"/>
    <mergeCell ref="LLQ222:LLX222"/>
    <mergeCell ref="LLY222:LMF222"/>
    <mergeCell ref="LVM222:LVT222"/>
    <mergeCell ref="LVU222:LWB222"/>
    <mergeCell ref="LWC222:LWJ222"/>
    <mergeCell ref="LWK222:LWR222"/>
    <mergeCell ref="LWS222:LWZ222"/>
    <mergeCell ref="LTY222:LUF222"/>
    <mergeCell ref="LUG222:LUN222"/>
    <mergeCell ref="LUO222:LUV222"/>
    <mergeCell ref="LUW222:LVD222"/>
    <mergeCell ref="LVE222:LVL222"/>
    <mergeCell ref="LSK222:LSR222"/>
    <mergeCell ref="LSS222:LSZ222"/>
    <mergeCell ref="LTA222:LTH222"/>
    <mergeCell ref="LTI222:LTP222"/>
    <mergeCell ref="LTQ222:LTX222"/>
    <mergeCell ref="LQW222:LRD222"/>
    <mergeCell ref="LRE222:LRL222"/>
    <mergeCell ref="LRM222:LRT222"/>
    <mergeCell ref="LRU222:LSB222"/>
    <mergeCell ref="LSC222:LSJ222"/>
    <mergeCell ref="MBQ222:MBX222"/>
    <mergeCell ref="MBY222:MCF222"/>
    <mergeCell ref="MCG222:MCN222"/>
    <mergeCell ref="MCO222:MCV222"/>
    <mergeCell ref="MCW222:MDD222"/>
    <mergeCell ref="MAC222:MAJ222"/>
    <mergeCell ref="MAK222:MAR222"/>
    <mergeCell ref="MAS222:MAZ222"/>
    <mergeCell ref="MBA222:MBH222"/>
    <mergeCell ref="MBI222:MBP222"/>
    <mergeCell ref="LYO222:LYV222"/>
    <mergeCell ref="LYW222:LZD222"/>
    <mergeCell ref="LZE222:LZL222"/>
    <mergeCell ref="LZM222:LZT222"/>
    <mergeCell ref="LZU222:MAB222"/>
    <mergeCell ref="LXA222:LXH222"/>
    <mergeCell ref="LXI222:LXP222"/>
    <mergeCell ref="LXQ222:LXX222"/>
    <mergeCell ref="LXY222:LYF222"/>
    <mergeCell ref="LYG222:LYN222"/>
    <mergeCell ref="MHU222:MIB222"/>
    <mergeCell ref="MIC222:MIJ222"/>
    <mergeCell ref="MIK222:MIR222"/>
    <mergeCell ref="MIS222:MIZ222"/>
    <mergeCell ref="MJA222:MJH222"/>
    <mergeCell ref="MGG222:MGN222"/>
    <mergeCell ref="MGO222:MGV222"/>
    <mergeCell ref="MGW222:MHD222"/>
    <mergeCell ref="MHE222:MHL222"/>
    <mergeCell ref="MHM222:MHT222"/>
    <mergeCell ref="MES222:MEZ222"/>
    <mergeCell ref="MFA222:MFH222"/>
    <mergeCell ref="MFI222:MFP222"/>
    <mergeCell ref="MFQ222:MFX222"/>
    <mergeCell ref="MFY222:MGF222"/>
    <mergeCell ref="MDE222:MDL222"/>
    <mergeCell ref="MDM222:MDT222"/>
    <mergeCell ref="MDU222:MEB222"/>
    <mergeCell ref="MEC222:MEJ222"/>
    <mergeCell ref="MEK222:MER222"/>
    <mergeCell ref="MNY222:MOF222"/>
    <mergeCell ref="MOG222:MON222"/>
    <mergeCell ref="MOO222:MOV222"/>
    <mergeCell ref="MOW222:MPD222"/>
    <mergeCell ref="MPE222:MPL222"/>
    <mergeCell ref="MMK222:MMR222"/>
    <mergeCell ref="MMS222:MMZ222"/>
    <mergeCell ref="MNA222:MNH222"/>
    <mergeCell ref="MNI222:MNP222"/>
    <mergeCell ref="MNQ222:MNX222"/>
    <mergeCell ref="MKW222:MLD222"/>
    <mergeCell ref="MLE222:MLL222"/>
    <mergeCell ref="MLM222:MLT222"/>
    <mergeCell ref="MLU222:MMB222"/>
    <mergeCell ref="MMC222:MMJ222"/>
    <mergeCell ref="MJI222:MJP222"/>
    <mergeCell ref="MJQ222:MJX222"/>
    <mergeCell ref="MJY222:MKF222"/>
    <mergeCell ref="MKG222:MKN222"/>
    <mergeCell ref="MKO222:MKV222"/>
    <mergeCell ref="MUC222:MUJ222"/>
    <mergeCell ref="MUK222:MUR222"/>
    <mergeCell ref="MUS222:MUZ222"/>
    <mergeCell ref="MVA222:MVH222"/>
    <mergeCell ref="MVI222:MVP222"/>
    <mergeCell ref="MSO222:MSV222"/>
    <mergeCell ref="MSW222:MTD222"/>
    <mergeCell ref="MTE222:MTL222"/>
    <mergeCell ref="MTM222:MTT222"/>
    <mergeCell ref="MTU222:MUB222"/>
    <mergeCell ref="MRA222:MRH222"/>
    <mergeCell ref="MRI222:MRP222"/>
    <mergeCell ref="MRQ222:MRX222"/>
    <mergeCell ref="MRY222:MSF222"/>
    <mergeCell ref="MSG222:MSN222"/>
    <mergeCell ref="MPM222:MPT222"/>
    <mergeCell ref="MPU222:MQB222"/>
    <mergeCell ref="MQC222:MQJ222"/>
    <mergeCell ref="MQK222:MQR222"/>
    <mergeCell ref="MQS222:MQZ222"/>
    <mergeCell ref="NAG222:NAN222"/>
    <mergeCell ref="NAO222:NAV222"/>
    <mergeCell ref="NAW222:NBD222"/>
    <mergeCell ref="NBE222:NBL222"/>
    <mergeCell ref="NBM222:NBT222"/>
    <mergeCell ref="MYS222:MYZ222"/>
    <mergeCell ref="MZA222:MZH222"/>
    <mergeCell ref="MZI222:MZP222"/>
    <mergeCell ref="MZQ222:MZX222"/>
    <mergeCell ref="MZY222:NAF222"/>
    <mergeCell ref="MXE222:MXL222"/>
    <mergeCell ref="MXM222:MXT222"/>
    <mergeCell ref="MXU222:MYB222"/>
    <mergeCell ref="MYC222:MYJ222"/>
    <mergeCell ref="MYK222:MYR222"/>
    <mergeCell ref="MVQ222:MVX222"/>
    <mergeCell ref="MVY222:MWF222"/>
    <mergeCell ref="MWG222:MWN222"/>
    <mergeCell ref="MWO222:MWV222"/>
    <mergeCell ref="MWW222:MXD222"/>
    <mergeCell ref="NGK222:NGR222"/>
    <mergeCell ref="NGS222:NGZ222"/>
    <mergeCell ref="NHA222:NHH222"/>
    <mergeCell ref="NHI222:NHP222"/>
    <mergeCell ref="NHQ222:NHX222"/>
    <mergeCell ref="NEW222:NFD222"/>
    <mergeCell ref="NFE222:NFL222"/>
    <mergeCell ref="NFM222:NFT222"/>
    <mergeCell ref="NFU222:NGB222"/>
    <mergeCell ref="NGC222:NGJ222"/>
    <mergeCell ref="NDI222:NDP222"/>
    <mergeCell ref="NDQ222:NDX222"/>
    <mergeCell ref="NDY222:NEF222"/>
    <mergeCell ref="NEG222:NEN222"/>
    <mergeCell ref="NEO222:NEV222"/>
    <mergeCell ref="NBU222:NCB222"/>
    <mergeCell ref="NCC222:NCJ222"/>
    <mergeCell ref="NCK222:NCR222"/>
    <mergeCell ref="NCS222:NCZ222"/>
    <mergeCell ref="NDA222:NDH222"/>
    <mergeCell ref="NMO222:NMV222"/>
    <mergeCell ref="NMW222:NND222"/>
    <mergeCell ref="NNE222:NNL222"/>
    <mergeCell ref="NNM222:NNT222"/>
    <mergeCell ref="NNU222:NOB222"/>
    <mergeCell ref="NLA222:NLH222"/>
    <mergeCell ref="NLI222:NLP222"/>
    <mergeCell ref="NLQ222:NLX222"/>
    <mergeCell ref="NLY222:NMF222"/>
    <mergeCell ref="NMG222:NMN222"/>
    <mergeCell ref="NJM222:NJT222"/>
    <mergeCell ref="NJU222:NKB222"/>
    <mergeCell ref="NKC222:NKJ222"/>
    <mergeCell ref="NKK222:NKR222"/>
    <mergeCell ref="NKS222:NKZ222"/>
    <mergeCell ref="NHY222:NIF222"/>
    <mergeCell ref="NIG222:NIN222"/>
    <mergeCell ref="NIO222:NIV222"/>
    <mergeCell ref="NIW222:NJD222"/>
    <mergeCell ref="NJE222:NJL222"/>
    <mergeCell ref="NSS222:NSZ222"/>
    <mergeCell ref="NTA222:NTH222"/>
    <mergeCell ref="NTI222:NTP222"/>
    <mergeCell ref="NTQ222:NTX222"/>
    <mergeCell ref="NTY222:NUF222"/>
    <mergeCell ref="NRE222:NRL222"/>
    <mergeCell ref="NRM222:NRT222"/>
    <mergeCell ref="NRU222:NSB222"/>
    <mergeCell ref="NSC222:NSJ222"/>
    <mergeCell ref="NSK222:NSR222"/>
    <mergeCell ref="NPQ222:NPX222"/>
    <mergeCell ref="NPY222:NQF222"/>
    <mergeCell ref="NQG222:NQN222"/>
    <mergeCell ref="NQO222:NQV222"/>
    <mergeCell ref="NQW222:NRD222"/>
    <mergeCell ref="NOC222:NOJ222"/>
    <mergeCell ref="NOK222:NOR222"/>
    <mergeCell ref="NOS222:NOZ222"/>
    <mergeCell ref="NPA222:NPH222"/>
    <mergeCell ref="NPI222:NPP222"/>
    <mergeCell ref="NYW222:NZD222"/>
    <mergeCell ref="NZE222:NZL222"/>
    <mergeCell ref="NZM222:NZT222"/>
    <mergeCell ref="NZU222:OAB222"/>
    <mergeCell ref="OAC222:OAJ222"/>
    <mergeCell ref="NXI222:NXP222"/>
    <mergeCell ref="NXQ222:NXX222"/>
    <mergeCell ref="NXY222:NYF222"/>
    <mergeCell ref="NYG222:NYN222"/>
    <mergeCell ref="NYO222:NYV222"/>
    <mergeCell ref="NVU222:NWB222"/>
    <mergeCell ref="NWC222:NWJ222"/>
    <mergeCell ref="NWK222:NWR222"/>
    <mergeCell ref="NWS222:NWZ222"/>
    <mergeCell ref="NXA222:NXH222"/>
    <mergeCell ref="NUG222:NUN222"/>
    <mergeCell ref="NUO222:NUV222"/>
    <mergeCell ref="NUW222:NVD222"/>
    <mergeCell ref="NVE222:NVL222"/>
    <mergeCell ref="NVM222:NVT222"/>
    <mergeCell ref="OFA222:OFH222"/>
    <mergeCell ref="OFI222:OFP222"/>
    <mergeCell ref="OFQ222:OFX222"/>
    <mergeCell ref="OFY222:OGF222"/>
    <mergeCell ref="OGG222:OGN222"/>
    <mergeCell ref="ODM222:ODT222"/>
    <mergeCell ref="ODU222:OEB222"/>
    <mergeCell ref="OEC222:OEJ222"/>
    <mergeCell ref="OEK222:OER222"/>
    <mergeCell ref="OES222:OEZ222"/>
    <mergeCell ref="OBY222:OCF222"/>
    <mergeCell ref="OCG222:OCN222"/>
    <mergeCell ref="OCO222:OCV222"/>
    <mergeCell ref="OCW222:ODD222"/>
    <mergeCell ref="ODE222:ODL222"/>
    <mergeCell ref="OAK222:OAR222"/>
    <mergeCell ref="OAS222:OAZ222"/>
    <mergeCell ref="OBA222:OBH222"/>
    <mergeCell ref="OBI222:OBP222"/>
    <mergeCell ref="OBQ222:OBX222"/>
    <mergeCell ref="OLE222:OLL222"/>
    <mergeCell ref="OLM222:OLT222"/>
    <mergeCell ref="OLU222:OMB222"/>
    <mergeCell ref="OMC222:OMJ222"/>
    <mergeCell ref="OMK222:OMR222"/>
    <mergeCell ref="OJQ222:OJX222"/>
    <mergeCell ref="OJY222:OKF222"/>
    <mergeCell ref="OKG222:OKN222"/>
    <mergeCell ref="OKO222:OKV222"/>
    <mergeCell ref="OKW222:OLD222"/>
    <mergeCell ref="OIC222:OIJ222"/>
    <mergeCell ref="OIK222:OIR222"/>
    <mergeCell ref="OIS222:OIZ222"/>
    <mergeCell ref="OJA222:OJH222"/>
    <mergeCell ref="OJI222:OJP222"/>
    <mergeCell ref="OGO222:OGV222"/>
    <mergeCell ref="OGW222:OHD222"/>
    <mergeCell ref="OHE222:OHL222"/>
    <mergeCell ref="OHM222:OHT222"/>
    <mergeCell ref="OHU222:OIB222"/>
    <mergeCell ref="ORI222:ORP222"/>
    <mergeCell ref="ORQ222:ORX222"/>
    <mergeCell ref="ORY222:OSF222"/>
    <mergeCell ref="OSG222:OSN222"/>
    <mergeCell ref="OSO222:OSV222"/>
    <mergeCell ref="OPU222:OQB222"/>
    <mergeCell ref="OQC222:OQJ222"/>
    <mergeCell ref="OQK222:OQR222"/>
    <mergeCell ref="OQS222:OQZ222"/>
    <mergeCell ref="ORA222:ORH222"/>
    <mergeCell ref="OOG222:OON222"/>
    <mergeCell ref="OOO222:OOV222"/>
    <mergeCell ref="OOW222:OPD222"/>
    <mergeCell ref="OPE222:OPL222"/>
    <mergeCell ref="OPM222:OPT222"/>
    <mergeCell ref="OMS222:OMZ222"/>
    <mergeCell ref="ONA222:ONH222"/>
    <mergeCell ref="ONI222:ONP222"/>
    <mergeCell ref="ONQ222:ONX222"/>
    <mergeCell ref="ONY222:OOF222"/>
    <mergeCell ref="OXM222:OXT222"/>
    <mergeCell ref="OXU222:OYB222"/>
    <mergeCell ref="OYC222:OYJ222"/>
    <mergeCell ref="OYK222:OYR222"/>
    <mergeCell ref="OYS222:OYZ222"/>
    <mergeCell ref="OVY222:OWF222"/>
    <mergeCell ref="OWG222:OWN222"/>
    <mergeCell ref="OWO222:OWV222"/>
    <mergeCell ref="OWW222:OXD222"/>
    <mergeCell ref="OXE222:OXL222"/>
    <mergeCell ref="OUK222:OUR222"/>
    <mergeCell ref="OUS222:OUZ222"/>
    <mergeCell ref="OVA222:OVH222"/>
    <mergeCell ref="OVI222:OVP222"/>
    <mergeCell ref="OVQ222:OVX222"/>
    <mergeCell ref="OSW222:OTD222"/>
    <mergeCell ref="OTE222:OTL222"/>
    <mergeCell ref="OTM222:OTT222"/>
    <mergeCell ref="OTU222:OUB222"/>
    <mergeCell ref="OUC222:OUJ222"/>
    <mergeCell ref="PDQ222:PDX222"/>
    <mergeCell ref="PDY222:PEF222"/>
    <mergeCell ref="PEG222:PEN222"/>
    <mergeCell ref="PEO222:PEV222"/>
    <mergeCell ref="PEW222:PFD222"/>
    <mergeCell ref="PCC222:PCJ222"/>
    <mergeCell ref="PCK222:PCR222"/>
    <mergeCell ref="PCS222:PCZ222"/>
    <mergeCell ref="PDA222:PDH222"/>
    <mergeCell ref="PDI222:PDP222"/>
    <mergeCell ref="PAO222:PAV222"/>
    <mergeCell ref="PAW222:PBD222"/>
    <mergeCell ref="PBE222:PBL222"/>
    <mergeCell ref="PBM222:PBT222"/>
    <mergeCell ref="PBU222:PCB222"/>
    <mergeCell ref="OZA222:OZH222"/>
    <mergeCell ref="OZI222:OZP222"/>
    <mergeCell ref="OZQ222:OZX222"/>
    <mergeCell ref="OZY222:PAF222"/>
    <mergeCell ref="PAG222:PAN222"/>
    <mergeCell ref="PJU222:PKB222"/>
    <mergeCell ref="PKC222:PKJ222"/>
    <mergeCell ref="PKK222:PKR222"/>
    <mergeCell ref="PKS222:PKZ222"/>
    <mergeCell ref="PLA222:PLH222"/>
    <mergeCell ref="PIG222:PIN222"/>
    <mergeCell ref="PIO222:PIV222"/>
    <mergeCell ref="PIW222:PJD222"/>
    <mergeCell ref="PJE222:PJL222"/>
    <mergeCell ref="PJM222:PJT222"/>
    <mergeCell ref="PGS222:PGZ222"/>
    <mergeCell ref="PHA222:PHH222"/>
    <mergeCell ref="PHI222:PHP222"/>
    <mergeCell ref="PHQ222:PHX222"/>
    <mergeCell ref="PHY222:PIF222"/>
    <mergeCell ref="PFE222:PFL222"/>
    <mergeCell ref="PFM222:PFT222"/>
    <mergeCell ref="PFU222:PGB222"/>
    <mergeCell ref="PGC222:PGJ222"/>
    <mergeCell ref="PGK222:PGR222"/>
    <mergeCell ref="PPY222:PQF222"/>
    <mergeCell ref="PQG222:PQN222"/>
    <mergeCell ref="PQO222:PQV222"/>
    <mergeCell ref="PQW222:PRD222"/>
    <mergeCell ref="PRE222:PRL222"/>
    <mergeCell ref="POK222:POR222"/>
    <mergeCell ref="POS222:POZ222"/>
    <mergeCell ref="PPA222:PPH222"/>
    <mergeCell ref="PPI222:PPP222"/>
    <mergeCell ref="PPQ222:PPX222"/>
    <mergeCell ref="PMW222:PND222"/>
    <mergeCell ref="PNE222:PNL222"/>
    <mergeCell ref="PNM222:PNT222"/>
    <mergeCell ref="PNU222:POB222"/>
    <mergeCell ref="POC222:POJ222"/>
    <mergeCell ref="PLI222:PLP222"/>
    <mergeCell ref="PLQ222:PLX222"/>
    <mergeCell ref="PLY222:PMF222"/>
    <mergeCell ref="PMG222:PMN222"/>
    <mergeCell ref="PMO222:PMV222"/>
    <mergeCell ref="PWC222:PWJ222"/>
    <mergeCell ref="PWK222:PWR222"/>
    <mergeCell ref="PWS222:PWZ222"/>
    <mergeCell ref="PXA222:PXH222"/>
    <mergeCell ref="PXI222:PXP222"/>
    <mergeCell ref="PUO222:PUV222"/>
    <mergeCell ref="PUW222:PVD222"/>
    <mergeCell ref="PVE222:PVL222"/>
    <mergeCell ref="PVM222:PVT222"/>
    <mergeCell ref="PVU222:PWB222"/>
    <mergeCell ref="PTA222:PTH222"/>
    <mergeCell ref="PTI222:PTP222"/>
    <mergeCell ref="PTQ222:PTX222"/>
    <mergeCell ref="PTY222:PUF222"/>
    <mergeCell ref="PUG222:PUN222"/>
    <mergeCell ref="PRM222:PRT222"/>
    <mergeCell ref="PRU222:PSB222"/>
    <mergeCell ref="PSC222:PSJ222"/>
    <mergeCell ref="PSK222:PSR222"/>
    <mergeCell ref="PSS222:PSZ222"/>
    <mergeCell ref="QCG222:QCN222"/>
    <mergeCell ref="QCO222:QCV222"/>
    <mergeCell ref="QCW222:QDD222"/>
    <mergeCell ref="QDE222:QDL222"/>
    <mergeCell ref="QDM222:QDT222"/>
    <mergeCell ref="QAS222:QAZ222"/>
    <mergeCell ref="QBA222:QBH222"/>
    <mergeCell ref="QBI222:QBP222"/>
    <mergeCell ref="QBQ222:QBX222"/>
    <mergeCell ref="QBY222:QCF222"/>
    <mergeCell ref="PZE222:PZL222"/>
    <mergeCell ref="PZM222:PZT222"/>
    <mergeCell ref="PZU222:QAB222"/>
    <mergeCell ref="QAC222:QAJ222"/>
    <mergeCell ref="QAK222:QAR222"/>
    <mergeCell ref="PXQ222:PXX222"/>
    <mergeCell ref="PXY222:PYF222"/>
    <mergeCell ref="PYG222:PYN222"/>
    <mergeCell ref="PYO222:PYV222"/>
    <mergeCell ref="PYW222:PZD222"/>
    <mergeCell ref="QIK222:QIR222"/>
    <mergeCell ref="QIS222:QIZ222"/>
    <mergeCell ref="QJA222:QJH222"/>
    <mergeCell ref="QJI222:QJP222"/>
    <mergeCell ref="QJQ222:QJX222"/>
    <mergeCell ref="QGW222:QHD222"/>
    <mergeCell ref="QHE222:QHL222"/>
    <mergeCell ref="QHM222:QHT222"/>
    <mergeCell ref="QHU222:QIB222"/>
    <mergeCell ref="QIC222:QIJ222"/>
    <mergeCell ref="QFI222:QFP222"/>
    <mergeCell ref="QFQ222:QFX222"/>
    <mergeCell ref="QFY222:QGF222"/>
    <mergeCell ref="QGG222:QGN222"/>
    <mergeCell ref="QGO222:QGV222"/>
    <mergeCell ref="QDU222:QEB222"/>
    <mergeCell ref="QEC222:QEJ222"/>
    <mergeCell ref="QEK222:QER222"/>
    <mergeCell ref="QES222:QEZ222"/>
    <mergeCell ref="QFA222:QFH222"/>
    <mergeCell ref="QOO222:QOV222"/>
    <mergeCell ref="QOW222:QPD222"/>
    <mergeCell ref="QPE222:QPL222"/>
    <mergeCell ref="QPM222:QPT222"/>
    <mergeCell ref="QPU222:QQB222"/>
    <mergeCell ref="QNA222:QNH222"/>
    <mergeCell ref="QNI222:QNP222"/>
    <mergeCell ref="QNQ222:QNX222"/>
    <mergeCell ref="QNY222:QOF222"/>
    <mergeCell ref="QOG222:QON222"/>
    <mergeCell ref="QLM222:QLT222"/>
    <mergeCell ref="QLU222:QMB222"/>
    <mergeCell ref="QMC222:QMJ222"/>
    <mergeCell ref="QMK222:QMR222"/>
    <mergeCell ref="QMS222:QMZ222"/>
    <mergeCell ref="QJY222:QKF222"/>
    <mergeCell ref="QKG222:QKN222"/>
    <mergeCell ref="QKO222:QKV222"/>
    <mergeCell ref="QKW222:QLD222"/>
    <mergeCell ref="QLE222:QLL222"/>
    <mergeCell ref="QUS222:QUZ222"/>
    <mergeCell ref="QVA222:QVH222"/>
    <mergeCell ref="QVI222:QVP222"/>
    <mergeCell ref="QVQ222:QVX222"/>
    <mergeCell ref="QVY222:QWF222"/>
    <mergeCell ref="QTE222:QTL222"/>
    <mergeCell ref="QTM222:QTT222"/>
    <mergeCell ref="QTU222:QUB222"/>
    <mergeCell ref="QUC222:QUJ222"/>
    <mergeCell ref="QUK222:QUR222"/>
    <mergeCell ref="QRQ222:QRX222"/>
    <mergeCell ref="QRY222:QSF222"/>
    <mergeCell ref="QSG222:QSN222"/>
    <mergeCell ref="QSO222:QSV222"/>
    <mergeCell ref="QSW222:QTD222"/>
    <mergeCell ref="QQC222:QQJ222"/>
    <mergeCell ref="QQK222:QQR222"/>
    <mergeCell ref="QQS222:QQZ222"/>
    <mergeCell ref="QRA222:QRH222"/>
    <mergeCell ref="QRI222:QRP222"/>
    <mergeCell ref="RAW222:RBD222"/>
    <mergeCell ref="RBE222:RBL222"/>
    <mergeCell ref="RBM222:RBT222"/>
    <mergeCell ref="RBU222:RCB222"/>
    <mergeCell ref="RCC222:RCJ222"/>
    <mergeCell ref="QZI222:QZP222"/>
    <mergeCell ref="QZQ222:QZX222"/>
    <mergeCell ref="QZY222:RAF222"/>
    <mergeCell ref="RAG222:RAN222"/>
    <mergeCell ref="RAO222:RAV222"/>
    <mergeCell ref="QXU222:QYB222"/>
    <mergeCell ref="QYC222:QYJ222"/>
    <mergeCell ref="QYK222:QYR222"/>
    <mergeCell ref="QYS222:QYZ222"/>
    <mergeCell ref="QZA222:QZH222"/>
    <mergeCell ref="QWG222:QWN222"/>
    <mergeCell ref="QWO222:QWV222"/>
    <mergeCell ref="QWW222:QXD222"/>
    <mergeCell ref="QXE222:QXL222"/>
    <mergeCell ref="QXM222:QXT222"/>
    <mergeCell ref="RHA222:RHH222"/>
    <mergeCell ref="RHI222:RHP222"/>
    <mergeCell ref="RHQ222:RHX222"/>
    <mergeCell ref="RHY222:RIF222"/>
    <mergeCell ref="RIG222:RIN222"/>
    <mergeCell ref="RFM222:RFT222"/>
    <mergeCell ref="RFU222:RGB222"/>
    <mergeCell ref="RGC222:RGJ222"/>
    <mergeCell ref="RGK222:RGR222"/>
    <mergeCell ref="RGS222:RGZ222"/>
    <mergeCell ref="RDY222:REF222"/>
    <mergeCell ref="REG222:REN222"/>
    <mergeCell ref="REO222:REV222"/>
    <mergeCell ref="REW222:RFD222"/>
    <mergeCell ref="RFE222:RFL222"/>
    <mergeCell ref="RCK222:RCR222"/>
    <mergeCell ref="RCS222:RCZ222"/>
    <mergeCell ref="RDA222:RDH222"/>
    <mergeCell ref="RDI222:RDP222"/>
    <mergeCell ref="RDQ222:RDX222"/>
    <mergeCell ref="RNE222:RNL222"/>
    <mergeCell ref="RNM222:RNT222"/>
    <mergeCell ref="RNU222:ROB222"/>
    <mergeCell ref="ROC222:ROJ222"/>
    <mergeCell ref="ROK222:ROR222"/>
    <mergeCell ref="RLQ222:RLX222"/>
    <mergeCell ref="RLY222:RMF222"/>
    <mergeCell ref="RMG222:RMN222"/>
    <mergeCell ref="RMO222:RMV222"/>
    <mergeCell ref="RMW222:RND222"/>
    <mergeCell ref="RKC222:RKJ222"/>
    <mergeCell ref="RKK222:RKR222"/>
    <mergeCell ref="RKS222:RKZ222"/>
    <mergeCell ref="RLA222:RLH222"/>
    <mergeCell ref="RLI222:RLP222"/>
    <mergeCell ref="RIO222:RIV222"/>
    <mergeCell ref="RIW222:RJD222"/>
    <mergeCell ref="RJE222:RJL222"/>
    <mergeCell ref="RJM222:RJT222"/>
    <mergeCell ref="RJU222:RKB222"/>
    <mergeCell ref="RTI222:RTP222"/>
    <mergeCell ref="RTQ222:RTX222"/>
    <mergeCell ref="RTY222:RUF222"/>
    <mergeCell ref="RUG222:RUN222"/>
    <mergeCell ref="RUO222:RUV222"/>
    <mergeCell ref="RRU222:RSB222"/>
    <mergeCell ref="RSC222:RSJ222"/>
    <mergeCell ref="RSK222:RSR222"/>
    <mergeCell ref="RSS222:RSZ222"/>
    <mergeCell ref="RTA222:RTH222"/>
    <mergeCell ref="RQG222:RQN222"/>
    <mergeCell ref="RQO222:RQV222"/>
    <mergeCell ref="RQW222:RRD222"/>
    <mergeCell ref="RRE222:RRL222"/>
    <mergeCell ref="RRM222:RRT222"/>
    <mergeCell ref="ROS222:ROZ222"/>
    <mergeCell ref="RPA222:RPH222"/>
    <mergeCell ref="RPI222:RPP222"/>
    <mergeCell ref="RPQ222:RPX222"/>
    <mergeCell ref="RPY222:RQF222"/>
    <mergeCell ref="RZM222:RZT222"/>
    <mergeCell ref="RZU222:SAB222"/>
    <mergeCell ref="SAC222:SAJ222"/>
    <mergeCell ref="SAK222:SAR222"/>
    <mergeCell ref="SAS222:SAZ222"/>
    <mergeCell ref="RXY222:RYF222"/>
    <mergeCell ref="RYG222:RYN222"/>
    <mergeCell ref="RYO222:RYV222"/>
    <mergeCell ref="RYW222:RZD222"/>
    <mergeCell ref="RZE222:RZL222"/>
    <mergeCell ref="RWK222:RWR222"/>
    <mergeCell ref="RWS222:RWZ222"/>
    <mergeCell ref="RXA222:RXH222"/>
    <mergeCell ref="RXI222:RXP222"/>
    <mergeCell ref="RXQ222:RXX222"/>
    <mergeCell ref="RUW222:RVD222"/>
    <mergeCell ref="RVE222:RVL222"/>
    <mergeCell ref="RVM222:RVT222"/>
    <mergeCell ref="RVU222:RWB222"/>
    <mergeCell ref="RWC222:RWJ222"/>
    <mergeCell ref="SFQ222:SFX222"/>
    <mergeCell ref="SFY222:SGF222"/>
    <mergeCell ref="SGG222:SGN222"/>
    <mergeCell ref="SGO222:SGV222"/>
    <mergeCell ref="SGW222:SHD222"/>
    <mergeCell ref="SEC222:SEJ222"/>
    <mergeCell ref="SEK222:SER222"/>
    <mergeCell ref="SES222:SEZ222"/>
    <mergeCell ref="SFA222:SFH222"/>
    <mergeCell ref="SFI222:SFP222"/>
    <mergeCell ref="SCO222:SCV222"/>
    <mergeCell ref="SCW222:SDD222"/>
    <mergeCell ref="SDE222:SDL222"/>
    <mergeCell ref="SDM222:SDT222"/>
    <mergeCell ref="SDU222:SEB222"/>
    <mergeCell ref="SBA222:SBH222"/>
    <mergeCell ref="SBI222:SBP222"/>
    <mergeCell ref="SBQ222:SBX222"/>
    <mergeCell ref="SBY222:SCF222"/>
    <mergeCell ref="SCG222:SCN222"/>
    <mergeCell ref="SLU222:SMB222"/>
    <mergeCell ref="SMC222:SMJ222"/>
    <mergeCell ref="SMK222:SMR222"/>
    <mergeCell ref="SMS222:SMZ222"/>
    <mergeCell ref="SNA222:SNH222"/>
    <mergeCell ref="SKG222:SKN222"/>
    <mergeCell ref="SKO222:SKV222"/>
    <mergeCell ref="SKW222:SLD222"/>
    <mergeCell ref="SLE222:SLL222"/>
    <mergeCell ref="SLM222:SLT222"/>
    <mergeCell ref="SIS222:SIZ222"/>
    <mergeCell ref="SJA222:SJH222"/>
    <mergeCell ref="SJI222:SJP222"/>
    <mergeCell ref="SJQ222:SJX222"/>
    <mergeCell ref="SJY222:SKF222"/>
    <mergeCell ref="SHE222:SHL222"/>
    <mergeCell ref="SHM222:SHT222"/>
    <mergeCell ref="SHU222:SIB222"/>
    <mergeCell ref="SIC222:SIJ222"/>
    <mergeCell ref="SIK222:SIR222"/>
    <mergeCell ref="SRY222:SSF222"/>
    <mergeCell ref="SSG222:SSN222"/>
    <mergeCell ref="SSO222:SSV222"/>
    <mergeCell ref="SSW222:STD222"/>
    <mergeCell ref="STE222:STL222"/>
    <mergeCell ref="SQK222:SQR222"/>
    <mergeCell ref="SQS222:SQZ222"/>
    <mergeCell ref="SRA222:SRH222"/>
    <mergeCell ref="SRI222:SRP222"/>
    <mergeCell ref="SRQ222:SRX222"/>
    <mergeCell ref="SOW222:SPD222"/>
    <mergeCell ref="SPE222:SPL222"/>
    <mergeCell ref="SPM222:SPT222"/>
    <mergeCell ref="SPU222:SQB222"/>
    <mergeCell ref="SQC222:SQJ222"/>
    <mergeCell ref="SNI222:SNP222"/>
    <mergeCell ref="SNQ222:SNX222"/>
    <mergeCell ref="SNY222:SOF222"/>
    <mergeCell ref="SOG222:SON222"/>
    <mergeCell ref="SOO222:SOV222"/>
    <mergeCell ref="SYC222:SYJ222"/>
    <mergeCell ref="SYK222:SYR222"/>
    <mergeCell ref="SYS222:SYZ222"/>
    <mergeCell ref="SZA222:SZH222"/>
    <mergeCell ref="SZI222:SZP222"/>
    <mergeCell ref="SWO222:SWV222"/>
    <mergeCell ref="SWW222:SXD222"/>
    <mergeCell ref="SXE222:SXL222"/>
    <mergeCell ref="SXM222:SXT222"/>
    <mergeCell ref="SXU222:SYB222"/>
    <mergeCell ref="SVA222:SVH222"/>
    <mergeCell ref="SVI222:SVP222"/>
    <mergeCell ref="SVQ222:SVX222"/>
    <mergeCell ref="SVY222:SWF222"/>
    <mergeCell ref="SWG222:SWN222"/>
    <mergeCell ref="STM222:STT222"/>
    <mergeCell ref="STU222:SUB222"/>
    <mergeCell ref="SUC222:SUJ222"/>
    <mergeCell ref="SUK222:SUR222"/>
    <mergeCell ref="SUS222:SUZ222"/>
    <mergeCell ref="TEG222:TEN222"/>
    <mergeCell ref="TEO222:TEV222"/>
    <mergeCell ref="TEW222:TFD222"/>
    <mergeCell ref="TFE222:TFL222"/>
    <mergeCell ref="TFM222:TFT222"/>
    <mergeCell ref="TCS222:TCZ222"/>
    <mergeCell ref="TDA222:TDH222"/>
    <mergeCell ref="TDI222:TDP222"/>
    <mergeCell ref="TDQ222:TDX222"/>
    <mergeCell ref="TDY222:TEF222"/>
    <mergeCell ref="TBE222:TBL222"/>
    <mergeCell ref="TBM222:TBT222"/>
    <mergeCell ref="TBU222:TCB222"/>
    <mergeCell ref="TCC222:TCJ222"/>
    <mergeCell ref="TCK222:TCR222"/>
    <mergeCell ref="SZQ222:SZX222"/>
    <mergeCell ref="SZY222:TAF222"/>
    <mergeCell ref="TAG222:TAN222"/>
    <mergeCell ref="TAO222:TAV222"/>
    <mergeCell ref="TAW222:TBD222"/>
    <mergeCell ref="TKK222:TKR222"/>
    <mergeCell ref="TKS222:TKZ222"/>
    <mergeCell ref="TLA222:TLH222"/>
    <mergeCell ref="TLI222:TLP222"/>
    <mergeCell ref="TLQ222:TLX222"/>
    <mergeCell ref="TIW222:TJD222"/>
    <mergeCell ref="TJE222:TJL222"/>
    <mergeCell ref="TJM222:TJT222"/>
    <mergeCell ref="TJU222:TKB222"/>
    <mergeCell ref="TKC222:TKJ222"/>
    <mergeCell ref="THI222:THP222"/>
    <mergeCell ref="THQ222:THX222"/>
    <mergeCell ref="THY222:TIF222"/>
    <mergeCell ref="TIG222:TIN222"/>
    <mergeCell ref="TIO222:TIV222"/>
    <mergeCell ref="TFU222:TGB222"/>
    <mergeCell ref="TGC222:TGJ222"/>
    <mergeCell ref="TGK222:TGR222"/>
    <mergeCell ref="TGS222:TGZ222"/>
    <mergeCell ref="THA222:THH222"/>
    <mergeCell ref="TQO222:TQV222"/>
    <mergeCell ref="TQW222:TRD222"/>
    <mergeCell ref="TRE222:TRL222"/>
    <mergeCell ref="TRM222:TRT222"/>
    <mergeCell ref="TRU222:TSB222"/>
    <mergeCell ref="TPA222:TPH222"/>
    <mergeCell ref="TPI222:TPP222"/>
    <mergeCell ref="TPQ222:TPX222"/>
    <mergeCell ref="TPY222:TQF222"/>
    <mergeCell ref="TQG222:TQN222"/>
    <mergeCell ref="TNM222:TNT222"/>
    <mergeCell ref="TNU222:TOB222"/>
    <mergeCell ref="TOC222:TOJ222"/>
    <mergeCell ref="TOK222:TOR222"/>
    <mergeCell ref="TOS222:TOZ222"/>
    <mergeCell ref="TLY222:TMF222"/>
    <mergeCell ref="TMG222:TMN222"/>
    <mergeCell ref="TMO222:TMV222"/>
    <mergeCell ref="TMW222:TND222"/>
    <mergeCell ref="TNE222:TNL222"/>
    <mergeCell ref="TWS222:TWZ222"/>
    <mergeCell ref="TXA222:TXH222"/>
    <mergeCell ref="TXI222:TXP222"/>
    <mergeCell ref="TXQ222:TXX222"/>
    <mergeCell ref="TXY222:TYF222"/>
    <mergeCell ref="TVE222:TVL222"/>
    <mergeCell ref="TVM222:TVT222"/>
    <mergeCell ref="TVU222:TWB222"/>
    <mergeCell ref="TWC222:TWJ222"/>
    <mergeCell ref="TWK222:TWR222"/>
    <mergeCell ref="TTQ222:TTX222"/>
    <mergeCell ref="TTY222:TUF222"/>
    <mergeCell ref="TUG222:TUN222"/>
    <mergeCell ref="TUO222:TUV222"/>
    <mergeCell ref="TUW222:TVD222"/>
    <mergeCell ref="TSC222:TSJ222"/>
    <mergeCell ref="TSK222:TSR222"/>
    <mergeCell ref="TSS222:TSZ222"/>
    <mergeCell ref="TTA222:TTH222"/>
    <mergeCell ref="TTI222:TTP222"/>
    <mergeCell ref="UCW222:UDD222"/>
    <mergeCell ref="UDE222:UDL222"/>
    <mergeCell ref="UDM222:UDT222"/>
    <mergeCell ref="UDU222:UEB222"/>
    <mergeCell ref="UEC222:UEJ222"/>
    <mergeCell ref="UBI222:UBP222"/>
    <mergeCell ref="UBQ222:UBX222"/>
    <mergeCell ref="UBY222:UCF222"/>
    <mergeCell ref="UCG222:UCN222"/>
    <mergeCell ref="UCO222:UCV222"/>
    <mergeCell ref="TZU222:UAB222"/>
    <mergeCell ref="UAC222:UAJ222"/>
    <mergeCell ref="UAK222:UAR222"/>
    <mergeCell ref="UAS222:UAZ222"/>
    <mergeCell ref="UBA222:UBH222"/>
    <mergeCell ref="TYG222:TYN222"/>
    <mergeCell ref="TYO222:TYV222"/>
    <mergeCell ref="TYW222:TZD222"/>
    <mergeCell ref="TZE222:TZL222"/>
    <mergeCell ref="TZM222:TZT222"/>
    <mergeCell ref="UJA222:UJH222"/>
    <mergeCell ref="UJI222:UJP222"/>
    <mergeCell ref="UJQ222:UJX222"/>
    <mergeCell ref="UJY222:UKF222"/>
    <mergeCell ref="UKG222:UKN222"/>
    <mergeCell ref="UHM222:UHT222"/>
    <mergeCell ref="UHU222:UIB222"/>
    <mergeCell ref="UIC222:UIJ222"/>
    <mergeCell ref="UIK222:UIR222"/>
    <mergeCell ref="UIS222:UIZ222"/>
    <mergeCell ref="UFY222:UGF222"/>
    <mergeCell ref="UGG222:UGN222"/>
    <mergeCell ref="UGO222:UGV222"/>
    <mergeCell ref="UGW222:UHD222"/>
    <mergeCell ref="UHE222:UHL222"/>
    <mergeCell ref="UEK222:UER222"/>
    <mergeCell ref="UES222:UEZ222"/>
    <mergeCell ref="UFA222:UFH222"/>
    <mergeCell ref="UFI222:UFP222"/>
    <mergeCell ref="UFQ222:UFX222"/>
    <mergeCell ref="UPE222:UPL222"/>
    <mergeCell ref="UPM222:UPT222"/>
    <mergeCell ref="UPU222:UQB222"/>
    <mergeCell ref="UQC222:UQJ222"/>
    <mergeCell ref="UQK222:UQR222"/>
    <mergeCell ref="UNQ222:UNX222"/>
    <mergeCell ref="UNY222:UOF222"/>
    <mergeCell ref="UOG222:UON222"/>
    <mergeCell ref="UOO222:UOV222"/>
    <mergeCell ref="UOW222:UPD222"/>
    <mergeCell ref="UMC222:UMJ222"/>
    <mergeCell ref="UMK222:UMR222"/>
    <mergeCell ref="UMS222:UMZ222"/>
    <mergeCell ref="UNA222:UNH222"/>
    <mergeCell ref="UNI222:UNP222"/>
    <mergeCell ref="UKO222:UKV222"/>
    <mergeCell ref="UKW222:ULD222"/>
    <mergeCell ref="ULE222:ULL222"/>
    <mergeCell ref="ULM222:ULT222"/>
    <mergeCell ref="ULU222:UMB222"/>
    <mergeCell ref="UVI222:UVP222"/>
    <mergeCell ref="UVQ222:UVX222"/>
    <mergeCell ref="UVY222:UWF222"/>
    <mergeCell ref="UWG222:UWN222"/>
    <mergeCell ref="UWO222:UWV222"/>
    <mergeCell ref="UTU222:UUB222"/>
    <mergeCell ref="UUC222:UUJ222"/>
    <mergeCell ref="UUK222:UUR222"/>
    <mergeCell ref="UUS222:UUZ222"/>
    <mergeCell ref="UVA222:UVH222"/>
    <mergeCell ref="USG222:USN222"/>
    <mergeCell ref="USO222:USV222"/>
    <mergeCell ref="USW222:UTD222"/>
    <mergeCell ref="UTE222:UTL222"/>
    <mergeCell ref="UTM222:UTT222"/>
    <mergeCell ref="UQS222:UQZ222"/>
    <mergeCell ref="URA222:URH222"/>
    <mergeCell ref="URI222:URP222"/>
    <mergeCell ref="URQ222:URX222"/>
    <mergeCell ref="URY222:USF222"/>
    <mergeCell ref="VBM222:VBT222"/>
    <mergeCell ref="VBU222:VCB222"/>
    <mergeCell ref="VCC222:VCJ222"/>
    <mergeCell ref="VCK222:VCR222"/>
    <mergeCell ref="VCS222:VCZ222"/>
    <mergeCell ref="UZY222:VAF222"/>
    <mergeCell ref="VAG222:VAN222"/>
    <mergeCell ref="VAO222:VAV222"/>
    <mergeCell ref="VAW222:VBD222"/>
    <mergeCell ref="VBE222:VBL222"/>
    <mergeCell ref="UYK222:UYR222"/>
    <mergeCell ref="UYS222:UYZ222"/>
    <mergeCell ref="UZA222:UZH222"/>
    <mergeCell ref="UZI222:UZP222"/>
    <mergeCell ref="UZQ222:UZX222"/>
    <mergeCell ref="UWW222:UXD222"/>
    <mergeCell ref="UXE222:UXL222"/>
    <mergeCell ref="UXM222:UXT222"/>
    <mergeCell ref="UXU222:UYB222"/>
    <mergeCell ref="UYC222:UYJ222"/>
    <mergeCell ref="VHQ222:VHX222"/>
    <mergeCell ref="VHY222:VIF222"/>
    <mergeCell ref="VIG222:VIN222"/>
    <mergeCell ref="VIO222:VIV222"/>
    <mergeCell ref="VIW222:VJD222"/>
    <mergeCell ref="VGC222:VGJ222"/>
    <mergeCell ref="VGK222:VGR222"/>
    <mergeCell ref="VGS222:VGZ222"/>
    <mergeCell ref="VHA222:VHH222"/>
    <mergeCell ref="VHI222:VHP222"/>
    <mergeCell ref="VEO222:VEV222"/>
    <mergeCell ref="VEW222:VFD222"/>
    <mergeCell ref="VFE222:VFL222"/>
    <mergeCell ref="VFM222:VFT222"/>
    <mergeCell ref="VFU222:VGB222"/>
    <mergeCell ref="VDA222:VDH222"/>
    <mergeCell ref="VDI222:VDP222"/>
    <mergeCell ref="VDQ222:VDX222"/>
    <mergeCell ref="VDY222:VEF222"/>
    <mergeCell ref="VEG222:VEN222"/>
    <mergeCell ref="VNU222:VOB222"/>
    <mergeCell ref="VOC222:VOJ222"/>
    <mergeCell ref="VOK222:VOR222"/>
    <mergeCell ref="VOS222:VOZ222"/>
    <mergeCell ref="VPA222:VPH222"/>
    <mergeCell ref="VMG222:VMN222"/>
    <mergeCell ref="VMO222:VMV222"/>
    <mergeCell ref="VMW222:VND222"/>
    <mergeCell ref="VNE222:VNL222"/>
    <mergeCell ref="VNM222:VNT222"/>
    <mergeCell ref="VKS222:VKZ222"/>
    <mergeCell ref="VLA222:VLH222"/>
    <mergeCell ref="VLI222:VLP222"/>
    <mergeCell ref="VLQ222:VLX222"/>
    <mergeCell ref="VLY222:VMF222"/>
    <mergeCell ref="VJE222:VJL222"/>
    <mergeCell ref="VJM222:VJT222"/>
    <mergeCell ref="VJU222:VKB222"/>
    <mergeCell ref="VKC222:VKJ222"/>
    <mergeCell ref="VKK222:VKR222"/>
    <mergeCell ref="VTY222:VUF222"/>
    <mergeCell ref="VUG222:VUN222"/>
    <mergeCell ref="VUO222:VUV222"/>
    <mergeCell ref="VUW222:VVD222"/>
    <mergeCell ref="VVE222:VVL222"/>
    <mergeCell ref="VSK222:VSR222"/>
    <mergeCell ref="VSS222:VSZ222"/>
    <mergeCell ref="VTA222:VTH222"/>
    <mergeCell ref="VTI222:VTP222"/>
    <mergeCell ref="VTQ222:VTX222"/>
    <mergeCell ref="VQW222:VRD222"/>
    <mergeCell ref="VRE222:VRL222"/>
    <mergeCell ref="VRM222:VRT222"/>
    <mergeCell ref="VRU222:VSB222"/>
    <mergeCell ref="VSC222:VSJ222"/>
    <mergeCell ref="VPI222:VPP222"/>
    <mergeCell ref="VPQ222:VPX222"/>
    <mergeCell ref="VPY222:VQF222"/>
    <mergeCell ref="VQG222:VQN222"/>
    <mergeCell ref="VQO222:VQV222"/>
    <mergeCell ref="WAC222:WAJ222"/>
    <mergeCell ref="WAK222:WAR222"/>
    <mergeCell ref="WAS222:WAZ222"/>
    <mergeCell ref="WBA222:WBH222"/>
    <mergeCell ref="WBI222:WBP222"/>
    <mergeCell ref="VYO222:VYV222"/>
    <mergeCell ref="VYW222:VZD222"/>
    <mergeCell ref="VZE222:VZL222"/>
    <mergeCell ref="VZM222:VZT222"/>
    <mergeCell ref="VZU222:WAB222"/>
    <mergeCell ref="VXA222:VXH222"/>
    <mergeCell ref="VXI222:VXP222"/>
    <mergeCell ref="VXQ222:VXX222"/>
    <mergeCell ref="VXY222:VYF222"/>
    <mergeCell ref="VYG222:VYN222"/>
    <mergeCell ref="VVM222:VVT222"/>
    <mergeCell ref="VVU222:VWB222"/>
    <mergeCell ref="VWC222:VWJ222"/>
    <mergeCell ref="VWK222:VWR222"/>
    <mergeCell ref="VWS222:VWZ222"/>
    <mergeCell ref="WGG222:WGN222"/>
    <mergeCell ref="WGO222:WGV222"/>
    <mergeCell ref="WGW222:WHD222"/>
    <mergeCell ref="WHE222:WHL222"/>
    <mergeCell ref="WHM222:WHT222"/>
    <mergeCell ref="WES222:WEZ222"/>
    <mergeCell ref="WFA222:WFH222"/>
    <mergeCell ref="WFI222:WFP222"/>
    <mergeCell ref="WFQ222:WFX222"/>
    <mergeCell ref="WFY222:WGF222"/>
    <mergeCell ref="WDE222:WDL222"/>
    <mergeCell ref="WDM222:WDT222"/>
    <mergeCell ref="WDU222:WEB222"/>
    <mergeCell ref="WEC222:WEJ222"/>
    <mergeCell ref="WEK222:WER222"/>
    <mergeCell ref="WBQ222:WBX222"/>
    <mergeCell ref="WBY222:WCF222"/>
    <mergeCell ref="WCG222:WCN222"/>
    <mergeCell ref="WCO222:WCV222"/>
    <mergeCell ref="WCW222:WDD222"/>
    <mergeCell ref="WMK222:WMR222"/>
    <mergeCell ref="WMS222:WMZ222"/>
    <mergeCell ref="WNA222:WNH222"/>
    <mergeCell ref="WNI222:WNP222"/>
    <mergeCell ref="WNQ222:WNX222"/>
    <mergeCell ref="WKW222:WLD222"/>
    <mergeCell ref="WLE222:WLL222"/>
    <mergeCell ref="WLM222:WLT222"/>
    <mergeCell ref="WLU222:WMB222"/>
    <mergeCell ref="WMC222:WMJ222"/>
    <mergeCell ref="WJI222:WJP222"/>
    <mergeCell ref="WJQ222:WJX222"/>
    <mergeCell ref="WJY222:WKF222"/>
    <mergeCell ref="WKG222:WKN222"/>
    <mergeCell ref="WKO222:WKV222"/>
    <mergeCell ref="WHU222:WIB222"/>
    <mergeCell ref="WIC222:WIJ222"/>
    <mergeCell ref="WIK222:WIR222"/>
    <mergeCell ref="WIS222:WIZ222"/>
    <mergeCell ref="WJA222:WJH222"/>
    <mergeCell ref="WSO222:WSV222"/>
    <mergeCell ref="WSW222:WTD222"/>
    <mergeCell ref="WTE222:WTL222"/>
    <mergeCell ref="WTM222:WTT222"/>
    <mergeCell ref="WTU222:WUB222"/>
    <mergeCell ref="WRA222:WRH222"/>
    <mergeCell ref="WRI222:WRP222"/>
    <mergeCell ref="WRQ222:WRX222"/>
    <mergeCell ref="WRY222:WSF222"/>
    <mergeCell ref="WSG222:WSN222"/>
    <mergeCell ref="WPM222:WPT222"/>
    <mergeCell ref="WPU222:WQB222"/>
    <mergeCell ref="WQC222:WQJ222"/>
    <mergeCell ref="WQK222:WQR222"/>
    <mergeCell ref="WQS222:WQZ222"/>
    <mergeCell ref="WNY222:WOF222"/>
    <mergeCell ref="WOG222:WON222"/>
    <mergeCell ref="WOO222:WOV222"/>
    <mergeCell ref="WOW222:WPD222"/>
    <mergeCell ref="WPE222:WPL222"/>
    <mergeCell ref="WZQ222:WZX222"/>
    <mergeCell ref="WZY222:XAF222"/>
    <mergeCell ref="WXE222:WXL222"/>
    <mergeCell ref="WXM222:WXT222"/>
    <mergeCell ref="WXU222:WYB222"/>
    <mergeCell ref="WYC222:WYJ222"/>
    <mergeCell ref="WYK222:WYR222"/>
    <mergeCell ref="WVQ222:WVX222"/>
    <mergeCell ref="WVY222:WWF222"/>
    <mergeCell ref="WWG222:WWN222"/>
    <mergeCell ref="WWO222:WWV222"/>
    <mergeCell ref="WWW222:WXD222"/>
    <mergeCell ref="WUC222:WUJ222"/>
    <mergeCell ref="WUK222:WUR222"/>
    <mergeCell ref="WUS222:WUZ222"/>
    <mergeCell ref="WVA222:WVH222"/>
    <mergeCell ref="WVI222:WVP222"/>
    <mergeCell ref="B46:P46"/>
    <mergeCell ref="B48:P48"/>
    <mergeCell ref="B68:P68"/>
    <mergeCell ref="B69:P69"/>
    <mergeCell ref="B71:P71"/>
    <mergeCell ref="B73:P73"/>
    <mergeCell ref="B77:P77"/>
    <mergeCell ref="B80:P80"/>
    <mergeCell ref="B83:P83"/>
    <mergeCell ref="B86:P86"/>
    <mergeCell ref="B91:P91"/>
    <mergeCell ref="B108:P108"/>
    <mergeCell ref="B118:P118"/>
    <mergeCell ref="XEW222:XFD222"/>
    <mergeCell ref="XDI222:XDP222"/>
    <mergeCell ref="XDQ222:XDX222"/>
    <mergeCell ref="XDY222:XEF222"/>
    <mergeCell ref="XEG222:XEN222"/>
    <mergeCell ref="XEO222:XEV222"/>
    <mergeCell ref="XBU222:XCB222"/>
    <mergeCell ref="XCC222:XCJ222"/>
    <mergeCell ref="XCK222:XCR222"/>
    <mergeCell ref="XCS222:XCZ222"/>
    <mergeCell ref="XDA222:XDH222"/>
    <mergeCell ref="XAG222:XAN222"/>
    <mergeCell ref="XAO222:XAV222"/>
    <mergeCell ref="XAW222:XBD222"/>
    <mergeCell ref="XBE222:XBL222"/>
    <mergeCell ref="XBM222:XBT222"/>
    <mergeCell ref="WYS222:WYZ222"/>
    <mergeCell ref="WZA222:WZH222"/>
    <mergeCell ref="WZI222:WZP222"/>
    <mergeCell ref="B661:P661"/>
    <mergeCell ref="B663:P663"/>
    <mergeCell ref="B668:P668"/>
    <mergeCell ref="B669:P669"/>
    <mergeCell ref="B673:P673"/>
    <mergeCell ref="B678:P678"/>
    <mergeCell ref="B680:P680"/>
    <mergeCell ref="B686:P686"/>
    <mergeCell ref="B690:P690"/>
    <mergeCell ref="B693:P693"/>
    <mergeCell ref="B706:P706"/>
    <mergeCell ref="B708:P708"/>
    <mergeCell ref="B54:Q54"/>
    <mergeCell ref="B59:P59"/>
    <mergeCell ref="B85:C85"/>
    <mergeCell ref="B63:C63"/>
    <mergeCell ref="D212:E212"/>
    <mergeCell ref="B221:I221"/>
    <mergeCell ref="B225:F225"/>
    <mergeCell ref="G225:I225"/>
    <mergeCell ref="B226:B228"/>
    <mergeCell ref="C226:C228"/>
    <mergeCell ref="D226:D228"/>
    <mergeCell ref="E226:E228"/>
    <mergeCell ref="F226:F228"/>
    <mergeCell ref="G226:G228"/>
    <mergeCell ref="H226:H228"/>
    <mergeCell ref="I226:I228"/>
    <mergeCell ref="D222:F222"/>
    <mergeCell ref="B195:F195"/>
    <mergeCell ref="B209:E209"/>
    <mergeCell ref="C212:C213"/>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234" t="s">
        <v>239</v>
      </c>
      <c r="B1" s="1234"/>
      <c r="C1" s="1234"/>
      <c r="D1" s="1234"/>
      <c r="E1" s="1234"/>
      <c r="F1" s="19"/>
    </row>
    <row r="2" spans="1:6" ht="18.75" customHeight="1">
      <c r="A2" s="1234" t="s">
        <v>240</v>
      </c>
      <c r="B2" s="1234"/>
      <c r="C2" s="1234"/>
      <c r="D2" s="1234"/>
      <c r="E2" s="1234"/>
      <c r="F2" s="19"/>
    </row>
    <row r="3" spans="1:6" ht="18.75" customHeight="1">
      <c r="A3" s="1235" t="s">
        <v>250</v>
      </c>
      <c r="B3" s="1235"/>
      <c r="C3" s="1235"/>
      <c r="D3" s="1235"/>
      <c r="E3" s="1235"/>
      <c r="F3" s="19"/>
    </row>
    <row r="4" spans="1:6" ht="18.75" customHeight="1">
      <c r="B4" s="20"/>
      <c r="C4" s="21"/>
      <c r="D4" s="21"/>
    </row>
    <row r="5" spans="1:6" ht="18.75" customHeight="1">
      <c r="A5" s="1232" t="s">
        <v>242</v>
      </c>
      <c r="B5" s="1232"/>
      <c r="C5" s="1232"/>
      <c r="D5" s="1232"/>
      <c r="E5" s="1232"/>
    </row>
    <row r="6" spans="1:6" ht="18.75" customHeight="1">
      <c r="A6" s="1232" t="s">
        <v>243</v>
      </c>
      <c r="B6" s="1232"/>
      <c r="C6" s="1232"/>
      <c r="D6" s="1232"/>
      <c r="E6" s="1232"/>
    </row>
    <row r="7" spans="1:6" ht="18.75" customHeight="1">
      <c r="B7" s="1232" t="s">
        <v>245</v>
      </c>
      <c r="C7" s="1232"/>
      <c r="D7" s="1232"/>
      <c r="E7" s="1232"/>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231" t="s">
        <v>282</v>
      </c>
      <c r="B52" s="1231"/>
      <c r="C52" s="1233" t="s">
        <v>233</v>
      </c>
      <c r="D52" s="1233"/>
      <c r="E52" s="21" t="s">
        <v>234</v>
      </c>
    </row>
    <row r="53" spans="1:5">
      <c r="A53" s="1231" t="s">
        <v>235</v>
      </c>
      <c r="B53" s="1231"/>
      <c r="C53" s="1233" t="s">
        <v>236</v>
      </c>
      <c r="D53" s="1233"/>
      <c r="E53" s="21" t="s">
        <v>237</v>
      </c>
    </row>
    <row r="54" spans="1:5">
      <c r="A54" s="1231" t="s">
        <v>238</v>
      </c>
      <c r="B54" s="1231"/>
      <c r="C54" s="1231"/>
      <c r="D54" s="1231"/>
    </row>
    <row r="55" spans="1:5">
      <c r="B55" s="55"/>
      <c r="C55" s="19"/>
      <c r="D55" s="19"/>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6"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36" t="s">
        <v>239</v>
      </c>
      <c r="B1" s="1236"/>
      <c r="C1" s="1236"/>
      <c r="D1" s="1236"/>
      <c r="E1" s="1236"/>
      <c r="F1" s="1236"/>
      <c r="G1" s="1236"/>
      <c r="H1" s="1236"/>
      <c r="I1" s="1236"/>
      <c r="J1" s="1236"/>
      <c r="K1" s="1236"/>
      <c r="L1" s="1236"/>
      <c r="M1" s="1236"/>
      <c r="N1" s="1236"/>
    </row>
    <row r="2" spans="1:14">
      <c r="A2" s="1236" t="s">
        <v>283</v>
      </c>
      <c r="B2" s="1236"/>
      <c r="C2" s="1236"/>
      <c r="D2" s="1236"/>
      <c r="E2" s="1236"/>
      <c r="F2" s="1236"/>
      <c r="G2" s="1236"/>
      <c r="H2" s="1236"/>
      <c r="I2" s="1236"/>
      <c r="J2" s="1236"/>
      <c r="K2" s="1236"/>
      <c r="L2" s="1236"/>
      <c r="M2" s="1236"/>
      <c r="N2" s="58" t="s">
        <v>284</v>
      </c>
    </row>
    <row r="3" spans="1:14">
      <c r="A3" s="1236" t="s">
        <v>285</v>
      </c>
      <c r="B3" s="1236"/>
      <c r="C3" s="1236"/>
      <c r="D3" s="1236"/>
      <c r="E3" s="1236"/>
      <c r="F3" s="1236"/>
      <c r="G3" s="1236"/>
      <c r="H3" s="1236"/>
      <c r="I3" s="1236"/>
      <c r="J3" s="1236"/>
      <c r="K3" s="1236"/>
      <c r="L3" s="1236"/>
      <c r="M3" s="1236"/>
      <c r="N3" s="1236"/>
    </row>
    <row r="4" spans="1:14" ht="15">
      <c r="A4" s="59"/>
      <c r="B4" s="1239" t="s">
        <v>228</v>
      </c>
      <c r="C4" s="1239"/>
      <c r="D4" s="1239"/>
      <c r="E4" s="1239"/>
      <c r="F4" s="1239"/>
      <c r="G4" s="1239"/>
      <c r="H4" s="1239"/>
      <c r="I4" s="1239"/>
      <c r="J4" s="1239"/>
      <c r="K4" s="1239"/>
      <c r="L4" s="1239"/>
      <c r="M4" s="1239"/>
      <c r="N4" s="1239"/>
    </row>
    <row r="5" spans="1:14">
      <c r="A5" s="1236" t="s">
        <v>286</v>
      </c>
      <c r="B5" s="1236"/>
      <c r="C5" s="1236"/>
      <c r="D5" s="1236"/>
      <c r="E5" s="1236"/>
      <c r="F5" s="1236"/>
      <c r="G5" s="1236"/>
      <c r="H5" s="1236"/>
      <c r="I5" s="1236"/>
      <c r="J5" s="1236"/>
      <c r="K5" s="1236"/>
      <c r="L5" s="1236"/>
      <c r="M5" s="1236"/>
      <c r="N5" s="1236"/>
    </row>
    <row r="6" spans="1:14">
      <c r="A6" s="1236" t="s">
        <v>287</v>
      </c>
      <c r="B6" s="1236"/>
      <c r="C6" s="1236"/>
      <c r="D6" s="1236"/>
      <c r="E6" s="1236"/>
      <c r="F6" s="1236"/>
      <c r="G6" s="1236"/>
      <c r="H6" s="1236"/>
      <c r="I6" s="1236"/>
      <c r="J6" s="1236"/>
      <c r="K6" s="1236"/>
      <c r="L6" s="1236"/>
      <c r="M6" s="1236"/>
      <c r="N6" s="1236"/>
    </row>
    <row r="7" spans="1:14">
      <c r="A7" s="1236" t="s">
        <v>245</v>
      </c>
      <c r="B7" s="1236"/>
      <c r="C7" s="1236"/>
      <c r="D7" s="1236"/>
      <c r="E7" s="1236"/>
      <c r="F7" s="1236"/>
      <c r="G7" s="1236"/>
      <c r="H7" s="1236"/>
      <c r="I7" s="1236"/>
      <c r="J7" s="1236"/>
      <c r="K7" s="1236"/>
      <c r="L7" s="1236"/>
      <c r="M7" s="1236"/>
      <c r="N7" s="1236"/>
    </row>
    <row r="8" spans="1:14" ht="15">
      <c r="A8" s="60"/>
      <c r="B8" s="60"/>
      <c r="C8" s="60"/>
      <c r="D8" s="60"/>
      <c r="E8" s="60"/>
      <c r="F8" s="60"/>
      <c r="G8" s="60"/>
      <c r="H8" s="60"/>
      <c r="I8" s="60"/>
      <c r="J8" s="60"/>
      <c r="K8" s="60"/>
      <c r="L8" s="60"/>
      <c r="M8" s="60"/>
      <c r="N8" s="61"/>
    </row>
    <row r="9" spans="1:14" ht="15">
      <c r="A9" s="62"/>
      <c r="B9" s="1237" t="s">
        <v>288</v>
      </c>
      <c r="C9" s="1237"/>
      <c r="D9" s="1237"/>
      <c r="E9" s="1237"/>
      <c r="F9" s="1237"/>
      <c r="G9" s="1237"/>
      <c r="H9" s="1238" t="s">
        <v>289</v>
      </c>
      <c r="I9" s="1238"/>
      <c r="J9" s="1238"/>
      <c r="K9" s="1238"/>
      <c r="L9" s="1238"/>
      <c r="M9" s="1238"/>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39" t="s">
        <v>314</v>
      </c>
      <c r="B42" s="1239"/>
      <c r="C42" s="1239"/>
      <c r="D42" s="71"/>
      <c r="E42" s="1239" t="s">
        <v>233</v>
      </c>
      <c r="F42" s="1239"/>
      <c r="G42" s="1239"/>
      <c r="H42" s="1239"/>
      <c r="I42" s="71"/>
      <c r="J42" s="71"/>
      <c r="K42" s="1239" t="s">
        <v>234</v>
      </c>
      <c r="L42" s="1239"/>
      <c r="M42" s="71"/>
      <c r="N42" s="71"/>
    </row>
    <row r="43" spans="1:14" ht="15">
      <c r="A43" s="1239" t="s">
        <v>235</v>
      </c>
      <c r="B43" s="1239"/>
      <c r="C43" s="1239"/>
      <c r="D43" s="71"/>
      <c r="E43" s="1239" t="s">
        <v>236</v>
      </c>
      <c r="F43" s="1239"/>
      <c r="G43" s="1239"/>
      <c r="H43" s="1239"/>
      <c r="I43" s="71"/>
      <c r="J43" s="71"/>
      <c r="K43" s="1239" t="s">
        <v>237</v>
      </c>
      <c r="L43" s="1239"/>
      <c r="M43" s="71"/>
      <c r="N43" s="71"/>
    </row>
    <row r="44" spans="1:14" ht="15">
      <c r="A44" s="1239" t="s">
        <v>238</v>
      </c>
      <c r="B44" s="1239"/>
      <c r="C44" s="1239"/>
      <c r="D44" s="71"/>
      <c r="E44" s="1239"/>
      <c r="F44" s="1239"/>
      <c r="G44" s="1239"/>
      <c r="H44" s="1239"/>
      <c r="I44" s="71"/>
      <c r="J44" s="71"/>
      <c r="K44" s="71"/>
      <c r="L44" s="71"/>
      <c r="M44" s="71"/>
      <c r="N44" s="71"/>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6"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41" t="s">
        <v>374</v>
      </c>
      <c r="H12" s="98"/>
      <c r="I12" s="99"/>
      <c r="J12" s="100"/>
    </row>
    <row r="13" spans="2:10" ht="15">
      <c r="B13" s="101"/>
      <c r="C13" s="102" t="s">
        <v>335</v>
      </c>
      <c r="D13" s="102" t="s">
        <v>335</v>
      </c>
      <c r="E13" s="102" t="s">
        <v>336</v>
      </c>
      <c r="F13" s="102" t="s">
        <v>337</v>
      </c>
      <c r="G13" s="1242"/>
      <c r="H13" s="103"/>
      <c r="I13" s="1240" t="s">
        <v>338</v>
      </c>
      <c r="J13" s="1240"/>
    </row>
    <row r="14" spans="2:10" ht="15">
      <c r="B14" s="101"/>
      <c r="C14" s="102" t="s">
        <v>318</v>
      </c>
      <c r="D14" s="102" t="s">
        <v>317</v>
      </c>
      <c r="E14" s="102" t="s">
        <v>318</v>
      </c>
      <c r="F14" s="102" t="s">
        <v>339</v>
      </c>
      <c r="G14" s="1242"/>
      <c r="H14" s="103" t="s">
        <v>341</v>
      </c>
      <c r="I14" s="103" t="s">
        <v>340</v>
      </c>
      <c r="J14" s="103" t="s">
        <v>340</v>
      </c>
    </row>
    <row r="15" spans="2:10" ht="15">
      <c r="B15" s="101" t="s">
        <v>342</v>
      </c>
      <c r="C15" s="102" t="s">
        <v>343</v>
      </c>
      <c r="D15" s="102" t="s">
        <v>344</v>
      </c>
      <c r="E15" s="102" t="s">
        <v>345</v>
      </c>
      <c r="F15" s="102" t="s">
        <v>346</v>
      </c>
      <c r="G15" s="1242"/>
      <c r="H15" s="103" t="s">
        <v>336</v>
      </c>
      <c r="I15" s="103" t="s">
        <v>189</v>
      </c>
      <c r="J15" s="103" t="s">
        <v>347</v>
      </c>
    </row>
    <row r="16" spans="2:10" ht="15">
      <c r="B16" s="105"/>
      <c r="C16" s="106"/>
      <c r="D16" s="106"/>
      <c r="E16" s="106"/>
      <c r="F16" s="106"/>
      <c r="G16" s="1243"/>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44" t="s">
        <v>233</v>
      </c>
      <c r="D49" s="1244"/>
      <c r="E49" s="1244"/>
      <c r="F49" s="1244" t="s">
        <v>234</v>
      </c>
      <c r="G49" s="1244"/>
    </row>
    <row r="50" spans="2:7" ht="15">
      <c r="B50" s="60" t="s">
        <v>235</v>
      </c>
      <c r="C50" s="1244" t="s">
        <v>236</v>
      </c>
      <c r="D50" s="1244"/>
      <c r="E50" s="1244"/>
      <c r="F50" s="1244" t="s">
        <v>237</v>
      </c>
      <c r="G50" s="1244"/>
    </row>
    <row r="51" spans="2:7" ht="15">
      <c r="B51" s="60" t="s">
        <v>238</v>
      </c>
      <c r="C51" s="1244"/>
      <c r="D51" s="1244"/>
      <c r="E51" s="1244"/>
      <c r="F51" s="75"/>
      <c r="G51" s="75"/>
    </row>
    <row r="52" spans="2:7" ht="15">
      <c r="B52" s="71"/>
      <c r="C52" s="1244"/>
      <c r="D52" s="1244"/>
      <c r="E52" s="1244"/>
      <c r="F52" s="75"/>
      <c r="G52" s="75"/>
    </row>
  </sheetData>
  <mergeCells count="8">
    <mergeCell ref="I13:J13"/>
    <mergeCell ref="G12:G16"/>
    <mergeCell ref="C51:E51"/>
    <mergeCell ref="C52:E52"/>
    <mergeCell ref="C49:E49"/>
    <mergeCell ref="F49:G49"/>
    <mergeCell ref="C50:E50"/>
    <mergeCell ref="F50:G50"/>
  </mergeCells>
  <phoneticPr fontId="26"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53" t="s">
        <v>659</v>
      </c>
      <c r="C2" s="1253"/>
      <c r="D2" s="1253"/>
      <c r="E2" s="1253"/>
      <c r="F2" s="1253"/>
      <c r="G2" s="1253"/>
      <c r="H2" s="1253"/>
      <c r="I2" s="1253"/>
      <c r="J2" s="1253"/>
      <c r="K2" s="1253"/>
    </row>
    <row r="3" spans="2:11" ht="20.100000000000001" customHeight="1">
      <c r="B3" s="1254" t="s">
        <v>627</v>
      </c>
      <c r="C3" s="1254"/>
      <c r="D3" s="1254"/>
      <c r="E3" s="1254"/>
      <c r="F3" s="1254"/>
      <c r="G3" s="1254"/>
      <c r="H3" s="1254"/>
      <c r="I3" s="1254"/>
      <c r="J3" s="1254"/>
      <c r="K3" s="1254"/>
    </row>
    <row r="4" spans="2:11" ht="20.100000000000001" customHeight="1">
      <c r="B4" s="1254" t="s">
        <v>245</v>
      </c>
      <c r="C4" s="1254"/>
      <c r="D4" s="1254"/>
      <c r="E4" s="1254"/>
      <c r="F4" s="1254"/>
      <c r="G4" s="1254"/>
      <c r="H4" s="1254"/>
      <c r="I4" s="1254"/>
      <c r="J4" s="1254"/>
      <c r="K4" s="1254"/>
    </row>
    <row r="5" spans="2:11" ht="15.75" customHeight="1">
      <c r="B5" s="363"/>
      <c r="C5" s="363"/>
      <c r="D5" s="363"/>
      <c r="E5" s="363"/>
      <c r="F5" s="363"/>
      <c r="G5" s="363"/>
      <c r="H5" s="363"/>
      <c r="I5" s="363"/>
      <c r="J5" s="363"/>
      <c r="K5" s="363"/>
    </row>
    <row r="6" spans="2:11" ht="27.75" customHeight="1">
      <c r="B6" s="1253" t="s">
        <v>334</v>
      </c>
      <c r="C6" s="1253"/>
      <c r="D6" s="1253"/>
      <c r="E6" s="1253"/>
      <c r="F6" s="1253"/>
      <c r="G6" s="1253"/>
      <c r="H6" s="1253"/>
      <c r="I6" s="1253"/>
      <c r="J6" s="1253"/>
      <c r="K6" s="1253"/>
    </row>
    <row r="7" spans="2:11" ht="15">
      <c r="B7" s="345"/>
      <c r="C7" s="349"/>
      <c r="D7" s="349"/>
      <c r="E7" s="349"/>
      <c r="F7" s="349"/>
      <c r="G7" s="349"/>
      <c r="H7" s="349"/>
      <c r="I7" s="349"/>
      <c r="J7" s="349"/>
      <c r="K7" s="349"/>
    </row>
    <row r="8" spans="2:11" ht="15" customHeight="1">
      <c r="B8" s="1255" t="s">
        <v>342</v>
      </c>
      <c r="C8" s="1258" t="s">
        <v>640</v>
      </c>
      <c r="D8" s="1259" t="s">
        <v>641</v>
      </c>
      <c r="E8" s="1259" t="s">
        <v>642</v>
      </c>
      <c r="F8" s="1259" t="s">
        <v>643</v>
      </c>
      <c r="G8" s="1245" t="s">
        <v>644</v>
      </c>
      <c r="H8" s="1248" t="s">
        <v>599</v>
      </c>
      <c r="I8" s="1262" t="s">
        <v>371</v>
      </c>
      <c r="J8" s="1251" t="s">
        <v>338</v>
      </c>
      <c r="K8" s="1252"/>
    </row>
    <row r="9" spans="2:11" ht="15" customHeight="1">
      <c r="B9" s="1256"/>
      <c r="C9" s="1249"/>
      <c r="D9" s="1260"/>
      <c r="E9" s="1260"/>
      <c r="F9" s="1260"/>
      <c r="G9" s="1246"/>
      <c r="H9" s="1249"/>
      <c r="I9" s="1260"/>
      <c r="J9" s="355" t="s">
        <v>535</v>
      </c>
      <c r="K9" s="357" t="s">
        <v>535</v>
      </c>
    </row>
    <row r="10" spans="2:11" ht="15" customHeight="1">
      <c r="B10" s="1256"/>
      <c r="C10" s="1249"/>
      <c r="D10" s="1260"/>
      <c r="E10" s="1260"/>
      <c r="F10" s="1260"/>
      <c r="G10" s="1246"/>
      <c r="H10" s="1249"/>
      <c r="I10" s="1260"/>
      <c r="J10" s="355" t="s">
        <v>189</v>
      </c>
      <c r="K10" s="357" t="s">
        <v>347</v>
      </c>
    </row>
    <row r="11" spans="2:11" ht="15" customHeight="1">
      <c r="B11" s="1257"/>
      <c r="C11" s="1250"/>
      <c r="D11" s="1261"/>
      <c r="E11" s="1261"/>
      <c r="F11" s="1261"/>
      <c r="G11" s="1247"/>
      <c r="H11" s="1250"/>
      <c r="I11" s="1261"/>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-+RESULTAD!E13</f>
        <v>0</v>
      </c>
      <c r="D31" s="352">
        <v>0</v>
      </c>
      <c r="E31" s="353">
        <v>0</v>
      </c>
      <c r="F31" s="351">
        <f>-RESULTAD!E24</f>
        <v>-131471310</v>
      </c>
      <c r="G31" s="351">
        <f>-RESULTAD!E22</f>
        <v>0</v>
      </c>
      <c r="H31" s="351">
        <f>-RESULTAD!E29</f>
        <v>0</v>
      </c>
      <c r="I31" s="351">
        <f>-RESULTAD!E39-RESULTAD!E43-RESULTAD!E45</f>
        <v>-104665302</v>
      </c>
      <c r="J31" s="351"/>
      <c r="K31" s="351" t="e">
        <f>SUM(K12:K30)</f>
        <v>#REF!</v>
      </c>
    </row>
    <row r="32" spans="2:11" ht="15.75" customHeight="1">
      <c r="C32" s="347" t="e">
        <f>+RESULTAD!F13+'Anexo H F2'!C30</f>
        <v>#REF!</v>
      </c>
      <c r="F32" s="347" t="e">
        <f>+RESULTAD!F24+'Anexo H F2'!F30</f>
        <v>#REF!</v>
      </c>
      <c r="G32" s="347" t="e">
        <f>+RESULTAD!F22+'Anexo H F2'!G30</f>
        <v>#REF!</v>
      </c>
      <c r="H32" s="347" t="e">
        <f>+RESULTAD!F29+'Anexo H F2'!H30</f>
        <v>#REF!</v>
      </c>
      <c r="I32" s="347" t="e">
        <f>+RESULTAD!F39+RESULTAD!F43+RESULTAD!F45+'Anexo H F2'!I30</f>
        <v>#REF!</v>
      </c>
      <c r="J32" s="347" t="e">
        <f>+RESULTAD!F13+RESULTAD!F33+RESULTAD!F39+RESULTAD!F43+RESULTAD!F45+J30</f>
        <v>#REF!</v>
      </c>
      <c r="K32" s="347" t="e">
        <f>+RESULTAD!E13+RESULTAD!E33+RESULTAD!E39+RESULTAD!E43+RESULTAD!E45+K31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qEgE2l4MvXw0HabjNHx2eam4vmUQuk6dPcOsbET5/Ez/4+xcIp5xMVtmzYK2fwZGV2gKI/53MOhK
WffD7xtzpQ==</DigestValue>
    </Reference>
    <Reference Type="http://www.w3.org/2000/09/xmldsig#Object" URI="#idOfficeObject">
      <DigestMethod Algorithm="http://www.w3.org/2001/04/xmlenc#sha512"/>
      <DigestValue>AI36VkA7UMW74nVCNi+vhQqpIPTn9JKKedbsOWeGCb2EZvFA5FsnXV3Zl7McU/B233NM90DjzfwI
KjXgDEmxYQ==</DigestValue>
    </Reference>
    <Reference Type="http://uri.etsi.org/01903#SignedProperties" URI="#idSignedProperties">
      <Transforms>
        <Transform Algorithm="http://www.w3.org/TR/2001/REC-xml-c14n-20010315"/>
      </Transforms>
      <DigestMethod Algorithm="http://www.w3.org/2001/04/xmlenc#sha512"/>
      <DigestValue>QnKaS4idvLTlQHRLUrIEQgwfdNzOvOEuDG5CNkKDCaoFNCd91U3epLF29h0nmdN09dfB/JTYVp9o
KQc7IrWUcg==</DigestValue>
    </Reference>
  </SignedInfo>
  <SignatureValue>3QKYeDuviVjcRp6QhT0PfFLOgRDaJ2bugpMwJm953VGNhILd3N5Dw4RjifC3E4kY3Aqj4A5nB3EL
pOXtcLUYVNvE//beSuZ2bSxzZobPGIF+MCevWSJQ7jaCDEeMhIgG101ISS4o3v+lYs1fILHMtCpy
LCpRKwfDPAbYVYuST+HtuK9hF5hFL1oZO/a2VKVqX6/0pNRLt+nqtuWwywV/e73BRXFZIojkky+D
eT955rYUiiFECj/B8uu0zo87G4tJUk8KJHS0eaPwF1qQ2yWPO0HZSsoKplwsWn6eu9Z2ifzaOn9h
8OArwLADd4E/cI0s/L/UC5Fepkfop1PD9chOEg==</SignatureValue>
  <KeyInfo>
    <X509Data>
      <X509Certificate>MIIHqDCCBZCgAwIBAgIRAPivHc8zvYOPS8ccx2ixGk8wDQYJKoZIhvcNAQENBQAwgYUxCzAJBgNVBAYTAlBZMQ0wCwYDVQQKEwRJQ1BQMTgwNgYDVQQLEy9QcmVzdGFkb3IgQ3VhbGlmaWNhZG8gZGUgU2VydmljaW9zIGRlIENvbmZpYW56YTEVMBMGA1UEAxMMQ09ERTEwMCBTLkEuMRYwFAYDVQQFEw1SVUM4MDA4MDYxMC03MB4XDTI1MDcwODE5MTA1NFoXDTI3MDcwODE5MTA1NFowgcAxCzAJBgNVBAYTAlBZMTYwNAYDVQQKDC1DRVJUSUZJQ0FETyBDVUFMSUZJQ0FETyBERSBGSVJNQSBFTEVDVFLDk05JQ0ExCzAJBgNVBAsTAkYyMRkwFwYDVQQEExBNT0xJTkFTIFZJTExBTEJBMRUwEwYDVQQqEwxDSU5USUEgTUFWRUwxJjAkBgNVBAMTHUNJTlRJQSBNQVZFTCBNT0xJTkFTIFZJTExBTEJBMRIwEAYDVQQFEwlDSTM2MDE2OTYwggEiMA0GCSqGSIb3DQEBAQUAA4IBDwAwggEKAoIBAQDmawEk1hZzP9BmyIgZPhHJ1P5ceHfh0ZDok6ikqeYyri1W1RgbKoMBugIFUTBPnCyWh0HqtiW43CoYJD7dLXhvTK3a8bFzys7CwcO0Cr55YmpDhXR9AIG5WSLiTFf3HjTuR+70yioLHgQowrz3KXgN/I3pmZJVOsTL6jh3IzmgTFjPk3QgzxHVjKmFpZyH2E80LKir6PeegK1S3tpDZqGVBxqvU3qcCKjZB011ZtyZZLjLZXC+CHhmbRpnMVJmdH3bI06vG9cYHuR16fY0TO9GqiuLCcyUq07DGaEmsiQSosNwa1wA6fSkd0c0sVgd9ll4LGWnGr95Tk0lxFZQPWK1AgMBAAGjggLUMIIC0DAMBgNVHRMBAf8EAjAAMB0GA1UdDgQWBBREv1Qk/w91m0Gwhmy46/WGpgS88zAfBgNVHSMEGDAWgBS+NVRiaGDnJtMxwV+XseL2ZM4H9TAOBgNVHQ8BAf8EBAMCBeAwSwYDVR0RBEQwQoETQ01PTElOQVN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uoYkTpyS5sxbtTEbUacuHA62ibrSVA/JhESShaho69Nc0gBsOg6TLNqqfPpJ5fHOvHjI6Rle24AJP9wxoKKVRdpO51ywEiOuPBlYpgeVdpwTM94FKuwKhB59YHI90O88ABOKnRPeG2IqvYkXSIPTjlB7olwwu2PziqNCkIIBrL4kr80mY4zrphIWmWXr+v85t9Bgl0WX43Sryf340ipRU13a9xIHiBAq+NbD3fhdD9uaICwtc3bsYVJ3OozeWzRWz3M+phQhu0DKhJYIEhsY9ocYg1TBtjJTwVC5LwgmrM1taBUJ0iHIolrNDzi1yvh3Eg5SXcIhVPjv/RJE4TfVui7kihlvVoo857vW2BU6IzVAau1JUaWzSLrufOSSuD5WcvidcTL0EC7YT63wg34uk3OyAiQlobPSbxPSoo4/WRxx6nMskQmgLiSgD6wc/+vw1ZzV9VBsh/CT2wmigmrbekeyar2fj5IdarmFF6HbuyVc3W0tjihf/oI+4PD/r+7yzN5JzI+ycYgwcqPrkxV485kXX8ENqg9fQEpSboqwehb6vLXJRdxTznhnP81K/luYjUW1AGok9gKL5dixIjGUnfWF/DQsl2LS+kb0K9OFQ9XVBMcTA3i+ueBV8GaxXIROIgqJF0BxRr1I44KYwx7RvFKixFy4N/+ObB8fZZ8D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F4FkjhBtVujeLupB2j2Vuc1u7G99D5a1f42CYkJ68A63IDtuZVde67jLXVVLQVOL/kNytlcubVgVw2kvdrCqzw==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HmC+xl0tUePRyIC8CxI+sjJzQjMD5Fmuyyor+u2QFYWZ685u465SSeVetsgLjZdLUEXul8l6FiZ90rZkNoltJA==</DigestValue>
      </Reference>
      <Reference URI="/xl/drawings/drawing2.xml?ContentType=application/vnd.openxmlformats-officedocument.drawing+xml">
        <DigestMethod Algorithm="http://www.w3.org/2001/04/xmlenc#sha512"/>
        <DigestValue>tD+GoIIkTzmOiM6CJwIGEXbIahkix7qbsgr1+JTtJD/BVtZioJfsGn8TqSuqS8gGK+C//o7cbJXjQnyqIcYXKw==</DigestValue>
      </Reference>
      <Reference URI="/xl/drawings/drawing3.xml?ContentType=application/vnd.openxmlformats-officedocument.drawing+xml">
        <DigestMethod Algorithm="http://www.w3.org/2001/04/xmlenc#sha512"/>
        <DigestValue>/yhmZ7jgqlqFmU9ytjH5gxTzQrnX03PGTxsLCIesc9UB0Fy3NlP6bo738DTY5Apo+K36n55VMhTWUoRer6mtkw==</DigestValue>
      </Reference>
      <Reference URI="/xl/drawings/drawing4.xml?ContentType=application/vnd.openxmlformats-officedocument.drawing+xml">
        <DigestMethod Algorithm="http://www.w3.org/2001/04/xmlenc#sha512"/>
        <DigestValue>YYE2HkB7N/HuLwNN6mq5sCyzrGPXvfcZUM4yyx8nPGoUpwHeG4lXju38Ye6WfffoLYDRk+EpVL2HvV8fE+ri2A==</DigestValue>
      </Reference>
      <Reference URI="/xl/drawings/drawing5.xml?ContentType=application/vnd.openxmlformats-officedocument.drawing+xml">
        <DigestMethod Algorithm="http://www.w3.org/2001/04/xmlenc#sha512"/>
        <DigestValue>0j0FZlcxEGDedg3fY/9K2TE3nwGpGK3SFN0YImU+6dAzG4dOpNsWrGR5ay30jZ+KEaiv0TWvHx2uiTXZTAkNYQ==</DigestValue>
      </Reference>
      <Reference URI="/xl/drawings/drawing6.xml?ContentType=application/vnd.openxmlformats-officedocument.drawing+xml">
        <DigestMethod Algorithm="http://www.w3.org/2001/04/xmlenc#sha512"/>
        <DigestValue>iE25xQjqqChhmYi8OxVVGHLGdNfEXSbfmjtjwCDCKdT4dawWTeFsUyOWDJg9xObGQ+6sSZKPWuTfqIZqToHmCw==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Xhs0KASQlxScM/JoL8Q6TrAd1AKUtw6+teRursgTOOFr7pk+qsECHS152YQ2Ut1+JnySd9RACpP3rDi/gfbSpQ==</DigestValue>
      </Reference>
      <Reference URI="/xl/styles.xml?ContentType=application/vnd.openxmlformats-officedocument.spreadsheetml.styles+xml">
        <DigestMethod Algorithm="http://www.w3.org/2001/04/xmlenc#sha512"/>
        <DigestValue>CRZe75BTgrUsToDCjtIeyIKawy7Jqyy7znKAzMwlrM9dr5+lrod4eggQtAKP/wZUjQGPTH0e20kXxdwvgb6IcA==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F3zChdbCe5/6XLOnORrJPV9rS/hGz6II55QWLxyX5UcdFiG8jVdLA6d+ascDQ2RMxTqTmnwVFIfv+2lzl5aVsw==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1ybI0zaShvqX+xMXIiEgvCDSmEqBSPl4uz0h2z0Rd5JjrlZ2Isx+brc4zdDd6ecGEJO7LOrlmRGpphm1IQI2xw==</DigestValue>
      </Reference>
      <Reference URI="/xl/worksheets/sheet10.xml?ContentType=application/vnd.openxmlformats-officedocument.spreadsheetml.worksheet+xml">
        <DigestMethod Algorithm="http://www.w3.org/2001/04/xmlenc#sha512"/>
        <DigestValue>9znXWv+cbNuLhPnfwRQE8pCZ/qXNhtUc7cs8+dNXkPjm4X0pbJSq1cfuwzTx80erF352QaTmMlQlT3A0ZLy6lg==</DigestValue>
      </Reference>
      <Reference URI="/xl/worksheets/sheet11.xml?ContentType=application/vnd.openxmlformats-officedocument.spreadsheetml.worksheet+xml">
        <DigestMethod Algorithm="http://www.w3.org/2001/04/xmlenc#sha512"/>
        <DigestValue>li0qatxHEVdQiXiqhs2jdiqdy1nsTdEaNWo9nnkgVOIaVxDgh+yR+Rs2CSGBJ05CkSyDr2ubXD84hM5jtUoOiw==</DigestValue>
      </Reference>
      <Reference URI="/xl/worksheets/sheet12.xml?ContentType=application/vnd.openxmlformats-officedocument.spreadsheetml.worksheet+xml">
        <DigestMethod Algorithm="http://www.w3.org/2001/04/xmlenc#sha512"/>
        <DigestValue>yPKxFTxwHSU7BZNL8oEVZvZAnLSsiEE1Vh/MUDHAbZO3Uy+k3S4aHSh9GOd2Eh9kdKCDyCjsxEbHxLhEsTw0Mg==</DigestValue>
      </Reference>
      <Reference URI="/xl/worksheets/sheet13.xml?ContentType=application/vnd.openxmlformats-officedocument.spreadsheetml.worksheet+xml">
        <DigestMethod Algorithm="http://www.w3.org/2001/04/xmlenc#sha512"/>
        <DigestValue>G3cCRkxbV5JLYBIjp0ZAOpgrIhZJZQwTzpmIbsDxK/0CxpC00VhKaCNcaaIX66CuDFg36qBZP3FMYCZUH+x/vA==</DigestValue>
      </Reference>
      <Reference URI="/xl/worksheets/sheet14.xml?ContentType=application/vnd.openxmlformats-officedocument.spreadsheetml.worksheet+xml">
        <DigestMethod Algorithm="http://www.w3.org/2001/04/xmlenc#sha512"/>
        <DigestValue>mnKrJ6b7P4ugNvt0Ne6zxM5MtcB84Pfg5wbrMDvuZCKqJ5tbmBILBIcuhkVxR1UIyU4mzT1LYyWfgnanY8twew==</DigestValue>
      </Reference>
      <Reference URI="/xl/worksheets/sheet15.xml?ContentType=application/vnd.openxmlformats-officedocument.spreadsheetml.worksheet+xml">
        <DigestMethod Algorithm="http://www.w3.org/2001/04/xmlenc#sha512"/>
        <DigestValue>EVj7c12WyKsmb8R5pF/Z1905QwoWSs29EQqg/tETQGjlA0Lx1+JtuKeeGeUm0LAJ42c6npGtfpeN9ByEXuOjQg==</DigestValue>
      </Reference>
      <Reference URI="/xl/worksheets/sheet16.xml?ContentType=application/vnd.openxmlformats-officedocument.spreadsheetml.worksheet+xml">
        <DigestMethod Algorithm="http://www.w3.org/2001/04/xmlenc#sha512"/>
        <DigestValue>ORqA8O37evvXKCZ/D9dr38HUdnQxhIzhHQS2tCT/tWboWIcYxKJJpASsLLA5RAcdWKiaTTARqoUE3YpNAVKqGQ==</DigestValue>
      </Reference>
      <Reference URI="/xl/worksheets/sheet2.xml?ContentType=application/vnd.openxmlformats-officedocument.spreadsheetml.worksheet+xml">
        <DigestMethod Algorithm="http://www.w3.org/2001/04/xmlenc#sha512"/>
        <DigestValue>d8cI53EdIazlhRZcJfVGO2RvZJhes+ILBhvdZPEKYv2RY+P+6IK2btU3gUs1gkNUMmGW4gUWapqWXQzqblEqsQ==</DigestValue>
      </Reference>
      <Reference URI="/xl/worksheets/sheet3.xml?ContentType=application/vnd.openxmlformats-officedocument.spreadsheetml.worksheet+xml">
        <DigestMethod Algorithm="http://www.w3.org/2001/04/xmlenc#sha512"/>
        <DigestValue>E1cqyZfJ5Pex+hpwOXlHPXnII9RVyKd119PTcanXBoQOqFrdeYopL4xibtp9hvEjx/pUWnDVvQamwel8Tk4qaQ==</DigestValue>
      </Reference>
      <Reference URI="/xl/worksheets/sheet4.xml?ContentType=application/vnd.openxmlformats-officedocument.spreadsheetml.worksheet+xml">
        <DigestMethod Algorithm="http://www.w3.org/2001/04/xmlenc#sha512"/>
        <DigestValue>RzB1Z3eJ1UlvnD4TRM1zO5tJYA5tcZfnsdKzvBc2Xp0239mp3EZH3T29osaQIF/IX26CTMOUekZam8G5nHP4Bg==</DigestValue>
      </Reference>
      <Reference URI="/xl/worksheets/sheet5.xml?ContentType=application/vnd.openxmlformats-officedocument.spreadsheetml.worksheet+xml">
        <DigestMethod Algorithm="http://www.w3.org/2001/04/xmlenc#sha512"/>
        <DigestValue>0DJpwTvmD5mYuQMyFbT6bzrQe3j9r0ad2KFqedBQC8fTExgv6Xwq/Plsxsx7Nj1LpECBDCMKE5vO5mVj5WWaqg==</DigestValue>
      </Reference>
      <Reference URI="/xl/worksheets/sheet6.xml?ContentType=application/vnd.openxmlformats-officedocument.spreadsheetml.worksheet+xml">
        <DigestMethod Algorithm="http://www.w3.org/2001/04/xmlenc#sha512"/>
        <DigestValue>x1epsDz9JQtNZpWD8/XvI93p/4y4BMTAbtfB0eeKPuH4TvuuHpyWeNzUhK7wt+SZ36IEMQ0TYZZOJvyEUfFPcw==</DigestValue>
      </Reference>
      <Reference URI="/xl/worksheets/sheet7.xml?ContentType=application/vnd.openxmlformats-officedocument.spreadsheetml.worksheet+xml">
        <DigestMethod Algorithm="http://www.w3.org/2001/04/xmlenc#sha512"/>
        <DigestValue>LNu+XAn8HUWO0DfLVwbuunR388JXPfNKGm40TE7f0it+PEgo0HxOKYueZwzOpMGGPsHPJi4aqt0Nbpc4abJSLw==</DigestValue>
      </Reference>
      <Reference URI="/xl/worksheets/sheet8.xml?ContentType=application/vnd.openxmlformats-officedocument.spreadsheetml.worksheet+xml">
        <DigestMethod Algorithm="http://www.w3.org/2001/04/xmlenc#sha512"/>
        <DigestValue>VzfgBXo4WgfilRx7k9e+SYjsX94q1+AMziroJ3G+fdae+b6WYH8jBcxLcQXHIx9raiz0kAE1pQWCahzz7ldREw==</DigestValue>
      </Reference>
      <Reference URI="/xl/worksheets/sheet9.xml?ContentType=application/vnd.openxmlformats-officedocument.spreadsheetml.worksheet+xml">
        <DigestMethod Algorithm="http://www.w3.org/2001/04/xmlenc#sha512"/>
        <DigestValue>/qQMQttTT1s5lQoaanCKl4uvV9rKtjtvhwv3B7EuZheBPGcSJr6XdShSHzRu88FIyvxOHqV/wl0xbdGF0mZQWQ==</DigestValue>
      </Reference>
    </Manifest>
    <SignatureProperties>
      <SignatureProperty Id="idSignatureTime" Target="#idPackageSignature">
        <mdssi:SignatureTime xmlns:mdssi="http://schemas.openxmlformats.org/package/2006/digital-signature">
          <mdssi:Format>YYYY-MM-DDThh:mm:ssTZD</mdssi:Format>
          <mdssi:Value>2026-05-14T20:31:56Z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31.03.26</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2026-05-14T20:31:56Z</xd:SigningTime>
          <xd:SigningCertificate>
            <xd:Cert>
              <xd:CertDigest>
                <DigestMethod Algorithm="http://www.w3.org/2001/04/xmlenc#sha512"/>
                <DigestValue>oVr0SMawNw4vNNc7C0CodCvmrV2HKYCQcPisGHWBhspQXcMO0MZK2UZ8JwC/V1Ie3EzaoqXgdNHje+UVOisgag==</DigestValue>
              </xd:CertDigest>
              <xd:IssuerSerial>
                <X509IssuerName>SERIALNUMBER=RUC80080610-7, CN=CODE100 S.A., OU=Prestador Cualificado de Servicios de Confianza, O=ICPP, C=PY</X509IssuerName>
                <X509SerialNumber>330557799511023721420446950739986684495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31.03.26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M49pdv048OAZI8s31YS1RK8Fci9MMqHPsy1HZFDj20JTaihZyaXvNvb8uWzAjjmSf2d4kxsoYURy
PquT4is7Cg==</DigestValue>
    </Reference>
    <Reference Type="http://www.w3.org/2000/09/xmldsig#Object" URI="#idOfficeObject">
      <DigestMethod Algorithm="http://www.w3.org/2001/04/xmlenc#sha512"/>
      <DigestValue>AI36VkA7UMW74nVCNi+vhQqpIPTn9JKKedbsOWeGCb2EZvFA5FsnXV3Zl7McU/B233NM90DjzfwI
KjXgDEmxYQ==</DigestValue>
    </Reference>
    <Reference Type="http://uri.etsi.org/01903#SignedProperties" URI="#idSignedProperties">
      <Transforms>
        <Transform Algorithm="http://www.w3.org/TR/2001/REC-xml-c14n-20010315"/>
      </Transforms>
      <DigestMethod Algorithm="http://www.w3.org/2001/04/xmlenc#sha512"/>
      <DigestValue>1MzR1g6HVont4MQqAaOvrwdDNU6DBxeYULlTFzEaNpfFAfJwO8IKXkfp6yb2wHk73MKDlE5Y6FX4
syscXQZy4w==</DigestValue>
    </Reference>
  </SignedInfo>
  <SignatureValue>bPE6WJ4SBOkfRkZ1jsgpKJWdnd4v4MEdSdzZ2UefxYSpRWwJ10uFhYFbzpokpx6+B0aPoincMQjR
B1rWd5ebt7WvDgJVx+67ekrINvMq7QTErJi8z4K0qXA6B1sOweNrSFtIRDlaiq66u8JFpsc9ed/E
ji8rIEVHmStu8m17bycETACNLH298dugnuLKCWeX/NIN2DLZ+YZGpGD39d0pjVOi/ED0jm7XHtD0
BNP0Z5gbbgKdJHAbCPxW/+ni0YozCVsZF3f+nN2p0rax4fYT6MWwSCRPQ5CXjxSKpnLbElbNibnW
6DCNVXI0OrXViiUP2++OSRZsuhDJzAP7CcZK2Q==</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F4FkjhBtVujeLupB2j2Vuc1u7G99D5a1f42CYkJ68A63IDtuZVde67jLXVVLQVOL/kNytlcubVgVw2kvdrCqzw==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HmC+xl0tUePRyIC8CxI+sjJzQjMD5Fmuyyor+u2QFYWZ685u465SSeVetsgLjZdLUEXul8l6FiZ90rZkNoltJA==</DigestValue>
      </Reference>
      <Reference URI="/xl/drawings/drawing2.xml?ContentType=application/vnd.openxmlformats-officedocument.drawing+xml">
        <DigestMethod Algorithm="http://www.w3.org/2001/04/xmlenc#sha512"/>
        <DigestValue>tD+GoIIkTzmOiM6CJwIGEXbIahkix7qbsgr1+JTtJD/BVtZioJfsGn8TqSuqS8gGK+C//o7cbJXjQnyqIcYXKw==</DigestValue>
      </Reference>
      <Reference URI="/xl/drawings/drawing3.xml?ContentType=application/vnd.openxmlformats-officedocument.drawing+xml">
        <DigestMethod Algorithm="http://www.w3.org/2001/04/xmlenc#sha512"/>
        <DigestValue>/yhmZ7jgqlqFmU9ytjH5gxTzQrnX03PGTxsLCIesc9UB0Fy3NlP6bo738DTY5Apo+K36n55VMhTWUoRer6mtkw==</DigestValue>
      </Reference>
      <Reference URI="/xl/drawings/drawing4.xml?ContentType=application/vnd.openxmlformats-officedocument.drawing+xml">
        <DigestMethod Algorithm="http://www.w3.org/2001/04/xmlenc#sha512"/>
        <DigestValue>YYE2HkB7N/HuLwNN6mq5sCyzrGPXvfcZUM4yyx8nPGoUpwHeG4lXju38Ye6WfffoLYDRk+EpVL2HvV8fE+ri2A==</DigestValue>
      </Reference>
      <Reference URI="/xl/drawings/drawing5.xml?ContentType=application/vnd.openxmlformats-officedocument.drawing+xml">
        <DigestMethod Algorithm="http://www.w3.org/2001/04/xmlenc#sha512"/>
        <DigestValue>0j0FZlcxEGDedg3fY/9K2TE3nwGpGK3SFN0YImU+6dAzG4dOpNsWrGR5ay30jZ+KEaiv0TWvHx2uiTXZTAkNYQ==</DigestValue>
      </Reference>
      <Reference URI="/xl/drawings/drawing6.xml?ContentType=application/vnd.openxmlformats-officedocument.drawing+xml">
        <DigestMethod Algorithm="http://www.w3.org/2001/04/xmlenc#sha512"/>
        <DigestValue>iE25xQjqqChhmYi8OxVVGHLGdNfEXSbfmjtjwCDCKdT4dawWTeFsUyOWDJg9xObGQ+6sSZKPWuTfqIZqToHmCw==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Xhs0KASQlxScM/JoL8Q6TrAd1AKUtw6+teRursgTOOFr7pk+qsECHS152YQ2Ut1+JnySd9RACpP3rDi/gfbSpQ==</DigestValue>
      </Reference>
      <Reference URI="/xl/styles.xml?ContentType=application/vnd.openxmlformats-officedocument.spreadsheetml.styles+xml">
        <DigestMethod Algorithm="http://www.w3.org/2001/04/xmlenc#sha512"/>
        <DigestValue>CRZe75BTgrUsToDCjtIeyIKawy7Jqyy7znKAzMwlrM9dr5+lrod4eggQtAKP/wZUjQGPTH0e20kXxdwvgb6IcA==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F3zChdbCe5/6XLOnORrJPV9rS/hGz6II55QWLxyX5UcdFiG8jVdLA6d+ascDQ2RMxTqTmnwVFIfv+2lzl5aVsw==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1ybI0zaShvqX+xMXIiEgvCDSmEqBSPl4uz0h2z0Rd5JjrlZ2Isx+brc4zdDd6ecGEJO7LOrlmRGpphm1IQI2xw==</DigestValue>
      </Reference>
      <Reference URI="/xl/worksheets/sheet10.xml?ContentType=application/vnd.openxmlformats-officedocument.spreadsheetml.worksheet+xml">
        <DigestMethod Algorithm="http://www.w3.org/2001/04/xmlenc#sha512"/>
        <DigestValue>9znXWv+cbNuLhPnfwRQE8pCZ/qXNhtUc7cs8+dNXkPjm4X0pbJSq1cfuwzTx80erF352QaTmMlQlT3A0ZLy6lg==</DigestValue>
      </Reference>
      <Reference URI="/xl/worksheets/sheet11.xml?ContentType=application/vnd.openxmlformats-officedocument.spreadsheetml.worksheet+xml">
        <DigestMethod Algorithm="http://www.w3.org/2001/04/xmlenc#sha512"/>
        <DigestValue>li0qatxHEVdQiXiqhs2jdiqdy1nsTdEaNWo9nnkgVOIaVxDgh+yR+Rs2CSGBJ05CkSyDr2ubXD84hM5jtUoOiw==</DigestValue>
      </Reference>
      <Reference URI="/xl/worksheets/sheet12.xml?ContentType=application/vnd.openxmlformats-officedocument.spreadsheetml.worksheet+xml">
        <DigestMethod Algorithm="http://www.w3.org/2001/04/xmlenc#sha512"/>
        <DigestValue>yPKxFTxwHSU7BZNL8oEVZvZAnLSsiEE1Vh/MUDHAbZO3Uy+k3S4aHSh9GOd2Eh9kdKCDyCjsxEbHxLhEsTw0Mg==</DigestValue>
      </Reference>
      <Reference URI="/xl/worksheets/sheet13.xml?ContentType=application/vnd.openxmlformats-officedocument.spreadsheetml.worksheet+xml">
        <DigestMethod Algorithm="http://www.w3.org/2001/04/xmlenc#sha512"/>
        <DigestValue>G3cCRkxbV5JLYBIjp0ZAOpgrIhZJZQwTzpmIbsDxK/0CxpC00VhKaCNcaaIX66CuDFg36qBZP3FMYCZUH+x/vA==</DigestValue>
      </Reference>
      <Reference URI="/xl/worksheets/sheet14.xml?ContentType=application/vnd.openxmlformats-officedocument.spreadsheetml.worksheet+xml">
        <DigestMethod Algorithm="http://www.w3.org/2001/04/xmlenc#sha512"/>
        <DigestValue>mnKrJ6b7P4ugNvt0Ne6zxM5MtcB84Pfg5wbrMDvuZCKqJ5tbmBILBIcuhkVxR1UIyU4mzT1LYyWfgnanY8twew==</DigestValue>
      </Reference>
      <Reference URI="/xl/worksheets/sheet15.xml?ContentType=application/vnd.openxmlformats-officedocument.spreadsheetml.worksheet+xml">
        <DigestMethod Algorithm="http://www.w3.org/2001/04/xmlenc#sha512"/>
        <DigestValue>EVj7c12WyKsmb8R5pF/Z1905QwoWSs29EQqg/tETQGjlA0Lx1+JtuKeeGeUm0LAJ42c6npGtfpeN9ByEXuOjQg==</DigestValue>
      </Reference>
      <Reference URI="/xl/worksheets/sheet16.xml?ContentType=application/vnd.openxmlformats-officedocument.spreadsheetml.worksheet+xml">
        <DigestMethod Algorithm="http://www.w3.org/2001/04/xmlenc#sha512"/>
        <DigestValue>ORqA8O37evvXKCZ/D9dr38HUdnQxhIzhHQS2tCT/tWboWIcYxKJJpASsLLA5RAcdWKiaTTARqoUE3YpNAVKqGQ==</DigestValue>
      </Reference>
      <Reference URI="/xl/worksheets/sheet2.xml?ContentType=application/vnd.openxmlformats-officedocument.spreadsheetml.worksheet+xml">
        <DigestMethod Algorithm="http://www.w3.org/2001/04/xmlenc#sha512"/>
        <DigestValue>d8cI53EdIazlhRZcJfVGO2RvZJhes+ILBhvdZPEKYv2RY+P+6IK2btU3gUs1gkNUMmGW4gUWapqWXQzqblEqsQ==</DigestValue>
      </Reference>
      <Reference URI="/xl/worksheets/sheet3.xml?ContentType=application/vnd.openxmlformats-officedocument.spreadsheetml.worksheet+xml">
        <DigestMethod Algorithm="http://www.w3.org/2001/04/xmlenc#sha512"/>
        <DigestValue>E1cqyZfJ5Pex+hpwOXlHPXnII9RVyKd119PTcanXBoQOqFrdeYopL4xibtp9hvEjx/pUWnDVvQamwel8Tk4qaQ==</DigestValue>
      </Reference>
      <Reference URI="/xl/worksheets/sheet4.xml?ContentType=application/vnd.openxmlformats-officedocument.spreadsheetml.worksheet+xml">
        <DigestMethod Algorithm="http://www.w3.org/2001/04/xmlenc#sha512"/>
        <DigestValue>RzB1Z3eJ1UlvnD4TRM1zO5tJYA5tcZfnsdKzvBc2Xp0239mp3EZH3T29osaQIF/IX26CTMOUekZam8G5nHP4Bg==</DigestValue>
      </Reference>
      <Reference URI="/xl/worksheets/sheet5.xml?ContentType=application/vnd.openxmlformats-officedocument.spreadsheetml.worksheet+xml">
        <DigestMethod Algorithm="http://www.w3.org/2001/04/xmlenc#sha512"/>
        <DigestValue>0DJpwTvmD5mYuQMyFbT6bzrQe3j9r0ad2KFqedBQC8fTExgv6Xwq/Plsxsx7Nj1LpECBDCMKE5vO5mVj5WWaqg==</DigestValue>
      </Reference>
      <Reference URI="/xl/worksheets/sheet6.xml?ContentType=application/vnd.openxmlformats-officedocument.spreadsheetml.worksheet+xml">
        <DigestMethod Algorithm="http://www.w3.org/2001/04/xmlenc#sha512"/>
        <DigestValue>x1epsDz9JQtNZpWD8/XvI93p/4y4BMTAbtfB0eeKPuH4TvuuHpyWeNzUhK7wt+SZ36IEMQ0TYZZOJvyEUfFPcw==</DigestValue>
      </Reference>
      <Reference URI="/xl/worksheets/sheet7.xml?ContentType=application/vnd.openxmlformats-officedocument.spreadsheetml.worksheet+xml">
        <DigestMethod Algorithm="http://www.w3.org/2001/04/xmlenc#sha512"/>
        <DigestValue>LNu+XAn8HUWO0DfLVwbuunR388JXPfNKGm40TE7f0it+PEgo0HxOKYueZwzOpMGGPsHPJi4aqt0Nbpc4abJSLw==</DigestValue>
      </Reference>
      <Reference URI="/xl/worksheets/sheet8.xml?ContentType=application/vnd.openxmlformats-officedocument.spreadsheetml.worksheet+xml">
        <DigestMethod Algorithm="http://www.w3.org/2001/04/xmlenc#sha512"/>
        <DigestValue>VzfgBXo4WgfilRx7k9e+SYjsX94q1+AMziroJ3G+fdae+b6WYH8jBcxLcQXHIx9raiz0kAE1pQWCahzz7ldREw==</DigestValue>
      </Reference>
      <Reference URI="/xl/worksheets/sheet9.xml?ContentType=application/vnd.openxmlformats-officedocument.spreadsheetml.worksheet+xml">
        <DigestMethod Algorithm="http://www.w3.org/2001/04/xmlenc#sha512"/>
        <DigestValue>/qQMQttTT1s5lQoaanCKl4uvV9rKtjtvhwv3B7EuZheBPGcSJr6XdShSHzRu88FIyvxOHqV/wl0xbdGF0mZQWQ==</DigestValue>
      </Reference>
    </Manifest>
    <SignatureProperties>
      <SignatureProperty Id="idSignatureTime" Target="#idPackageSignature">
        <mdssi:SignatureTime xmlns:mdssi="http://schemas.openxmlformats.org/package/2006/digital-signature">
          <mdssi:Format>YYYY-MM-DDThh:mm:ssTZD</mdssi:Format>
          <mdssi:Value>2026-05-14T20:34:04Z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31.03.26</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2026-05-14T20:34:04Z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31.03.26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12c+8e+b3tPbCdV2M6+pHm0OFUlJp8ngHuG/YCMkM7L/t+wkpmTJ1/YAbs1QcAyLTg9xvvoXOUgS
EpWeMuJYlw==</DigestValue>
    </Reference>
    <Reference Type="http://www.w3.org/2000/09/xmldsig#Object" URI="#idOfficeObject">
      <DigestMethod Algorithm="http://www.w3.org/2001/04/xmlenc#sha512"/>
      <DigestValue>AI36VkA7UMW74nVCNi+vhQqpIPTn9JKKedbsOWeGCb2EZvFA5FsnXV3Zl7McU/B233NM90DjzfwI
KjXgDEmxYQ==</DigestValue>
    </Reference>
    <Reference Type="http://uri.etsi.org/01903#SignedProperties" URI="#idSignedProperties">
      <Transforms>
        <Transform Algorithm="http://www.w3.org/TR/2001/REC-xml-c14n-20010315"/>
      </Transforms>
      <DigestMethod Algorithm="http://www.w3.org/2001/04/xmlenc#sha512"/>
      <DigestValue>66mayY8LLjfEeVpZLeSZaWTjUXMegj35gCwiB7TEporjc+4wycM1mIV21l3KoBe42xaPBGuDYCcg
ku+e8KDgxg==</DigestValue>
    </Reference>
  </SignedInfo>
  <SignatureValue>xHaCXvWhTDXoiW4s4lv5+swJ9E6jOYHxqQoABnnHd1/0l+mWqeOxwb0Akaq0v0F9HzpffJXz2KK2
S68FQM/3ha/yC2SiQnOWUqxiewDGHINHvglNoImQweLStyqYX9WWAw6Sx+s44HkOAl2r2/ABw1mR
Ck0rs6ZasTi7qL8hoopejsru8YFkaFwHckrh6nc2QYFsugMz8QrdA6pc3hDLlrAj5UZALbf4/1x1
0ozMMTYtBmdImDThFijJyKrtL8wujOM+nBStcPJt7JSDKECqXMWT7A2j+9kCFZsZXEuOQ0K+jkS1
Pw1ri/aIwZF33uClnShQJsiNpn3EJeYD/xMdNw==</SignatureValue>
  <KeyInfo>
    <X509Data>
      <X509Certificate>MIIHtjCCBZ6gAwIBAgIQWyxM90em5p1IfZFw0h4CYzANBgkqhkiG9w0BAQ0FADCBhTELMAkGA1UEBhMCUFkxDTALBgNVBAoTBElDUFAxODA2BgNVBAsTL1ByZXN0YWRvciBDdWFsaWZpY2FkbyBkZSBTZXJ2aWNpb3MgZGUgQ29uZmlhbnphMRUwEwYDVQQDEwxDT0RFMTAwIFMuQS4xFjAUBgNVBAUTDVJVQzgwMDgwNjEwLTcwHhcNMjUwMzA1MjE0MTMxWhcNMjcwMzA1MjE0MTMxWjCBwjELMAkGA1UEBhMCUFkxNjA0BgNVBAoMLUNFUlRJRklDQURPIENVQUxJRklDQURPIERFIEZJUk1BIEVMRUNUUsOTTklDQTELMAkGA1UECxMCRjIxFzAVBgNVBAQTDk1PTlRPU1NJIFBFUkVaMRgwFgYDVQQqEw9GRURFUklDTyBEQU5JRUwxJzAlBgNVBAMTHkZFREVSSUNPIERBTklFTCBNT05UT1NTSSBQRVJFWjESMBAGA1UEBRMJQ0k4MDg3MDUxMIIBIjANBgkqhkiG9w0BAQEFAAOCAQ8AMIIBCgKCAQEA1Bi11cy4P/wj1kAkZbfpkiwwd9UoonoJLbFh1GW2EdloTthM9H4Rdsictgs+tMdvRWRhkqM/81rsXuMflrQqu5jJqOk1qbi/NOMJVdeWBOluHhBWDeeXe1CONa3sOQv2b7/AL4FVXpNtvNXsKruIMl252KcbBmJNQVICh+4VJNl6GGGuS95TxdOFdiT9XTtQ03DNZpTT1Hm2jv+r4F8YoJv2BUZvLn2n5pRlRMQndiFiJS2BKIvXpoflUVByqpFypMYEwQUQKTieu7k1ApIPOOa8RxeecHh9jJIMlfz2glFDUINH1z4S69FmCxL6untHFXo8PWySpwkRAQl9NRC11QIDAQABo4IC4TCCAt0wDAYDVR0TAQH/BAIwADAdBgNVHQ4EFgQUYFluSDLBCc37+/AX1gKvDo8ObZAwHwYDVR0jBBgwFoAUvjVUYmhg5ybTMcFfl7Hi9mTOB/UwDgYDVR0PAQH/BAQDAgXgMFgGA1UdEQRRME+BIEZNT05UT1NTSUBNSUxMRU5J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m1M2EaBT9JiNOrhNtyI8/dWqkojyFr5qBbcTo4U3KNZeVM6pFIgyfI3HwFyLkxdTuLIGxRXVmYq5PWmYccB+fM7uyHH8PhgbKnnH30UnyJ6oJ5NVHfYb45HbVFok8HQL9uSAY3hEsvkPiIFNt/+L22qtfF2+1UMVFpWvaqQmHOKyzbRdDHBnAmNHJCXnW7lnzYt8x95qEcToPsKBFdTJXIi0NkxbQjwH3GF8QDAR4Nbf4sr3J1tn3mAqR+oYcw0PmogXAULrzsQUdkrWIfZcNlioj3HPJuxufr1Ql0Mc+1AUSwFk/N4Cj2CvjcuXTDeUpvVna7aWq+1XtGdYvvKgdaj8FDKZIX3WuWCAGSvopaKh8ycLybBvpRCg/2L6c27TXVHCKh3uGXWQnOsY57GerfkLh5NB9F5TM6GJIiGN176DsecI5vTgPoNFBdIHYslPVJEeEMGYkYkf9AZXB3ibqD+gDB+i/Fg+UysVApoSayjhkTF+coyonz9CoZmKgJsLoJMjgzQwrYcGzn01vVJj4i7gOglHEO9JRnchJ9V4bPcIHeUz7Xm8VuxhEmG1BtvhyT9Yxp3SY/qtrESfofaRWd7d4XI8oDFxbbCPKIB7je8LvfgKYpzoDWVdDDEiL3BZ3JQwMMlvS+UfXW4NZhnSxGChe6bp08KVDznfDRhe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F4FkjhBtVujeLupB2j2Vuc1u7G99D5a1f42CYkJ68A63IDtuZVde67jLXVVLQVOL/kNytlcubVgVw2kvdrCqzw==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HmC+xl0tUePRyIC8CxI+sjJzQjMD5Fmuyyor+u2QFYWZ685u465SSeVetsgLjZdLUEXul8l6FiZ90rZkNoltJA==</DigestValue>
      </Reference>
      <Reference URI="/xl/drawings/drawing2.xml?ContentType=application/vnd.openxmlformats-officedocument.drawing+xml">
        <DigestMethod Algorithm="http://www.w3.org/2001/04/xmlenc#sha512"/>
        <DigestValue>tD+GoIIkTzmOiM6CJwIGEXbIahkix7qbsgr1+JTtJD/BVtZioJfsGn8TqSuqS8gGK+C//o7cbJXjQnyqIcYXKw==</DigestValue>
      </Reference>
      <Reference URI="/xl/drawings/drawing3.xml?ContentType=application/vnd.openxmlformats-officedocument.drawing+xml">
        <DigestMethod Algorithm="http://www.w3.org/2001/04/xmlenc#sha512"/>
        <DigestValue>/yhmZ7jgqlqFmU9ytjH5gxTzQrnX03PGTxsLCIesc9UB0Fy3NlP6bo738DTY5Apo+K36n55VMhTWUoRer6mtkw==</DigestValue>
      </Reference>
      <Reference URI="/xl/drawings/drawing4.xml?ContentType=application/vnd.openxmlformats-officedocument.drawing+xml">
        <DigestMethod Algorithm="http://www.w3.org/2001/04/xmlenc#sha512"/>
        <DigestValue>YYE2HkB7N/HuLwNN6mq5sCyzrGPXvfcZUM4yyx8nPGoUpwHeG4lXju38Ye6WfffoLYDRk+EpVL2HvV8fE+ri2A==</DigestValue>
      </Reference>
      <Reference URI="/xl/drawings/drawing5.xml?ContentType=application/vnd.openxmlformats-officedocument.drawing+xml">
        <DigestMethod Algorithm="http://www.w3.org/2001/04/xmlenc#sha512"/>
        <DigestValue>0j0FZlcxEGDedg3fY/9K2TE3nwGpGK3SFN0YImU+6dAzG4dOpNsWrGR5ay30jZ+KEaiv0TWvHx2uiTXZTAkNYQ==</DigestValue>
      </Reference>
      <Reference URI="/xl/drawings/drawing6.xml?ContentType=application/vnd.openxmlformats-officedocument.drawing+xml">
        <DigestMethod Algorithm="http://www.w3.org/2001/04/xmlenc#sha512"/>
        <DigestValue>iE25xQjqqChhmYi8OxVVGHLGdNfEXSbfmjtjwCDCKdT4dawWTeFsUyOWDJg9xObGQ+6sSZKPWuTfqIZqToHmCw==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Xhs0KASQlxScM/JoL8Q6TrAd1AKUtw6+teRursgTOOFr7pk+qsECHS152YQ2Ut1+JnySd9RACpP3rDi/gfbSpQ==</DigestValue>
      </Reference>
      <Reference URI="/xl/styles.xml?ContentType=application/vnd.openxmlformats-officedocument.spreadsheetml.styles+xml">
        <DigestMethod Algorithm="http://www.w3.org/2001/04/xmlenc#sha512"/>
        <DigestValue>CRZe75BTgrUsToDCjtIeyIKawy7Jqyy7znKAzMwlrM9dr5+lrod4eggQtAKP/wZUjQGPTH0e20kXxdwvgb6IcA==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F3zChdbCe5/6XLOnORrJPV9rS/hGz6II55QWLxyX5UcdFiG8jVdLA6d+ascDQ2RMxTqTmnwVFIfv+2lzl5aVsw==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1ybI0zaShvqX+xMXIiEgvCDSmEqBSPl4uz0h2z0Rd5JjrlZ2Isx+brc4zdDd6ecGEJO7LOrlmRGpphm1IQI2xw==</DigestValue>
      </Reference>
      <Reference URI="/xl/worksheets/sheet10.xml?ContentType=application/vnd.openxmlformats-officedocument.spreadsheetml.worksheet+xml">
        <DigestMethod Algorithm="http://www.w3.org/2001/04/xmlenc#sha512"/>
        <DigestValue>9znXWv+cbNuLhPnfwRQE8pCZ/qXNhtUc7cs8+dNXkPjm4X0pbJSq1cfuwzTx80erF352QaTmMlQlT3A0ZLy6lg==</DigestValue>
      </Reference>
      <Reference URI="/xl/worksheets/sheet11.xml?ContentType=application/vnd.openxmlformats-officedocument.spreadsheetml.worksheet+xml">
        <DigestMethod Algorithm="http://www.w3.org/2001/04/xmlenc#sha512"/>
        <DigestValue>li0qatxHEVdQiXiqhs2jdiqdy1nsTdEaNWo9nnkgVOIaVxDgh+yR+Rs2CSGBJ05CkSyDr2ubXD84hM5jtUoOiw==</DigestValue>
      </Reference>
      <Reference URI="/xl/worksheets/sheet12.xml?ContentType=application/vnd.openxmlformats-officedocument.spreadsheetml.worksheet+xml">
        <DigestMethod Algorithm="http://www.w3.org/2001/04/xmlenc#sha512"/>
        <DigestValue>yPKxFTxwHSU7BZNL8oEVZvZAnLSsiEE1Vh/MUDHAbZO3Uy+k3S4aHSh9GOd2Eh9kdKCDyCjsxEbHxLhEsTw0Mg==</DigestValue>
      </Reference>
      <Reference URI="/xl/worksheets/sheet13.xml?ContentType=application/vnd.openxmlformats-officedocument.spreadsheetml.worksheet+xml">
        <DigestMethod Algorithm="http://www.w3.org/2001/04/xmlenc#sha512"/>
        <DigestValue>G3cCRkxbV5JLYBIjp0ZAOpgrIhZJZQwTzpmIbsDxK/0CxpC00VhKaCNcaaIX66CuDFg36qBZP3FMYCZUH+x/vA==</DigestValue>
      </Reference>
      <Reference URI="/xl/worksheets/sheet14.xml?ContentType=application/vnd.openxmlformats-officedocument.spreadsheetml.worksheet+xml">
        <DigestMethod Algorithm="http://www.w3.org/2001/04/xmlenc#sha512"/>
        <DigestValue>mnKrJ6b7P4ugNvt0Ne6zxM5MtcB84Pfg5wbrMDvuZCKqJ5tbmBILBIcuhkVxR1UIyU4mzT1LYyWfgnanY8twew==</DigestValue>
      </Reference>
      <Reference URI="/xl/worksheets/sheet15.xml?ContentType=application/vnd.openxmlformats-officedocument.spreadsheetml.worksheet+xml">
        <DigestMethod Algorithm="http://www.w3.org/2001/04/xmlenc#sha512"/>
        <DigestValue>EVj7c12WyKsmb8R5pF/Z1905QwoWSs29EQqg/tETQGjlA0Lx1+JtuKeeGeUm0LAJ42c6npGtfpeN9ByEXuOjQg==</DigestValue>
      </Reference>
      <Reference URI="/xl/worksheets/sheet16.xml?ContentType=application/vnd.openxmlformats-officedocument.spreadsheetml.worksheet+xml">
        <DigestMethod Algorithm="http://www.w3.org/2001/04/xmlenc#sha512"/>
        <DigestValue>ORqA8O37evvXKCZ/D9dr38HUdnQxhIzhHQS2tCT/tWboWIcYxKJJpASsLLA5RAcdWKiaTTARqoUE3YpNAVKqGQ==</DigestValue>
      </Reference>
      <Reference URI="/xl/worksheets/sheet2.xml?ContentType=application/vnd.openxmlformats-officedocument.spreadsheetml.worksheet+xml">
        <DigestMethod Algorithm="http://www.w3.org/2001/04/xmlenc#sha512"/>
        <DigestValue>d8cI53EdIazlhRZcJfVGO2RvZJhes+ILBhvdZPEKYv2RY+P+6IK2btU3gUs1gkNUMmGW4gUWapqWXQzqblEqsQ==</DigestValue>
      </Reference>
      <Reference URI="/xl/worksheets/sheet3.xml?ContentType=application/vnd.openxmlformats-officedocument.spreadsheetml.worksheet+xml">
        <DigestMethod Algorithm="http://www.w3.org/2001/04/xmlenc#sha512"/>
        <DigestValue>E1cqyZfJ5Pex+hpwOXlHPXnII9RVyKd119PTcanXBoQOqFrdeYopL4xibtp9hvEjx/pUWnDVvQamwel8Tk4qaQ==</DigestValue>
      </Reference>
      <Reference URI="/xl/worksheets/sheet4.xml?ContentType=application/vnd.openxmlformats-officedocument.spreadsheetml.worksheet+xml">
        <DigestMethod Algorithm="http://www.w3.org/2001/04/xmlenc#sha512"/>
        <DigestValue>RzB1Z3eJ1UlvnD4TRM1zO5tJYA5tcZfnsdKzvBc2Xp0239mp3EZH3T29osaQIF/IX26CTMOUekZam8G5nHP4Bg==</DigestValue>
      </Reference>
      <Reference URI="/xl/worksheets/sheet5.xml?ContentType=application/vnd.openxmlformats-officedocument.spreadsheetml.worksheet+xml">
        <DigestMethod Algorithm="http://www.w3.org/2001/04/xmlenc#sha512"/>
        <DigestValue>0DJpwTvmD5mYuQMyFbT6bzrQe3j9r0ad2KFqedBQC8fTExgv6Xwq/Plsxsx7Nj1LpECBDCMKE5vO5mVj5WWaqg==</DigestValue>
      </Reference>
      <Reference URI="/xl/worksheets/sheet6.xml?ContentType=application/vnd.openxmlformats-officedocument.spreadsheetml.worksheet+xml">
        <DigestMethod Algorithm="http://www.w3.org/2001/04/xmlenc#sha512"/>
        <DigestValue>x1epsDz9JQtNZpWD8/XvI93p/4y4BMTAbtfB0eeKPuH4TvuuHpyWeNzUhK7wt+SZ36IEMQ0TYZZOJvyEUfFPcw==</DigestValue>
      </Reference>
      <Reference URI="/xl/worksheets/sheet7.xml?ContentType=application/vnd.openxmlformats-officedocument.spreadsheetml.worksheet+xml">
        <DigestMethod Algorithm="http://www.w3.org/2001/04/xmlenc#sha512"/>
        <DigestValue>LNu+XAn8HUWO0DfLVwbuunR388JXPfNKGm40TE7f0it+PEgo0HxOKYueZwzOpMGGPsHPJi4aqt0Nbpc4abJSLw==</DigestValue>
      </Reference>
      <Reference URI="/xl/worksheets/sheet8.xml?ContentType=application/vnd.openxmlformats-officedocument.spreadsheetml.worksheet+xml">
        <DigestMethod Algorithm="http://www.w3.org/2001/04/xmlenc#sha512"/>
        <DigestValue>VzfgBXo4WgfilRx7k9e+SYjsX94q1+AMziroJ3G+fdae+b6WYH8jBcxLcQXHIx9raiz0kAE1pQWCahzz7ldREw==</DigestValue>
      </Reference>
      <Reference URI="/xl/worksheets/sheet9.xml?ContentType=application/vnd.openxmlformats-officedocument.spreadsheetml.worksheet+xml">
        <DigestMethod Algorithm="http://www.w3.org/2001/04/xmlenc#sha512"/>
        <DigestValue>/qQMQttTT1s5lQoaanCKl4uvV9rKtjtvhwv3B7EuZheBPGcSJr6XdShSHzRu88FIyvxOHqV/wl0xbdGF0mZQWQ==</DigestValue>
      </Reference>
    </Manifest>
    <SignatureProperties>
      <SignatureProperty Id="idSignatureTime" Target="#idPackageSignature">
        <mdssi:SignatureTime xmlns:mdssi="http://schemas.openxmlformats.org/package/2006/digital-signature">
          <mdssi:Format>YYYY-MM-DDThh:mm:ssTZD</mdssi:Format>
          <mdssi:Value>2026-05-14T20:34:40Z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31.03.26</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2026-05-14T20:34:40Z</xd:SigningTime>
          <xd:SigningCertificate>
            <xd:Cert>
              <xd:CertDigest>
                <DigestMethod Algorithm="http://www.w3.org/2001/04/xmlenc#sha512"/>
                <DigestValue>VUhXNlFCBNeTsfn3SJEDjQ70UXBgRHMPPNyh8La2ojk6kJ5BrFF//wbHXK2vkBX0vGmHBbTwC2pWY0l/EA3rRA==</DigestValue>
              </xd:CertDigest>
              <xd:IssuerSerial>
                <X509IssuerName>SERIALNUMBER=RUC80080610-7, CN=CODE100 S.A., OU=Prestador Cualificado de Servicios de Confianza, O=ICPP, C=PY</X509IssuerName>
                <X509SerialNumber>121189769732864101829170288890277134947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31.03.26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Balance (2)</vt:lpstr>
      <vt:lpstr>Resultado</vt:lpstr>
      <vt:lpstr>ACTIVO</vt:lpstr>
      <vt:lpstr>PASIVO</vt:lpstr>
      <vt:lpstr>EGRESOS</vt:lpstr>
      <vt:lpstr>INGRESOS</vt:lpstr>
      <vt:lpstr>INFO</vt:lpstr>
      <vt:lpstr>BALANCE</vt:lpstr>
      <vt:lpstr>RESULTAD</vt:lpstr>
      <vt:lpstr>FLUJO</vt:lpstr>
      <vt:lpstr>EVOL</vt:lpstr>
      <vt:lpstr>NOTAS</vt:lpstr>
      <vt:lpstr>Flujocaja</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2026-05-14T19:47:48Z</cp:lastPrinted>
  <dcterms:created xsi:type="dcterms:W3CDTF">2008-04-01T17:46:33Z</dcterms:created>
  <dcterms:modified xsi:type="dcterms:W3CDTF">2026-05-14T20:05:14Z</dcterms:modified>
</cp:coreProperties>
</file>