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GLTPY\Contabilidad\2026\02 Informes\Marzo 2026\Archivos envio SIV\"/>
    </mc:Choice>
  </mc:AlternateContent>
  <xr:revisionPtr revIDLastSave="0" documentId="13_ncr:1_{3C1D08D9-4F42-424D-B254-73C9DE183B74}" xr6:coauthVersionLast="47" xr6:coauthVersionMax="47" xr10:uidLastSave="{00000000-0000-0000-0000-000000000000}"/>
  <bookViews>
    <workbookView xWindow="-108" yWindow="-108" windowWidth="23256" windowHeight="12576" xr2:uid="{12B23761-B4B0-48F0-84C3-5F79D2126E76}"/>
  </bookViews>
  <sheets>
    <sheet name="BG" sheetId="1" r:id="rId1"/>
    <sheet name="ER" sheetId="2" r:id="rId2"/>
    <sheet name="EFE" sheetId="3" r:id="rId3"/>
    <sheet name="EEPN" sheetId="4" r:id="rId4"/>
    <sheet name="NOTAS"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83" i="3" l="1"/>
  <c r="J79" i="3"/>
  <c r="I83" i="3"/>
  <c r="I81" i="3"/>
  <c r="I74" i="3"/>
  <c r="I79" i="3"/>
  <c r="I65" i="3"/>
  <c r="I62" i="3"/>
  <c r="I71" i="3"/>
  <c r="I60" i="3"/>
  <c r="I57" i="3"/>
  <c r="I52" i="3"/>
  <c r="J51" i="3"/>
  <c r="I51" i="3"/>
  <c r="J31" i="3"/>
  <c r="I31" i="3"/>
  <c r="J30" i="3"/>
  <c r="I30" i="3"/>
  <c r="J28" i="3"/>
  <c r="I28" i="3"/>
  <c r="J27" i="3"/>
  <c r="I27" i="3"/>
  <c r="J17" i="3"/>
  <c r="I17" i="3"/>
  <c r="J13" i="3"/>
  <c r="I13" i="3"/>
</calcChain>
</file>

<file path=xl/sharedStrings.xml><?xml version="1.0" encoding="utf-8"?>
<sst xmlns="http://schemas.openxmlformats.org/spreadsheetml/2006/main" count="777" uniqueCount="591">
  <si>
    <t>GLT CASA DE BOLSA S.A.</t>
  </si>
  <si>
    <t>BALANCE GENERAL AL 31 DE MARZO DEL 2026 PRESENTADO EN FORMA COMPARATIVA CON EL EJERCICIO ANTERIOR CERRADO EL 31 DE DICIEMBRE DEL 2025</t>
  </si>
  <si>
    <t>(Expresado en Guaraníes)</t>
  </si>
  <si>
    <t>ACTIVO</t>
  </si>
  <si>
    <t>NOTA</t>
  </si>
  <si>
    <t>31.03.2026</t>
  </si>
  <si>
    <t>31.12.2025</t>
  </si>
  <si>
    <t>PASIVO</t>
  </si>
  <si>
    <t>ACTIVO CORRIENTE</t>
  </si>
  <si>
    <t>PASIVO CORRIENTE</t>
  </si>
  <si>
    <t>Disponibilidades</t>
  </si>
  <si>
    <t>5.d</t>
  </si>
  <si>
    <t>Documentos y Cuentas a Pagar</t>
  </si>
  <si>
    <t>Fondo Fijo Gs.</t>
  </si>
  <si>
    <t>Cuentas a pagar</t>
  </si>
  <si>
    <t>5.l</t>
  </si>
  <si>
    <t xml:space="preserve">Bancos </t>
  </si>
  <si>
    <t>Obligaciones Laborales</t>
  </si>
  <si>
    <t>5.q</t>
  </si>
  <si>
    <t>Inversiones Temporarias</t>
  </si>
  <si>
    <t>Sueldos y Jornales a Pagar</t>
  </si>
  <si>
    <t>StoneX Financial Inc.</t>
  </si>
  <si>
    <t>Aguinaldos a pagar</t>
  </si>
  <si>
    <t>Títulos de Renta Variable</t>
  </si>
  <si>
    <t>5.e</t>
  </si>
  <si>
    <t xml:space="preserve">IPS a pagar </t>
  </si>
  <si>
    <t xml:space="preserve">Títulos de Renta Fija </t>
  </si>
  <si>
    <t>Créditos</t>
  </si>
  <si>
    <t>5.f</t>
  </si>
  <si>
    <t>Acreedores fiscales</t>
  </si>
  <si>
    <t>Clientes</t>
  </si>
  <si>
    <t>Provisión IRE a pagar</t>
  </si>
  <si>
    <t>Seguros pagados por adelantado</t>
  </si>
  <si>
    <t>IVA a Pagar</t>
  </si>
  <si>
    <t>Anticipos y Retenciones Impositivas</t>
  </si>
  <si>
    <t>Aportes y Retenciones a pagar</t>
  </si>
  <si>
    <t>Anticipo de Proveedores</t>
  </si>
  <si>
    <t>Otros Pasivos</t>
  </si>
  <si>
    <t>Dividendos a pagar</t>
  </si>
  <si>
    <t>TOTAL ACTIVO CORRIENTE</t>
  </si>
  <si>
    <t>TOTAL PASIVO CORRIENTE</t>
  </si>
  <si>
    <t>PASIVO NO CORRIENTE</t>
  </si>
  <si>
    <t xml:space="preserve">ACTIVO NO CORRIENTE </t>
  </si>
  <si>
    <t>Deudas financieras</t>
  </si>
  <si>
    <t>Inversiones Permanentes</t>
  </si>
  <si>
    <t>Cuentas a Pagar a personas y empresas vinc.</t>
  </si>
  <si>
    <t>5.o</t>
  </si>
  <si>
    <t>Acciones en la Bolsa de Valores</t>
  </si>
  <si>
    <t>Propiedad, planta y equipo</t>
  </si>
  <si>
    <t>5.g</t>
  </si>
  <si>
    <t>TOTAL PASIVO NO CORRIENTE</t>
  </si>
  <si>
    <t>Muebles y Útiles</t>
  </si>
  <si>
    <t xml:space="preserve">Instalaciones </t>
  </si>
  <si>
    <t>TOTAL PASIVO</t>
  </si>
  <si>
    <t xml:space="preserve">Equipos de Informática </t>
  </si>
  <si>
    <t>PATRIMONIO</t>
  </si>
  <si>
    <t>Capital Integrado</t>
  </si>
  <si>
    <t>Aportes para futuras capitalizaciones</t>
  </si>
  <si>
    <t>Reserva Legal</t>
  </si>
  <si>
    <t>Reserva Facultativa</t>
  </si>
  <si>
    <t>Reserva Revalúo</t>
  </si>
  <si>
    <t>Otras Reservas</t>
  </si>
  <si>
    <t>Resultados Acumulados</t>
  </si>
  <si>
    <t>Resultado del Ejercicio</t>
  </si>
  <si>
    <t>TOTAL ACTIVO NO CORRIENTE</t>
  </si>
  <si>
    <t>TOTAL PATRIMONIO NETO</t>
  </si>
  <si>
    <t>5.t</t>
  </si>
  <si>
    <t>TOTAL ACTIVO</t>
  </si>
  <si>
    <t>TOTAL PASIVO Y PATRIMONIO NETO</t>
  </si>
  <si>
    <t>Cuentas de Orden</t>
  </si>
  <si>
    <t>8.b</t>
  </si>
  <si>
    <t>Cuentas de Orden Deudoras</t>
  </si>
  <si>
    <t>Cuentas de Orden Acreedoras</t>
  </si>
  <si>
    <t>Las notas del 1 a 11 que se acompañan forman parte integral de los Estados Financieros.</t>
  </si>
  <si>
    <t>Presidente</t>
  </si>
  <si>
    <t>ESTADO DE RESULTADOS CORRESPONDIENTE AL 31 DE MARZO DEL 2026 PRESENTADO EN FORMA COMPARATIVA CON EL EJERCICIO ANTERIOR AL 31 DE MARZO DEL 2025</t>
  </si>
  <si>
    <t>INGRESOS OPERATIVOS</t>
  </si>
  <si>
    <t>Comisiones por Operaciones en Rueda</t>
  </si>
  <si>
    <t>5.w</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</si>
  <si>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</si>
  <si>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</si>
  <si>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</si>
  <si>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</si>
  <si>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</si>
  <si>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</si>
  <si>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</si>
  <si>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</si>
  <si>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</si>
  <si>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</si>
  <si>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</si>
  <si>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</si>
  <si>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</si>
  <si>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</si>
  <si>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</si>
  <si>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5.v2</t>
  </si>
  <si>
    <t>Gastos por comisiones y servicios</t>
  </si>
  <si>
    <t>Aranceles por negociación Bolsa de Valores</t>
  </si>
  <si>
    <t>Gastos Bancarios</t>
  </si>
  <si>
    <t>RESULTADO OPERATIVO BRUTO</t>
  </si>
  <si>
    <t xml:space="preserve">GASTOS DE COMERCIALIZACIÓN </t>
  </si>
  <si>
    <t>Otros gastos de comercialización</t>
  </si>
  <si>
    <t>5. v</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</si>
  <si>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</si>
  <si>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</si>
  <si>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</si>
  <si>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</si>
  <si>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</si>
  <si>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</si>
  <si>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</si>
  <si>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</si>
  <si>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</si>
  <si>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</si>
  <si>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</si>
  <si>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</si>
  <si>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</si>
  <si>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</si>
  <si>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</si>
  <si>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Resultado por Tenencia propia</t>
  </si>
  <si>
    <t>5.v4</t>
  </si>
  <si>
    <t>Generados por pasivos</t>
  </si>
  <si>
    <t>Diferencias de cambio  (Pas)</t>
  </si>
  <si>
    <t>Intereses pagados y gastos bancarios</t>
  </si>
  <si>
    <t>UTILIDAD O (PÉRDIDA)</t>
  </si>
  <si>
    <t>IMPUESTO A LA RENTA</t>
  </si>
  <si>
    <t>RESULTADO DEL EJERCICIO</t>
  </si>
  <si>
    <t>ESTADO DE FLUJO DE EFECTIVO AL 31 DE MARZO DEL 2026 CON CIFRAS COMPARATIVAS CON EL EJERCICIO ANTERIOR AL 31 DE MARZO DEL 2025</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</si>
  <si>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</si>
  <si>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</si>
  <si>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</si>
  <si>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</si>
  <si>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</si>
  <si>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</si>
  <si>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</si>
  <si>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</si>
  <si>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</si>
  <si>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</si>
  <si>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</si>
  <si>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</si>
  <si>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Vinculadas</t>
  </si>
  <si>
    <t>Cuentas por pagar al cierre - Vinculadas</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</si>
  <si>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</si>
  <si>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</si>
  <si>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</si>
  <si>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</si>
  <si>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</si>
  <si>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</si>
  <si>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</si>
  <si>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</si>
  <si>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</si>
  <si>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 xml:space="preserve">                       -  </t>
  </si>
  <si>
    <t>Anticipo a Proveedores  al cierre</t>
  </si>
  <si>
    <t>Deudores Varios</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</si>
  <si>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</si>
  <si>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</si>
  <si>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</si>
  <si>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</si>
  <si>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</si>
  <si>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</si>
  <si>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</si>
  <si>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</si>
  <si>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</si>
  <si>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</si>
  <si>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</si>
  <si>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</si>
  <si>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</si>
  <si>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</si>
  <si>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</si>
  <si>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</si>
  <si>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</si>
  <si>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</si>
  <si>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</si>
  <si>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</si>
  <si>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</si>
  <si>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</si>
  <si>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</si>
  <si>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</si>
  <si>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</si>
  <si>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</si>
  <si>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</si>
  <si>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</si>
  <si>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</si>
  <si>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</si>
  <si>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</si>
  <si>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</si>
  <si>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</si>
  <si>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</si>
  <si>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</si>
  <si>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</si>
  <si>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MARZO DE 2026 PRESENTADO EN FORMA COMPARATIVA AL 31 DE MARZO DE 2025</t>
  </si>
  <si>
    <t>CUENTAS</t>
  </si>
  <si>
    <t>CAPITAL</t>
  </si>
  <si>
    <t>RESERVAS</t>
  </si>
  <si>
    <t>RESULTADOS</t>
  </si>
  <si>
    <t>PATRIMONIO NETO</t>
  </si>
  <si>
    <t>SUSCRIPTO</t>
  </si>
  <si>
    <t>A INTEGRAR</t>
  </si>
  <si>
    <t>INTEGRADO</t>
  </si>
  <si>
    <t>APORTES PARA CAPITALIZACIONES</t>
  </si>
  <si>
    <t>LEGAL</t>
  </si>
  <si>
    <t>FACULTATIVA</t>
  </si>
  <si>
    <t>REVALÚO</t>
  </si>
  <si>
    <t>OTRAS RESERVAS</t>
  </si>
  <si>
    <t>ACUMULADOS</t>
  </si>
  <si>
    <t>DEL EJERCICIO</t>
  </si>
  <si>
    <t>Saldo inicial</t>
  </si>
  <si>
    <t>Movimientos del Ejercicio 2025</t>
  </si>
  <si>
    <t xml:space="preserve">Emisión de capital </t>
  </si>
  <si>
    <t>Integración de capital</t>
  </si>
  <si>
    <t>Transferencia de resultados acumulados</t>
  </si>
  <si>
    <t xml:space="preserve">Superavit por revaluación de acciones </t>
  </si>
  <si>
    <t>Resultado del ejercicio</t>
  </si>
  <si>
    <t>Total del periodo actual al 31 de Diciembre 2025</t>
  </si>
  <si>
    <t>Total del periodo actual al 31 de Diciembre 2024</t>
  </si>
  <si>
    <t>NOTAS A LOS ESTADOS FINANCIEROS AL 31 DE MARZO DEL 2026</t>
  </si>
  <si>
    <t>1.</t>
  </si>
  <si>
    <t>IDENTIFICACION:</t>
  </si>
  <si>
    <t>1.1</t>
  </si>
  <si>
    <t>Nombre o Razón Social:</t>
  </si>
  <si>
    <t>GLT Casa de Bolsa S.A.</t>
  </si>
  <si>
    <t>1.2</t>
  </si>
  <si>
    <t>Registro SIV</t>
  </si>
  <si>
    <t>Res. N° 42E/18 del 31/07/2018, CB N° 024 SIV No. 8009</t>
  </si>
  <si>
    <t>1.3</t>
  </si>
  <si>
    <t>Codigo Bolsa:</t>
  </si>
  <si>
    <t>025</t>
  </si>
  <si>
    <t>1.4</t>
  </si>
  <si>
    <t>Dirección oficina principal:</t>
  </si>
  <si>
    <t>Avda. Aviadores del Chaco Nº 2050. Edificio World Trade Center, Torre 4, Piso 16</t>
  </si>
  <si>
    <t>1.5</t>
  </si>
  <si>
    <t>Teléfono:</t>
  </si>
  <si>
    <t>(021) 600 095 / (021) 600 066</t>
  </si>
  <si>
    <t>1.6</t>
  </si>
  <si>
    <t>E-mail:</t>
  </si>
  <si>
    <t>juan.terra@gltpy.com</t>
  </si>
  <si>
    <t>1.7</t>
  </si>
  <si>
    <t>Sitio página web:</t>
  </si>
  <si>
    <t>www.gltpy.com</t>
  </si>
  <si>
    <t>1.8</t>
  </si>
  <si>
    <t>Domicilio legal:</t>
  </si>
  <si>
    <t>2.</t>
  </si>
  <si>
    <t>ANTECEDENTES DE CONSTITUCION DE LA SOCIEDAD</t>
  </si>
  <si>
    <t>2.1</t>
  </si>
  <si>
    <t>Escritura No. 017</t>
  </si>
  <si>
    <t>Fecha:</t>
  </si>
  <si>
    <t>2.2</t>
  </si>
  <si>
    <t>Inscripción en el Registro Público de Comercio</t>
  </si>
  <si>
    <t>Matricula Jurídica N° 12.600</t>
  </si>
  <si>
    <t>Fecha: 12/02/2018</t>
  </si>
  <si>
    <t>2.3</t>
  </si>
  <si>
    <t xml:space="preserve">Reformas de estatutos
</t>
  </si>
  <si>
    <t>SI</t>
  </si>
  <si>
    <t>2.4</t>
  </si>
  <si>
    <t>Escritura /Fecha</t>
  </si>
  <si>
    <t>No. 605 - 26/03/2025</t>
  </si>
  <si>
    <t>2.5</t>
  </si>
  <si>
    <t>Matrícula No. 12.856, Serie Comercial, Folio K-33 Fecha 14/04/2025</t>
  </si>
  <si>
    <t>3.</t>
  </si>
  <si>
    <t>ADMINISTRACION:</t>
  </si>
  <si>
    <t>Representante Legal</t>
  </si>
  <si>
    <t>Juan Maria Terra</t>
  </si>
  <si>
    <t>Vicepresidente</t>
  </si>
  <si>
    <t>Diego De Achával</t>
  </si>
  <si>
    <t>Director</t>
  </si>
  <si>
    <t>Fabiola Ruíz Díaz</t>
  </si>
  <si>
    <t>Síndico</t>
  </si>
  <si>
    <t>Lic. Jeronimo Pirovano</t>
  </si>
  <si>
    <t>Accionista</t>
  </si>
  <si>
    <t>Orlando Francisco Parisi</t>
  </si>
  <si>
    <t>Miguel Canale</t>
  </si>
  <si>
    <t>Auditor Interno</t>
  </si>
  <si>
    <t>Mariela Vallejos</t>
  </si>
  <si>
    <t>Gerente General</t>
  </si>
  <si>
    <t>4.</t>
  </si>
  <si>
    <t>CAPITAL Y PROPIEDAD</t>
  </si>
  <si>
    <t>Capital Social (de acuerdo al artículo No. 5 de los estatutos sociales) Gs. 7.000.000.000 representado por 7.000 acciones de Clase ordinaria</t>
  </si>
  <si>
    <t>Capital Emitido:                                      7.000.000.000</t>
  </si>
  <si>
    <t>Capital Suscripto:                                   6.303.000.000</t>
  </si>
  <si>
    <t>Capital Integrado:                                   6.303.000.000</t>
  </si>
  <si>
    <t>Valor Nominal de las Acciones:                   1.000.000</t>
  </si>
  <si>
    <t>5.</t>
  </si>
  <si>
    <t>AUDITOR EXTERNO INDEPENDIENTE</t>
  </si>
  <si>
    <t>Auditor Externo Independiente designado para el ejercicio 2025:</t>
  </si>
  <si>
    <t>Amaral &amp; Asociados</t>
  </si>
  <si>
    <t>Número de inscripción en el Registro del Banco Central del Paraguay - Superintendencia de Valores:</t>
  </si>
  <si>
    <t>Registro SIV No. AE-015</t>
  </si>
  <si>
    <t>6.</t>
  </si>
  <si>
    <t>PERSONAS VINCULADAS</t>
  </si>
  <si>
    <t>Persona Vinculada</t>
  </si>
  <si>
    <t>Tipo de Vinculación</t>
  </si>
  <si>
    <t>Orlando Parisi</t>
  </si>
  <si>
    <t>Juan María Terra</t>
  </si>
  <si>
    <t>Accionista/Presidente</t>
  </si>
  <si>
    <t>Diego de Achával</t>
  </si>
  <si>
    <t>Directora Titular / Contadora</t>
  </si>
  <si>
    <t>Auditora Interna</t>
  </si>
  <si>
    <t>Jerónimo Pirovano</t>
  </si>
  <si>
    <t>Síndico Titular</t>
  </si>
  <si>
    <t>Edgar Aguirre</t>
  </si>
  <si>
    <t>Oficial de Cumplimiento</t>
  </si>
  <si>
    <t>NOTA 1 Consideración de los Estados Financieros</t>
  </si>
  <si>
    <t xml:space="preserve">Los Estados Financieros al 31 de Marzo de 2026 se encuentran sujetos a  la consideración de la Asamblea General de Accionistas. </t>
  </si>
  <si>
    <t>NOTA 2 Información de la Empresa</t>
  </si>
  <si>
    <t>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Se realizó una Reforma de Estatutos mediante Escritura pública de fecha No. 605 de fecha 26 de Marzo de 2025, Registro Público sección Persons Jurídicas y Coercio Matrícula No. 12.856, Serie Comercial, Folio K-33 Fecha 14 de abril de 2025.</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</si>
  <si>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</si>
  <si>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Dicho registro pasó a la órbita del Banco Central del Paraguay, Superintendencia de Valores con el No. 8009.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</si>
  <si>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</si>
  <si>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</si>
  <si>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</si>
  <si>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</si>
  <si>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</si>
  <si>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</si>
  <si>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</si>
  <si>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Superintendencia de Valores del Banco Central del Paraguay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</si>
  <si>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</si>
  <si>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</si>
  <si>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Superintendencia de Valores del Banco Central del Paraguay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</si>
  <si>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Superintendencia de Valores del Banco Central del Paraguay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</si>
  <si>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 del Banco Central del Paraguay.
El Capital Social se fija en la cantidad de Gs. 7.000.000.000 (guaraníes siete mil millones) representados por 7.000 (siete mil)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</si>
  <si>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</si>
  <si>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</si>
  <si>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a Normas de Información Financiera emitidas por el Consejo de Contadores Públicos del Paraguay y criterios de valuación y exposición dictados por la Superintendencia de Valores del Banco Central del Paraguay en la Resolución CNV N° 41/23, Título 3, Anexos F,G. Los presentes estados financieros han sido preparados sobre la base de cifras históricas sin considerar el efecto que las variaciones en el poder adquisitivo de la moneda local que pudieran tener sobre los mismos, no re expresándose la moneda al 31 de marzo del 2026, como además los saldos de igual fecha del ejercicio anterior, a excepción de los bienes de uso para los saldos al 31 de diciembre de 2025,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</si>
  <si>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</si>
  <si>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</si>
  <si>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</si>
  <si>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</si>
  <si>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La acción de la Bolsa de Valores y Productos de Asunción S.A. está valuada a su valor de mercado, siendo éste el último precio de transacción según lo informado por la propia Bolsa a su accionistas. El incremento neto en el valor en libros tiene contrapartida en el Patrimonio Neto, mientras que la disminución se realiza con contrapartida en resultados.</t>
  </si>
  <si>
    <t>Las inversiones financieras son valuadas a su valor de mercado de acuerdo a los precios publicados por la plataforma Bloomberg Finance LP. Los incrementos o disminuciones de valor tienen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</si>
  <si>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</si>
  <si>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</si>
  <si>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</si>
  <si>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</si>
  <si>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</si>
  <si>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</si>
  <si>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</si>
  <si>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</si>
  <si>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</si>
  <si>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</si>
  <si>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</si>
  <si>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</si>
  <si>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</si>
  <si>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</si>
  <si>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</si>
  <si>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Dirección Nacional de Ingresos Tributarios al 31 de marzo del 2026
Tipo de cambio comprador para saldos de las cuentas del activo y tipo de cambio vendedor para saldo de cuentas pasivas.</t>
  </si>
  <si>
    <t>MONEDA</t>
  </si>
  <si>
    <t>TIPO DE CAMBIO</t>
  </si>
  <si>
    <t>Dólares Americanos</t>
  </si>
  <si>
    <t>Comprador</t>
  </si>
  <si>
    <t>Vendedor</t>
  </si>
  <si>
    <t>Pesos Argentinos</t>
  </si>
  <si>
    <t>Euros</t>
  </si>
  <si>
    <t>Libras Esterlinas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</si>
  <si>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</si>
  <si>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</si>
  <si>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</si>
  <si>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</si>
  <si>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</si>
  <si>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</si>
  <si>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</si>
  <si>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</si>
  <si>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</si>
  <si>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</si>
  <si>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</si>
  <si>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Banco GNB Paraguay S.A. - USD</t>
  </si>
  <si>
    <t>USD</t>
  </si>
  <si>
    <t>Pershing LLC</t>
  </si>
  <si>
    <t>Bank of New York</t>
  </si>
  <si>
    <t>INTL Comission Account FP</t>
  </si>
  <si>
    <t>INTL EUR Comission Account FP</t>
  </si>
  <si>
    <t>EUR</t>
  </si>
  <si>
    <t>Bank of New York EUR FP</t>
  </si>
  <si>
    <t>INTL GBP Comission Account FP</t>
  </si>
  <si>
    <t>GBP</t>
  </si>
  <si>
    <t>Activos Diferidos</t>
  </si>
  <si>
    <t>Depósito en Garantía INTLFCStone</t>
  </si>
  <si>
    <t>AAPL US US0378331005 CP USD</t>
  </si>
  <si>
    <t>VENZ 11.95 08/05/31 USP17625AD98 CP</t>
  </si>
  <si>
    <t>EWZ US US4642864007 CP</t>
  </si>
  <si>
    <t>ARGBON 1 07/09/29 ARARGE3209Y4 CP</t>
  </si>
  <si>
    <t>ARGBON 0 3/4 07/09/30 ARARGE3209S6 CP</t>
  </si>
  <si>
    <t>IA CAPITAL STRUCTU 0.00 29/01/2027 XS1760842606</t>
  </si>
  <si>
    <t>Gastos Pagados por Adelantado</t>
  </si>
  <si>
    <t>Seguros a Devengar USD</t>
  </si>
  <si>
    <t>Pasivo Corriente</t>
  </si>
  <si>
    <t>Proveedores</t>
  </si>
  <si>
    <t>Technoma SAECA</t>
  </si>
  <si>
    <t>Jeronimo Ignacion Pirovano Falabella</t>
  </si>
  <si>
    <t>Outsourcing Paraguay S.A.</t>
  </si>
  <si>
    <t>Primary Uruguay SA</t>
  </si>
  <si>
    <t>Ferrere USD</t>
  </si>
  <si>
    <t>CAVAPY</t>
  </si>
  <si>
    <t>Vouga Abogados Sociedad Simple</t>
  </si>
  <si>
    <t>Advise Wealth Management</t>
  </si>
  <si>
    <t>HME Escribania</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</si>
  <si>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</si>
  <si>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</si>
  <si>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</si>
  <si>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</si>
  <si>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</si>
  <si>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</si>
  <si>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</si>
  <si>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</si>
  <si>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</si>
  <si>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</si>
  <si>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</si>
  <si>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</si>
  <si>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</si>
  <si>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</si>
  <si>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</si>
  <si>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</si>
  <si>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</si>
  <si>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</si>
  <si>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</si>
  <si>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</si>
  <si>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Total Bancos</t>
  </si>
  <si>
    <t>Caja</t>
  </si>
  <si>
    <t>Caja / Fondo Fijo</t>
  </si>
  <si>
    <t>Total Caja</t>
  </si>
  <si>
    <t>e)    Inversiones Temporarias e Inversiones Permanentes</t>
  </si>
  <si>
    <t>INFORMACIÓN SOBRE EL DOCUMENTO Y EMISOR</t>
  </si>
  <si>
    <t>INFORMACIÓN SOBRE EL EMISOR AL 31/12/2025</t>
  </si>
  <si>
    <t>EMISOR</t>
  </si>
  <si>
    <t>TIPO DE TITULO</t>
  </si>
  <si>
    <t>CANTIDAD DE TITULOS</t>
  </si>
  <si>
    <t>VALOR NOMINAL UNITARIO</t>
  </si>
  <si>
    <t>VALOR CONTABLE</t>
  </si>
  <si>
    <t>RESULTADO</t>
  </si>
  <si>
    <t>.           AAPL US US0378331005 CP USD</t>
  </si>
  <si>
    <t>Acciones</t>
  </si>
  <si>
    <t>.           IA CAPITAL STRUCTU 0.00 29/01/2027 XS1760842606 CP USD</t>
  </si>
  <si>
    <t>Fondo de Inversión</t>
  </si>
  <si>
    <t>TOTAL PERÍODO ACTUAL G.</t>
  </si>
  <si>
    <t>TOTAL EJERCICIO ANTERIOR G.</t>
  </si>
  <si>
    <t>Inversión en Acciones Bolsa de Valores BVPASA</t>
  </si>
  <si>
    <t>VALOR DE COSTO</t>
  </si>
  <si>
    <t>VALOR DE COTIZACION</t>
  </si>
  <si>
    <t>Inversiones Corrientes</t>
  </si>
  <si>
    <t>Totales</t>
  </si>
  <si>
    <t xml:space="preserve">Saldo período actual </t>
  </si>
  <si>
    <t>Saldo ejercicio anterior</t>
  </si>
  <si>
    <t>Inversiones No Corrientes</t>
  </si>
  <si>
    <t xml:space="preserve">Saldo período actual G. </t>
  </si>
  <si>
    <t>Saldo ejercicio anterior G.</t>
  </si>
  <si>
    <t>Acción de la Bolsa de Valores</t>
  </si>
  <si>
    <t>Cantidad</t>
  </si>
  <si>
    <t xml:space="preserve">Valor Nominal </t>
  </si>
  <si>
    <t>Valor Mercado</t>
  </si>
  <si>
    <t>Saldo periodo actual</t>
  </si>
  <si>
    <t>Saldo periodo anterior</t>
  </si>
  <si>
    <t>f)    Créditos</t>
  </si>
  <si>
    <t>El rubro Créditos se compone de la siguiente manera:</t>
  </si>
  <si>
    <t>Corto Plazo G.</t>
  </si>
  <si>
    <t>Largo Plazo G.</t>
  </si>
  <si>
    <t>Total Actual</t>
  </si>
  <si>
    <t>Total Anterior</t>
  </si>
  <si>
    <t>Derechos sobre títulos por contratos de underwriting</t>
  </si>
  <si>
    <t>No registra saldo</t>
  </si>
  <si>
    <t>g) Bienes de Uso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</si>
  <si>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</si>
  <si>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</si>
  <si>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</si>
  <si>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</si>
  <si>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</si>
  <si>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</si>
  <si>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</si>
  <si>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</si>
  <si>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</si>
  <si>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</si>
  <si>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Revalúo del período</t>
  </si>
  <si>
    <t>Acum. Al cierre</t>
  </si>
  <si>
    <t>Neto resultante</t>
  </si>
  <si>
    <t>Muebles y útiles</t>
  </si>
  <si>
    <t>Total periodo actual</t>
  </si>
  <si>
    <t>Total periodo anterior</t>
  </si>
  <si>
    <t>h) Cargos diferidos</t>
  </si>
  <si>
    <t>i) Intangibles</t>
  </si>
  <si>
    <t>j) Otros Activos Corrientes y No Corrientes</t>
  </si>
  <si>
    <t>Los saldos de otros activos corrientes y no corrientes se detallan en el siguiente cuadro:</t>
  </si>
  <si>
    <t>Importe Gs.</t>
  </si>
  <si>
    <t>Total Ejercicio Actual</t>
  </si>
  <si>
    <t>Total Ejercicio Anterior</t>
  </si>
  <si>
    <t>k) Préstamos Financieros a corto y largo plazo</t>
  </si>
  <si>
    <t>l) Documentos y cuentas por pagar (corto y largo plazo)</t>
  </si>
  <si>
    <t>Los saldos de documentos y cuentas por pagar se detallan en el siguiente cuadro:</t>
  </si>
  <si>
    <t>CUENTAS POR PAGAR</t>
  </si>
  <si>
    <t>Corto Plazo Gs.</t>
  </si>
  <si>
    <t>Largo Plazo Gs.</t>
  </si>
  <si>
    <t>Outsourcing Paraguay GS</t>
  </si>
  <si>
    <t>m) Acreedores por intermediación (corto y largo plazo)</t>
  </si>
  <si>
    <t>n) Administración de Cartera</t>
  </si>
  <si>
    <t>o) Cuentas a pagar a personas y empresas relacionadas (Corto y Largo Plazo)</t>
  </si>
  <si>
    <t>p) Obligaciones por contrato de underwriting (Corto y Largo Plazo)</t>
  </si>
  <si>
    <t>q) Otros pasivos corrientes y no corrientes</t>
  </si>
  <si>
    <t>Los otros pasivos corrientes y no corrientes se detallan en el siguiente cuadro:</t>
  </si>
  <si>
    <t>Corriente Gs.</t>
  </si>
  <si>
    <t>No Corriente Gs.</t>
  </si>
  <si>
    <t>-</t>
  </si>
  <si>
    <t>IPS a Pagar</t>
  </si>
  <si>
    <t>r) Saldos y transacciones con personas y empresas relacionadas (Corriente y No corriente)</t>
  </si>
  <si>
    <t>Con fecha 30/12/2025 según Acta de Asamblea Ordinaria de Accionistas No. 11, se resolvió desafectar la suma de Gs. 12.000.000.000 de las reservas facultativas constituídas en ejercicios anteriores y distribuir dicho monto entre los accionistas en proporción a su participación en el capital social.</t>
  </si>
  <si>
    <t>Para realizar parte de dicha distribución, a fines del mes de diciembre de 2025 se realizaron compras de títulos valores que al 31/12/2025 valían Gs. 8.983.751.955 que corresponden al 42% del total del Activo de la sociedad.</t>
  </si>
  <si>
    <t>s) Resultados con personas y empresas vinculadas</t>
  </si>
  <si>
    <t>No hubo en el período transacciones con empresas vinculadas.</t>
  </si>
  <si>
    <t>Durante el período  hubieron los siguientes movimientos con personas vinculadas..</t>
  </si>
  <si>
    <t>Ingresos:</t>
  </si>
  <si>
    <t>Accionista Orlando Parisi</t>
  </si>
  <si>
    <t>Distribución dividendos</t>
  </si>
  <si>
    <t>Accionista Miguel Canale</t>
  </si>
  <si>
    <t>Accionista Juan María Terra</t>
  </si>
  <si>
    <t>Egresos:</t>
  </si>
  <si>
    <t>31.03.2025</t>
  </si>
  <si>
    <t>Contadora Fabiola Ruiz Diaz</t>
  </si>
  <si>
    <t>Salarios y otras remuneraciones</t>
  </si>
  <si>
    <t>Síndico Jerónimo Pirovano</t>
  </si>
  <si>
    <t>Honorarios profesionales</t>
  </si>
  <si>
    <t>Edgar Aguirre - Oficial de Cumplimiento</t>
  </si>
  <si>
    <t>Mariela Vallejos - Auditora Interna</t>
  </si>
  <si>
    <t>t)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</si>
  <si>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</si>
  <si>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</si>
  <si>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</si>
  <si>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</si>
  <si>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</si>
  <si>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</si>
  <si>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</si>
  <si>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Resultados acumulados</t>
  </si>
  <si>
    <t xml:space="preserve">Total </t>
  </si>
  <si>
    <t>u) Previsiones</t>
  </si>
  <si>
    <t>v) Ingresos Operativos</t>
  </si>
  <si>
    <t>Saldos al cierre con cifras comparativas al 31 de marzo de 2025</t>
  </si>
  <si>
    <t>v.1</t>
  </si>
  <si>
    <t>Periodo actual Gs</t>
  </si>
  <si>
    <t>Periodo anterior Gs</t>
  </si>
  <si>
    <t>Comisiones INTL</t>
  </si>
  <si>
    <t>Comisiones varias cobradas a clientes</t>
  </si>
  <si>
    <t>Comisiones Custodia</t>
  </si>
  <si>
    <t>Mfee y Otros Ingresos INTL</t>
  </si>
  <si>
    <t>Resultados compra venta de valores USD</t>
  </si>
  <si>
    <t>Intereses Ganados</t>
  </si>
  <si>
    <t>v.2</t>
  </si>
  <si>
    <t>Gastos Operativos</t>
  </si>
  <si>
    <t>Gastos por Comisiones</t>
  </si>
  <si>
    <t>Aranceles BVA</t>
  </si>
  <si>
    <t>Gastos bancarios</t>
  </si>
  <si>
    <t>v.3</t>
  </si>
  <si>
    <t>Otros Gastos operativos, de comercialización y de administración</t>
  </si>
  <si>
    <t>Otros Gastos de Comercialización</t>
  </si>
  <si>
    <t>Gastos de Viaje Varios</t>
  </si>
  <si>
    <t>Total Gastos de Comercialización</t>
  </si>
  <si>
    <t>Otros Gastos de Administración</t>
  </si>
  <si>
    <t>Luz, Agua y Telefono</t>
  </si>
  <si>
    <t xml:space="preserve">Gastos de capacitación </t>
  </si>
  <si>
    <t xml:space="preserve">Gastos de Oficina </t>
  </si>
  <si>
    <t>Gastos de Limpieza</t>
  </si>
  <si>
    <t>Gastos no Deducibles</t>
  </si>
  <si>
    <t>Timbres y Tasas</t>
  </si>
  <si>
    <t>Total Gastos de Administración</t>
  </si>
  <si>
    <t>Total Gastos de comercialización y de administración</t>
  </si>
  <si>
    <t>v.4</t>
  </si>
  <si>
    <t>Resultados Financieros</t>
  </si>
  <si>
    <t>Diferencia de cambio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</si>
  <si>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</si>
  <si>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</si>
  <si>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</si>
  <si>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</si>
  <si>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</si>
  <si>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</si>
  <si>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35/2023 y actualización Res. CNV CG No. 41/2023, constituyendo garantía de desempeño profesional para operador de bolsa conforme a Ley Mercado de Valores N° 5810/17.</t>
  </si>
  <si>
    <t>NOTA 7 Hechos Posteriores al Cierre de Ejercicio.</t>
  </si>
  <si>
    <t>La distribución efectiva de dichos dividendos se realizó el 05/01/2026, una parte mediante transferencia de los Títulos Valores adquiridos a fines de diciembre de 2025 equivalentes a Gs. 8.983.751.955.-, de acuerdo a lo mencionado en la Nota 5.r) y el resto mediante transferencia bancaria de efectivo. Dichas transferencias fueron realizadas a las cuentas bancarias de los Accionistas a prorrata de sus participaciones en el capital de la sociedad.</t>
  </si>
  <si>
    <t>No han ocurrido con posterioridad a la fecha de cierre de estos Estados Financieros otros hechos o transacciones que pudieran tener un efecto material sobre los mismos como para requerir ser revelados.</t>
  </si>
  <si>
    <t>NOTA 8 Limitación a la libre disponibilidad de los Activos o del patrimonio y cualquier restricción al derecho de propiedad.</t>
  </si>
  <si>
    <t>a) Al 31 de marzo de 2026 y al 31 de marzo de 2025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</si>
  <si>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</si>
  <si>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</si>
  <si>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</si>
  <si>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</si>
  <si>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</si>
  <si>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</si>
  <si>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</si>
  <si>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</si>
  <si>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</si>
  <si>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</si>
  <si>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</si>
  <si>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</si>
  <si>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</si>
  <si>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9 Cambios contables</t>
  </si>
  <si>
    <t>La empresa no tuvo cambios en sus políticas contables respecto al año anterior.</t>
  </si>
  <si>
    <t>NOTA 10 Restricciones para distribución de utilidades</t>
  </si>
  <si>
    <t>No se cuenta con hechos o restricciones legales reglamentarias, contractuales o de otra índole para la distribución de utilidades.</t>
  </si>
  <si>
    <t>NOTA 11 Sanciones</t>
  </si>
  <si>
    <t>No le han sido aplicadas a la sociedad ni a sus directores y/o administradores ningún tipo de Sanción tanto por parte de la Superintendencia de Valores del Banco Central del Paraguay  u de otra institución fiscalizadora.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</si>
</sst>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0.00_ ;\-#,##0.00\ "/>
    <numFmt numFmtId="168" formatCode="_(* #,##0.00_);_(* \(#,##0.00\);_(* &quot;-&quot;??_);_(@_)"/>
    <numFmt numFmtId="169" formatCode="_ * #,##0.00_ ;_ * \-#,##0.00_ ;_ * &quot;-&quot;_ ;_ @_ "/>
    <numFmt numFmtId="170" formatCode="_(* #,##0_);_(* \(#,##0\);_(* &quot;-&quot;??_);_(@_)"/>
    <numFmt numFmtId="171" formatCode="_(* #,##0_);_(* \(#,##0\);_(* \-??_);_(@_)"/>
    <numFmt numFmtId="172" formatCode="_(* #,##0.00_);_(* \(#,##0.00\);_(* \-??_);_(@_)"/>
    <numFmt numFmtId="173" formatCode="_-* #,##0.00_-;\-* #,##0.00_-;_-* &quot;-&quot;_-;_-@_-"/>
  </numFmts>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Arial"/>
      <family val="2"/>
    </font>
    <font>
      <sz val="10"/>
      <color theme="1"/>
      <name val="Arial"/>
      <family val="2"/>
    </font>
    <font>
      <b/>
      <sz val="10"/>
      <color indexed="8"/>
      <name val="Arial"/>
      <family val="2"/>
    </font>
    <font>
      <sz val="10"/>
      <color indexed="8"/>
      <name val="Arial"/>
      <family val="2"/>
    </font>
    <font>
      <sz val="10"/>
      <name val="Arial"/>
      <family val="2"/>
    </font>
    <font>
      <b/>
      <sz val="10"/>
      <name val="Arial"/>
      <family val="2"/>
    </font>
    <font>
      <sz val="10"/>
      <color rgb="FFFF0000"/>
      <name val="Arial"/>
      <family val="2"/>
    </font>
    <font>
      <b/>
      <sz val="10"/>
      <color rgb="FFFF0000"/>
      <name val="Arial"/>
      <family val="2"/>
    </font>
    <font>
      <sz val="11"/>
      <name val="Calibri"/>
      <family val="2"/>
      <scheme val="minor"/>
    </font>
    <font>
      <b/>
      <sz val="11"/>
      <color rgb="FFFF0000"/>
      <name val="Calibri"/>
      <family val="2"/>
      <scheme val="minor"/>
    </font>
    <font>
      <sz val="11"/>
      <color indexed="8"/>
      <name val="Calibri"/>
      <family val="2"/>
      <charset val="1"/>
    </font>
    <font>
      <sz val="12"/>
      <color theme="1"/>
      <name val="Calibri"/>
      <family val="2"/>
      <scheme val="minor"/>
    </font>
    <font>
      <b/>
      <sz val="11"/>
      <color rgb="FF000000"/>
      <name val="Arial"/>
      <family val="2"/>
    </font>
    <font>
      <b/>
      <sz val="10"/>
      <color rgb="FF000000"/>
      <name val="Arial"/>
      <family val="2"/>
    </font>
    <font>
      <b/>
      <sz val="9"/>
      <color theme="1"/>
      <name val="Arial"/>
      <family val="2"/>
    </font>
    <font>
      <b/>
      <u/>
      <sz val="10"/>
      <color rgb="FF000000"/>
      <name val="Arial"/>
      <family val="2"/>
    </font>
    <font>
      <b/>
      <u/>
      <sz val="10"/>
      <color theme="1"/>
      <name val="Arial"/>
      <family val="2"/>
    </font>
    <font>
      <b/>
      <sz val="11"/>
      <name val="Calibri"/>
      <family val="2"/>
      <scheme val="minor"/>
    </font>
    <font>
      <sz val="10"/>
      <color rgb="FF000000"/>
      <name val="Arial"/>
      <family val="2"/>
    </font>
    <font>
      <u/>
      <sz val="10"/>
      <color theme="1"/>
      <name val="Arial"/>
      <family val="2"/>
    </font>
    <font>
      <i/>
      <sz val="10"/>
      <name val="Arial"/>
      <family val="2"/>
    </font>
    <font>
      <b/>
      <u/>
      <sz val="10"/>
      <color rgb="FFFF0000"/>
      <name val="Arial"/>
      <family val="2"/>
    </font>
    <font>
      <b/>
      <u/>
      <sz val="10"/>
      <name val="Arial"/>
      <family val="2"/>
    </font>
    <font>
      <b/>
      <i/>
      <u/>
      <sz val="10"/>
      <color theme="1"/>
      <name val="Arial"/>
      <family val="2"/>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indexed="22"/>
        <bgColor indexed="64"/>
      </patternFill>
    </fill>
    <fill>
      <patternFill patternType="solid">
        <fgColor theme="0" tint="-0.34998626667073579"/>
        <bgColor indexed="64"/>
      </patternFill>
    </fill>
  </fills>
  <borders count="4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0" fontId="14" fillId="0" borderId="0"/>
    <xf numFmtId="41" fontId="15" fillId="0" borderId="0" applyFont="0" applyFill="0" applyBorder="0" applyAlignment="0" applyProtection="0"/>
    <xf numFmtId="0" fontId="15"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12">
    <xf numFmtId="0" fontId="0" fillId="0" borderId="0" xfId="0"/>
    <xf numFmtId="0" fontId="0" fillId="2" borderId="0" xfId="0" applyFill="1"/>
    <xf numFmtId="0" fontId="4" fillId="2" borderId="0" xfId="0" applyFont="1" applyFill="1" applyAlignment="1">
      <alignment horizontal="center" wrapText="1"/>
    </xf>
    <xf numFmtId="41" fontId="5" fillId="2" borderId="0" xfId="2" applyFont="1" applyFill="1" applyAlignment="1">
      <alignment wrapText="1"/>
    </xf>
    <xf numFmtId="0" fontId="5" fillId="2" borderId="0" xfId="0" applyFont="1" applyFill="1" applyAlignment="1">
      <alignment wrapText="1"/>
    </xf>
    <xf numFmtId="0" fontId="5" fillId="2" borderId="0" xfId="0" applyFont="1" applyFill="1" applyAlignment="1">
      <alignment horizontal="center" wrapText="1"/>
    </xf>
    <xf numFmtId="4" fontId="5" fillId="2" borderId="0" xfId="0" applyNumberFormat="1" applyFont="1" applyFill="1" applyAlignment="1">
      <alignment horizont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14" fontId="4" fillId="3" borderId="3"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0" fontId="6" fillId="2" borderId="4" xfId="0" applyFont="1" applyFill="1" applyBorder="1"/>
    <xf numFmtId="0" fontId="6" fillId="2" borderId="5" xfId="0" applyFont="1" applyFill="1" applyBorder="1" applyAlignment="1">
      <alignment horizontal="center"/>
    </xf>
    <xf numFmtId="4" fontId="6" fillId="2" borderId="5" xfId="0" applyNumberFormat="1" applyFont="1" applyFill="1" applyBorder="1" applyAlignment="1">
      <alignment horizontal="right"/>
    </xf>
    <xf numFmtId="4" fontId="6" fillId="2" borderId="6" xfId="0" applyNumberFormat="1" applyFont="1" applyFill="1" applyBorder="1" applyAlignment="1">
      <alignment horizontal="right"/>
    </xf>
    <xf numFmtId="4" fontId="6" fillId="2" borderId="4" xfId="0" applyNumberFormat="1" applyFont="1" applyFill="1" applyBorder="1" applyAlignment="1">
      <alignment horizontal="right"/>
    </xf>
    <xf numFmtId="4" fontId="5" fillId="2" borderId="5" xfId="0" applyNumberFormat="1" applyFont="1" applyFill="1" applyBorder="1" applyAlignment="1">
      <alignment horizontal="right"/>
    </xf>
    <xf numFmtId="4" fontId="5" fillId="2" borderId="6" xfId="0" applyNumberFormat="1" applyFont="1" applyFill="1" applyBorder="1" applyAlignment="1">
      <alignment horizontal="right"/>
    </xf>
    <xf numFmtId="0" fontId="4" fillId="2" borderId="7" xfId="0" applyFont="1" applyFill="1" applyBorder="1"/>
    <xf numFmtId="0" fontId="4" fillId="2" borderId="8" xfId="0" applyFont="1" applyFill="1" applyBorder="1" applyAlignment="1">
      <alignment horizontal="center"/>
    </xf>
    <xf numFmtId="4" fontId="4" fillId="2" borderId="8" xfId="0" applyNumberFormat="1" applyFont="1" applyFill="1" applyBorder="1" applyAlignment="1">
      <alignment horizontal="right"/>
    </xf>
    <xf numFmtId="4" fontId="4" fillId="2" borderId="9" xfId="0" applyNumberFormat="1" applyFont="1" applyFill="1" applyBorder="1" applyAlignment="1">
      <alignment horizontal="right"/>
    </xf>
    <xf numFmtId="4" fontId="4" fillId="2" borderId="7" xfId="0" applyNumberFormat="1" applyFont="1" applyFill="1" applyBorder="1" applyAlignment="1">
      <alignment horizontal="right"/>
    </xf>
    <xf numFmtId="0" fontId="5" fillId="2" borderId="7" xfId="0" applyFont="1" applyFill="1" applyBorder="1"/>
    <xf numFmtId="0" fontId="5" fillId="2" borderId="8" xfId="0" applyFont="1" applyFill="1" applyBorder="1" applyAlignment="1">
      <alignment horizontal="center"/>
    </xf>
    <xf numFmtId="4" fontId="5" fillId="2" borderId="9" xfId="4" applyNumberFormat="1" applyFont="1" applyFill="1" applyBorder="1" applyAlignment="1">
      <alignment horizontal="right"/>
    </xf>
    <xf numFmtId="3" fontId="7" fillId="2" borderId="7" xfId="0" applyNumberFormat="1" applyFont="1" applyFill="1" applyBorder="1" applyAlignment="1">
      <alignment horizontal="right"/>
    </xf>
    <xf numFmtId="3" fontId="4" fillId="2" borderId="8" xfId="0" applyNumberFormat="1" applyFont="1" applyFill="1" applyBorder="1" applyAlignment="1">
      <alignment horizontal="right"/>
    </xf>
    <xf numFmtId="3" fontId="5" fillId="2" borderId="9" xfId="0" applyNumberFormat="1" applyFont="1" applyFill="1" applyBorder="1" applyAlignment="1">
      <alignment horizontal="right"/>
    </xf>
    <xf numFmtId="164" fontId="5" fillId="2" borderId="0" xfId="4" applyFont="1" applyFill="1" applyAlignment="1">
      <alignment wrapText="1"/>
    </xf>
    <xf numFmtId="0" fontId="5" fillId="2" borderId="7" xfId="0" applyFont="1" applyFill="1" applyBorder="1" applyAlignment="1">
      <alignment vertical="center"/>
    </xf>
    <xf numFmtId="3" fontId="7" fillId="2" borderId="7" xfId="0" applyNumberFormat="1" applyFont="1" applyFill="1" applyBorder="1" applyAlignment="1">
      <alignment horizontal="right" wrapText="1"/>
    </xf>
    <xf numFmtId="3" fontId="5" fillId="2" borderId="8" xfId="0" applyNumberFormat="1" applyFont="1" applyFill="1" applyBorder="1" applyAlignment="1">
      <alignment horizontal="right"/>
    </xf>
    <xf numFmtId="3" fontId="4" fillId="2" borderId="3" xfId="5" applyNumberFormat="1" applyFont="1" applyFill="1" applyBorder="1" applyAlignment="1">
      <alignment horizontal="right"/>
    </xf>
    <xf numFmtId="166" fontId="0" fillId="2" borderId="0" xfId="0" applyNumberFormat="1" applyFill="1"/>
    <xf numFmtId="4" fontId="4" fillId="2" borderId="3" xfId="5" applyNumberFormat="1" applyFont="1" applyFill="1" applyBorder="1" applyAlignment="1">
      <alignment horizontal="right"/>
    </xf>
    <xf numFmtId="3" fontId="6" fillId="2" borderId="7" xfId="0" applyNumberFormat="1" applyFont="1" applyFill="1" applyBorder="1" applyAlignment="1">
      <alignment horizontal="right" vertical="center" wrapText="1"/>
    </xf>
    <xf numFmtId="3" fontId="4" fillId="2" borderId="5" xfId="0" applyNumberFormat="1" applyFont="1" applyFill="1" applyBorder="1" applyAlignment="1">
      <alignment horizontal="right"/>
    </xf>
    <xf numFmtId="3" fontId="5" fillId="2" borderId="7" xfId="0" applyNumberFormat="1" applyFont="1" applyFill="1" applyBorder="1" applyAlignment="1">
      <alignment horizontal="right"/>
    </xf>
    <xf numFmtId="0" fontId="8" fillId="2" borderId="7" xfId="0" applyFont="1" applyFill="1" applyBorder="1"/>
    <xf numFmtId="0" fontId="8" fillId="2" borderId="8" xfId="0" applyFont="1" applyFill="1" applyBorder="1" applyAlignment="1">
      <alignment horizontal="center"/>
    </xf>
    <xf numFmtId="3" fontId="5" fillId="2" borderId="9" xfId="4" applyNumberFormat="1" applyFont="1" applyFill="1" applyBorder="1" applyAlignment="1">
      <alignment horizontal="right"/>
    </xf>
    <xf numFmtId="3" fontId="5" fillId="2" borderId="7" xfId="0" applyNumberFormat="1" applyFont="1" applyFill="1" applyBorder="1" applyAlignment="1">
      <alignment horizontal="right" vertical="center"/>
    </xf>
    <xf numFmtId="3" fontId="0" fillId="2" borderId="0" xfId="0" applyNumberFormat="1" applyFill="1" applyAlignment="1">
      <alignment horizontal="right"/>
    </xf>
    <xf numFmtId="3" fontId="0" fillId="2" borderId="8" xfId="0" applyNumberFormat="1" applyFill="1" applyBorder="1" applyAlignment="1">
      <alignment horizontal="right"/>
    </xf>
    <xf numFmtId="3" fontId="0" fillId="2" borderId="10" xfId="0" applyNumberFormat="1" applyFill="1" applyBorder="1" applyAlignment="1">
      <alignment horizontal="right"/>
    </xf>
    <xf numFmtId="0" fontId="7" fillId="2" borderId="7" xfId="0" applyFont="1" applyFill="1" applyBorder="1"/>
    <xf numFmtId="3" fontId="4" fillId="2" borderId="3" xfId="4" applyNumberFormat="1" applyFont="1" applyFill="1" applyBorder="1" applyAlignment="1">
      <alignment horizontal="right"/>
    </xf>
    <xf numFmtId="164" fontId="0" fillId="2" borderId="0" xfId="0" applyNumberFormat="1" applyFill="1"/>
    <xf numFmtId="0" fontId="6" fillId="2" borderId="7" xfId="0" applyFont="1" applyFill="1" applyBorder="1" applyAlignment="1">
      <alignment vertical="center"/>
    </xf>
    <xf numFmtId="3" fontId="4" fillId="2" borderId="9" xfId="0" applyNumberFormat="1" applyFont="1" applyFill="1" applyBorder="1" applyAlignment="1">
      <alignment horizontal="right"/>
    </xf>
    <xf numFmtId="3" fontId="9" fillId="2" borderId="7" xfId="0" applyNumberFormat="1" applyFont="1" applyFill="1" applyBorder="1" applyAlignment="1">
      <alignment horizontal="right"/>
    </xf>
    <xf numFmtId="3" fontId="5" fillId="2" borderId="8" xfId="4" applyNumberFormat="1" applyFont="1" applyFill="1" applyBorder="1" applyAlignment="1">
      <alignment horizontal="right"/>
    </xf>
    <xf numFmtId="0" fontId="3" fillId="2" borderId="0" xfId="0" applyFont="1" applyFill="1"/>
    <xf numFmtId="164" fontId="0" fillId="2" borderId="0" xfId="4" applyFont="1" applyFill="1"/>
    <xf numFmtId="3" fontId="6" fillId="2" borderId="3" xfId="5" applyNumberFormat="1" applyFont="1" applyFill="1" applyBorder="1" applyAlignment="1">
      <alignment horizontal="right"/>
    </xf>
    <xf numFmtId="3" fontId="4" fillId="2" borderId="2" xfId="5" applyNumberFormat="1" applyFont="1" applyFill="1" applyBorder="1" applyAlignment="1">
      <alignment horizontal="right"/>
    </xf>
    <xf numFmtId="3" fontId="4" fillId="2" borderId="7" xfId="0" applyNumberFormat="1" applyFont="1" applyFill="1" applyBorder="1" applyAlignment="1">
      <alignment horizontal="right" wrapText="1"/>
    </xf>
    <xf numFmtId="164" fontId="3" fillId="2" borderId="0" xfId="4" applyFont="1" applyFill="1"/>
    <xf numFmtId="0" fontId="7" fillId="2" borderId="8" xfId="0" applyFont="1" applyFill="1" applyBorder="1"/>
    <xf numFmtId="3" fontId="5" fillId="2" borderId="0" xfId="4" applyNumberFormat="1" applyFont="1" applyFill="1" applyBorder="1" applyAlignment="1">
      <alignment horizontal="right"/>
    </xf>
    <xf numFmtId="3" fontId="5" fillId="2" borderId="7" xfId="0" applyNumberFormat="1" applyFont="1" applyFill="1" applyBorder="1" applyAlignment="1">
      <alignment horizontal="right" wrapText="1"/>
    </xf>
    <xf numFmtId="166" fontId="5" fillId="2" borderId="0" xfId="0" applyNumberFormat="1" applyFont="1" applyFill="1"/>
    <xf numFmtId="164" fontId="5" fillId="2" borderId="0" xfId="4" applyFont="1" applyFill="1" applyBorder="1" applyAlignment="1">
      <alignment wrapText="1"/>
    </xf>
    <xf numFmtId="0" fontId="4" fillId="2" borderId="1" xfId="0" applyFont="1" applyFill="1" applyBorder="1"/>
    <xf numFmtId="0" fontId="5" fillId="2" borderId="1" xfId="0" applyFont="1" applyFill="1" applyBorder="1" applyAlignment="1">
      <alignment horizontal="center"/>
    </xf>
    <xf numFmtId="3" fontId="4" fillId="2" borderId="11" xfId="0" applyNumberFormat="1" applyFont="1" applyFill="1" applyBorder="1" applyAlignment="1">
      <alignment horizontal="right"/>
    </xf>
    <xf numFmtId="3" fontId="4" fillId="2" borderId="2" xfId="4" applyNumberFormat="1" applyFont="1" applyFill="1" applyBorder="1" applyAlignment="1">
      <alignment horizontal="right"/>
    </xf>
    <xf numFmtId="0" fontId="4" fillId="2" borderId="5" xfId="0" applyFont="1" applyFill="1" applyBorder="1"/>
    <xf numFmtId="0" fontId="5" fillId="2" borderId="5" xfId="0" applyFont="1" applyFill="1" applyBorder="1" applyAlignment="1">
      <alignment horizontal="center"/>
    </xf>
    <xf numFmtId="3" fontId="5" fillId="2" borderId="5" xfId="0" applyNumberFormat="1" applyFont="1" applyFill="1" applyBorder="1" applyAlignment="1">
      <alignment horizontal="right"/>
    </xf>
    <xf numFmtId="3" fontId="6" fillId="2" borderId="0" xfId="0" applyNumberFormat="1" applyFont="1" applyFill="1" applyAlignment="1">
      <alignment horizontal="right"/>
    </xf>
    <xf numFmtId="3" fontId="5" fillId="2" borderId="0" xfId="0" applyNumberFormat="1" applyFont="1" applyFill="1" applyAlignment="1">
      <alignment horizontal="right"/>
    </xf>
    <xf numFmtId="0" fontId="4" fillId="2" borderId="8" xfId="0" applyFont="1" applyFill="1" applyBorder="1" applyAlignment="1">
      <alignment vertical="center" wrapText="1"/>
    </xf>
    <xf numFmtId="3" fontId="4" fillId="2" borderId="0" xfId="0" applyNumberFormat="1" applyFont="1" applyFill="1" applyAlignment="1">
      <alignment horizontal="right" vertical="center" wrapText="1"/>
    </xf>
    <xf numFmtId="3" fontId="7" fillId="2" borderId="0" xfId="0" applyNumberFormat="1" applyFont="1" applyFill="1" applyAlignment="1">
      <alignment horizontal="right"/>
    </xf>
    <xf numFmtId="0" fontId="5" fillId="2" borderId="8" xfId="0" applyFont="1" applyFill="1" applyBorder="1" applyAlignment="1">
      <alignment wrapText="1"/>
    </xf>
    <xf numFmtId="3" fontId="6" fillId="2" borderId="2" xfId="5" applyNumberFormat="1" applyFont="1" applyFill="1" applyBorder="1" applyAlignment="1">
      <alignment horizontal="right"/>
    </xf>
    <xf numFmtId="0" fontId="5" fillId="2" borderId="8" xfId="0" applyFont="1" applyFill="1" applyBorder="1"/>
    <xf numFmtId="3" fontId="0" fillId="2" borderId="7" xfId="0" applyNumberFormat="1" applyFill="1" applyBorder="1" applyAlignment="1">
      <alignment horizontal="right"/>
    </xf>
    <xf numFmtId="0" fontId="4" fillId="2" borderId="0" xfId="0" applyFont="1" applyFill="1" applyAlignment="1">
      <alignment vertical="center"/>
    </xf>
    <xf numFmtId="0" fontId="6" fillId="2" borderId="8" xfId="0" applyFont="1" applyFill="1" applyBorder="1" applyAlignment="1">
      <alignment wrapText="1"/>
    </xf>
    <xf numFmtId="3" fontId="4" fillId="2" borderId="0" xfId="0" applyNumberFormat="1" applyFont="1" applyFill="1" applyAlignment="1">
      <alignment horizontal="right"/>
    </xf>
    <xf numFmtId="3" fontId="4" fillId="2" borderId="2" xfId="1" applyNumberFormat="1" applyFont="1" applyFill="1" applyBorder="1" applyAlignment="1">
      <alignment horizontal="right"/>
    </xf>
    <xf numFmtId="3" fontId="8" fillId="2" borderId="7" xfId="0" applyNumberFormat="1" applyFont="1" applyFill="1" applyBorder="1" applyAlignment="1">
      <alignment horizontal="right"/>
    </xf>
    <xf numFmtId="4" fontId="5" fillId="2" borderId="0" xfId="4" applyNumberFormat="1" applyFont="1" applyFill="1" applyBorder="1" applyAlignment="1">
      <alignment horizontal="right"/>
    </xf>
    <xf numFmtId="3" fontId="6" fillId="3" borderId="1" xfId="0" applyNumberFormat="1" applyFont="1" applyFill="1" applyBorder="1" applyAlignment="1">
      <alignment horizontal="right" vertical="center"/>
    </xf>
    <xf numFmtId="3" fontId="6" fillId="3" borderId="2" xfId="0" applyNumberFormat="1" applyFont="1" applyFill="1" applyBorder="1" applyAlignment="1">
      <alignment horizontal="right" vertical="center"/>
    </xf>
    <xf numFmtId="0" fontId="6" fillId="2" borderId="1" xfId="0" applyFont="1" applyFill="1" applyBorder="1"/>
    <xf numFmtId="0" fontId="5" fillId="2" borderId="2" xfId="0" applyFont="1" applyFill="1" applyBorder="1" applyAlignment="1">
      <alignment horizontal="center"/>
    </xf>
    <xf numFmtId="3" fontId="6" fillId="2" borderId="1" xfId="0" applyNumberFormat="1" applyFont="1" applyFill="1" applyBorder="1" applyAlignment="1">
      <alignment horizontal="right"/>
    </xf>
    <xf numFmtId="3" fontId="4" fillId="2" borderId="2" xfId="0" applyNumberFormat="1" applyFont="1" applyFill="1" applyBorder="1" applyAlignment="1">
      <alignment horizontal="right"/>
    </xf>
    <xf numFmtId="3" fontId="4" fillId="2" borderId="3" xfId="0" applyNumberFormat="1" applyFont="1" applyFill="1" applyBorder="1" applyAlignment="1">
      <alignment horizontal="right"/>
    </xf>
    <xf numFmtId="4" fontId="0" fillId="2" borderId="0" xfId="0" applyNumberFormat="1" applyFill="1"/>
    <xf numFmtId="0" fontId="6" fillId="4" borderId="1" xfId="0" applyFont="1" applyFill="1" applyBorder="1"/>
    <xf numFmtId="0" fontId="6" fillId="4" borderId="2" xfId="0" applyFont="1" applyFill="1" applyBorder="1"/>
    <xf numFmtId="3" fontId="6" fillId="4" borderId="2" xfId="5" applyNumberFormat="1" applyFont="1" applyFill="1" applyBorder="1" applyAlignment="1">
      <alignment horizontal="right"/>
    </xf>
    <xf numFmtId="3" fontId="6" fillId="4" borderId="11" xfId="5" applyNumberFormat="1" applyFont="1" applyFill="1" applyBorder="1" applyAlignment="1">
      <alignment horizontal="right"/>
    </xf>
    <xf numFmtId="167" fontId="0" fillId="2" borderId="0" xfId="0" applyNumberFormat="1" applyFill="1"/>
    <xf numFmtId="0" fontId="6" fillId="2" borderId="0" xfId="0" applyFont="1" applyFill="1"/>
    <xf numFmtId="3" fontId="6" fillId="2" borderId="0" xfId="0" applyNumberFormat="1" applyFont="1" applyFill="1"/>
    <xf numFmtId="3" fontId="0" fillId="2" borderId="0" xfId="0" applyNumberFormat="1" applyFill="1"/>
    <xf numFmtId="3" fontId="2" fillId="0" borderId="0" xfId="0" applyNumberFormat="1" applyFont="1"/>
    <xf numFmtId="0" fontId="2" fillId="2" borderId="0" xfId="0" applyFont="1" applyFill="1"/>
    <xf numFmtId="0" fontId="4" fillId="2" borderId="2" xfId="0" applyFont="1" applyFill="1" applyBorder="1" applyAlignment="1">
      <alignment horizontal="center"/>
    </xf>
    <xf numFmtId="3" fontId="4" fillId="2" borderId="3" xfId="0" applyNumberFormat="1" applyFont="1" applyFill="1" applyBorder="1" applyAlignment="1">
      <alignment horizontal="center"/>
    </xf>
    <xf numFmtId="3" fontId="6" fillId="2" borderId="1" xfId="0" applyNumberFormat="1" applyFont="1" applyFill="1" applyBorder="1"/>
    <xf numFmtId="3" fontId="4" fillId="2" borderId="2" xfId="0" applyNumberFormat="1" applyFont="1" applyFill="1" applyBorder="1" applyAlignment="1">
      <alignment horizontal="center"/>
    </xf>
    <xf numFmtId="0" fontId="8" fillId="2" borderId="12" xfId="0" applyFont="1" applyFill="1" applyBorder="1"/>
    <xf numFmtId="0" fontId="8" fillId="2" borderId="10" xfId="0" applyFont="1" applyFill="1" applyBorder="1"/>
    <xf numFmtId="3" fontId="8" fillId="2" borderId="2" xfId="6" applyNumberFormat="1" applyFont="1" applyFill="1" applyBorder="1"/>
    <xf numFmtId="3" fontId="8" fillId="2" borderId="12" xfId="0" applyNumberFormat="1" applyFont="1" applyFill="1" applyBorder="1"/>
    <xf numFmtId="3" fontId="8" fillId="2" borderId="10" xfId="0" applyNumberFormat="1" applyFont="1" applyFill="1" applyBorder="1"/>
    <xf numFmtId="3" fontId="8" fillId="2" borderId="13" xfId="6" applyNumberFormat="1" applyFont="1" applyFill="1" applyBorder="1"/>
    <xf numFmtId="166" fontId="10" fillId="2" borderId="0" xfId="0" applyNumberFormat="1" applyFont="1" applyFill="1"/>
    <xf numFmtId="166" fontId="2" fillId="2" borderId="0" xfId="0" applyNumberFormat="1" applyFont="1" applyFill="1"/>
    <xf numFmtId="0" fontId="8" fillId="2" borderId="0" xfId="0" applyFont="1" applyFill="1"/>
    <xf numFmtId="0" fontId="5" fillId="2" borderId="0" xfId="0" applyFont="1" applyFill="1"/>
    <xf numFmtId="4" fontId="2" fillId="2" borderId="0" xfId="0" applyNumberFormat="1" applyFont="1" applyFill="1"/>
    <xf numFmtId="4" fontId="2" fillId="2" borderId="0" xfId="4" applyNumberFormat="1" applyFont="1" applyFill="1"/>
    <xf numFmtId="164" fontId="0" fillId="0" borderId="0" xfId="4" applyFont="1" applyFill="1" applyBorder="1" applyAlignment="1" applyProtection="1">
      <alignment horizontal="left"/>
      <protection locked="0"/>
    </xf>
    <xf numFmtId="0" fontId="4" fillId="2" borderId="0" xfId="0" applyFont="1" applyFill="1" applyAlignment="1">
      <alignment horizontal="left"/>
    </xf>
    <xf numFmtId="0" fontId="4" fillId="2" borderId="0" xfId="0" applyFont="1" applyFill="1" applyAlignment="1">
      <alignment horizontal="center"/>
    </xf>
    <xf numFmtId="4" fontId="4" fillId="2" borderId="0" xfId="0" applyNumberFormat="1" applyFont="1" applyFill="1" applyAlignment="1">
      <alignment horizontal="center"/>
    </xf>
    <xf numFmtId="0" fontId="4" fillId="2" borderId="0" xfId="0" applyFont="1" applyFill="1"/>
    <xf numFmtId="166" fontId="4" fillId="2" borderId="0" xfId="5" applyNumberFormat="1" applyFont="1" applyFill="1" applyAlignment="1">
      <alignment horizontal="center"/>
    </xf>
    <xf numFmtId="0" fontId="9" fillId="2" borderId="0" xfId="0" applyFont="1" applyFill="1" applyAlignment="1">
      <alignment horizontal="center"/>
    </xf>
    <xf numFmtId="4" fontId="4" fillId="2" borderId="0" xfId="0" applyNumberFormat="1" applyFont="1" applyFill="1"/>
    <xf numFmtId="164" fontId="10" fillId="2" borderId="0" xfId="4" applyFont="1" applyFill="1" applyAlignment="1">
      <alignment wrapText="1"/>
    </xf>
    <xf numFmtId="43" fontId="0" fillId="2" borderId="0" xfId="1" applyFont="1" applyFill="1"/>
    <xf numFmtId="4" fontId="5" fillId="2" borderId="0" xfId="0" applyNumberFormat="1" applyFont="1" applyFill="1"/>
    <xf numFmtId="164" fontId="5" fillId="2" borderId="0" xfId="4" applyFont="1" applyFill="1"/>
    <xf numFmtId="0" fontId="6" fillId="5" borderId="1" xfId="0" applyFont="1" applyFill="1" applyBorder="1" applyAlignment="1">
      <alignment horizontal="center"/>
    </xf>
    <xf numFmtId="0" fontId="6" fillId="5" borderId="2" xfId="0" applyFont="1" applyFill="1" applyBorder="1" applyAlignment="1">
      <alignment horizontal="center"/>
    </xf>
    <xf numFmtId="0" fontId="9" fillId="5" borderId="3" xfId="0" applyFont="1" applyFill="1" applyBorder="1" applyAlignment="1">
      <alignment horizontal="center"/>
    </xf>
    <xf numFmtId="0" fontId="11" fillId="2" borderId="0" xfId="0" applyFont="1" applyFill="1"/>
    <xf numFmtId="0" fontId="6" fillId="6" borderId="4" xfId="0" applyFont="1" applyFill="1" applyBorder="1"/>
    <xf numFmtId="0" fontId="6" fillId="6" borderId="5" xfId="0" applyFont="1" applyFill="1" applyBorder="1" applyAlignment="1">
      <alignment horizontal="center"/>
    </xf>
    <xf numFmtId="3" fontId="6" fillId="6" borderId="6" xfId="0" applyNumberFormat="1" applyFont="1" applyFill="1" applyBorder="1" applyAlignment="1">
      <alignment horizontal="right"/>
    </xf>
    <xf numFmtId="0" fontId="6" fillId="2" borderId="7" xfId="0" applyFont="1" applyFill="1" applyBorder="1"/>
    <xf numFmtId="3" fontId="6" fillId="2" borderId="9" xfId="0" applyNumberFormat="1" applyFont="1" applyFill="1" applyBorder="1" applyAlignment="1">
      <alignment horizontal="right"/>
    </xf>
    <xf numFmtId="0" fontId="6" fillId="2" borderId="8" xfId="0" applyFont="1" applyFill="1" applyBorder="1" applyAlignment="1">
      <alignment horizontal="center"/>
    </xf>
    <xf numFmtId="3" fontId="7" fillId="2" borderId="9" xfId="0" applyNumberFormat="1" applyFont="1" applyFill="1" applyBorder="1" applyAlignment="1">
      <alignment horizontal="right"/>
    </xf>
    <xf numFmtId="0" fontId="5" fillId="2" borderId="0" xfId="0" applyFont="1" applyFill="1" applyAlignment="1">
      <alignment vertical="center"/>
    </xf>
    <xf numFmtId="168" fontId="0" fillId="2" borderId="0" xfId="0" applyNumberFormat="1" applyFill="1"/>
    <xf numFmtId="169" fontId="0" fillId="2" borderId="0" xfId="4" applyNumberFormat="1" applyFont="1" applyFill="1"/>
    <xf numFmtId="0" fontId="4" fillId="6" borderId="7" xfId="0" applyFont="1" applyFill="1" applyBorder="1"/>
    <xf numFmtId="3" fontId="4" fillId="6" borderId="9" xfId="0" applyNumberFormat="1" applyFont="1" applyFill="1" applyBorder="1" applyAlignment="1">
      <alignment horizontal="right"/>
    </xf>
    <xf numFmtId="0" fontId="4" fillId="4" borderId="14" xfId="0" applyFont="1" applyFill="1" applyBorder="1"/>
    <xf numFmtId="0" fontId="5" fillId="4" borderId="15" xfId="0" applyFont="1" applyFill="1" applyBorder="1" applyAlignment="1">
      <alignment horizontal="center"/>
    </xf>
    <xf numFmtId="3" fontId="4" fillId="4" borderId="16" xfId="0" applyNumberFormat="1" applyFont="1" applyFill="1" applyBorder="1" applyAlignment="1">
      <alignment horizontal="right"/>
    </xf>
    <xf numFmtId="170" fontId="0" fillId="2" borderId="0" xfId="0" applyNumberFormat="1" applyFill="1"/>
    <xf numFmtId="0" fontId="5" fillId="6" borderId="8" xfId="0" applyFont="1" applyFill="1" applyBorder="1" applyAlignment="1">
      <alignment horizontal="center"/>
    </xf>
    <xf numFmtId="9" fontId="5" fillId="2" borderId="0" xfId="3" applyFont="1" applyFill="1"/>
    <xf numFmtId="169" fontId="5" fillId="2" borderId="0" xfId="4" applyNumberFormat="1" applyFont="1" applyFill="1"/>
    <xf numFmtId="170" fontId="12" fillId="2" borderId="0" xfId="0" applyNumberFormat="1" applyFont="1" applyFill="1"/>
    <xf numFmtId="0" fontId="4" fillId="4" borderId="17" xfId="0" applyFont="1" applyFill="1" applyBorder="1"/>
    <xf numFmtId="0" fontId="4" fillId="5" borderId="1" xfId="0" applyFont="1" applyFill="1" applyBorder="1"/>
    <xf numFmtId="0" fontId="5" fillId="5" borderId="2" xfId="0" applyFont="1" applyFill="1" applyBorder="1" applyAlignment="1">
      <alignment horizontal="center"/>
    </xf>
    <xf numFmtId="3" fontId="4" fillId="5" borderId="3" xfId="0" applyNumberFormat="1" applyFont="1" applyFill="1" applyBorder="1" applyAlignment="1">
      <alignment horizontal="right"/>
    </xf>
    <xf numFmtId="164" fontId="10" fillId="2" borderId="0" xfId="4" applyFont="1" applyFill="1"/>
    <xf numFmtId="169" fontId="2" fillId="2" borderId="0" xfId="0" applyNumberFormat="1" applyFont="1" applyFill="1"/>
    <xf numFmtId="164" fontId="2" fillId="2" borderId="0" xfId="0" applyNumberFormat="1" applyFont="1" applyFill="1"/>
    <xf numFmtId="164" fontId="8" fillId="2" borderId="0" xfId="4" applyFont="1" applyFill="1" applyAlignment="1">
      <alignment horizontal="center"/>
    </xf>
    <xf numFmtId="4" fontId="8" fillId="2" borderId="0" xfId="0" applyNumberFormat="1" applyFont="1" applyFill="1" applyAlignment="1">
      <alignment horizontal="center"/>
    </xf>
    <xf numFmtId="0" fontId="8" fillId="2" borderId="0" xfId="0" applyFont="1" applyFill="1" applyAlignment="1">
      <alignment horizontal="center"/>
    </xf>
    <xf numFmtId="169" fontId="10" fillId="2" borderId="0" xfId="4" applyNumberFormat="1" applyFont="1" applyFill="1" applyAlignment="1">
      <alignment horizontal="center"/>
    </xf>
    <xf numFmtId="164" fontId="8" fillId="2" borderId="0" xfId="0" applyNumberFormat="1" applyFont="1" applyFill="1" applyAlignment="1">
      <alignment horizontal="center"/>
    </xf>
    <xf numFmtId="0" fontId="8" fillId="2" borderId="0" xfId="0" applyFont="1" applyFill="1" applyAlignment="1">
      <alignment horizontal="left"/>
    </xf>
    <xf numFmtId="168" fontId="8" fillId="2" borderId="0" xfId="0" applyNumberFormat="1" applyFont="1" applyFill="1" applyAlignment="1">
      <alignment horizontal="center"/>
    </xf>
    <xf numFmtId="164" fontId="5" fillId="2" borderId="0" xfId="0" applyNumberFormat="1" applyFont="1" applyFill="1"/>
    <xf numFmtId="0" fontId="10" fillId="2" borderId="0" xfId="0" applyFont="1" applyFill="1"/>
    <xf numFmtId="0" fontId="10" fillId="2" borderId="0" xfId="0" applyFont="1" applyFill="1" applyAlignment="1">
      <alignment horizontal="center"/>
    </xf>
    <xf numFmtId="0" fontId="13" fillId="2" borderId="0" xfId="0" applyFont="1" applyFill="1"/>
    <xf numFmtId="0" fontId="9" fillId="2" borderId="0" xfId="7" applyFont="1" applyFill="1" applyAlignment="1">
      <alignment horizontal="center"/>
    </xf>
    <xf numFmtId="0" fontId="4" fillId="2" borderId="0" xfId="7" applyFont="1" applyFill="1" applyAlignment="1">
      <alignment horizontal="center"/>
    </xf>
    <xf numFmtId="0" fontId="4" fillId="5" borderId="20" xfId="8" applyFont="1" applyFill="1" applyBorder="1" applyAlignment="1">
      <alignment horizontal="center" vertical="center" wrapText="1"/>
    </xf>
    <xf numFmtId="0" fontId="9" fillId="5" borderId="21" xfId="8" applyFont="1" applyFill="1" applyBorder="1" applyAlignment="1">
      <alignment horizontal="center" vertical="center" wrapText="1"/>
    </xf>
    <xf numFmtId="171" fontId="4" fillId="2" borderId="15" xfId="8" applyNumberFormat="1" applyFont="1" applyFill="1" applyBorder="1" applyAlignment="1">
      <alignment horizontal="center" vertical="center" wrapText="1"/>
    </xf>
    <xf numFmtId="0" fontId="9" fillId="2" borderId="16" xfId="8" applyFont="1" applyFill="1" applyBorder="1" applyAlignment="1">
      <alignment horizontal="center" vertical="center" wrapText="1"/>
    </xf>
    <xf numFmtId="0" fontId="7" fillId="2" borderId="14" xfId="8" applyFont="1" applyFill="1" applyBorder="1" applyAlignment="1">
      <alignment vertical="center"/>
    </xf>
    <xf numFmtId="0" fontId="7" fillId="2" borderId="22" xfId="8" applyFont="1" applyFill="1" applyBorder="1" applyAlignment="1">
      <alignment vertical="center"/>
    </xf>
    <xf numFmtId="164" fontId="7" fillId="2" borderId="15" xfId="4" applyFont="1" applyFill="1" applyBorder="1" applyAlignment="1">
      <alignment vertical="center"/>
    </xf>
    <xf numFmtId="171" fontId="5" fillId="2" borderId="16" xfId="8" applyNumberFormat="1" applyFont="1" applyFill="1" applyBorder="1" applyAlignment="1">
      <alignment horizontal="center" vertical="center" wrapText="1"/>
    </xf>
    <xf numFmtId="43" fontId="0" fillId="2" borderId="0" xfId="0" applyNumberFormat="1" applyFill="1"/>
    <xf numFmtId="171" fontId="5" fillId="2" borderId="15" xfId="8" applyNumberFormat="1" applyFont="1" applyFill="1" applyBorder="1" applyAlignment="1">
      <alignment horizontal="center" vertical="center" wrapText="1"/>
    </xf>
    <xf numFmtId="0" fontId="7" fillId="7" borderId="14" xfId="8" applyFont="1" applyFill="1" applyBorder="1" applyAlignment="1">
      <alignment vertical="center"/>
    </xf>
    <xf numFmtId="0" fontId="7" fillId="7" borderId="22" xfId="8" applyFont="1" applyFill="1" applyBorder="1" applyAlignment="1">
      <alignment vertical="center"/>
    </xf>
    <xf numFmtId="171" fontId="8" fillId="7" borderId="15" xfId="8" applyNumberFormat="1" applyFont="1" applyFill="1" applyBorder="1" applyAlignment="1">
      <alignment horizontal="center" vertical="center" wrapText="1"/>
    </xf>
    <xf numFmtId="171" fontId="7" fillId="7" borderId="16" xfId="8" applyNumberFormat="1" applyFont="1" applyFill="1" applyBorder="1" applyAlignment="1">
      <alignment vertical="center"/>
    </xf>
    <xf numFmtId="171" fontId="8" fillId="7" borderId="16" xfId="8" applyNumberFormat="1" applyFont="1" applyFill="1" applyBorder="1" applyAlignment="1">
      <alignment horizontal="center" vertical="center" wrapText="1"/>
    </xf>
    <xf numFmtId="171" fontId="4" fillId="4" borderId="15" xfId="8" applyNumberFormat="1" applyFont="1" applyFill="1" applyBorder="1" applyAlignment="1">
      <alignment vertical="center"/>
    </xf>
    <xf numFmtId="171" fontId="5" fillId="7" borderId="15" xfId="8" applyNumberFormat="1" applyFont="1" applyFill="1" applyBorder="1" applyAlignment="1">
      <alignment vertical="center"/>
    </xf>
    <xf numFmtId="171" fontId="8" fillId="7" borderId="16" xfId="8" applyNumberFormat="1" applyFont="1" applyFill="1" applyBorder="1" applyAlignment="1">
      <alignment vertical="center"/>
    </xf>
    <xf numFmtId="171" fontId="4" fillId="2" borderId="15" xfId="8" applyNumberFormat="1" applyFont="1" applyFill="1" applyBorder="1" applyAlignment="1">
      <alignment vertical="center"/>
    </xf>
    <xf numFmtId="171" fontId="5" fillId="2" borderId="15" xfId="8" applyNumberFormat="1" applyFont="1" applyFill="1" applyBorder="1" applyAlignment="1">
      <alignment vertical="center"/>
    </xf>
    <xf numFmtId="172" fontId="8" fillId="7" borderId="15" xfId="8" applyNumberFormat="1" applyFont="1" applyFill="1" applyBorder="1" applyAlignment="1">
      <alignment vertical="center"/>
    </xf>
    <xf numFmtId="172" fontId="8" fillId="7" borderId="16" xfId="8" applyNumberFormat="1" applyFont="1" applyFill="1" applyBorder="1" applyAlignment="1">
      <alignment vertical="center"/>
    </xf>
    <xf numFmtId="172" fontId="5" fillId="7" borderId="15" xfId="8" applyNumberFormat="1" applyFont="1" applyFill="1" applyBorder="1" applyAlignment="1">
      <alignment vertical="center"/>
    </xf>
    <xf numFmtId="0" fontId="8" fillId="7" borderId="14" xfId="8" applyFont="1" applyFill="1" applyBorder="1" applyAlignment="1">
      <alignment vertical="center"/>
    </xf>
    <xf numFmtId="172" fontId="5" fillId="2" borderId="15" xfId="8" applyNumberFormat="1" applyFont="1" applyFill="1" applyBorder="1" applyAlignment="1">
      <alignment vertical="center"/>
    </xf>
    <xf numFmtId="172" fontId="4" fillId="5" borderId="15" xfId="8" applyNumberFormat="1" applyFont="1" applyFill="1" applyBorder="1" applyAlignment="1">
      <alignment vertical="center"/>
    </xf>
    <xf numFmtId="172" fontId="6" fillId="2" borderId="16" xfId="8" applyNumberFormat="1" applyFont="1" applyFill="1" applyBorder="1" applyAlignment="1">
      <alignment vertical="center"/>
    </xf>
    <xf numFmtId="0" fontId="7" fillId="2" borderId="14" xfId="8" applyFont="1" applyFill="1" applyBorder="1" applyAlignment="1">
      <alignment horizontal="left" vertical="center"/>
    </xf>
    <xf numFmtId="0" fontId="7" fillId="2" borderId="22" xfId="8" applyFont="1" applyFill="1" applyBorder="1" applyAlignment="1">
      <alignment horizontal="left" vertical="center"/>
    </xf>
    <xf numFmtId="0" fontId="7" fillId="7" borderId="22" xfId="8" applyFont="1" applyFill="1" applyBorder="1" applyAlignment="1">
      <alignment horizontal="left" vertical="center"/>
    </xf>
    <xf numFmtId="172" fontId="7" fillId="7" borderId="16" xfId="8" applyNumberFormat="1" applyFont="1" applyFill="1" applyBorder="1" applyAlignment="1">
      <alignment vertical="center"/>
    </xf>
    <xf numFmtId="172" fontId="4" fillId="2" borderId="15" xfId="8" applyNumberFormat="1" applyFont="1" applyFill="1" applyBorder="1" applyAlignment="1">
      <alignment vertical="center"/>
    </xf>
    <xf numFmtId="172" fontId="7" fillId="2" borderId="16" xfId="8" applyNumberFormat="1" applyFont="1" applyFill="1" applyBorder="1" applyAlignment="1">
      <alignment vertical="center"/>
    </xf>
    <xf numFmtId="0" fontId="5" fillId="2" borderId="14" xfId="8" applyFont="1" applyFill="1" applyBorder="1" applyAlignment="1">
      <alignment vertical="center"/>
    </xf>
    <xf numFmtId="0" fontId="5" fillId="2" borderId="22" xfId="8" applyFont="1" applyFill="1" applyBorder="1" applyAlignment="1">
      <alignment vertical="center"/>
    </xf>
    <xf numFmtId="0" fontId="5" fillId="7" borderId="14" xfId="8" applyFont="1" applyFill="1" applyBorder="1" applyAlignment="1">
      <alignment vertical="center"/>
    </xf>
    <xf numFmtId="0" fontId="5" fillId="7" borderId="22" xfId="8" applyFont="1" applyFill="1" applyBorder="1" applyAlignment="1">
      <alignment vertical="center"/>
    </xf>
    <xf numFmtId="172" fontId="5" fillId="7" borderId="16" xfId="8" applyNumberFormat="1" applyFont="1" applyFill="1" applyBorder="1" applyAlignment="1">
      <alignment vertical="center"/>
    </xf>
    <xf numFmtId="0" fontId="6" fillId="2" borderId="14" xfId="8" applyFont="1" applyFill="1" applyBorder="1" applyAlignment="1">
      <alignment vertical="center"/>
    </xf>
    <xf numFmtId="0" fontId="6" fillId="2" borderId="22" xfId="8" applyFont="1" applyFill="1" applyBorder="1" applyAlignment="1">
      <alignment vertical="center"/>
    </xf>
    <xf numFmtId="172" fontId="4" fillId="0" borderId="15" xfId="8" applyNumberFormat="1" applyFont="1" applyBorder="1" applyAlignment="1">
      <alignment vertical="center"/>
    </xf>
    <xf numFmtId="172" fontId="4" fillId="0" borderId="15" xfId="8" applyNumberFormat="1" applyFont="1" applyBorder="1"/>
    <xf numFmtId="172" fontId="4" fillId="5" borderId="25" xfId="8" applyNumberFormat="1" applyFont="1" applyFill="1" applyBorder="1" applyAlignment="1">
      <alignment vertical="center"/>
    </xf>
    <xf numFmtId="172" fontId="5" fillId="2" borderId="0" xfId="4" applyNumberFormat="1" applyFont="1" applyFill="1"/>
    <xf numFmtId="172" fontId="0" fillId="2" borderId="0" xfId="0" applyNumberFormat="1" applyFill="1"/>
    <xf numFmtId="172" fontId="2" fillId="2" borderId="0" xfId="4" applyNumberFormat="1" applyFont="1" applyFill="1"/>
    <xf numFmtId="172" fontId="0" fillId="2" borderId="0" xfId="4" applyNumberFormat="1" applyFont="1" applyFill="1"/>
    <xf numFmtId="171" fontId="7" fillId="7" borderId="15" xfId="8" applyNumberFormat="1" applyFont="1" applyFill="1" applyBorder="1" applyAlignment="1">
      <alignment vertical="center"/>
    </xf>
    <xf numFmtId="170" fontId="4" fillId="4" borderId="15" xfId="8" applyNumberFormat="1" applyFont="1" applyFill="1" applyBorder="1" applyAlignment="1">
      <alignment vertical="center"/>
    </xf>
    <xf numFmtId="171" fontId="8" fillId="7" borderId="15" xfId="8" applyNumberFormat="1" applyFont="1" applyFill="1" applyBorder="1" applyAlignment="1">
      <alignment vertical="center"/>
    </xf>
    <xf numFmtId="171" fontId="9" fillId="2" borderId="15" xfId="8" applyNumberFormat="1" applyFont="1" applyFill="1" applyBorder="1" applyAlignment="1">
      <alignment vertical="center"/>
    </xf>
    <xf numFmtId="0" fontId="9" fillId="8" borderId="30" xfId="7" applyFont="1" applyFill="1" applyBorder="1" applyAlignment="1">
      <alignment horizontal="center" vertical="center" wrapText="1"/>
    </xf>
    <xf numFmtId="0" fontId="9" fillId="8" borderId="32" xfId="7" applyFont="1" applyFill="1" applyBorder="1" applyAlignment="1">
      <alignment horizontal="center" vertical="center" wrapText="1"/>
    </xf>
    <xf numFmtId="0" fontId="9" fillId="8" borderId="33" xfId="7" applyFont="1" applyFill="1" applyBorder="1" applyAlignment="1">
      <alignment horizontal="center" vertical="center" wrapText="1"/>
    </xf>
    <xf numFmtId="41" fontId="4" fillId="9" borderId="32" xfId="9" applyFont="1" applyFill="1" applyBorder="1" applyAlignment="1">
      <alignment horizontal="center" vertical="center" wrapText="1"/>
    </xf>
    <xf numFmtId="41" fontId="9" fillId="5" borderId="32" xfId="4" applyNumberFormat="1" applyFont="1" applyFill="1" applyBorder="1" applyAlignment="1">
      <alignment horizontal="center" vertical="center" wrapText="1"/>
    </xf>
    <xf numFmtId="41" fontId="9" fillId="5" borderId="33" xfId="4" applyNumberFormat="1" applyFont="1" applyFill="1" applyBorder="1" applyAlignment="1">
      <alignment horizontal="center" vertical="center" wrapText="1"/>
    </xf>
    <xf numFmtId="41" fontId="8" fillId="0" borderId="32" xfId="9" applyFont="1" applyBorder="1" applyAlignment="1">
      <alignment horizontal="center" vertical="center" wrapText="1"/>
    </xf>
    <xf numFmtId="41" fontId="8" fillId="0" borderId="33" xfId="9" applyFont="1" applyBorder="1" applyAlignment="1">
      <alignment horizontal="center" vertical="center" wrapText="1"/>
    </xf>
    <xf numFmtId="41" fontId="8" fillId="0" borderId="32" xfId="9" applyFont="1" applyFill="1" applyBorder="1" applyAlignment="1">
      <alignment horizontal="center" vertical="center" wrapText="1"/>
    </xf>
    <xf numFmtId="41" fontId="9" fillId="9" borderId="32" xfId="9" applyFont="1" applyFill="1" applyBorder="1" applyAlignment="1">
      <alignment horizontal="center" vertical="center" wrapText="1"/>
    </xf>
    <xf numFmtId="41" fontId="9" fillId="9" borderId="16" xfId="9" applyFont="1" applyFill="1" applyBorder="1" applyAlignment="1">
      <alignment horizontal="center" vertical="center" wrapText="1"/>
    </xf>
    <xf numFmtId="41" fontId="9" fillId="9" borderId="35" xfId="9" applyFont="1" applyFill="1" applyBorder="1" applyAlignment="1">
      <alignment horizontal="center" vertical="center" wrapText="1"/>
    </xf>
    <xf numFmtId="0" fontId="0" fillId="2" borderId="0" xfId="0" applyFill="1" applyAlignment="1">
      <alignment horizontal="right"/>
    </xf>
    <xf numFmtId="41" fontId="0" fillId="2" borderId="0" xfId="0" applyNumberFormat="1" applyFill="1"/>
    <xf numFmtId="41" fontId="0" fillId="2" borderId="0" xfId="0" applyNumberFormat="1" applyFill="1" applyAlignment="1">
      <alignment horizontal="right"/>
    </xf>
    <xf numFmtId="3" fontId="6" fillId="2" borderId="0" xfId="0" applyNumberFormat="1" applyFont="1" applyFill="1" applyAlignment="1">
      <alignment horizontal="right" vertical="center"/>
    </xf>
    <xf numFmtId="0" fontId="4" fillId="2" borderId="0" xfId="0" applyFont="1" applyFill="1" applyAlignment="1">
      <alignment horizontal="center" vertical="center" wrapText="1"/>
    </xf>
    <xf numFmtId="0" fontId="9" fillId="2" borderId="0" xfId="0" applyFont="1" applyFill="1" applyAlignment="1">
      <alignment horizontal="left"/>
    </xf>
    <xf numFmtId="3" fontId="5" fillId="2" borderId="0" xfId="0" applyNumberFormat="1" applyFont="1" applyFill="1" applyAlignment="1">
      <alignment horizontal="right" wrapText="1"/>
    </xf>
    <xf numFmtId="0" fontId="9" fillId="2" borderId="0" xfId="0" applyFont="1" applyFill="1" applyAlignment="1">
      <alignment horizontal="right"/>
    </xf>
    <xf numFmtId="4" fontId="3" fillId="2" borderId="0" xfId="0" applyNumberFormat="1" applyFont="1" applyFill="1"/>
    <xf numFmtId="0" fontId="9" fillId="2" borderId="0" xfId="7" applyFont="1" applyFill="1"/>
    <xf numFmtId="0" fontId="15" fillId="2" borderId="0" xfId="10" applyFill="1"/>
    <xf numFmtId="173" fontId="15" fillId="2" borderId="0" xfId="10" applyNumberFormat="1" applyFill="1"/>
    <xf numFmtId="173" fontId="8" fillId="2" borderId="0" xfId="7" applyNumberFormat="1" applyFill="1"/>
    <xf numFmtId="0" fontId="8" fillId="2" borderId="0" xfId="10" applyFont="1" applyFill="1"/>
    <xf numFmtId="164" fontId="8" fillId="2" borderId="0" xfId="7" applyNumberFormat="1" applyFill="1"/>
    <xf numFmtId="164" fontId="8" fillId="2" borderId="0" xfId="4" applyFont="1" applyFill="1"/>
    <xf numFmtId="164" fontId="10" fillId="2" borderId="0" xfId="7" applyNumberFormat="1" applyFont="1" applyFill="1"/>
    <xf numFmtId="41" fontId="9" fillId="9" borderId="36" xfId="9" applyFont="1" applyFill="1" applyBorder="1" applyAlignment="1">
      <alignment horizontal="center" vertical="center" wrapText="1"/>
    </xf>
    <xf numFmtId="0" fontId="17" fillId="2" borderId="0" xfId="0" applyFont="1" applyFill="1" applyAlignment="1">
      <alignment vertical="center"/>
    </xf>
    <xf numFmtId="0" fontId="4" fillId="2" borderId="0" xfId="0" applyFont="1" applyFill="1" applyAlignment="1">
      <alignment horizontal="right"/>
    </xf>
    <xf numFmtId="0" fontId="3" fillId="2" borderId="32" xfId="0" applyFont="1" applyFill="1" applyBorder="1"/>
    <xf numFmtId="0" fontId="18" fillId="2" borderId="17" xfId="0" applyFont="1" applyFill="1" applyBorder="1" applyAlignment="1">
      <alignment vertical="center"/>
    </xf>
    <xf numFmtId="0" fontId="4" fillId="2" borderId="17" xfId="0" applyFont="1" applyFill="1" applyBorder="1" applyAlignment="1">
      <alignment vertical="center"/>
    </xf>
    <xf numFmtId="0" fontId="0" fillId="2" borderId="22" xfId="0" applyFill="1" applyBorder="1"/>
    <xf numFmtId="0" fontId="4" fillId="2" borderId="37" xfId="0" applyFont="1" applyFill="1" applyBorder="1" applyAlignment="1">
      <alignment vertical="center"/>
    </xf>
    <xf numFmtId="0" fontId="5" fillId="2" borderId="0" xfId="0" applyFont="1" applyFill="1" applyAlignment="1">
      <alignment horizontal="left" vertical="center"/>
    </xf>
    <xf numFmtId="0" fontId="5" fillId="2" borderId="17" xfId="0" applyFont="1" applyFill="1" applyBorder="1" applyAlignment="1">
      <alignment vertical="center"/>
    </xf>
    <xf numFmtId="0" fontId="5" fillId="2" borderId="37" xfId="0" applyFont="1" applyFill="1" applyBorder="1" applyAlignment="1">
      <alignment vertical="center"/>
    </xf>
    <xf numFmtId="1" fontId="5" fillId="2" borderId="0" xfId="0" quotePrefix="1" applyNumberFormat="1" applyFont="1" applyFill="1" applyAlignment="1">
      <alignment vertical="center"/>
    </xf>
    <xf numFmtId="0" fontId="5" fillId="2" borderId="0" xfId="0" applyFont="1" applyFill="1" applyAlignment="1">
      <alignment vertical="center" wrapText="1"/>
    </xf>
    <xf numFmtId="0" fontId="3" fillId="2" borderId="32" xfId="0" applyFont="1" applyFill="1" applyBorder="1" applyAlignment="1">
      <alignment vertical="top"/>
    </xf>
    <xf numFmtId="0" fontId="18" fillId="2" borderId="17" xfId="0" applyFont="1" applyFill="1" applyBorder="1" applyAlignment="1">
      <alignment vertical="top" wrapText="1"/>
    </xf>
    <xf numFmtId="0" fontId="18" fillId="2" borderId="0" xfId="0" applyFont="1" applyFill="1" applyAlignment="1">
      <alignment vertical="center"/>
    </xf>
    <xf numFmtId="0" fontId="5" fillId="2" borderId="0" xfId="0" applyFont="1" applyFill="1" applyAlignment="1">
      <alignment horizontal="left" vertical="center" wrapText="1"/>
    </xf>
    <xf numFmtId="0" fontId="18" fillId="2" borderId="17" xfId="0" applyFont="1" applyFill="1" applyBorder="1" applyAlignment="1">
      <alignment vertical="center" wrapText="1"/>
    </xf>
    <xf numFmtId="0" fontId="4" fillId="2" borderId="32" xfId="0" applyFont="1" applyFill="1" applyBorder="1" applyAlignment="1">
      <alignment vertical="center"/>
    </xf>
    <xf numFmtId="14" fontId="5" fillId="2" borderId="32" xfId="0" applyNumberFormat="1" applyFont="1" applyFill="1" applyBorder="1" applyAlignment="1">
      <alignment horizontal="right" vertical="center"/>
    </xf>
    <xf numFmtId="14" fontId="5" fillId="2" borderId="0" xfId="0" applyNumberFormat="1" applyFont="1" applyFill="1" applyAlignment="1">
      <alignment vertical="center"/>
    </xf>
    <xf numFmtId="0" fontId="4" fillId="2" borderId="32" xfId="0" applyFont="1" applyFill="1" applyBorder="1" applyAlignment="1">
      <alignment horizontal="right" vertical="center"/>
    </xf>
    <xf numFmtId="0" fontId="4" fillId="2" borderId="0" xfId="0" applyFont="1" applyFill="1" applyAlignment="1">
      <alignment horizontal="left" vertical="center"/>
    </xf>
    <xf numFmtId="0" fontId="3" fillId="2" borderId="17" xfId="0" applyFont="1" applyFill="1" applyBorder="1"/>
    <xf numFmtId="0" fontId="5" fillId="2" borderId="0" xfId="0" applyFont="1" applyFill="1" applyAlignment="1">
      <alignment horizontal="right"/>
    </xf>
    <xf numFmtId="0" fontId="4" fillId="2" borderId="32" xfId="0" applyFont="1" applyFill="1" applyBorder="1" applyAlignment="1">
      <alignment vertical="top" wrapText="1"/>
    </xf>
    <xf numFmtId="0" fontId="5" fillId="2" borderId="32" xfId="0" applyFont="1" applyFill="1" applyBorder="1" applyAlignment="1">
      <alignment vertical="top" wrapText="1"/>
    </xf>
    <xf numFmtId="0" fontId="4" fillId="2" borderId="0" xfId="0" applyFont="1" applyFill="1" applyAlignment="1">
      <alignment vertical="top" wrapText="1"/>
    </xf>
    <xf numFmtId="0" fontId="5" fillId="2" borderId="0" xfId="0" applyFont="1" applyFill="1" applyAlignment="1">
      <alignment vertical="top" wrapText="1"/>
    </xf>
    <xf numFmtId="0" fontId="4" fillId="2" borderId="32" xfId="0" applyFont="1" applyFill="1" applyBorder="1" applyAlignment="1">
      <alignment vertical="center" wrapText="1"/>
    </xf>
    <xf numFmtId="0" fontId="5" fillId="2" borderId="32" xfId="0" applyFont="1" applyFill="1" applyBorder="1" applyAlignment="1">
      <alignment vertical="center"/>
    </xf>
    <xf numFmtId="0" fontId="4" fillId="2" borderId="0" xfId="0" applyFont="1" applyFill="1" applyAlignment="1">
      <alignment vertical="center" wrapText="1"/>
    </xf>
    <xf numFmtId="49" fontId="4" fillId="2" borderId="0" xfId="0" applyNumberFormat="1" applyFont="1" applyFill="1" applyAlignment="1">
      <alignment horizontal="right"/>
    </xf>
    <xf numFmtId="0" fontId="0" fillId="2" borderId="0" xfId="0" applyFill="1" applyAlignment="1">
      <alignment horizontal="center"/>
    </xf>
    <xf numFmtId="0" fontId="9" fillId="2" borderId="0" xfId="0" applyFont="1" applyFill="1"/>
    <xf numFmtId="0" fontId="4" fillId="2" borderId="32" xfId="0" applyFont="1" applyFill="1" applyBorder="1" applyAlignment="1">
      <alignment horizontal="left"/>
    </xf>
    <xf numFmtId="0" fontId="3" fillId="2" borderId="32" xfId="0" applyFont="1" applyFill="1" applyBorder="1" applyAlignment="1">
      <alignment horizontal="center"/>
    </xf>
    <xf numFmtId="0" fontId="0" fillId="2" borderId="32" xfId="0" applyFill="1" applyBorder="1"/>
    <xf numFmtId="0" fontId="19" fillId="2" borderId="0" xfId="0" applyFont="1" applyFill="1" applyAlignment="1">
      <alignment vertical="center"/>
    </xf>
    <xf numFmtId="0" fontId="20" fillId="2" borderId="0" xfId="0" applyFont="1" applyFill="1" applyAlignment="1">
      <alignment vertical="center"/>
    </xf>
    <xf numFmtId="0" fontId="0" fillId="2" borderId="0" xfId="0" applyFill="1" applyAlignment="1">
      <alignment vertical="center" wrapText="1"/>
    </xf>
    <xf numFmtId="0" fontId="8" fillId="2" borderId="0" xfId="0" applyFont="1" applyFill="1" applyAlignment="1">
      <alignment horizontal="left" vertical="center" wrapText="1"/>
    </xf>
    <xf numFmtId="0" fontId="12" fillId="2" borderId="0" xfId="0" applyFont="1" applyFill="1"/>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horizontal="left" vertical="top" wrapText="1"/>
    </xf>
    <xf numFmtId="0" fontId="5" fillId="2" borderId="0" xfId="0" applyFont="1" applyFill="1" applyAlignment="1">
      <alignment horizontal="justify" vertical="center"/>
    </xf>
    <xf numFmtId="0" fontId="4" fillId="2" borderId="0" xfId="0" applyFont="1" applyFill="1" applyAlignment="1">
      <alignment horizontal="justify" vertical="center"/>
    </xf>
    <xf numFmtId="0" fontId="4" fillId="2" borderId="0" xfId="0" applyFont="1" applyFill="1" applyAlignment="1">
      <alignment horizontal="left" vertical="top"/>
    </xf>
    <xf numFmtId="0" fontId="5" fillId="2" borderId="0" xfId="0" applyFont="1" applyFill="1" applyAlignment="1">
      <alignment horizontal="left" wrapText="1"/>
    </xf>
    <xf numFmtId="0" fontId="0" fillId="2" borderId="0" xfId="0" applyFill="1" applyAlignment="1">
      <alignment vertical="center"/>
    </xf>
    <xf numFmtId="0" fontId="4" fillId="2" borderId="32" xfId="0" applyFont="1" applyFill="1" applyBorder="1" applyAlignment="1">
      <alignment horizontal="center" vertical="center"/>
    </xf>
    <xf numFmtId="0" fontId="4" fillId="2" borderId="17" xfId="0" applyFont="1" applyFill="1" applyBorder="1" applyAlignment="1">
      <alignment horizontal="center" vertical="center" wrapText="1"/>
    </xf>
    <xf numFmtId="0" fontId="5" fillId="2" borderId="17" xfId="0" applyFont="1" applyFill="1" applyBorder="1" applyAlignment="1">
      <alignment horizontal="center"/>
    </xf>
    <xf numFmtId="169" fontId="5" fillId="2" borderId="32" xfId="4" applyNumberFormat="1" applyFont="1" applyFill="1" applyBorder="1"/>
    <xf numFmtId="0" fontId="4" fillId="2" borderId="32" xfId="0" applyFont="1" applyFill="1" applyBorder="1" applyAlignment="1">
      <alignment horizontal="center" vertical="center" wrapText="1"/>
    </xf>
    <xf numFmtId="0" fontId="5" fillId="2" borderId="32" xfId="0" applyFont="1" applyFill="1" applyBorder="1" applyAlignment="1" applyProtection="1">
      <alignment horizontal="left"/>
      <protection locked="0"/>
    </xf>
    <xf numFmtId="0" fontId="5" fillId="2" borderId="32" xfId="0" applyFont="1" applyFill="1" applyBorder="1" applyAlignment="1">
      <alignment horizontal="center"/>
    </xf>
    <xf numFmtId="166" fontId="5" fillId="2" borderId="32" xfId="11" applyNumberFormat="1" applyFont="1" applyFill="1" applyBorder="1" applyProtection="1">
      <protection locked="0"/>
    </xf>
    <xf numFmtId="164" fontId="5" fillId="2" borderId="32" xfId="11" applyNumberFormat="1" applyFont="1" applyFill="1" applyBorder="1" applyProtection="1">
      <protection locked="0"/>
    </xf>
    <xf numFmtId="165" fontId="5" fillId="2" borderId="32" xfId="11" applyFont="1" applyFill="1" applyBorder="1"/>
    <xf numFmtId="0" fontId="5" fillId="2" borderId="32" xfId="0" applyFont="1" applyFill="1" applyBorder="1"/>
    <xf numFmtId="0" fontId="4" fillId="2" borderId="32" xfId="0" applyFont="1" applyFill="1" applyBorder="1" applyAlignment="1" applyProtection="1">
      <alignment horizontal="left"/>
      <protection locked="0"/>
    </xf>
    <xf numFmtId="165" fontId="5" fillId="2" borderId="32" xfId="11" applyFont="1" applyFill="1" applyBorder="1" applyProtection="1">
      <protection locked="0"/>
    </xf>
    <xf numFmtId="169" fontId="0" fillId="2" borderId="0" xfId="0" applyNumberFormat="1" applyFill="1"/>
    <xf numFmtId="165" fontId="0" fillId="2" borderId="0" xfId="0" applyNumberFormat="1" applyFill="1"/>
    <xf numFmtId="169" fontId="8" fillId="2" borderId="32" xfId="4" applyNumberFormat="1" applyFont="1" applyFill="1" applyBorder="1"/>
    <xf numFmtId="164" fontId="8" fillId="2" borderId="32" xfId="11" applyNumberFormat="1" applyFont="1" applyFill="1" applyBorder="1" applyProtection="1">
      <protection locked="0"/>
    </xf>
    <xf numFmtId="165" fontId="5" fillId="2" borderId="32" xfId="0" applyNumberFormat="1" applyFont="1" applyFill="1" applyBorder="1"/>
    <xf numFmtId="0" fontId="4" fillId="2" borderId="32" xfId="0" applyFont="1" applyFill="1" applyBorder="1"/>
    <xf numFmtId="165" fontId="10" fillId="2" borderId="32" xfId="11" applyFont="1" applyFill="1" applyBorder="1"/>
    <xf numFmtId="164" fontId="4" fillId="2" borderId="32" xfId="4" applyFont="1" applyFill="1" applyBorder="1"/>
    <xf numFmtId="0" fontId="4" fillId="2" borderId="17" xfId="0" applyFont="1" applyFill="1" applyBorder="1" applyAlignment="1">
      <alignment horizontal="center" vertical="center"/>
    </xf>
    <xf numFmtId="0" fontId="4" fillId="2" borderId="39" xfId="0" applyFont="1" applyFill="1" applyBorder="1" applyAlignment="1">
      <alignment horizontal="center" vertical="center" wrapText="1"/>
    </xf>
    <xf numFmtId="3" fontId="5" fillId="2" borderId="32" xfId="0" applyNumberFormat="1" applyFont="1" applyFill="1" applyBorder="1"/>
    <xf numFmtId="3" fontId="5" fillId="2" borderId="32" xfId="11" applyNumberFormat="1" applyFont="1" applyFill="1" applyBorder="1" applyProtection="1">
      <protection locked="0"/>
    </xf>
    <xf numFmtId="169" fontId="5" fillId="2" borderId="0" xfId="0" applyNumberFormat="1" applyFont="1" applyFill="1"/>
    <xf numFmtId="164" fontId="11" fillId="2" borderId="0" xfId="0" applyNumberFormat="1" applyFont="1" applyFill="1"/>
    <xf numFmtId="3" fontId="4" fillId="2" borderId="32" xfId="0" applyNumberFormat="1" applyFont="1" applyFill="1" applyBorder="1"/>
    <xf numFmtId="3" fontId="5" fillId="2" borderId="32" xfId="4" applyNumberFormat="1" applyFont="1" applyFill="1" applyBorder="1" applyProtection="1"/>
    <xf numFmtId="3" fontId="4" fillId="2" borderId="32" xfId="4" applyNumberFormat="1" applyFont="1" applyFill="1" applyBorder="1" applyProtection="1"/>
    <xf numFmtId="164" fontId="4" fillId="2" borderId="0" xfId="0" applyNumberFormat="1" applyFont="1" applyFill="1"/>
    <xf numFmtId="0" fontId="3" fillId="2" borderId="32" xfId="0" applyFont="1" applyFill="1" applyBorder="1" applyAlignment="1">
      <alignment horizontal="center" vertical="center" wrapText="1"/>
    </xf>
    <xf numFmtId="0" fontId="0" fillId="2" borderId="0" xfId="0" applyFill="1" applyAlignment="1">
      <alignment horizontal="center" vertical="center" wrapText="1"/>
    </xf>
    <xf numFmtId="0" fontId="3" fillId="2" borderId="32" xfId="0" applyFont="1" applyFill="1" applyBorder="1" applyAlignment="1">
      <alignment horizontal="left" vertical="center" wrapText="1"/>
    </xf>
    <xf numFmtId="0" fontId="0" fillId="2" borderId="32" xfId="0" applyFill="1" applyBorder="1" applyAlignment="1">
      <alignment horizontal="center" vertical="center" wrapText="1"/>
    </xf>
    <xf numFmtId="0" fontId="0" fillId="2" borderId="32" xfId="0" applyFill="1" applyBorder="1" applyAlignment="1">
      <alignment horizontal="right" vertical="center" wrapText="1"/>
    </xf>
    <xf numFmtId="2" fontId="0" fillId="2" borderId="32" xfId="0" applyNumberFormat="1" applyFill="1" applyBorder="1" applyAlignment="1">
      <alignment horizontal="right" vertical="center" wrapText="1"/>
    </xf>
    <xf numFmtId="0" fontId="12" fillId="2" borderId="0" xfId="0" applyFont="1" applyFill="1" applyAlignment="1">
      <alignment horizontal="center" vertical="center" wrapText="1"/>
    </xf>
    <xf numFmtId="0" fontId="8" fillId="2" borderId="32" xfId="0" applyFont="1" applyFill="1" applyBorder="1" applyAlignment="1" applyProtection="1">
      <alignment horizontal="left"/>
      <protection locked="0"/>
    </xf>
    <xf numFmtId="0" fontId="12" fillId="2" borderId="32" xfId="0" applyFont="1" applyFill="1" applyBorder="1" applyAlignment="1">
      <alignment horizontal="center" vertical="center" wrapText="1"/>
    </xf>
    <xf numFmtId="3" fontId="12" fillId="2" borderId="32" xfId="0" applyNumberFormat="1" applyFont="1" applyFill="1" applyBorder="1" applyAlignment="1">
      <alignment horizontal="right" vertical="center" wrapText="1"/>
    </xf>
    <xf numFmtId="3" fontId="12" fillId="2" borderId="38" xfId="0" applyNumberFormat="1" applyFont="1" applyFill="1" applyBorder="1" applyAlignment="1">
      <alignment horizontal="right" vertical="center" wrapText="1"/>
    </xf>
    <xf numFmtId="4" fontId="12" fillId="0" borderId="32" xfId="0" applyNumberFormat="1" applyFont="1" applyBorder="1" applyAlignment="1">
      <alignment horizontal="right" vertical="center" wrapText="1"/>
    </xf>
    <xf numFmtId="3" fontId="12" fillId="0" borderId="32" xfId="0" applyNumberFormat="1" applyFont="1" applyBorder="1" applyAlignment="1">
      <alignment horizontal="right" vertical="center" wrapText="1"/>
    </xf>
    <xf numFmtId="0" fontId="21" fillId="2" borderId="32" xfId="0" applyFont="1" applyFill="1" applyBorder="1"/>
    <xf numFmtId="0" fontId="12" fillId="2" borderId="17" xfId="0" applyFont="1" applyFill="1" applyBorder="1" applyAlignment="1">
      <alignment horizontal="center" vertical="center" wrapText="1"/>
    </xf>
    <xf numFmtId="3" fontId="21" fillId="2" borderId="2" xfId="0" applyNumberFormat="1" applyFont="1" applyFill="1" applyBorder="1" applyAlignment="1">
      <alignment horizontal="right" vertical="center" wrapText="1"/>
    </xf>
    <xf numFmtId="0" fontId="12" fillId="2" borderId="37" xfId="0" applyFont="1" applyFill="1" applyBorder="1" applyAlignment="1">
      <alignment horizontal="center" vertical="center" wrapText="1"/>
    </xf>
    <xf numFmtId="0" fontId="12" fillId="2" borderId="32" xfId="0" applyFont="1" applyFill="1" applyBorder="1"/>
    <xf numFmtId="3" fontId="21" fillId="2" borderId="32" xfId="0" applyNumberFormat="1" applyFont="1" applyFill="1" applyBorder="1" applyAlignment="1">
      <alignment horizontal="right" vertical="center" wrapText="1"/>
    </xf>
    <xf numFmtId="3" fontId="0" fillId="2" borderId="32" xfId="0" applyNumberFormat="1" applyFill="1" applyBorder="1"/>
    <xf numFmtId="3" fontId="0" fillId="2" borderId="32" xfId="0" applyNumberFormat="1" applyFill="1" applyBorder="1" applyAlignment="1">
      <alignment horizontal="right" vertical="center" wrapText="1"/>
    </xf>
    <xf numFmtId="0" fontId="0" fillId="2" borderId="17" xfId="0" applyFill="1" applyBorder="1"/>
    <xf numFmtId="3" fontId="3" fillId="2" borderId="2" xfId="0" applyNumberFormat="1" applyFont="1" applyFill="1" applyBorder="1" applyAlignment="1">
      <alignment horizontal="right" vertical="center" wrapText="1"/>
    </xf>
    <xf numFmtId="0" fontId="0" fillId="2" borderId="37" xfId="0" applyFill="1" applyBorder="1"/>
    <xf numFmtId="3" fontId="3" fillId="2" borderId="32" xfId="0" applyNumberFormat="1" applyFont="1" applyFill="1" applyBorder="1" applyAlignment="1">
      <alignment horizontal="right" vertical="center" wrapText="1"/>
    </xf>
    <xf numFmtId="0" fontId="9" fillId="2" borderId="32" xfId="0" applyFont="1" applyFill="1" applyBorder="1"/>
    <xf numFmtId="4" fontId="0" fillId="2" borderId="32" xfId="0" applyNumberFormat="1" applyFill="1" applyBorder="1"/>
    <xf numFmtId="0" fontId="0" fillId="2" borderId="0" xfId="0" applyFill="1" applyAlignment="1" applyProtection="1">
      <alignment horizontal="left"/>
      <protection locked="0"/>
    </xf>
    <xf numFmtId="2" fontId="0" fillId="2" borderId="0" xfId="0" applyNumberFormat="1" applyFill="1" applyProtection="1">
      <protection locked="0"/>
    </xf>
    <xf numFmtId="0" fontId="0" fillId="2" borderId="0" xfId="0" applyFill="1" applyProtection="1">
      <protection locked="0"/>
    </xf>
    <xf numFmtId="0" fontId="12" fillId="0" borderId="32" xfId="0" applyFont="1" applyBorder="1"/>
    <xf numFmtId="4" fontId="12" fillId="2" borderId="0" xfId="0" applyNumberFormat="1" applyFont="1" applyFill="1"/>
    <xf numFmtId="3" fontId="12" fillId="2" borderId="32" xfId="0" applyNumberFormat="1" applyFont="1" applyFill="1" applyBorder="1"/>
    <xf numFmtId="3" fontId="21" fillId="2" borderId="39" xfId="0" applyNumberFormat="1" applyFont="1" applyFill="1" applyBorder="1"/>
    <xf numFmtId="3" fontId="3" fillId="2" borderId="32" xfId="0" applyNumberFormat="1" applyFont="1" applyFill="1" applyBorder="1"/>
    <xf numFmtId="0" fontId="8" fillId="2" borderId="32" xfId="0" applyFont="1" applyFill="1" applyBorder="1"/>
    <xf numFmtId="4" fontId="0" fillId="2" borderId="32" xfId="0" applyNumberFormat="1" applyFill="1" applyBorder="1" applyAlignment="1">
      <alignment horizontal="right" vertical="center" wrapText="1"/>
    </xf>
    <xf numFmtId="2" fontId="0" fillId="2" borderId="32" xfId="0" applyNumberFormat="1" applyFill="1" applyBorder="1"/>
    <xf numFmtId="0" fontId="4" fillId="2" borderId="0" xfId="0" applyFont="1" applyFill="1" applyAlignment="1">
      <alignment horizontal="center" vertical="center"/>
    </xf>
    <xf numFmtId="3" fontId="5" fillId="2" borderId="17" xfId="0" applyNumberFormat="1" applyFont="1" applyFill="1" applyBorder="1" applyAlignment="1">
      <alignment horizontal="center"/>
    </xf>
    <xf numFmtId="3" fontId="5" fillId="2" borderId="32" xfId="0" applyNumberFormat="1" applyFont="1" applyFill="1" applyBorder="1" applyAlignment="1">
      <alignment horizontal="right"/>
    </xf>
    <xf numFmtId="164" fontId="8" fillId="2" borderId="0" xfId="4" applyFont="1" applyFill="1" applyBorder="1"/>
    <xf numFmtId="164" fontId="5" fillId="2" borderId="17" xfId="4" applyFont="1" applyFill="1" applyBorder="1" applyAlignment="1"/>
    <xf numFmtId="3" fontId="4" fillId="2" borderId="32" xfId="4" applyNumberFormat="1" applyFont="1" applyFill="1" applyBorder="1" applyAlignment="1"/>
    <xf numFmtId="164" fontId="5" fillId="2" borderId="0" xfId="4" applyFont="1" applyFill="1" applyBorder="1" applyAlignment="1"/>
    <xf numFmtId="164" fontId="4" fillId="2" borderId="0" xfId="4" applyFont="1" applyFill="1" applyBorder="1" applyAlignment="1"/>
    <xf numFmtId="0" fontId="5" fillId="2" borderId="0" xfId="0" applyFont="1" applyFill="1" applyAlignment="1">
      <alignment horizontal="left"/>
    </xf>
    <xf numFmtId="0" fontId="9" fillId="2" borderId="32" xfId="0" applyFont="1" applyFill="1" applyBorder="1" applyAlignment="1">
      <alignment horizontal="center"/>
    </xf>
    <xf numFmtId="164" fontId="8" fillId="2" borderId="32" xfId="4" applyFont="1" applyFill="1" applyBorder="1" applyProtection="1"/>
    <xf numFmtId="164" fontId="9" fillId="2" borderId="32" xfId="0" applyNumberFormat="1" applyFont="1" applyFill="1" applyBorder="1"/>
    <xf numFmtId="164" fontId="9" fillId="2" borderId="32" xfId="4" applyFont="1" applyFill="1" applyBorder="1" applyProtection="1"/>
    <xf numFmtId="164" fontId="8" fillId="2" borderId="32" xfId="12" applyFont="1" applyFill="1" applyBorder="1"/>
    <xf numFmtId="170" fontId="8" fillId="2" borderId="32" xfId="12" applyNumberFormat="1" applyFont="1" applyFill="1" applyBorder="1"/>
    <xf numFmtId="170" fontId="9" fillId="2" borderId="32" xfId="12" applyNumberFormat="1" applyFont="1" applyFill="1" applyBorder="1"/>
    <xf numFmtId="164" fontId="9" fillId="2" borderId="0" xfId="0" applyNumberFormat="1" applyFont="1" applyFill="1"/>
    <xf numFmtId="164" fontId="9" fillId="2" borderId="32" xfId="12" applyFont="1" applyFill="1" applyBorder="1"/>
    <xf numFmtId="164" fontId="9" fillId="2" borderId="0" xfId="4" applyFont="1" applyFill="1" applyBorder="1"/>
    <xf numFmtId="164" fontId="4" fillId="2" borderId="0" xfId="4" applyFont="1" applyFill="1" applyBorder="1"/>
    <xf numFmtId="170" fontId="4" fillId="2" borderId="0" xfId="4" applyNumberFormat="1" applyFont="1" applyFill="1" applyBorder="1"/>
    <xf numFmtId="0" fontId="4" fillId="2" borderId="32" xfId="0" applyFont="1" applyFill="1" applyBorder="1" applyAlignment="1">
      <alignment horizontal="center"/>
    </xf>
    <xf numFmtId="164" fontId="5" fillId="2" borderId="32" xfId="4" applyFont="1" applyFill="1" applyBorder="1"/>
    <xf numFmtId="164" fontId="9" fillId="2" borderId="32" xfId="4" applyFont="1" applyFill="1" applyBorder="1"/>
    <xf numFmtId="0" fontId="0" fillId="2" borderId="32" xfId="0" applyFill="1" applyBorder="1" applyAlignment="1">
      <alignment horizontal="center"/>
    </xf>
    <xf numFmtId="3" fontId="5" fillId="2" borderId="40" xfId="0" applyNumberFormat="1" applyFont="1" applyFill="1" applyBorder="1" applyAlignment="1">
      <alignment horizontal="left" vertical="center"/>
    </xf>
    <xf numFmtId="0" fontId="5" fillId="2" borderId="39" xfId="0" applyFont="1" applyFill="1" applyBorder="1"/>
    <xf numFmtId="164" fontId="5" fillId="2" borderId="39" xfId="4" applyFont="1" applyFill="1" applyBorder="1"/>
    <xf numFmtId="0" fontId="4" fillId="2" borderId="0" xfId="0" applyFont="1" applyFill="1" applyAlignment="1">
      <alignment horizontal="justify" vertical="center" wrapText="1"/>
    </xf>
    <xf numFmtId="0" fontId="17" fillId="2" borderId="32"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22" fillId="2" borderId="32" xfId="0" applyFont="1" applyFill="1" applyBorder="1" applyAlignment="1">
      <alignment vertical="center" wrapText="1"/>
    </xf>
    <xf numFmtId="164" fontId="8" fillId="2" borderId="32" xfId="13" applyFont="1" applyFill="1" applyBorder="1" applyAlignment="1">
      <alignment horizontal="right"/>
    </xf>
    <xf numFmtId="0" fontId="17" fillId="2" borderId="32" xfId="0" applyFont="1" applyFill="1" applyBorder="1" applyAlignment="1">
      <alignment vertical="center" wrapText="1"/>
    </xf>
    <xf numFmtId="164" fontId="9" fillId="2" borderId="32" xfId="13" applyFont="1" applyFill="1" applyBorder="1"/>
    <xf numFmtId="164" fontId="8" fillId="2" borderId="32" xfId="13" applyFont="1" applyFill="1" applyBorder="1"/>
    <xf numFmtId="0" fontId="5" fillId="2" borderId="32" xfId="0" applyFont="1" applyFill="1" applyBorder="1" applyAlignment="1">
      <alignment vertical="center" wrapText="1"/>
    </xf>
    <xf numFmtId="164" fontId="9" fillId="2" borderId="32" xfId="13" applyFont="1" applyFill="1" applyBorder="1" applyAlignment="1">
      <alignment horizontal="right"/>
    </xf>
    <xf numFmtId="0" fontId="9" fillId="2" borderId="32" xfId="0" applyFont="1" applyFill="1" applyBorder="1" applyAlignment="1">
      <alignment horizontal="center" vertical="center"/>
    </xf>
    <xf numFmtId="164" fontId="5" fillId="2" borderId="32" xfId="13" applyFont="1" applyFill="1" applyBorder="1"/>
    <xf numFmtId="164" fontId="4" fillId="2" borderId="32" xfId="13" applyFont="1" applyFill="1" applyBorder="1"/>
    <xf numFmtId="0" fontId="23" fillId="2" borderId="0" xfId="0" applyFont="1" applyFill="1"/>
    <xf numFmtId="164" fontId="8" fillId="2" borderId="0" xfId="4" applyFont="1" applyFill="1" applyBorder="1" applyAlignment="1">
      <alignment horizontal="left"/>
    </xf>
    <xf numFmtId="0" fontId="5" fillId="2" borderId="0" xfId="0" applyFont="1" applyFill="1" applyAlignment="1">
      <alignment horizontal="center"/>
    </xf>
    <xf numFmtId="0" fontId="8" fillId="2" borderId="32" xfId="0" applyFont="1" applyFill="1" applyBorder="1" applyAlignment="1">
      <alignment horizontal="left"/>
    </xf>
    <xf numFmtId="0" fontId="5" fillId="0" borderId="32" xfId="0" applyFont="1" applyBorder="1" applyAlignment="1">
      <alignment horizontal="left"/>
    </xf>
    <xf numFmtId="0" fontId="9" fillId="2" borderId="32" xfId="0" applyFont="1" applyFill="1" applyBorder="1" applyAlignment="1">
      <alignment horizontal="left"/>
    </xf>
    <xf numFmtId="164" fontId="9" fillId="2" borderId="32" xfId="4" applyFont="1" applyFill="1" applyBorder="1" applyAlignment="1">
      <alignment horizontal="left"/>
    </xf>
    <xf numFmtId="0" fontId="24" fillId="2" borderId="0" xfId="0" applyFont="1" applyFill="1" applyAlignment="1">
      <alignment horizontal="left"/>
    </xf>
    <xf numFmtId="0" fontId="9" fillId="2" borderId="39" xfId="0" applyFont="1" applyFill="1" applyBorder="1" applyAlignment="1">
      <alignment horizontal="center"/>
    </xf>
    <xf numFmtId="164" fontId="9" fillId="2" borderId="39" xfId="0" applyNumberFormat="1" applyFont="1" applyFill="1" applyBorder="1" applyAlignment="1">
      <alignment horizontal="center"/>
    </xf>
    <xf numFmtId="164" fontId="9" fillId="2" borderId="32" xfId="0" applyNumberFormat="1" applyFont="1" applyFill="1" applyBorder="1" applyAlignment="1">
      <alignment horizontal="center"/>
    </xf>
    <xf numFmtId="0" fontId="6" fillId="2" borderId="0" xfId="0" applyFont="1" applyFill="1" applyAlignment="1">
      <alignment horizontal="center"/>
    </xf>
    <xf numFmtId="164" fontId="5" fillId="2" borderId="39" xfId="14" applyFont="1" applyFill="1" applyBorder="1"/>
    <xf numFmtId="0" fontId="20" fillId="2" borderId="0" xfId="0" applyFont="1" applyFill="1"/>
    <xf numFmtId="0" fontId="20" fillId="2" borderId="0" xfId="0" applyFont="1" applyFill="1" applyAlignment="1">
      <alignment horizontal="left" vertical="center"/>
    </xf>
    <xf numFmtId="0" fontId="20" fillId="2" borderId="0" xfId="0" applyFont="1" applyFill="1" applyAlignment="1">
      <alignment horizontal="left" vertical="center" wrapText="1"/>
    </xf>
    <xf numFmtId="0" fontId="9" fillId="2" borderId="0" xfId="0" applyFont="1" applyFill="1" applyAlignment="1">
      <alignment horizontal="left" vertical="center"/>
    </xf>
    <xf numFmtId="0" fontId="25" fillId="2" borderId="0" xfId="0" applyFont="1" applyFill="1" applyAlignment="1">
      <alignment horizontal="left" vertical="center" wrapText="1"/>
    </xf>
    <xf numFmtId="0" fontId="8" fillId="2" borderId="0" xfId="0" applyFont="1" applyFill="1" applyAlignment="1">
      <alignment horizontal="left" vertical="center"/>
    </xf>
    <xf numFmtId="0" fontId="26" fillId="2" borderId="0" xfId="0" applyFont="1" applyFill="1" applyAlignment="1">
      <alignment horizontal="left" vertical="center" wrapText="1"/>
    </xf>
    <xf numFmtId="0" fontId="20" fillId="2" borderId="0" xfId="0" applyFont="1" applyFill="1" applyAlignment="1">
      <alignment horizontal="center" vertical="center" wrapText="1"/>
    </xf>
    <xf numFmtId="164" fontId="8" fillId="2" borderId="0" xfId="4" applyFont="1" applyFill="1" applyAlignment="1">
      <alignment horizontal="right" vertical="center" wrapText="1"/>
    </xf>
    <xf numFmtId="164" fontId="9" fillId="2" borderId="41" xfId="0" applyNumberFormat="1" applyFont="1" applyFill="1" applyBorder="1" applyAlignment="1">
      <alignment horizontal="right" vertical="center" wrapText="1"/>
    </xf>
    <xf numFmtId="0" fontId="23" fillId="2" borderId="0" xfId="0" applyFont="1" applyFill="1" applyAlignment="1">
      <alignment horizontal="left" vertical="center" wrapText="1"/>
    </xf>
    <xf numFmtId="164" fontId="8" fillId="2" borderId="0" xfId="0" applyNumberFormat="1" applyFont="1" applyFill="1" applyAlignment="1">
      <alignment wrapText="1"/>
    </xf>
    <xf numFmtId="164" fontId="8" fillId="2" borderId="0" xfId="4" applyFont="1" applyFill="1" applyAlignment="1">
      <alignment horizontal="right"/>
    </xf>
    <xf numFmtId="0" fontId="26" fillId="2" borderId="0" xfId="0" applyFont="1" applyFill="1" applyAlignment="1">
      <alignment horizontal="right" vertical="center" wrapText="1"/>
    </xf>
    <xf numFmtId="164" fontId="9" fillId="2" borderId="41" xfId="4" applyFont="1" applyFill="1" applyBorder="1" applyAlignment="1">
      <alignment horizontal="right" vertical="center" wrapText="1"/>
    </xf>
    <xf numFmtId="0" fontId="27" fillId="2" borderId="0" xfId="0" applyFont="1" applyFill="1" applyAlignment="1">
      <alignment horizontal="left" vertical="center"/>
    </xf>
    <xf numFmtId="0" fontId="8" fillId="2" borderId="0" xfId="7" applyFill="1"/>
    <xf numFmtId="0" fontId="4" fillId="2" borderId="0" xfId="0" applyFont="1" applyFill="1" applyAlignment="1">
      <alignment horizontal="center" wrapText="1"/>
    </xf>
    <xf numFmtId="3" fontId="4" fillId="4" borderId="1" xfId="0" applyNumberFormat="1" applyFont="1" applyFill="1" applyBorder="1" applyAlignment="1">
      <alignment horizontal="right"/>
    </xf>
    <xf numFmtId="3" fontId="4" fillId="4" borderId="3" xfId="0" applyNumberFormat="1" applyFont="1" applyFill="1" applyBorder="1" applyAlignment="1">
      <alignment horizontal="right"/>
    </xf>
    <xf numFmtId="0" fontId="9" fillId="0" borderId="0" xfId="0" applyFont="1" applyAlignment="1">
      <alignment horizontal="center" wrapText="1"/>
    </xf>
    <xf numFmtId="0" fontId="6" fillId="4" borderId="14" xfId="8" applyFont="1" applyFill="1" applyBorder="1" applyAlignment="1">
      <alignment horizontal="left" vertical="center" wrapText="1"/>
    </xf>
    <xf numFmtId="0" fontId="6" fillId="4" borderId="22" xfId="8" applyFont="1" applyFill="1" applyBorder="1" applyAlignment="1">
      <alignment horizontal="left" vertical="center" wrapText="1"/>
    </xf>
    <xf numFmtId="0" fontId="9" fillId="2" borderId="0" xfId="7" applyFont="1" applyFill="1" applyAlignment="1">
      <alignment horizontal="center"/>
    </xf>
    <xf numFmtId="0" fontId="9" fillId="2" borderId="0" xfId="7" applyFont="1" applyFill="1" applyAlignment="1">
      <alignment horizontal="center" wrapText="1"/>
    </xf>
    <xf numFmtId="0" fontId="6" fillId="5" borderId="18" xfId="8" applyFont="1" applyFill="1" applyBorder="1" applyAlignment="1">
      <alignment horizontal="left" vertical="center" wrapText="1"/>
    </xf>
    <xf numFmtId="0" fontId="6" fillId="5" borderId="19" xfId="8" applyFont="1" applyFill="1" applyBorder="1" applyAlignment="1">
      <alignment horizontal="left" vertical="center" wrapText="1"/>
    </xf>
    <xf numFmtId="0" fontId="6" fillId="2" borderId="14" xfId="8" applyFont="1" applyFill="1" applyBorder="1" applyAlignment="1">
      <alignment horizontal="left" vertical="center" wrapText="1"/>
    </xf>
    <xf numFmtId="0" fontId="6" fillId="2" borderId="22" xfId="8" applyFont="1" applyFill="1" applyBorder="1" applyAlignment="1">
      <alignment horizontal="left" vertical="center" wrapText="1"/>
    </xf>
    <xf numFmtId="0" fontId="6" fillId="5" borderId="14" xfId="8" applyFont="1" applyFill="1" applyBorder="1" applyAlignment="1">
      <alignment horizontal="left" vertical="center" wrapText="1"/>
    </xf>
    <xf numFmtId="0" fontId="6" fillId="5" borderId="22" xfId="8" applyFont="1" applyFill="1" applyBorder="1" applyAlignment="1">
      <alignment horizontal="left" vertical="center" wrapText="1"/>
    </xf>
    <xf numFmtId="0" fontId="9" fillId="5" borderId="14" xfId="8" applyFont="1" applyFill="1" applyBorder="1" applyAlignment="1">
      <alignment horizontal="left" vertical="center" wrapText="1"/>
    </xf>
    <xf numFmtId="0" fontId="9" fillId="5" borderId="22" xfId="8" applyFont="1" applyFill="1" applyBorder="1" applyAlignment="1">
      <alignment horizontal="left" vertical="center" wrapText="1"/>
    </xf>
    <xf numFmtId="0" fontId="6" fillId="5" borderId="23" xfId="8" applyFont="1" applyFill="1" applyBorder="1" applyAlignment="1">
      <alignment horizontal="left" vertical="center" wrapText="1"/>
    </xf>
    <xf numFmtId="0" fontId="6" fillId="5" borderId="24" xfId="8" applyFont="1" applyFill="1" applyBorder="1" applyAlignment="1">
      <alignment horizontal="left" vertical="center" wrapText="1"/>
    </xf>
    <xf numFmtId="0" fontId="9" fillId="2" borderId="0" xfId="7" applyFont="1" applyFill="1" applyAlignment="1">
      <alignment horizontal="center" vertical="center" wrapText="1"/>
    </xf>
    <xf numFmtId="0" fontId="8" fillId="2" borderId="0" xfId="7" applyFill="1" applyAlignment="1">
      <alignment horizontal="center"/>
    </xf>
    <xf numFmtId="0" fontId="9" fillId="8" borderId="26" xfId="7" applyFont="1" applyFill="1" applyBorder="1" applyAlignment="1">
      <alignment horizontal="center" vertical="center" wrapText="1"/>
    </xf>
    <xf numFmtId="0" fontId="9" fillId="8" borderId="27" xfId="7" applyFont="1" applyFill="1" applyBorder="1" applyAlignment="1">
      <alignment horizontal="center" vertical="center" wrapText="1"/>
    </xf>
    <xf numFmtId="0" fontId="9" fillId="8" borderId="31" xfId="7" applyFont="1" applyFill="1" applyBorder="1" applyAlignment="1">
      <alignment horizontal="center" vertical="center" wrapText="1"/>
    </xf>
    <xf numFmtId="0" fontId="9" fillId="8" borderId="32" xfId="7" applyFont="1" applyFill="1" applyBorder="1" applyAlignment="1">
      <alignment horizontal="center" vertical="center" wrapText="1"/>
    </xf>
    <xf numFmtId="0" fontId="9" fillId="8" borderId="28" xfId="7" applyFont="1" applyFill="1" applyBorder="1" applyAlignment="1">
      <alignment horizontal="center" vertical="center" wrapText="1"/>
    </xf>
    <xf numFmtId="0" fontId="9" fillId="8" borderId="19" xfId="7" applyFont="1" applyFill="1" applyBorder="1" applyAlignment="1">
      <alignment horizontal="center" vertical="center" wrapText="1"/>
    </xf>
    <xf numFmtId="0" fontId="9" fillId="8" borderId="29" xfId="7" applyFont="1" applyFill="1" applyBorder="1" applyAlignment="1">
      <alignment horizontal="center" vertical="center" wrapText="1"/>
    </xf>
    <xf numFmtId="0" fontId="9" fillId="9" borderId="34" xfId="7" applyFont="1" applyFill="1" applyBorder="1" applyAlignment="1">
      <alignment horizontal="left" vertical="center" wrapText="1"/>
    </xf>
    <xf numFmtId="0" fontId="9" fillId="9" borderId="35" xfId="7" applyFont="1" applyFill="1" applyBorder="1" applyAlignment="1">
      <alignment horizontal="left" vertical="center" wrapText="1"/>
    </xf>
    <xf numFmtId="0" fontId="9" fillId="9" borderId="31" xfId="7" applyFont="1" applyFill="1" applyBorder="1" applyAlignment="1">
      <alignment horizontal="left" vertical="center" wrapText="1"/>
    </xf>
    <xf numFmtId="0" fontId="9" fillId="9" borderId="32" xfId="7" applyFont="1" applyFill="1" applyBorder="1" applyAlignment="1">
      <alignment horizontal="left" vertical="center" wrapText="1"/>
    </xf>
    <xf numFmtId="0" fontId="9" fillId="0" borderId="31" xfId="7" applyFont="1" applyBorder="1" applyAlignment="1">
      <alignment horizontal="left" vertical="center" wrapText="1"/>
    </xf>
    <xf numFmtId="0" fontId="9" fillId="0" borderId="32" xfId="7" applyFont="1" applyBorder="1" applyAlignment="1">
      <alignment horizontal="left" vertical="center" wrapText="1"/>
    </xf>
    <xf numFmtId="0" fontId="8" fillId="0" borderId="31" xfId="7" applyBorder="1" applyAlignment="1">
      <alignment horizontal="left" vertical="center" wrapText="1"/>
    </xf>
    <xf numFmtId="0" fontId="8" fillId="0" borderId="32" xfId="7" applyBorder="1" applyAlignment="1">
      <alignment horizontal="left" vertical="center" wrapText="1"/>
    </xf>
    <xf numFmtId="0" fontId="5" fillId="2" borderId="0" xfId="0" applyFont="1" applyFill="1" applyAlignment="1">
      <alignment horizontal="left" vertical="center" wrapText="1"/>
    </xf>
    <xf numFmtId="0" fontId="16" fillId="2" borderId="0" xfId="0" applyFont="1" applyFill="1" applyAlignment="1">
      <alignment horizontal="center" vertical="center"/>
    </xf>
    <xf numFmtId="0" fontId="4" fillId="2" borderId="17" xfId="0" applyFont="1" applyFill="1" applyBorder="1" applyAlignment="1">
      <alignment horizontal="left" vertical="center"/>
    </xf>
    <xf numFmtId="0" fontId="4" fillId="2" borderId="37" xfId="0" applyFont="1" applyFill="1" applyBorder="1" applyAlignment="1">
      <alignment horizontal="left" vertical="center"/>
    </xf>
    <xf numFmtId="0" fontId="4" fillId="2" borderId="0" xfId="0" applyFont="1" applyFill="1" applyAlignment="1">
      <alignment horizontal="left" vertical="center"/>
    </xf>
    <xf numFmtId="0" fontId="8" fillId="2" borderId="0" xfId="0" applyFont="1" applyFill="1" applyAlignment="1">
      <alignment horizontal="lef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4" fillId="2" borderId="32" xfId="0" applyFont="1" applyFill="1" applyBorder="1" applyAlignment="1">
      <alignment horizontal="left"/>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4" fillId="2" borderId="32" xfId="0" applyFont="1" applyFill="1" applyBorder="1" applyAlignment="1">
      <alignment horizontal="center"/>
    </xf>
    <xf numFmtId="0" fontId="4" fillId="2" borderId="32" xfId="0" applyFont="1" applyFill="1" applyBorder="1" applyAlignment="1" applyProtection="1">
      <alignment horizontal="left"/>
      <protection locked="0"/>
    </xf>
    <xf numFmtId="0" fontId="4" fillId="2" borderId="38"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37" xfId="0" applyFont="1" applyFill="1" applyBorder="1" applyAlignment="1">
      <alignment horizontal="center" vertical="center"/>
    </xf>
    <xf numFmtId="0" fontId="3" fillId="2" borderId="17" xfId="0" applyFont="1" applyFill="1" applyBorder="1" applyAlignment="1">
      <alignment horizontal="center"/>
    </xf>
    <xf numFmtId="0" fontId="3" fillId="2" borderId="22" xfId="0" applyFont="1" applyFill="1" applyBorder="1" applyAlignment="1">
      <alignment horizontal="center"/>
    </xf>
    <xf numFmtId="0" fontId="3" fillId="2" borderId="37" xfId="0" applyFont="1" applyFill="1" applyBorder="1" applyAlignment="1">
      <alignment horizontal="center"/>
    </xf>
    <xf numFmtId="0" fontId="4" fillId="2" borderId="32"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0" xfId="0" applyFont="1" applyFill="1" applyAlignment="1">
      <alignment horizontal="justify" vertical="center" wrapText="1"/>
    </xf>
    <xf numFmtId="0" fontId="5" fillId="2" borderId="0" xfId="0" applyFont="1" applyFill="1" applyAlignment="1">
      <alignment horizontal="justify" vertical="center" wrapText="1"/>
    </xf>
    <xf numFmtId="0" fontId="5" fillId="2" borderId="0" xfId="0" applyFont="1" applyFill="1" applyAlignment="1">
      <alignment horizontal="left" vertical="center" wrapText="1" indent="1"/>
    </xf>
  </cellXfs>
  <cellStyles count="15">
    <cellStyle name="Excel Built-in Normal" xfId="8" xr:uid="{F2A5525A-A703-4D00-8490-0AD69F2CAD1B}"/>
    <cellStyle name="Millares" xfId="1" builtinId="3"/>
    <cellStyle name="Millares [0]" xfId="2" builtinId="6"/>
    <cellStyle name="Millares [0] 2 6" xfId="4" xr:uid="{AABDE06C-E435-44BA-9F28-494917F324C9}"/>
    <cellStyle name="Millares [0] 2 6 2 2" xfId="13" xr:uid="{E439ADE0-27A4-49A0-86D2-97687AB66BB8}"/>
    <cellStyle name="Millares [0] 2 6 6" xfId="12" xr:uid="{9BF4EEE2-1B3A-493A-A275-80628AA87CDD}"/>
    <cellStyle name="Millares [0] 2 6 7" xfId="14" xr:uid="{AFDD6E9E-076D-4406-84BB-FC865F23AEA1}"/>
    <cellStyle name="Millares [0] 6 3" xfId="9" xr:uid="{547779F9-9255-4A3C-B3F3-DE2828EE6C39}"/>
    <cellStyle name="Millares 364" xfId="5" xr:uid="{15FB420E-DB08-4FEF-9341-87309AD0B477}"/>
    <cellStyle name="Millares 370" xfId="11" xr:uid="{692E2CDD-619C-4FF2-BF10-BB1663D13D1D}"/>
    <cellStyle name="Millares 387" xfId="6" xr:uid="{6979589E-8506-4D9E-BE71-6A1D011E0139}"/>
    <cellStyle name="Normal" xfId="0" builtinId="0"/>
    <cellStyle name="Normal 11 3" xfId="7" xr:uid="{5435C71D-7920-4B3A-AA62-2ECDB9E97C7C}"/>
    <cellStyle name="Normal 18" xfId="10" xr:uid="{147F0A28-9A84-4D0D-B8BF-F38228AA24A8}"/>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46</xdr:row>
      <xdr:rowOff>76200</xdr:rowOff>
    </xdr:from>
    <xdr:to>
      <xdr:col>6</xdr:col>
      <xdr:colOff>220919</xdr:colOff>
      <xdr:row>69</xdr:row>
      <xdr:rowOff>52282</xdr:rowOff>
    </xdr:to>
    <xdr:pic>
      <xdr:nvPicPr>
        <xdr:cNvPr id="2" name="Imagen 1">
          <a:extLst>
            <a:ext uri="{FF2B5EF4-FFF2-40B4-BE49-F238E27FC236}">
              <a16:creationId xmlns:a16="http://schemas.microsoft.com/office/drawing/2014/main" id="{9EB34D2E-08EA-46B7-B57D-E08C7026479C}"/>
            </a:ext>
          </a:extLst>
        </xdr:cNvPr>
        <xdr:cNvPicPr>
          <a:picLocks noChangeAspect="1"/>
        </xdr:cNvPicPr>
      </xdr:nvPicPr>
      <xdr:blipFill>
        <a:blip xmlns:r="http://schemas.openxmlformats.org/officeDocument/2006/relationships" r:embed="rId1"/>
        <a:stretch>
          <a:fillRect/>
        </a:stretch>
      </xdr:blipFill>
      <xdr:spPr>
        <a:xfrm>
          <a:off x="213360" y="8488680"/>
          <a:ext cx="10431719" cy="41823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D9027-4EF8-4BE4-8BEF-C607445AEDA6}">
  <dimension ref="A1:S69"/>
  <sheetViews>
    <sheetView tabSelected="1" topLeftCell="A40" workbookViewId="0">
      <selection activeCell="I49" sqref="I49"/>
    </sheetView>
  </sheetViews>
  <sheetFormatPr baseColWidth="10" defaultColWidth="11.44140625" defaultRowHeight="14.4" x14ac:dyDescent="0.3"/>
  <cols>
    <col min="1" max="1" width="7.21875" style="1" customWidth="1"/>
    <col min="2" max="2" width="32.44140625" style="1" customWidth="1"/>
    <col min="3" max="3" width="7.44140625" style="1" bestFit="1" customWidth="1"/>
    <col min="4" max="4" width="19" style="1" customWidth="1"/>
    <col min="5" max="5" width="19.5546875" style="1" bestFit="1" customWidth="1"/>
    <col min="6" max="6" width="40.33203125" style="1" bestFit="1" customWidth="1"/>
    <col min="7" max="7" width="7.44140625" style="1" customWidth="1"/>
    <col min="8" max="9" width="19.5546875" style="94" customWidth="1"/>
    <col min="10" max="10" width="19.6640625" style="1" bestFit="1" customWidth="1"/>
    <col min="11" max="11" width="17.88671875" style="30" bestFit="1" customWidth="1"/>
    <col min="12" max="12" width="15.33203125" style="30" bestFit="1" customWidth="1"/>
    <col min="13" max="13" width="4.33203125" style="30" customWidth="1"/>
    <col min="14" max="14" width="22.44140625" style="30" bestFit="1" customWidth="1"/>
    <col min="15" max="15" width="18.109375" style="30" customWidth="1"/>
    <col min="16" max="16" width="11.44140625" style="1"/>
    <col min="17" max="17" width="15.6640625" style="1" bestFit="1" customWidth="1"/>
    <col min="18" max="18" width="11.44140625" style="1"/>
    <col min="19" max="19" width="11.88671875" style="1" bestFit="1" customWidth="1"/>
    <col min="20" max="16384" width="11.44140625" style="1"/>
  </cols>
  <sheetData>
    <row r="1" spans="1:15" x14ac:dyDescent="0.3">
      <c r="B1" s="448" t="s">
        <v>0</v>
      </c>
      <c r="C1" s="448"/>
      <c r="D1" s="448"/>
      <c r="E1" s="448"/>
      <c r="F1" s="448"/>
      <c r="G1" s="448"/>
      <c r="H1" s="448"/>
      <c r="I1" s="448"/>
      <c r="K1" s="3"/>
      <c r="L1" s="3"/>
      <c r="M1" s="3"/>
      <c r="N1" s="3"/>
      <c r="O1" s="3"/>
    </row>
    <row r="2" spans="1:15" x14ac:dyDescent="0.3">
      <c r="B2" s="448" t="s">
        <v>1</v>
      </c>
      <c r="C2" s="448"/>
      <c r="D2" s="448"/>
      <c r="E2" s="448"/>
      <c r="F2" s="448"/>
      <c r="G2" s="448"/>
      <c r="H2" s="448"/>
      <c r="I2" s="448"/>
      <c r="J2" s="4"/>
      <c r="K2" s="3"/>
      <c r="L2" s="3"/>
      <c r="M2" s="3"/>
      <c r="N2" s="3"/>
      <c r="O2" s="3"/>
    </row>
    <row r="3" spans="1:15" x14ac:dyDescent="0.3">
      <c r="B3" s="448"/>
      <c r="C3" s="448"/>
      <c r="D3" s="448"/>
      <c r="E3" s="448"/>
      <c r="F3" s="448"/>
      <c r="G3" s="448"/>
      <c r="H3" s="448"/>
      <c r="I3" s="448"/>
      <c r="J3" s="4"/>
      <c r="K3" s="3"/>
      <c r="L3" s="3"/>
      <c r="M3" s="3"/>
      <c r="N3" s="3"/>
      <c r="O3" s="3"/>
    </row>
    <row r="4" spans="1:15" x14ac:dyDescent="0.3">
      <c r="B4" s="448" t="s">
        <v>2</v>
      </c>
      <c r="C4" s="448"/>
      <c r="D4" s="448"/>
      <c r="E4" s="448"/>
      <c r="F4" s="448"/>
      <c r="G4" s="448"/>
      <c r="H4" s="448"/>
      <c r="I4" s="448"/>
      <c r="K4" s="3"/>
      <c r="L4" s="3"/>
      <c r="M4" s="3"/>
      <c r="N4" s="3"/>
      <c r="O4" s="3"/>
    </row>
    <row r="5" spans="1:15" ht="15" thickBot="1" x14ac:dyDescent="0.35">
      <c r="B5" s="5"/>
      <c r="C5" s="5"/>
      <c r="D5" s="5"/>
      <c r="E5" s="5"/>
      <c r="F5" s="5"/>
      <c r="G5" s="5"/>
      <c r="H5" s="6"/>
      <c r="I5" s="6"/>
      <c r="K5" s="3"/>
      <c r="L5" s="3"/>
      <c r="M5" s="3"/>
      <c r="N5" s="3"/>
      <c r="O5" s="3"/>
    </row>
    <row r="6" spans="1:15" ht="29.1" customHeight="1" thickBot="1" x14ac:dyDescent="0.35">
      <c r="B6" s="7" t="s">
        <v>3</v>
      </c>
      <c r="C6" s="8" t="s">
        <v>4</v>
      </c>
      <c r="D6" s="9" t="s">
        <v>5</v>
      </c>
      <c r="E6" s="10" t="s">
        <v>6</v>
      </c>
      <c r="F6" s="7" t="s">
        <v>7</v>
      </c>
      <c r="G6" s="8" t="s">
        <v>4</v>
      </c>
      <c r="H6" s="9" t="s">
        <v>5</v>
      </c>
      <c r="I6" s="11" t="s">
        <v>6</v>
      </c>
      <c r="K6" s="3"/>
      <c r="L6" s="3"/>
      <c r="M6" s="3"/>
      <c r="N6" s="3"/>
      <c r="O6" s="3"/>
    </row>
    <row r="7" spans="1:15" x14ac:dyDescent="0.3">
      <c r="B7" s="12" t="s">
        <v>8</v>
      </c>
      <c r="C7" s="13"/>
      <c r="D7" s="14"/>
      <c r="E7" s="15"/>
      <c r="F7" s="16" t="s">
        <v>9</v>
      </c>
      <c r="G7" s="17"/>
      <c r="H7" s="18"/>
      <c r="I7" s="17"/>
      <c r="K7" s="3"/>
      <c r="L7" s="3"/>
      <c r="M7" s="3"/>
      <c r="N7" s="3"/>
      <c r="O7" s="3"/>
    </row>
    <row r="8" spans="1:15" x14ac:dyDescent="0.3">
      <c r="B8" s="19" t="s">
        <v>10</v>
      </c>
      <c r="C8" s="20" t="s">
        <v>11</v>
      </c>
      <c r="D8" s="21"/>
      <c r="E8" s="22"/>
      <c r="F8" s="23" t="s">
        <v>12</v>
      </c>
      <c r="G8" s="21"/>
      <c r="H8" s="22"/>
      <c r="I8" s="21"/>
      <c r="K8" s="3"/>
      <c r="L8" s="3"/>
      <c r="M8" s="3"/>
      <c r="N8" s="3"/>
      <c r="O8" s="3"/>
    </row>
    <row r="9" spans="1:15" ht="15" thickBot="1" x14ac:dyDescent="0.35">
      <c r="B9" s="24" t="s">
        <v>13</v>
      </c>
      <c r="C9" s="25"/>
      <c r="D9" s="26">
        <v>472319.71</v>
      </c>
      <c r="E9" s="26">
        <v>392369.71</v>
      </c>
      <c r="F9" s="27" t="s">
        <v>14</v>
      </c>
      <c r="G9" s="28" t="s">
        <v>15</v>
      </c>
      <c r="H9" s="29">
        <v>19466832.059999999</v>
      </c>
      <c r="I9" s="29">
        <v>14700920.140000001</v>
      </c>
    </row>
    <row r="10" spans="1:15" ht="15" thickBot="1" x14ac:dyDescent="0.35">
      <c r="B10" s="31" t="s">
        <v>16</v>
      </c>
      <c r="C10" s="25"/>
      <c r="D10" s="26">
        <v>616238232.75999999</v>
      </c>
      <c r="E10" s="26">
        <v>2870702223.77</v>
      </c>
      <c r="F10" s="32"/>
      <c r="G10" s="33"/>
      <c r="H10" s="34">
        <v>19466832.059999999</v>
      </c>
      <c r="I10" s="34">
        <v>14700920.140000001</v>
      </c>
    </row>
    <row r="11" spans="1:15" ht="15" thickBot="1" x14ac:dyDescent="0.35">
      <c r="A11" s="35"/>
      <c r="B11" s="24"/>
      <c r="C11" s="25"/>
      <c r="D11" s="36">
        <v>616710552.47000003</v>
      </c>
      <c r="E11" s="36">
        <v>2871094593.48</v>
      </c>
      <c r="F11" s="37" t="s">
        <v>17</v>
      </c>
      <c r="G11" s="28" t="s">
        <v>18</v>
      </c>
      <c r="H11" s="38"/>
      <c r="I11" s="38"/>
    </row>
    <row r="12" spans="1:15" x14ac:dyDescent="0.3">
      <c r="B12" s="19" t="s">
        <v>19</v>
      </c>
      <c r="C12" s="20"/>
      <c r="D12" s="28"/>
      <c r="E12" s="29"/>
      <c r="F12" s="39" t="s">
        <v>20</v>
      </c>
      <c r="G12" s="33"/>
      <c r="H12" s="33">
        <v>28900000</v>
      </c>
      <c r="I12" s="29">
        <v>33899999</v>
      </c>
    </row>
    <row r="13" spans="1:15" x14ac:dyDescent="0.3">
      <c r="B13" s="40" t="s">
        <v>21</v>
      </c>
      <c r="C13" s="41"/>
      <c r="D13" s="42">
        <v>990751605.41999996</v>
      </c>
      <c r="E13" s="26">
        <v>1003801117.3200001</v>
      </c>
      <c r="F13" s="43" t="s">
        <v>22</v>
      </c>
      <c r="G13" s="33"/>
      <c r="H13" s="33">
        <v>8589745</v>
      </c>
      <c r="I13" s="29">
        <v>0</v>
      </c>
    </row>
    <row r="14" spans="1:15" x14ac:dyDescent="0.3">
      <c r="B14" s="40" t="s">
        <v>23</v>
      </c>
      <c r="C14" s="20" t="s">
        <v>24</v>
      </c>
      <c r="D14" s="42">
        <v>5357057645.96</v>
      </c>
      <c r="E14" s="26">
        <v>10603563391.379999</v>
      </c>
      <c r="F14" s="39" t="s">
        <v>25</v>
      </c>
      <c r="G14" s="33"/>
      <c r="H14" s="33">
        <v>8098352</v>
      </c>
      <c r="I14" s="29">
        <v>9436340</v>
      </c>
    </row>
    <row r="15" spans="1:15" ht="15" thickBot="1" x14ac:dyDescent="0.35">
      <c r="B15" s="40" t="s">
        <v>26</v>
      </c>
      <c r="C15" s="20" t="s">
        <v>24</v>
      </c>
      <c r="D15" s="42">
        <v>0</v>
      </c>
      <c r="E15" s="26">
        <v>4478915543.8699999</v>
      </c>
      <c r="F15" s="44"/>
      <c r="G15" s="45"/>
      <c r="H15" s="46"/>
      <c r="I15" s="46"/>
    </row>
    <row r="16" spans="1:15" ht="15" thickBot="1" x14ac:dyDescent="0.35">
      <c r="B16" s="47"/>
      <c r="C16" s="25"/>
      <c r="D16" s="48">
        <v>6347809251.3800001</v>
      </c>
      <c r="E16" s="48">
        <v>16086280052.57</v>
      </c>
      <c r="F16" s="39"/>
      <c r="G16" s="33"/>
      <c r="H16" s="34">
        <v>45588097</v>
      </c>
      <c r="I16" s="34">
        <v>43336339</v>
      </c>
      <c r="J16" s="49"/>
    </row>
    <row r="17" spans="2:19" x14ac:dyDescent="0.3">
      <c r="B17" s="50" t="s">
        <v>27</v>
      </c>
      <c r="C17" s="20" t="s">
        <v>28</v>
      </c>
      <c r="D17" s="28"/>
      <c r="E17" s="51"/>
      <c r="F17" s="52" t="s">
        <v>29</v>
      </c>
      <c r="G17" s="28" t="s">
        <v>18</v>
      </c>
      <c r="H17" s="29"/>
      <c r="I17" s="53"/>
      <c r="Q17" s="54"/>
    </row>
    <row r="18" spans="2:19" x14ac:dyDescent="0.3">
      <c r="B18" s="24" t="s">
        <v>30</v>
      </c>
      <c r="C18" s="20"/>
      <c r="D18" s="42">
        <v>0</v>
      </c>
      <c r="E18" s="26">
        <v>0</v>
      </c>
      <c r="F18" s="39" t="s">
        <v>31</v>
      </c>
      <c r="G18" s="33"/>
      <c r="H18" s="29">
        <v>0</v>
      </c>
      <c r="I18" s="29">
        <v>0</v>
      </c>
      <c r="J18" s="49"/>
      <c r="S18" s="55"/>
    </row>
    <row r="19" spans="2:19" x14ac:dyDescent="0.3">
      <c r="B19" s="24" t="s">
        <v>32</v>
      </c>
      <c r="C19" s="20"/>
      <c r="D19" s="42">
        <v>2518833.15</v>
      </c>
      <c r="E19" s="26">
        <v>7091503.0899999999</v>
      </c>
      <c r="F19" s="39" t="s">
        <v>33</v>
      </c>
      <c r="G19" s="33"/>
      <c r="H19" s="29">
        <v>-6378544.0899999999</v>
      </c>
      <c r="I19" s="29">
        <v>7747512</v>
      </c>
      <c r="S19" s="55"/>
    </row>
    <row r="20" spans="2:19" ht="15" thickBot="1" x14ac:dyDescent="0.35">
      <c r="B20" s="24" t="s">
        <v>34</v>
      </c>
      <c r="C20" s="20"/>
      <c r="D20" s="42">
        <v>661309712</v>
      </c>
      <c r="E20" s="26">
        <v>661309712</v>
      </c>
      <c r="F20" s="39" t="s">
        <v>35</v>
      </c>
      <c r="G20" s="45"/>
      <c r="H20" s="29">
        <v>0</v>
      </c>
      <c r="I20" s="29">
        <v>973625181</v>
      </c>
      <c r="S20" s="55"/>
    </row>
    <row r="21" spans="2:19" ht="15" thickBot="1" x14ac:dyDescent="0.35">
      <c r="B21" s="24" t="s">
        <v>36</v>
      </c>
      <c r="C21" s="20"/>
      <c r="D21" s="42">
        <v>1300002</v>
      </c>
      <c r="E21" s="26">
        <v>0</v>
      </c>
      <c r="F21" s="39"/>
      <c r="G21" s="33"/>
      <c r="H21" s="56">
        <v>-6378544.0899999999</v>
      </c>
      <c r="I21" s="56">
        <v>981372693</v>
      </c>
      <c r="S21" s="55"/>
    </row>
    <row r="22" spans="2:19" ht="15" thickBot="1" x14ac:dyDescent="0.35">
      <c r="B22" s="24"/>
      <c r="C22" s="20"/>
      <c r="D22" s="57">
        <v>665128547.14999998</v>
      </c>
      <c r="E22" s="57">
        <v>668401215.09000003</v>
      </c>
      <c r="F22" s="58" t="s">
        <v>37</v>
      </c>
      <c r="G22" s="28" t="s">
        <v>18</v>
      </c>
      <c r="H22" s="29"/>
      <c r="I22" s="33"/>
      <c r="S22" s="59"/>
    </row>
    <row r="23" spans="2:19" ht="15" thickBot="1" x14ac:dyDescent="0.35">
      <c r="B23" s="60"/>
      <c r="C23" s="25"/>
      <c r="D23" s="53"/>
      <c r="E23" s="61"/>
      <c r="F23" s="62" t="s">
        <v>38</v>
      </c>
      <c r="G23" s="33"/>
      <c r="H23" s="29">
        <v>0</v>
      </c>
      <c r="I23" s="29">
        <v>11040000000</v>
      </c>
      <c r="J23" s="63"/>
      <c r="K23" s="64"/>
    </row>
    <row r="24" spans="2:19" ht="15" thickBot="1" x14ac:dyDescent="0.35">
      <c r="B24" s="60"/>
      <c r="C24" s="25"/>
      <c r="D24" s="53"/>
      <c r="E24" s="61"/>
      <c r="F24" s="62"/>
      <c r="G24" s="33"/>
      <c r="H24" s="56">
        <v>0</v>
      </c>
      <c r="I24" s="56">
        <v>11040000000</v>
      </c>
      <c r="J24" s="63"/>
      <c r="K24" s="64"/>
    </row>
    <row r="25" spans="2:19" x14ac:dyDescent="0.3">
      <c r="B25" s="60"/>
      <c r="C25" s="25"/>
      <c r="D25" s="53"/>
      <c r="E25" s="61"/>
      <c r="F25" s="62"/>
      <c r="G25" s="33"/>
      <c r="H25" s="29"/>
      <c r="I25" s="33"/>
      <c r="J25" s="63"/>
      <c r="K25" s="64"/>
    </row>
    <row r="26" spans="2:19" ht="15" thickBot="1" x14ac:dyDescent="0.35">
      <c r="B26" s="60"/>
      <c r="C26" s="25"/>
      <c r="D26" s="53"/>
      <c r="E26" s="61"/>
      <c r="F26" s="62"/>
      <c r="G26" s="33"/>
      <c r="H26" s="29"/>
      <c r="I26" s="33"/>
      <c r="J26" s="63"/>
      <c r="K26" s="4"/>
    </row>
    <row r="27" spans="2:19" ht="15" thickBot="1" x14ac:dyDescent="0.35">
      <c r="B27" s="65" t="s">
        <v>39</v>
      </c>
      <c r="C27" s="66"/>
      <c r="D27" s="57">
        <v>7629648351</v>
      </c>
      <c r="E27" s="57">
        <v>19625775861.139999</v>
      </c>
      <c r="F27" s="67" t="s">
        <v>40</v>
      </c>
      <c r="G27" s="68"/>
      <c r="H27" s="68">
        <v>58676384.969999999</v>
      </c>
      <c r="I27" s="68">
        <v>12079409952.139999</v>
      </c>
      <c r="J27" s="63"/>
    </row>
    <row r="28" spans="2:19" x14ac:dyDescent="0.3">
      <c r="B28" s="69"/>
      <c r="C28" s="70"/>
      <c r="D28" s="71"/>
      <c r="E28" s="71"/>
      <c r="F28" s="72" t="s">
        <v>41</v>
      </c>
      <c r="G28" s="33"/>
      <c r="H28" s="73"/>
      <c r="I28" s="33"/>
      <c r="J28" s="35"/>
    </row>
    <row r="29" spans="2:19" x14ac:dyDescent="0.3">
      <c r="B29" s="74" t="s">
        <v>42</v>
      </c>
      <c r="C29" s="20"/>
      <c r="D29" s="28"/>
      <c r="E29" s="28"/>
      <c r="F29" s="75" t="s">
        <v>43</v>
      </c>
      <c r="G29" s="33"/>
      <c r="H29" s="73"/>
      <c r="I29" s="33"/>
    </row>
    <row r="30" spans="2:19" ht="15" thickBot="1" x14ac:dyDescent="0.35">
      <c r="B30" s="74" t="s">
        <v>44</v>
      </c>
      <c r="C30" s="20" t="s">
        <v>24</v>
      </c>
      <c r="D30" s="28"/>
      <c r="E30" s="28"/>
      <c r="F30" s="76" t="s">
        <v>45</v>
      </c>
      <c r="G30" s="28" t="s">
        <v>46</v>
      </c>
      <c r="H30" s="33">
        <v>0</v>
      </c>
      <c r="I30" s="29">
        <v>0</v>
      </c>
      <c r="J30" s="63"/>
    </row>
    <row r="31" spans="2:19" ht="15" thickBot="1" x14ac:dyDescent="0.35">
      <c r="B31" s="77" t="s">
        <v>47</v>
      </c>
      <c r="C31" s="20"/>
      <c r="D31" s="42">
        <v>1560000000</v>
      </c>
      <c r="E31" s="26">
        <v>1560000000</v>
      </c>
      <c r="F31" s="44"/>
      <c r="G31" s="45"/>
      <c r="H31" s="78">
        <v>0</v>
      </c>
      <c r="I31" s="78">
        <v>0</v>
      </c>
    </row>
    <row r="32" spans="2:19" ht="15" thickBot="1" x14ac:dyDescent="0.35">
      <c r="B32" s="79"/>
      <c r="C32" s="25"/>
      <c r="D32" s="57">
        <v>1560000000</v>
      </c>
      <c r="E32" s="57">
        <v>1560000000</v>
      </c>
      <c r="F32" s="80"/>
      <c r="G32" s="45"/>
      <c r="H32" s="44"/>
      <c r="I32" s="45"/>
      <c r="J32" s="81"/>
    </row>
    <row r="33" spans="2:17" ht="15" thickBot="1" x14ac:dyDescent="0.35">
      <c r="B33" s="82" t="s">
        <v>48</v>
      </c>
      <c r="C33" s="20" t="s">
        <v>49</v>
      </c>
      <c r="D33" s="38"/>
      <c r="E33" s="83"/>
      <c r="F33" s="58" t="s">
        <v>50</v>
      </c>
      <c r="G33" s="33"/>
      <c r="H33" s="84">
        <v>0</v>
      </c>
      <c r="I33" s="84">
        <v>0</v>
      </c>
      <c r="J33" s="81"/>
    </row>
    <row r="34" spans="2:17" ht="15" thickBot="1" x14ac:dyDescent="0.35">
      <c r="B34" s="79" t="s">
        <v>51</v>
      </c>
      <c r="C34" s="25"/>
      <c r="D34" s="53">
        <v>22501242.090000004</v>
      </c>
      <c r="E34" s="26">
        <v>22501242.090000004</v>
      </c>
      <c r="F34" s="85"/>
      <c r="G34" s="45"/>
      <c r="H34" s="44"/>
      <c r="I34" s="45"/>
      <c r="J34" s="63"/>
    </row>
    <row r="35" spans="2:17" ht="15" thickBot="1" x14ac:dyDescent="0.35">
      <c r="B35" s="79" t="s">
        <v>52</v>
      </c>
      <c r="C35" s="25"/>
      <c r="D35" s="53">
        <v>10154460.960000001</v>
      </c>
      <c r="E35" s="26">
        <v>10154460.960000001</v>
      </c>
      <c r="F35" s="58" t="s">
        <v>53</v>
      </c>
      <c r="G35" s="33"/>
      <c r="H35" s="84">
        <v>58676384.969999999</v>
      </c>
      <c r="I35" s="84">
        <v>12079409952.139999</v>
      </c>
      <c r="J35" s="63"/>
    </row>
    <row r="36" spans="2:17" ht="15" thickBot="1" x14ac:dyDescent="0.35">
      <c r="B36" s="60" t="s">
        <v>54</v>
      </c>
      <c r="C36" s="25"/>
      <c r="D36" s="53">
        <v>28456468.549999997</v>
      </c>
      <c r="E36" s="26">
        <v>28456468.549999997</v>
      </c>
      <c r="F36" s="58"/>
      <c r="G36" s="33"/>
      <c r="H36" s="73"/>
      <c r="I36" s="33"/>
      <c r="J36" s="63"/>
    </row>
    <row r="37" spans="2:17" ht="15" thickBot="1" x14ac:dyDescent="0.35">
      <c r="B37" s="60"/>
      <c r="C37" s="25"/>
      <c r="D37" s="57">
        <v>61112171.600000001</v>
      </c>
      <c r="E37" s="57">
        <v>61112171.600000001</v>
      </c>
      <c r="F37" s="58"/>
      <c r="G37" s="33"/>
      <c r="H37" s="73"/>
      <c r="I37" s="33"/>
      <c r="J37" s="63"/>
    </row>
    <row r="38" spans="2:17" ht="15" thickBot="1" x14ac:dyDescent="0.35">
      <c r="B38" s="60"/>
      <c r="C38" s="25"/>
      <c r="D38" s="53"/>
      <c r="E38" s="86"/>
      <c r="F38" s="87" t="s">
        <v>55</v>
      </c>
      <c r="G38" s="88" t="s">
        <v>4</v>
      </c>
      <c r="H38" s="9" t="s">
        <v>5</v>
      </c>
      <c r="I38" s="9" t="s">
        <v>6</v>
      </c>
      <c r="J38" s="63"/>
    </row>
    <row r="39" spans="2:17" x14ac:dyDescent="0.3">
      <c r="B39" s="60"/>
      <c r="C39" s="25"/>
      <c r="D39" s="53"/>
      <c r="E39" s="86"/>
      <c r="F39" s="62" t="s">
        <v>56</v>
      </c>
      <c r="G39" s="33"/>
      <c r="H39" s="29">
        <v>6303000000</v>
      </c>
      <c r="I39" s="29">
        <v>6303000000</v>
      </c>
      <c r="J39" s="63"/>
    </row>
    <row r="40" spans="2:17" x14ac:dyDescent="0.3">
      <c r="B40" s="60"/>
      <c r="C40" s="25"/>
      <c r="D40" s="53"/>
      <c r="E40" s="86"/>
      <c r="F40" s="62" t="s">
        <v>57</v>
      </c>
      <c r="G40" s="33"/>
      <c r="H40" s="29">
        <v>3545160.24</v>
      </c>
      <c r="I40" s="29">
        <v>3545160.24</v>
      </c>
      <c r="J40" s="63"/>
    </row>
    <row r="41" spans="2:17" x14ac:dyDescent="0.3">
      <c r="B41" s="60"/>
      <c r="C41" s="25"/>
      <c r="D41" s="53"/>
      <c r="E41" s="86"/>
      <c r="F41" s="62" t="s">
        <v>58</v>
      </c>
      <c r="G41" s="33"/>
      <c r="H41" s="29">
        <v>780658143.85000002</v>
      </c>
      <c r="I41" s="29">
        <v>780658143.85000002</v>
      </c>
      <c r="J41" s="63"/>
      <c r="K41" s="64"/>
    </row>
    <row r="42" spans="2:17" x14ac:dyDescent="0.3">
      <c r="B42" s="60"/>
      <c r="C42" s="25"/>
      <c r="D42" s="53"/>
      <c r="E42" s="86"/>
      <c r="F42" s="62" t="s">
        <v>59</v>
      </c>
      <c r="G42" s="33"/>
      <c r="H42" s="29">
        <v>2832504681.8000002</v>
      </c>
      <c r="I42" s="29">
        <v>2832504681.8000002</v>
      </c>
      <c r="J42" s="63"/>
      <c r="K42" s="4"/>
    </row>
    <row r="43" spans="2:17" x14ac:dyDescent="0.3">
      <c r="B43" s="60"/>
      <c r="C43" s="25"/>
      <c r="D43" s="53"/>
      <c r="E43" s="86"/>
      <c r="F43" s="62" t="s">
        <v>60</v>
      </c>
      <c r="G43" s="33"/>
      <c r="H43" s="29">
        <v>3849500</v>
      </c>
      <c r="I43" s="29">
        <v>3849500</v>
      </c>
      <c r="J43" s="63"/>
      <c r="K43" s="4"/>
    </row>
    <row r="44" spans="2:17" x14ac:dyDescent="0.3">
      <c r="B44" s="60"/>
      <c r="C44" s="25"/>
      <c r="D44" s="53"/>
      <c r="E44" s="86"/>
      <c r="F44" s="62" t="s">
        <v>61</v>
      </c>
      <c r="G44" s="33"/>
      <c r="H44" s="29">
        <v>1291334526</v>
      </c>
      <c r="I44" s="29">
        <v>1291334526</v>
      </c>
      <c r="J44" s="63"/>
      <c r="K44" s="4"/>
    </row>
    <row r="45" spans="2:17" x14ac:dyDescent="0.3">
      <c r="B45" s="60"/>
      <c r="C45" s="25"/>
      <c r="D45" s="53"/>
      <c r="E45" s="86"/>
      <c r="F45" s="62" t="s">
        <v>62</v>
      </c>
      <c r="G45" s="33"/>
      <c r="H45" s="29">
        <v>-2047413931.2899997</v>
      </c>
      <c r="I45" s="29">
        <v>40.669999999999995</v>
      </c>
      <c r="J45" s="63"/>
      <c r="K45" s="64"/>
    </row>
    <row r="46" spans="2:17" ht="15" thickBot="1" x14ac:dyDescent="0.35">
      <c r="B46" s="60"/>
      <c r="C46" s="25"/>
      <c r="D46" s="53"/>
      <c r="E46" s="86"/>
      <c r="F46" s="62" t="s">
        <v>63</v>
      </c>
      <c r="G46" s="33"/>
      <c r="H46" s="29">
        <v>24606057.030000001</v>
      </c>
      <c r="I46" s="29">
        <v>-2047413971.9599998</v>
      </c>
      <c r="J46" s="63"/>
    </row>
    <row r="47" spans="2:17" ht="15" thickBot="1" x14ac:dyDescent="0.35">
      <c r="B47" s="89" t="s">
        <v>64</v>
      </c>
      <c r="C47" s="90"/>
      <c r="D47" s="78">
        <v>1621112171.5999999</v>
      </c>
      <c r="E47" s="78">
        <v>1621112171.5999999</v>
      </c>
      <c r="F47" s="91" t="s">
        <v>65</v>
      </c>
      <c r="G47" s="92" t="s">
        <v>66</v>
      </c>
      <c r="H47" s="93">
        <v>9192084137.6300011</v>
      </c>
      <c r="I47" s="93">
        <v>9167478080.6000004</v>
      </c>
      <c r="J47" s="63"/>
      <c r="Q47" s="94"/>
    </row>
    <row r="48" spans="2:17" ht="21.75" customHeight="1" thickBot="1" x14ac:dyDescent="0.35">
      <c r="B48" s="95" t="s">
        <v>67</v>
      </c>
      <c r="C48" s="96"/>
      <c r="D48" s="97">
        <v>9250760522.6000004</v>
      </c>
      <c r="E48" s="98">
        <v>21246888032.739998</v>
      </c>
      <c r="F48" s="449" t="s">
        <v>68</v>
      </c>
      <c r="G48" s="450"/>
      <c r="H48" s="97">
        <v>9250760522.6000004</v>
      </c>
      <c r="I48" s="97">
        <v>21246888032.739998</v>
      </c>
      <c r="J48" s="99"/>
    </row>
    <row r="49" spans="2:11" x14ac:dyDescent="0.3">
      <c r="B49" s="100"/>
      <c r="C49" s="100"/>
      <c r="D49" s="101"/>
      <c r="E49" s="101"/>
      <c r="F49" s="102"/>
      <c r="G49" s="102"/>
      <c r="H49" s="103"/>
      <c r="I49" s="102"/>
    </row>
    <row r="50" spans="2:11" ht="15" thickBot="1" x14ac:dyDescent="0.35">
      <c r="D50" s="102"/>
      <c r="E50" s="102"/>
      <c r="F50" s="102"/>
      <c r="G50" s="102"/>
      <c r="H50" s="102"/>
      <c r="I50" s="102"/>
      <c r="J50" s="104"/>
    </row>
    <row r="51" spans="2:11" ht="15" thickBot="1" x14ac:dyDescent="0.35">
      <c r="B51" s="89" t="s">
        <v>69</v>
      </c>
      <c r="C51" s="105" t="s">
        <v>70</v>
      </c>
      <c r="D51" s="106" t="s">
        <v>5</v>
      </c>
      <c r="E51" s="106" t="s">
        <v>6</v>
      </c>
      <c r="F51" s="107" t="s">
        <v>69</v>
      </c>
      <c r="G51" s="108" t="s">
        <v>70</v>
      </c>
      <c r="H51" s="106" t="s">
        <v>5</v>
      </c>
      <c r="I51" s="106" t="s">
        <v>6</v>
      </c>
      <c r="J51" s="63"/>
    </row>
    <row r="52" spans="2:11" ht="15" thickBot="1" x14ac:dyDescent="0.35">
      <c r="B52" s="109" t="s">
        <v>71</v>
      </c>
      <c r="C52" s="110"/>
      <c r="D52" s="111">
        <v>129257389379.46001</v>
      </c>
      <c r="E52" s="111">
        <v>122136947064</v>
      </c>
      <c r="F52" s="112" t="s">
        <v>72</v>
      </c>
      <c r="G52" s="113"/>
      <c r="H52" s="111">
        <v>129257389379.46001</v>
      </c>
      <c r="I52" s="114">
        <v>122136947064</v>
      </c>
      <c r="J52" s="115"/>
    </row>
    <row r="53" spans="2:11" x14ac:dyDescent="0.3">
      <c r="D53" s="116">
        <v>0</v>
      </c>
      <c r="E53" s="35">
        <v>0</v>
      </c>
    </row>
    <row r="54" spans="2:11" x14ac:dyDescent="0.3">
      <c r="B54" s="117" t="s">
        <v>73</v>
      </c>
      <c r="C54" s="118"/>
      <c r="D54" s="118"/>
      <c r="E54" s="118"/>
      <c r="I54" s="119"/>
    </row>
    <row r="55" spans="2:11" x14ac:dyDescent="0.3">
      <c r="B55" s="117"/>
      <c r="C55" s="118"/>
      <c r="D55" s="118"/>
      <c r="E55" s="118"/>
      <c r="I55" s="120"/>
      <c r="J55" s="63"/>
    </row>
    <row r="56" spans="2:11" x14ac:dyDescent="0.3">
      <c r="B56" s="117"/>
      <c r="C56" s="118"/>
      <c r="D56" s="118"/>
      <c r="E56" s="115"/>
      <c r="I56" s="120"/>
    </row>
    <row r="57" spans="2:11" x14ac:dyDescent="0.3">
      <c r="B57" s="118"/>
      <c r="C57" s="118"/>
      <c r="D57" s="118"/>
      <c r="E57" s="118"/>
      <c r="J57" s="121"/>
    </row>
    <row r="58" spans="2:11" x14ac:dyDescent="0.3">
      <c r="F58" s="122"/>
      <c r="G58" s="123"/>
      <c r="H58" s="124"/>
      <c r="I58" s="124"/>
      <c r="J58" s="63"/>
    </row>
    <row r="59" spans="2:11" x14ac:dyDescent="0.3">
      <c r="C59" s="125"/>
      <c r="D59" s="123"/>
      <c r="E59" s="126"/>
      <c r="F59" s="127"/>
      <c r="H59" s="124"/>
      <c r="I59" s="128"/>
      <c r="J59" s="63"/>
    </row>
    <row r="60" spans="2:11" x14ac:dyDescent="0.3">
      <c r="C60" s="125"/>
      <c r="D60" s="123"/>
      <c r="E60" s="126"/>
      <c r="F60" s="127"/>
      <c r="H60" s="124"/>
      <c r="J60" s="116"/>
      <c r="K60" s="129"/>
    </row>
    <row r="63" spans="2:11" x14ac:dyDescent="0.3">
      <c r="D63" s="94"/>
    </row>
    <row r="64" spans="2:11" x14ac:dyDescent="0.3">
      <c r="D64" s="130"/>
    </row>
    <row r="66" spans="2:9" x14ac:dyDescent="0.3">
      <c r="E66" s="35"/>
      <c r="F66" s="35"/>
    </row>
    <row r="67" spans="2:9" x14ac:dyDescent="0.3">
      <c r="E67" s="35"/>
      <c r="F67" s="35"/>
    </row>
    <row r="68" spans="2:9" x14ac:dyDescent="0.3">
      <c r="B68" s="118"/>
      <c r="C68" s="118"/>
      <c r="D68" s="118"/>
      <c r="E68" s="118"/>
      <c r="F68" s="63"/>
      <c r="G68" s="118"/>
      <c r="H68" s="131"/>
      <c r="I68" s="131"/>
    </row>
    <row r="69" spans="2:9" x14ac:dyDescent="0.3">
      <c r="B69" s="118"/>
      <c r="C69" s="118"/>
      <c r="D69" s="118"/>
      <c r="E69" s="118"/>
      <c r="F69" s="118"/>
      <c r="G69" s="118"/>
      <c r="H69" s="131"/>
      <c r="I69" s="131"/>
    </row>
  </sheetData>
  <mergeCells count="4">
    <mergeCell ref="B1:I1"/>
    <mergeCell ref="B2:I3"/>
    <mergeCell ref="B4:I4"/>
    <mergeCell ref="F48:G4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5ED35-2845-46E0-A489-2638C6391856}">
  <dimension ref="B1:J62"/>
  <sheetViews>
    <sheetView topLeftCell="A33" workbookViewId="0">
      <selection activeCell="I62" sqref="I62"/>
    </sheetView>
  </sheetViews>
  <sheetFormatPr baseColWidth="10" defaultColWidth="11.44140625" defaultRowHeight="14.4" x14ac:dyDescent="0.3"/>
  <cols>
    <col min="1" max="1" width="5.44140625" style="1" customWidth="1"/>
    <col min="2" max="2" width="4.44140625" style="1" customWidth="1"/>
    <col min="3" max="3" width="55.33203125" style="1" customWidth="1"/>
    <col min="4" max="4" width="9" style="1" customWidth="1"/>
    <col min="5" max="5" width="18.5546875" style="1" customWidth="1"/>
    <col min="6" max="6" width="19" style="1" customWidth="1"/>
    <col min="7" max="7" width="3.6640625" style="1" customWidth="1"/>
    <col min="8" max="8" width="17.5546875" style="55" bestFit="1" customWidth="1"/>
    <col min="9" max="9" width="17.33203125" style="1" bestFit="1" customWidth="1"/>
    <col min="10" max="10" width="19.88671875" style="1" bestFit="1" customWidth="1"/>
    <col min="11" max="13" width="11.44140625" style="1"/>
    <col min="14" max="14" width="5.109375" style="1" customWidth="1"/>
    <col min="15" max="15" width="4.5546875" style="1" customWidth="1"/>
    <col min="16" max="16384" width="11.44140625" style="1"/>
  </cols>
  <sheetData>
    <row r="1" spans="2:10" ht="15" customHeight="1" x14ac:dyDescent="0.3">
      <c r="B1" s="448" t="s">
        <v>0</v>
      </c>
      <c r="C1" s="448"/>
      <c r="D1" s="448"/>
      <c r="E1" s="448"/>
      <c r="F1" s="448"/>
      <c r="G1" s="448"/>
    </row>
    <row r="2" spans="2:10" ht="15" customHeight="1" x14ac:dyDescent="0.3">
      <c r="C2" s="451" t="s">
        <v>75</v>
      </c>
      <c r="D2" s="451"/>
      <c r="E2" s="451"/>
      <c r="F2" s="451"/>
    </row>
    <row r="3" spans="2:10" ht="15" customHeight="1" x14ac:dyDescent="0.3">
      <c r="C3" s="451"/>
      <c r="D3" s="451"/>
      <c r="E3" s="451"/>
      <c r="F3" s="451"/>
      <c r="G3" s="118"/>
      <c r="H3" s="132"/>
      <c r="I3" s="118"/>
    </row>
    <row r="4" spans="2:10" x14ac:dyDescent="0.3">
      <c r="C4" s="448" t="s">
        <v>2</v>
      </c>
      <c r="D4" s="448"/>
      <c r="E4" s="448"/>
      <c r="F4" s="448"/>
      <c r="G4" s="118"/>
      <c r="I4" s="55"/>
    </row>
    <row r="5" spans="2:10" ht="15" thickBot="1" x14ac:dyDescent="0.35">
      <c r="C5" s="2"/>
      <c r="D5" s="2"/>
      <c r="E5" s="2"/>
      <c r="F5" s="2"/>
      <c r="G5" s="118"/>
      <c r="I5" s="55"/>
    </row>
    <row r="6" spans="2:10" ht="15" thickBot="1" x14ac:dyDescent="0.35">
      <c r="C6" s="133"/>
      <c r="D6" s="133" t="s">
        <v>4</v>
      </c>
      <c r="E6" s="134">
        <v>2026</v>
      </c>
      <c r="F6" s="135">
        <v>2025</v>
      </c>
      <c r="G6" s="136"/>
      <c r="I6" s="55"/>
    </row>
    <row r="7" spans="2:10" x14ac:dyDescent="0.3">
      <c r="C7" s="137" t="s">
        <v>76</v>
      </c>
      <c r="D7" s="138"/>
      <c r="E7" s="139">
        <v>1242522377.8399999</v>
      </c>
      <c r="F7" s="139">
        <v>2055151111.29</v>
      </c>
      <c r="I7" s="55"/>
    </row>
    <row r="8" spans="2:10" x14ac:dyDescent="0.3">
      <c r="C8" s="140" t="s">
        <v>77</v>
      </c>
      <c r="D8" s="20" t="s">
        <v>78</v>
      </c>
      <c r="E8" s="51"/>
      <c r="F8" s="141"/>
      <c r="I8" s="55"/>
    </row>
    <row r="9" spans="2:10" x14ac:dyDescent="0.3">
      <c r="C9" s="47" t="s">
        <v>79</v>
      </c>
      <c r="D9" s="142"/>
      <c r="E9" s="29">
        <v>0</v>
      </c>
      <c r="F9" s="143">
        <v>0</v>
      </c>
      <c r="I9" s="55"/>
    </row>
    <row r="10" spans="2:10" x14ac:dyDescent="0.3">
      <c r="C10" s="47" t="s">
        <v>80</v>
      </c>
      <c r="D10" s="142"/>
      <c r="E10" s="29">
        <v>0</v>
      </c>
      <c r="F10" s="29">
        <v>0</v>
      </c>
      <c r="I10" s="55"/>
    </row>
    <row r="11" spans="2:10" x14ac:dyDescent="0.3">
      <c r="C11" s="47"/>
      <c r="D11" s="142"/>
      <c r="E11" s="141"/>
      <c r="F11" s="141"/>
      <c r="I11" s="55"/>
    </row>
    <row r="12" spans="2:10" x14ac:dyDescent="0.3">
      <c r="C12" s="140" t="s">
        <v>81</v>
      </c>
      <c r="D12" s="20" t="s">
        <v>78</v>
      </c>
      <c r="E12" s="141">
        <v>1242522377.8399999</v>
      </c>
      <c r="F12" s="141">
        <v>1962698161.8506</v>
      </c>
      <c r="G12" s="144"/>
      <c r="I12" s="55"/>
      <c r="J12" s="145"/>
    </row>
    <row r="13" spans="2:10" x14ac:dyDescent="0.3">
      <c r="C13" s="24" t="s">
        <v>82</v>
      </c>
      <c r="D13" s="25"/>
      <c r="E13" s="29">
        <v>0</v>
      </c>
      <c r="F13" s="29">
        <v>0</v>
      </c>
      <c r="I13" s="55"/>
    </row>
    <row r="14" spans="2:10" x14ac:dyDescent="0.3">
      <c r="C14" s="24" t="s">
        <v>83</v>
      </c>
      <c r="D14" s="20"/>
      <c r="E14" s="29">
        <v>57408743.299999997</v>
      </c>
      <c r="F14" s="29">
        <v>5738458.9500000002</v>
      </c>
      <c r="I14" s="55"/>
    </row>
    <row r="15" spans="2:10" x14ac:dyDescent="0.3">
      <c r="C15" s="24" t="s">
        <v>84</v>
      </c>
      <c r="D15" s="20"/>
      <c r="E15" s="29">
        <v>840880426.02999997</v>
      </c>
      <c r="F15" s="29">
        <v>902378227.75999999</v>
      </c>
      <c r="G15" s="118"/>
      <c r="I15" s="55"/>
    </row>
    <row r="16" spans="2:10" x14ac:dyDescent="0.3">
      <c r="C16" s="24" t="s">
        <v>85</v>
      </c>
      <c r="D16" s="25"/>
      <c r="E16" s="29">
        <v>26775425.609999999</v>
      </c>
      <c r="F16" s="29">
        <v>33659616.289999999</v>
      </c>
      <c r="I16" s="55"/>
    </row>
    <row r="17" spans="3:10" x14ac:dyDescent="0.3">
      <c r="C17" s="24" t="s">
        <v>86</v>
      </c>
      <c r="D17" s="25"/>
      <c r="E17" s="29">
        <v>11274486.119999999</v>
      </c>
      <c r="F17" s="29">
        <v>313292814.18000001</v>
      </c>
      <c r="I17" s="55"/>
    </row>
    <row r="18" spans="3:10" x14ac:dyDescent="0.3">
      <c r="C18" s="24" t="s">
        <v>87</v>
      </c>
      <c r="D18" s="25"/>
      <c r="E18" s="29">
        <v>120579344.67</v>
      </c>
      <c r="F18" s="29">
        <v>110418641.11059999</v>
      </c>
      <c r="H18" s="146"/>
      <c r="I18" s="55"/>
    </row>
    <row r="19" spans="3:10" x14ac:dyDescent="0.3">
      <c r="C19" s="24" t="s">
        <v>88</v>
      </c>
      <c r="D19" s="25"/>
      <c r="E19" s="29">
        <v>0</v>
      </c>
      <c r="F19" s="29">
        <v>0</v>
      </c>
      <c r="I19" s="55"/>
    </row>
    <row r="20" spans="3:10" x14ac:dyDescent="0.3">
      <c r="C20" s="24" t="s">
        <v>89</v>
      </c>
      <c r="D20" s="25"/>
      <c r="E20" s="29">
        <v>0</v>
      </c>
      <c r="F20" s="29">
        <v>0</v>
      </c>
      <c r="G20" s="144"/>
      <c r="I20" s="55"/>
    </row>
    <row r="21" spans="3:10" x14ac:dyDescent="0.3">
      <c r="C21" s="24" t="s">
        <v>90</v>
      </c>
      <c r="D21" s="25"/>
      <c r="E21" s="29">
        <v>0</v>
      </c>
      <c r="F21" s="29">
        <v>0</v>
      </c>
      <c r="G21" s="144"/>
      <c r="I21" s="55"/>
    </row>
    <row r="22" spans="3:10" x14ac:dyDescent="0.3">
      <c r="C22" s="24" t="s">
        <v>91</v>
      </c>
      <c r="D22" s="25"/>
      <c r="E22" s="29">
        <v>185603952.11000001</v>
      </c>
      <c r="F22" s="29">
        <v>597210403.55999994</v>
      </c>
      <c r="I22" s="55"/>
    </row>
    <row r="23" spans="3:10" x14ac:dyDescent="0.3">
      <c r="C23" s="24"/>
      <c r="D23" s="25"/>
      <c r="E23" s="29"/>
      <c r="F23" s="29"/>
      <c r="I23" s="55"/>
    </row>
    <row r="24" spans="3:10" x14ac:dyDescent="0.3">
      <c r="C24" s="24" t="s">
        <v>92</v>
      </c>
      <c r="D24" s="25"/>
      <c r="E24" s="29">
        <v>0</v>
      </c>
      <c r="F24" s="29">
        <v>92452949.439400002</v>
      </c>
      <c r="I24" s="146"/>
    </row>
    <row r="25" spans="3:10" x14ac:dyDescent="0.3">
      <c r="C25" s="147" t="s">
        <v>93</v>
      </c>
      <c r="D25" s="20" t="s">
        <v>94</v>
      </c>
      <c r="E25" s="148">
        <v>-711393100.5999999</v>
      </c>
      <c r="F25" s="148">
        <v>-893914162.26999998</v>
      </c>
      <c r="I25" s="55"/>
      <c r="J25" s="146"/>
    </row>
    <row r="26" spans="3:10" x14ac:dyDescent="0.3">
      <c r="C26" s="24" t="s">
        <v>95</v>
      </c>
      <c r="D26" s="25"/>
      <c r="E26" s="29">
        <v>-192092435.41</v>
      </c>
      <c r="F26" s="29">
        <v>-211613803.06999999</v>
      </c>
      <c r="I26" s="55"/>
      <c r="J26" s="146"/>
    </row>
    <row r="27" spans="3:10" x14ac:dyDescent="0.3">
      <c r="C27" s="24" t="s">
        <v>96</v>
      </c>
      <c r="D27" s="25"/>
      <c r="E27" s="29">
        <v>-80960160</v>
      </c>
      <c r="F27" s="29">
        <v>-94984800</v>
      </c>
      <c r="I27" s="55"/>
    </row>
    <row r="28" spans="3:10" x14ac:dyDescent="0.3">
      <c r="C28" s="24" t="s">
        <v>97</v>
      </c>
      <c r="D28" s="25"/>
      <c r="E28" s="29">
        <v>-438340505.18999994</v>
      </c>
      <c r="F28" s="29">
        <v>-587315559.20000005</v>
      </c>
      <c r="I28" s="55"/>
    </row>
    <row r="29" spans="3:10" x14ac:dyDescent="0.3">
      <c r="C29" s="149" t="s">
        <v>98</v>
      </c>
      <c r="D29" s="150"/>
      <c r="E29" s="151">
        <v>531129277.24000001</v>
      </c>
      <c r="F29" s="151">
        <v>1161236949.02</v>
      </c>
      <c r="G29" s="152"/>
      <c r="I29" s="55"/>
    </row>
    <row r="30" spans="3:10" x14ac:dyDescent="0.3">
      <c r="C30" s="19"/>
      <c r="D30" s="25"/>
      <c r="E30" s="29"/>
      <c r="F30" s="51"/>
      <c r="G30" s="152"/>
      <c r="I30" s="55"/>
    </row>
    <row r="31" spans="3:10" x14ac:dyDescent="0.3">
      <c r="C31" s="147" t="s">
        <v>99</v>
      </c>
      <c r="D31" s="153"/>
      <c r="E31" s="148">
        <v>-12536438.18</v>
      </c>
      <c r="F31" s="148">
        <v>-3105863.04</v>
      </c>
      <c r="I31" s="55"/>
    </row>
    <row r="32" spans="3:10" x14ac:dyDescent="0.3">
      <c r="C32" s="24" t="s">
        <v>100</v>
      </c>
      <c r="D32" s="142" t="s">
        <v>101</v>
      </c>
      <c r="E32" s="29">
        <v>-12536438.18</v>
      </c>
      <c r="F32" s="29">
        <v>-3105863.04</v>
      </c>
      <c r="I32" s="55"/>
    </row>
    <row r="33" spans="3:9" x14ac:dyDescent="0.3">
      <c r="C33" s="147" t="s">
        <v>102</v>
      </c>
      <c r="D33" s="153"/>
      <c r="E33" s="148">
        <v>-370940760.35000002</v>
      </c>
      <c r="F33" s="148">
        <v>-262650988.78</v>
      </c>
      <c r="G33" s="136"/>
      <c r="I33" s="55"/>
    </row>
    <row r="34" spans="3:9" x14ac:dyDescent="0.3">
      <c r="C34" s="24" t="s">
        <v>103</v>
      </c>
      <c r="D34" s="25"/>
      <c r="E34" s="29">
        <v>-128674361</v>
      </c>
      <c r="F34" s="29">
        <v>-71601108</v>
      </c>
      <c r="I34" s="55"/>
    </row>
    <row r="35" spans="3:9" x14ac:dyDescent="0.3">
      <c r="C35" s="24" t="s">
        <v>104</v>
      </c>
      <c r="D35" s="25"/>
      <c r="E35" s="29">
        <v>-31233355.809999999</v>
      </c>
      <c r="F35" s="29">
        <v>-27799120.84</v>
      </c>
      <c r="G35" s="154"/>
      <c r="I35" s="55"/>
    </row>
    <row r="36" spans="3:9" x14ac:dyDescent="0.3">
      <c r="C36" s="24" t="s">
        <v>105</v>
      </c>
      <c r="D36" s="25"/>
      <c r="E36" s="29">
        <v>-40988727.359999999</v>
      </c>
      <c r="F36" s="29">
        <v>-46042401.259999998</v>
      </c>
      <c r="I36" s="55"/>
    </row>
    <row r="37" spans="3:9" x14ac:dyDescent="0.3">
      <c r="C37" s="24" t="s">
        <v>106</v>
      </c>
      <c r="D37" s="25"/>
      <c r="E37" s="29">
        <v>0</v>
      </c>
      <c r="F37" s="29">
        <v>0</v>
      </c>
      <c r="I37" s="55"/>
    </row>
    <row r="38" spans="3:9" x14ac:dyDescent="0.3">
      <c r="C38" s="24" t="s">
        <v>107</v>
      </c>
      <c r="D38" s="25"/>
      <c r="E38" s="29">
        <v>-39997046</v>
      </c>
      <c r="F38" s="29">
        <v>-21361941</v>
      </c>
      <c r="H38" s="155"/>
      <c r="I38" s="152"/>
    </row>
    <row r="39" spans="3:9" x14ac:dyDescent="0.3">
      <c r="C39" s="24" t="s">
        <v>108</v>
      </c>
      <c r="D39" s="25"/>
      <c r="E39" s="29">
        <v>-4565561.18</v>
      </c>
      <c r="F39" s="29">
        <v>-4542110.63</v>
      </c>
      <c r="H39" s="132"/>
      <c r="I39" s="152"/>
    </row>
    <row r="40" spans="3:9" x14ac:dyDescent="0.3">
      <c r="C40" s="24" t="s">
        <v>109</v>
      </c>
      <c r="D40" s="25"/>
      <c r="E40" s="29">
        <v>-30399451</v>
      </c>
      <c r="F40" s="29">
        <v>-4413983</v>
      </c>
      <c r="H40" s="132"/>
      <c r="I40" s="152"/>
    </row>
    <row r="41" spans="3:9" x14ac:dyDescent="0.3">
      <c r="C41" s="24" t="s">
        <v>110</v>
      </c>
      <c r="D41" s="25"/>
      <c r="E41" s="29">
        <v>-39121682</v>
      </c>
      <c r="F41" s="29">
        <v>-16060710</v>
      </c>
      <c r="H41" s="132"/>
      <c r="I41" s="152"/>
    </row>
    <row r="42" spans="3:9" x14ac:dyDescent="0.3">
      <c r="C42" s="24" t="s">
        <v>111</v>
      </c>
      <c r="D42" s="142" t="s">
        <v>101</v>
      </c>
      <c r="E42" s="29">
        <v>-55960576</v>
      </c>
      <c r="F42" s="29">
        <v>-70829614.050000012</v>
      </c>
      <c r="H42" s="132"/>
      <c r="I42" s="156"/>
    </row>
    <row r="43" spans="3:9" x14ac:dyDescent="0.3">
      <c r="C43" s="149" t="s">
        <v>112</v>
      </c>
      <c r="D43" s="150"/>
      <c r="E43" s="151">
        <v>147652078.70999998</v>
      </c>
      <c r="F43" s="151">
        <v>895480097.20000005</v>
      </c>
      <c r="H43" s="59"/>
    </row>
    <row r="44" spans="3:9" x14ac:dyDescent="0.3">
      <c r="C44" s="19"/>
      <c r="D44" s="25"/>
      <c r="E44" s="29"/>
      <c r="F44" s="51"/>
    </row>
    <row r="45" spans="3:9" x14ac:dyDescent="0.3">
      <c r="C45" s="19" t="s">
        <v>113</v>
      </c>
      <c r="D45" s="25"/>
      <c r="E45" s="51">
        <v>-123046021.67999999</v>
      </c>
      <c r="F45" s="51">
        <v>479562561.21999997</v>
      </c>
      <c r="G45" s="136"/>
      <c r="H45" s="59"/>
    </row>
    <row r="46" spans="3:9" x14ac:dyDescent="0.3">
      <c r="C46" s="19" t="s">
        <v>114</v>
      </c>
      <c r="D46" s="25"/>
      <c r="E46" s="51">
        <v>-123046021.67999999</v>
      </c>
      <c r="F46" s="51">
        <v>479562561.21999997</v>
      </c>
      <c r="H46" s="132"/>
    </row>
    <row r="47" spans="3:9" x14ac:dyDescent="0.3">
      <c r="C47" s="47" t="s">
        <v>115</v>
      </c>
      <c r="D47" s="142" t="s">
        <v>116</v>
      </c>
      <c r="E47" s="29">
        <v>-119367158.20999999</v>
      </c>
      <c r="F47" s="29">
        <v>479562561.21999997</v>
      </c>
      <c r="H47" s="132"/>
      <c r="I47" s="152"/>
    </row>
    <row r="48" spans="3:9" x14ac:dyDescent="0.3">
      <c r="C48" s="47" t="s">
        <v>117</v>
      </c>
      <c r="D48" s="20" t="s">
        <v>118</v>
      </c>
      <c r="E48" s="29">
        <v>-3678863.47</v>
      </c>
      <c r="F48" s="29">
        <v>0</v>
      </c>
      <c r="H48" s="132"/>
      <c r="I48" s="152"/>
    </row>
    <row r="49" spans="2:10" x14ac:dyDescent="0.3">
      <c r="C49" s="19" t="s">
        <v>119</v>
      </c>
      <c r="D49" s="25"/>
      <c r="E49" s="29"/>
      <c r="F49" s="51"/>
    </row>
    <row r="50" spans="2:10" x14ac:dyDescent="0.3">
      <c r="C50" s="24" t="s">
        <v>120</v>
      </c>
      <c r="D50" s="20" t="s">
        <v>116</v>
      </c>
      <c r="E50" s="29">
        <v>0</v>
      </c>
      <c r="F50" s="29">
        <v>0</v>
      </c>
    </row>
    <row r="51" spans="2:10" x14ac:dyDescent="0.3">
      <c r="C51" s="24" t="s">
        <v>121</v>
      </c>
      <c r="D51" s="25"/>
      <c r="E51" s="29">
        <v>0</v>
      </c>
      <c r="F51" s="29">
        <v>0</v>
      </c>
    </row>
    <row r="52" spans="2:10" x14ac:dyDescent="0.3">
      <c r="C52" s="157" t="s">
        <v>122</v>
      </c>
      <c r="D52" s="150"/>
      <c r="E52" s="151">
        <v>24606057.029999986</v>
      </c>
      <c r="F52" s="151">
        <v>1375042658.4200001</v>
      </c>
    </row>
    <row r="53" spans="2:10" ht="15" thickBot="1" x14ac:dyDescent="0.35">
      <c r="C53" s="19" t="s">
        <v>123</v>
      </c>
      <c r="D53" s="25"/>
      <c r="E53" s="51">
        <v>0</v>
      </c>
      <c r="F53" s="51">
        <v>0</v>
      </c>
      <c r="H53" s="132"/>
      <c r="I53" s="152"/>
    </row>
    <row r="54" spans="2:10" ht="15" thickBot="1" x14ac:dyDescent="0.35">
      <c r="C54" s="158" t="s">
        <v>124</v>
      </c>
      <c r="D54" s="159"/>
      <c r="E54" s="160">
        <v>24606057.029999986</v>
      </c>
      <c r="F54" s="160">
        <v>1375042658.4200001</v>
      </c>
      <c r="G54" s="104"/>
      <c r="H54" s="146"/>
      <c r="I54" s="161"/>
    </row>
    <row r="55" spans="2:10" x14ac:dyDescent="0.3">
      <c r="E55" s="162">
        <v>0</v>
      </c>
      <c r="F55" s="163"/>
      <c r="H55" s="164"/>
      <c r="I55" s="165"/>
      <c r="J55" s="132"/>
    </row>
    <row r="56" spans="2:10" x14ac:dyDescent="0.3">
      <c r="C56" s="117" t="s">
        <v>73</v>
      </c>
      <c r="D56" s="166"/>
      <c r="E56" s="166"/>
      <c r="F56" s="166"/>
      <c r="G56" s="136"/>
      <c r="H56" s="167"/>
      <c r="I56" s="168"/>
      <c r="J56" s="132"/>
    </row>
    <row r="57" spans="2:10" x14ac:dyDescent="0.3">
      <c r="C57" s="169"/>
      <c r="D57" s="166"/>
      <c r="E57" s="170"/>
      <c r="F57" s="166"/>
      <c r="H57" s="132"/>
      <c r="J57" s="171"/>
    </row>
    <row r="58" spans="2:10" x14ac:dyDescent="0.3">
      <c r="C58" s="169"/>
      <c r="D58" s="166"/>
      <c r="E58" s="166"/>
      <c r="F58" s="166"/>
      <c r="H58" s="132"/>
      <c r="J58" s="171"/>
    </row>
    <row r="59" spans="2:10" x14ac:dyDescent="0.3">
      <c r="C59" s="172"/>
      <c r="D59" s="173"/>
      <c r="E59" s="173"/>
      <c r="F59" s="173"/>
    </row>
    <row r="60" spans="2:10" x14ac:dyDescent="0.3">
      <c r="D60" s="118"/>
      <c r="E60" s="118"/>
      <c r="F60" s="118"/>
    </row>
    <row r="61" spans="2:10" x14ac:dyDescent="0.3">
      <c r="C61" s="123"/>
      <c r="D61" s="122"/>
      <c r="E61" s="127"/>
      <c r="H61" s="123"/>
    </row>
    <row r="62" spans="2:10" x14ac:dyDescent="0.3">
      <c r="B62" s="122"/>
      <c r="C62" s="123"/>
      <c r="D62" s="123"/>
      <c r="E62" s="127"/>
      <c r="H62" s="123"/>
    </row>
  </sheetData>
  <mergeCells count="3">
    <mergeCell ref="B1:G1"/>
    <mergeCell ref="C2:F3"/>
    <mergeCell ref="C4:F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EDE51-0A01-497A-8661-F66CA5D80991}">
  <dimension ref="A2:J93"/>
  <sheetViews>
    <sheetView topLeftCell="A59" workbookViewId="0">
      <selection activeCell="J90" sqref="J90"/>
    </sheetView>
  </sheetViews>
  <sheetFormatPr baseColWidth="10" defaultColWidth="11.44140625" defaultRowHeight="14.4" outlineLevelRow="1" x14ac:dyDescent="0.3"/>
  <cols>
    <col min="1" max="1" width="5.44140625" style="1" customWidth="1"/>
    <col min="2" max="2" width="11.44140625" style="1"/>
    <col min="3" max="6" width="7.109375" style="1" customWidth="1"/>
    <col min="7" max="7" width="8.5546875" style="1" customWidth="1"/>
    <col min="8" max="8" width="27.33203125" style="1" customWidth="1"/>
    <col min="9" max="9" width="20.33203125" style="1" customWidth="1"/>
    <col min="10" max="10" width="22.109375" style="1" customWidth="1"/>
    <col min="11" max="16384" width="11.44140625" style="1"/>
  </cols>
  <sheetData>
    <row r="2" spans="2:10" x14ac:dyDescent="0.3">
      <c r="B2" s="174"/>
    </row>
    <row r="5" spans="2:10" s="94" customFormat="1" x14ac:dyDescent="0.3">
      <c r="B5" s="454" t="s">
        <v>0</v>
      </c>
      <c r="C5" s="454"/>
      <c r="D5" s="454"/>
      <c r="E5" s="454"/>
      <c r="F5" s="454"/>
      <c r="G5" s="454"/>
      <c r="H5" s="454"/>
      <c r="I5" s="454"/>
      <c r="J5" s="454"/>
    </row>
    <row r="6" spans="2:10" s="94" customFormat="1" ht="15" customHeight="1" x14ac:dyDescent="0.3">
      <c r="B6" s="455" t="s">
        <v>125</v>
      </c>
      <c r="C6" s="455"/>
      <c r="D6" s="455"/>
      <c r="E6" s="455"/>
      <c r="F6" s="455"/>
      <c r="G6" s="455"/>
      <c r="H6" s="455"/>
      <c r="I6" s="455"/>
      <c r="J6" s="455"/>
    </row>
    <row r="7" spans="2:10" s="94" customFormat="1" x14ac:dyDescent="0.3">
      <c r="B7" s="455"/>
      <c r="C7" s="455"/>
      <c r="D7" s="455"/>
      <c r="E7" s="455"/>
      <c r="F7" s="455"/>
      <c r="G7" s="455"/>
      <c r="H7" s="455"/>
      <c r="I7" s="455"/>
      <c r="J7" s="455"/>
    </row>
    <row r="8" spans="2:10" s="94" customFormat="1" x14ac:dyDescent="0.3">
      <c r="B8" s="454" t="s">
        <v>2</v>
      </c>
      <c r="C8" s="454"/>
      <c r="D8" s="454"/>
      <c r="E8" s="454"/>
      <c r="F8" s="454"/>
      <c r="G8" s="454"/>
      <c r="H8" s="454"/>
      <c r="I8" s="454"/>
      <c r="J8" s="454"/>
    </row>
    <row r="9" spans="2:10" s="94" customFormat="1" ht="24.75" customHeight="1" thickBot="1" x14ac:dyDescent="0.35">
      <c r="B9" s="175"/>
      <c r="C9" s="175"/>
      <c r="D9" s="175"/>
      <c r="E9" s="175"/>
      <c r="F9" s="175"/>
      <c r="G9" s="175"/>
      <c r="H9" s="175"/>
      <c r="I9" s="176"/>
      <c r="J9" s="175"/>
    </row>
    <row r="10" spans="2:10" s="94" customFormat="1" x14ac:dyDescent="0.3">
      <c r="B10" s="456"/>
      <c r="C10" s="457"/>
      <c r="D10" s="457"/>
      <c r="E10" s="457"/>
      <c r="F10" s="457"/>
      <c r="G10" s="457"/>
      <c r="H10" s="457"/>
      <c r="I10" s="177">
        <v>2026</v>
      </c>
      <c r="J10" s="178">
        <v>2025</v>
      </c>
    </row>
    <row r="11" spans="2:10" s="94" customFormat="1" x14ac:dyDescent="0.3">
      <c r="B11" s="458" t="s">
        <v>126</v>
      </c>
      <c r="C11" s="459"/>
      <c r="D11" s="459"/>
      <c r="E11" s="459"/>
      <c r="F11" s="459"/>
      <c r="G11" s="459"/>
      <c r="H11" s="459"/>
      <c r="I11" s="179"/>
      <c r="J11" s="180"/>
    </row>
    <row r="12" spans="2:10" s="94" customFormat="1" x14ac:dyDescent="0.3">
      <c r="B12" s="181" t="s">
        <v>127</v>
      </c>
      <c r="C12" s="182"/>
      <c r="D12" s="182"/>
      <c r="E12" s="182"/>
      <c r="F12" s="182"/>
      <c r="G12" s="182"/>
      <c r="H12" s="182"/>
      <c r="I12" s="183">
        <v>4541718553.54</v>
      </c>
      <c r="J12" s="184">
        <v>11071275033.34</v>
      </c>
    </row>
    <row r="13" spans="2:10" s="94" customFormat="1" x14ac:dyDescent="0.3">
      <c r="B13" s="181" t="s">
        <v>128</v>
      </c>
      <c r="C13" s="182"/>
      <c r="D13" s="182"/>
      <c r="E13" s="182"/>
      <c r="F13" s="182"/>
      <c r="G13" s="182"/>
      <c r="H13" s="182"/>
      <c r="I13" s="186">
        <f>SUM(I14:I16)</f>
        <v>-464593495</v>
      </c>
      <c r="J13" s="186">
        <f>SUM(J14:J16)</f>
        <v>-257548801</v>
      </c>
    </row>
    <row r="14" spans="2:10" s="94" customFormat="1" x14ac:dyDescent="0.3">
      <c r="B14" s="187" t="s">
        <v>129</v>
      </c>
      <c r="C14" s="188"/>
      <c r="D14" s="188"/>
      <c r="E14" s="188"/>
      <c r="F14" s="188"/>
      <c r="G14" s="188"/>
      <c r="H14" s="188"/>
      <c r="I14" s="189">
        <v>-29101908</v>
      </c>
      <c r="J14" s="190">
        <v>-21428002</v>
      </c>
    </row>
    <row r="15" spans="2:10" s="94" customFormat="1" outlineLevel="1" x14ac:dyDescent="0.3">
      <c r="B15" s="187" t="s">
        <v>130</v>
      </c>
      <c r="C15" s="188"/>
      <c r="D15" s="188"/>
      <c r="E15" s="188"/>
      <c r="F15" s="188"/>
      <c r="G15" s="188"/>
      <c r="H15" s="188"/>
      <c r="I15" s="189">
        <v>-481079684</v>
      </c>
      <c r="J15" s="190">
        <v>-265222707</v>
      </c>
    </row>
    <row r="16" spans="2:10" s="94" customFormat="1" outlineLevel="1" x14ac:dyDescent="0.3">
      <c r="B16" s="187" t="s">
        <v>131</v>
      </c>
      <c r="C16" s="188"/>
      <c r="D16" s="188"/>
      <c r="E16" s="188"/>
      <c r="F16" s="188"/>
      <c r="G16" s="188"/>
      <c r="H16" s="188"/>
      <c r="I16" s="224">
        <v>45588097</v>
      </c>
      <c r="J16" s="190">
        <v>29101908</v>
      </c>
    </row>
    <row r="17" spans="2:10" s="94" customFormat="1" x14ac:dyDescent="0.3">
      <c r="B17" s="181" t="s">
        <v>132</v>
      </c>
      <c r="C17" s="182"/>
      <c r="D17" s="182"/>
      <c r="E17" s="182"/>
      <c r="F17" s="182"/>
      <c r="G17" s="182"/>
      <c r="H17" s="182"/>
      <c r="I17" s="186">
        <f>SUM(I18:I26)</f>
        <v>-2780168936.1700006</v>
      </c>
      <c r="J17" s="186">
        <f>SUM(J18:J26)</f>
        <v>-3010250918.3100004</v>
      </c>
    </row>
    <row r="18" spans="2:10" s="94" customFormat="1" outlineLevel="1" x14ac:dyDescent="0.3">
      <c r="B18" s="187" t="s">
        <v>96</v>
      </c>
      <c r="C18" s="188"/>
      <c r="D18" s="188"/>
      <c r="E18" s="188"/>
      <c r="F18" s="188"/>
      <c r="G18" s="188"/>
      <c r="H18" s="188"/>
      <c r="I18" s="224">
        <v>-94244540</v>
      </c>
      <c r="J18" s="191">
        <v>-94984800</v>
      </c>
    </row>
    <row r="19" spans="2:10" s="94" customFormat="1" outlineLevel="1" x14ac:dyDescent="0.3">
      <c r="B19" s="187" t="s">
        <v>97</v>
      </c>
      <c r="C19" s="188"/>
      <c r="D19" s="188"/>
      <c r="E19" s="188"/>
      <c r="F19" s="188"/>
      <c r="G19" s="188"/>
      <c r="H19" s="188"/>
      <c r="I19" s="224">
        <v>-1857791086.2900002</v>
      </c>
      <c r="J19" s="191">
        <v>-2183935867.5200005</v>
      </c>
    </row>
    <row r="20" spans="2:10" s="94" customFormat="1" outlineLevel="1" x14ac:dyDescent="0.3">
      <c r="B20" s="187" t="s">
        <v>104</v>
      </c>
      <c r="C20" s="188"/>
      <c r="D20" s="188"/>
      <c r="E20" s="188"/>
      <c r="F20" s="188"/>
      <c r="G20" s="188"/>
      <c r="H20" s="188"/>
      <c r="I20" s="224">
        <v>-232028485.25000003</v>
      </c>
      <c r="J20" s="191">
        <v>-196019748.85999998</v>
      </c>
    </row>
    <row r="21" spans="2:10" s="94" customFormat="1" outlineLevel="1" x14ac:dyDescent="0.3">
      <c r="B21" s="187" t="s">
        <v>105</v>
      </c>
      <c r="C21" s="188"/>
      <c r="D21" s="188"/>
      <c r="E21" s="188"/>
      <c r="F21" s="188"/>
      <c r="G21" s="188"/>
      <c r="H21" s="188"/>
      <c r="I21" s="224">
        <v>-177245431.78</v>
      </c>
      <c r="J21" s="191">
        <v>-182707115.63999999</v>
      </c>
    </row>
    <row r="22" spans="2:10" s="94" customFormat="1" outlineLevel="1" x14ac:dyDescent="0.3">
      <c r="B22" s="187" t="s">
        <v>107</v>
      </c>
      <c r="C22" s="188"/>
      <c r="D22" s="188"/>
      <c r="E22" s="188"/>
      <c r="F22" s="188"/>
      <c r="G22" s="188"/>
      <c r="H22" s="188"/>
      <c r="I22" s="224">
        <v>-99830972</v>
      </c>
      <c r="J22" s="191">
        <v>-119051104.44000001</v>
      </c>
    </row>
    <row r="23" spans="2:10" s="94" customFormat="1" outlineLevel="1" x14ac:dyDescent="0.3">
      <c r="B23" s="187" t="s">
        <v>108</v>
      </c>
      <c r="C23" s="188"/>
      <c r="D23" s="188"/>
      <c r="E23" s="188"/>
      <c r="F23" s="188"/>
      <c r="G23" s="188"/>
      <c r="H23" s="188"/>
      <c r="I23" s="224">
        <v>-18661205.669999998</v>
      </c>
      <c r="J23" s="191">
        <v>-27259015.060000002</v>
      </c>
    </row>
    <row r="24" spans="2:10" s="94" customFormat="1" outlineLevel="1" x14ac:dyDescent="0.3">
      <c r="B24" s="187" t="s">
        <v>111</v>
      </c>
      <c r="C24" s="188"/>
      <c r="D24" s="188"/>
      <c r="E24" s="188"/>
      <c r="F24" s="188"/>
      <c r="G24" s="188"/>
      <c r="H24" s="188"/>
      <c r="I24" s="224">
        <v>-219255331.18000001</v>
      </c>
      <c r="J24" s="191">
        <v>-171644474.78999996</v>
      </c>
    </row>
    <row r="25" spans="2:10" s="94" customFormat="1" outlineLevel="1" x14ac:dyDescent="0.3">
      <c r="B25" s="187" t="s">
        <v>109</v>
      </c>
      <c r="C25" s="188"/>
      <c r="D25" s="188"/>
      <c r="E25" s="188"/>
      <c r="F25" s="188"/>
      <c r="G25" s="188"/>
      <c r="H25" s="188"/>
      <c r="I25" s="224">
        <v>-37752202</v>
      </c>
      <c r="J25" s="191">
        <v>-13642249</v>
      </c>
    </row>
    <row r="26" spans="2:10" s="94" customFormat="1" outlineLevel="1" x14ac:dyDescent="0.3">
      <c r="B26" s="187" t="s">
        <v>110</v>
      </c>
      <c r="C26" s="188"/>
      <c r="D26" s="188"/>
      <c r="E26" s="188"/>
      <c r="F26" s="188"/>
      <c r="G26" s="188"/>
      <c r="H26" s="188"/>
      <c r="I26" s="224">
        <v>-43359682</v>
      </c>
      <c r="J26" s="191">
        <v>-21006543</v>
      </c>
    </row>
    <row r="27" spans="2:10" s="94" customFormat="1" ht="24.75" customHeight="1" x14ac:dyDescent="0.3">
      <c r="B27" s="452" t="s">
        <v>133</v>
      </c>
      <c r="C27" s="453"/>
      <c r="D27" s="453"/>
      <c r="E27" s="453"/>
      <c r="F27" s="453"/>
      <c r="G27" s="453"/>
      <c r="H27" s="453"/>
      <c r="I27" s="225">
        <f>+I12+I13+I17</f>
        <v>1296956122.3699994</v>
      </c>
      <c r="J27" s="225">
        <f>+J12+J13+J17</f>
        <v>7803475314.0299997</v>
      </c>
    </row>
    <row r="28" spans="2:10" s="94" customFormat="1" x14ac:dyDescent="0.3">
      <c r="B28" s="452" t="s">
        <v>134</v>
      </c>
      <c r="C28" s="453"/>
      <c r="D28" s="453"/>
      <c r="E28" s="453"/>
      <c r="F28" s="453"/>
      <c r="G28" s="453"/>
      <c r="H28" s="453"/>
      <c r="I28" s="192">
        <f>+I29</f>
        <v>0</v>
      </c>
      <c r="J28" s="192">
        <f>+J29</f>
        <v>0</v>
      </c>
    </row>
    <row r="29" spans="2:10" s="94" customFormat="1" x14ac:dyDescent="0.3">
      <c r="B29" s="187" t="s">
        <v>135</v>
      </c>
      <c r="C29" s="188"/>
      <c r="D29" s="188"/>
      <c r="E29" s="188"/>
      <c r="F29" s="188"/>
      <c r="G29" s="188"/>
      <c r="H29" s="188"/>
      <c r="I29" s="193">
        <v>0</v>
      </c>
      <c r="J29" s="194">
        <v>0</v>
      </c>
    </row>
    <row r="30" spans="2:10" s="94" customFormat="1" x14ac:dyDescent="0.3">
      <c r="B30" s="458" t="s">
        <v>136</v>
      </c>
      <c r="C30" s="459"/>
      <c r="D30" s="459"/>
      <c r="E30" s="459"/>
      <c r="F30" s="459"/>
      <c r="G30" s="459"/>
      <c r="H30" s="459"/>
      <c r="I30" s="195">
        <f>+I31</f>
        <v>-1787810626.0900002</v>
      </c>
      <c r="J30" s="195">
        <f>+J31</f>
        <v>-902911971.95000005</v>
      </c>
    </row>
    <row r="31" spans="2:10" s="94" customFormat="1" x14ac:dyDescent="0.3">
      <c r="B31" s="181" t="s">
        <v>137</v>
      </c>
      <c r="C31" s="182"/>
      <c r="D31" s="182"/>
      <c r="E31" s="182"/>
      <c r="F31" s="182"/>
      <c r="G31" s="182"/>
      <c r="H31" s="182"/>
      <c r="I31" s="196">
        <f>SUM(I32:I50)</f>
        <v>-1787810626.0900002</v>
      </c>
      <c r="J31" s="196">
        <f>SUM(J32:J50)</f>
        <v>-902911971.95000005</v>
      </c>
    </row>
    <row r="32" spans="2:10" s="94" customFormat="1" outlineLevel="1" x14ac:dyDescent="0.3">
      <c r="B32" s="187" t="s">
        <v>138</v>
      </c>
      <c r="C32" s="188"/>
      <c r="D32" s="188"/>
      <c r="E32" s="188"/>
      <c r="F32" s="188"/>
      <c r="G32" s="188"/>
      <c r="H32" s="188"/>
      <c r="I32" s="193"/>
      <c r="J32" s="194"/>
    </row>
    <row r="33" spans="2:10" s="94" customFormat="1" outlineLevel="1" x14ac:dyDescent="0.3">
      <c r="B33" s="187" t="s">
        <v>139</v>
      </c>
      <c r="C33" s="188"/>
      <c r="D33" s="188"/>
      <c r="E33" s="188"/>
      <c r="F33" s="188"/>
      <c r="G33" s="188"/>
      <c r="H33" s="188"/>
      <c r="I33" s="193"/>
      <c r="J33" s="194"/>
    </row>
    <row r="34" spans="2:10" s="94" customFormat="1" outlineLevel="1" x14ac:dyDescent="0.3">
      <c r="B34" s="187" t="s">
        <v>140</v>
      </c>
      <c r="C34" s="188"/>
      <c r="D34" s="188"/>
      <c r="E34" s="188"/>
      <c r="F34" s="188"/>
      <c r="G34" s="188"/>
      <c r="H34" s="188"/>
      <c r="I34" s="193"/>
      <c r="J34" s="194"/>
    </row>
    <row r="35" spans="2:10" s="94" customFormat="1" outlineLevel="1" x14ac:dyDescent="0.3">
      <c r="B35" s="187" t="s">
        <v>141</v>
      </c>
      <c r="C35" s="188"/>
      <c r="D35" s="188"/>
      <c r="E35" s="188"/>
      <c r="F35" s="188"/>
      <c r="G35" s="188"/>
      <c r="H35" s="188"/>
      <c r="I35" s="193"/>
      <c r="J35" s="194"/>
    </row>
    <row r="36" spans="2:10" s="94" customFormat="1" outlineLevel="1" x14ac:dyDescent="0.3">
      <c r="B36" s="187" t="s">
        <v>142</v>
      </c>
      <c r="C36" s="188"/>
      <c r="D36" s="188"/>
      <c r="E36" s="188"/>
      <c r="F36" s="188"/>
      <c r="G36" s="188"/>
      <c r="H36" s="188"/>
      <c r="I36" s="226">
        <v>-65969128.109999999</v>
      </c>
      <c r="J36" s="194">
        <v>-8498271.6199999992</v>
      </c>
    </row>
    <row r="37" spans="2:10" s="94" customFormat="1" outlineLevel="1" x14ac:dyDescent="0.3">
      <c r="B37" s="187" t="s">
        <v>143</v>
      </c>
      <c r="C37" s="188"/>
      <c r="D37" s="188"/>
      <c r="E37" s="188"/>
      <c r="F37" s="188"/>
      <c r="G37" s="188"/>
      <c r="H37" s="188"/>
      <c r="I37" s="224">
        <v>19466832.059999999</v>
      </c>
      <c r="J37" s="194">
        <v>65969128.109999999</v>
      </c>
    </row>
    <row r="38" spans="2:10" s="94" customFormat="1" outlineLevel="1" x14ac:dyDescent="0.3">
      <c r="B38" s="187" t="s">
        <v>144</v>
      </c>
      <c r="C38" s="188"/>
      <c r="D38" s="188"/>
      <c r="E38" s="188"/>
      <c r="F38" s="188"/>
      <c r="G38" s="188"/>
      <c r="H38" s="188"/>
      <c r="I38" s="199"/>
      <c r="J38" s="198"/>
    </row>
    <row r="39" spans="2:10" s="94" customFormat="1" outlineLevel="1" x14ac:dyDescent="0.3">
      <c r="B39" s="187" t="s">
        <v>104</v>
      </c>
      <c r="C39" s="188"/>
      <c r="D39" s="188"/>
      <c r="E39" s="188"/>
      <c r="F39" s="188"/>
      <c r="G39" s="188"/>
      <c r="H39" s="188"/>
      <c r="I39" s="199"/>
      <c r="J39" s="198"/>
    </row>
    <row r="40" spans="2:10" s="94" customFormat="1" outlineLevel="1" x14ac:dyDescent="0.3">
      <c r="B40" s="200" t="s">
        <v>145</v>
      </c>
      <c r="C40" s="188"/>
      <c r="D40" s="188"/>
      <c r="E40" s="188"/>
      <c r="F40" s="188"/>
      <c r="G40" s="188"/>
      <c r="H40" s="188"/>
      <c r="I40" s="224">
        <v>-39508422.769999996</v>
      </c>
      <c r="J40" s="198"/>
    </row>
    <row r="41" spans="2:10" s="94" customFormat="1" outlineLevel="1" x14ac:dyDescent="0.3">
      <c r="B41" s="187" t="s">
        <v>95</v>
      </c>
      <c r="C41" s="188"/>
      <c r="D41" s="188"/>
      <c r="E41" s="188"/>
      <c r="F41" s="188"/>
      <c r="G41" s="188"/>
      <c r="H41" s="188"/>
      <c r="I41" s="224">
        <v>-1038942169.88</v>
      </c>
      <c r="J41" s="194">
        <v>-968893405.59000003</v>
      </c>
    </row>
    <row r="42" spans="2:10" s="94" customFormat="1" outlineLevel="1" x14ac:dyDescent="0.3">
      <c r="B42" s="187" t="s">
        <v>146</v>
      </c>
      <c r="C42" s="188"/>
      <c r="D42" s="188"/>
      <c r="E42" s="188"/>
      <c r="F42" s="188"/>
      <c r="G42" s="188"/>
      <c r="H42" s="188"/>
      <c r="I42" s="226">
        <v>2270809.7599999998</v>
      </c>
      <c r="J42" s="194">
        <v>10781386.91</v>
      </c>
    </row>
    <row r="43" spans="2:10" s="94" customFormat="1" outlineLevel="1" x14ac:dyDescent="0.3">
      <c r="B43" s="187" t="s">
        <v>147</v>
      </c>
      <c r="C43" s="188"/>
      <c r="D43" s="188"/>
      <c r="E43" s="188"/>
      <c r="F43" s="188"/>
      <c r="G43" s="188"/>
      <c r="H43" s="188"/>
      <c r="I43" s="224">
        <v>-2518833.15</v>
      </c>
      <c r="J43" s="226">
        <v>-2270809.7599999998</v>
      </c>
    </row>
    <row r="44" spans="2:10" s="94" customFormat="1" outlineLevel="1" x14ac:dyDescent="0.3">
      <c r="B44" s="187" t="s">
        <v>148</v>
      </c>
      <c r="C44" s="188"/>
      <c r="D44" s="188"/>
      <c r="E44" s="188"/>
      <c r="F44" s="188"/>
      <c r="G44" s="188"/>
      <c r="H44" s="188"/>
      <c r="I44" s="199" t="s">
        <v>149</v>
      </c>
      <c r="J44" s="198" t="s">
        <v>149</v>
      </c>
    </row>
    <row r="45" spans="2:10" s="94" customFormat="1" outlineLevel="1" x14ac:dyDescent="0.3">
      <c r="B45" s="187" t="s">
        <v>150</v>
      </c>
      <c r="C45" s="188"/>
      <c r="D45" s="188"/>
      <c r="E45" s="188"/>
      <c r="F45" s="188"/>
      <c r="G45" s="188"/>
      <c r="H45" s="188"/>
      <c r="I45" s="193">
        <v>-1300002</v>
      </c>
      <c r="J45" s="198" t="s">
        <v>149</v>
      </c>
    </row>
    <row r="46" spans="2:10" s="94" customFormat="1" outlineLevel="1" x14ac:dyDescent="0.3">
      <c r="B46" s="187" t="s">
        <v>151</v>
      </c>
      <c r="C46" s="188"/>
      <c r="D46" s="188"/>
      <c r="E46" s="188"/>
      <c r="F46" s="188"/>
      <c r="G46" s="188"/>
      <c r="H46" s="188"/>
      <c r="I46" s="199" t="s">
        <v>149</v>
      </c>
      <c r="J46" s="198" t="s">
        <v>149</v>
      </c>
    </row>
    <row r="47" spans="2:10" s="94" customFormat="1" outlineLevel="1" x14ac:dyDescent="0.3">
      <c r="B47" s="187" t="s">
        <v>152</v>
      </c>
      <c r="C47" s="188"/>
      <c r="D47" s="188"/>
      <c r="E47" s="188"/>
      <c r="F47" s="188"/>
      <c r="G47" s="188"/>
      <c r="H47" s="188"/>
      <c r="I47" s="199">
        <v>0</v>
      </c>
      <c r="J47" s="198"/>
    </row>
    <row r="48" spans="2:10" s="94" customFormat="1" outlineLevel="1" x14ac:dyDescent="0.3">
      <c r="B48" s="187" t="s">
        <v>153</v>
      </c>
      <c r="C48" s="188"/>
      <c r="D48" s="188"/>
      <c r="E48" s="188"/>
      <c r="F48" s="188"/>
      <c r="G48" s="188"/>
      <c r="H48" s="188"/>
      <c r="I48" s="224">
        <v>-661309712</v>
      </c>
      <c r="J48" s="198"/>
    </row>
    <row r="49" spans="2:10" s="94" customFormat="1" outlineLevel="1" x14ac:dyDescent="0.3">
      <c r="B49" s="187" t="s">
        <v>154</v>
      </c>
      <c r="C49" s="188"/>
      <c r="D49" s="188"/>
      <c r="E49" s="188"/>
      <c r="F49" s="188"/>
      <c r="G49" s="188"/>
      <c r="H49" s="188"/>
      <c r="I49" s="199" t="s">
        <v>149</v>
      </c>
      <c r="J49" s="198" t="s">
        <v>149</v>
      </c>
    </row>
    <row r="50" spans="2:10" s="94" customFormat="1" outlineLevel="1" x14ac:dyDescent="0.3">
      <c r="B50" s="187" t="s">
        <v>155</v>
      </c>
      <c r="C50" s="188"/>
      <c r="D50" s="188"/>
      <c r="E50" s="188"/>
      <c r="F50" s="188"/>
      <c r="G50" s="188"/>
      <c r="H50" s="188"/>
      <c r="I50" s="199">
        <v>0</v>
      </c>
      <c r="J50" s="198"/>
    </row>
    <row r="51" spans="2:10" x14ac:dyDescent="0.3">
      <c r="B51" s="458" t="s">
        <v>156</v>
      </c>
      <c r="C51" s="459"/>
      <c r="D51" s="459"/>
      <c r="E51" s="459"/>
      <c r="F51" s="459"/>
      <c r="G51" s="459"/>
      <c r="H51" s="459"/>
      <c r="I51" s="227">
        <f>+I27+I28+I30</f>
        <v>-490854503.72000074</v>
      </c>
      <c r="J51" s="227">
        <f>+J27+J28+J30</f>
        <v>6900563342.0799999</v>
      </c>
    </row>
    <row r="52" spans="2:10" x14ac:dyDescent="0.3">
      <c r="B52" s="181" t="s">
        <v>157</v>
      </c>
      <c r="C52" s="182"/>
      <c r="D52" s="182"/>
      <c r="E52" s="182"/>
      <c r="F52" s="182"/>
      <c r="G52" s="182"/>
      <c r="H52" s="182"/>
      <c r="I52" s="196">
        <f>SUM(I53:I56)</f>
        <v>-1247547016</v>
      </c>
      <c r="J52" s="196">
        <v>-565548386</v>
      </c>
    </row>
    <row r="53" spans="2:10" outlineLevel="1" x14ac:dyDescent="0.3">
      <c r="B53" s="187" t="s">
        <v>157</v>
      </c>
      <c r="C53" s="188"/>
      <c r="D53" s="188"/>
      <c r="E53" s="188"/>
      <c r="F53" s="188"/>
      <c r="G53" s="188"/>
      <c r="H53" s="188"/>
      <c r="I53" s="193">
        <v>-1247547016</v>
      </c>
      <c r="J53" s="194">
        <v>-1813095402</v>
      </c>
    </row>
    <row r="54" spans="2:10" outlineLevel="1" x14ac:dyDescent="0.3">
      <c r="B54" s="200" t="s">
        <v>158</v>
      </c>
      <c r="C54" s="188"/>
      <c r="D54" s="188"/>
      <c r="E54" s="188"/>
      <c r="F54" s="188"/>
      <c r="G54" s="188"/>
      <c r="H54" s="188"/>
      <c r="I54" s="226">
        <v>0</v>
      </c>
      <c r="J54" s="194">
        <v>1247547016</v>
      </c>
    </row>
    <row r="55" spans="2:10" outlineLevel="1" x14ac:dyDescent="0.3">
      <c r="B55" s="187" t="s">
        <v>159</v>
      </c>
      <c r="C55" s="188"/>
      <c r="D55" s="188"/>
      <c r="E55" s="188"/>
      <c r="F55" s="188"/>
      <c r="G55" s="188"/>
      <c r="H55" s="188"/>
      <c r="I55" s="226">
        <v>0</v>
      </c>
      <c r="J55" s="194"/>
    </row>
    <row r="56" spans="2:10" outlineLevel="1" x14ac:dyDescent="0.3">
      <c r="B56" s="187" t="s">
        <v>160</v>
      </c>
      <c r="C56" s="188"/>
      <c r="D56" s="188"/>
      <c r="E56" s="188"/>
      <c r="F56" s="188"/>
      <c r="G56" s="188"/>
      <c r="H56" s="188"/>
      <c r="I56" s="226">
        <v>0</v>
      </c>
      <c r="J56" s="194"/>
    </row>
    <row r="57" spans="2:10" ht="14.1" customHeight="1" x14ac:dyDescent="0.3">
      <c r="B57" s="181" t="s">
        <v>161</v>
      </c>
      <c r="C57" s="182"/>
      <c r="D57" s="182"/>
      <c r="E57" s="182"/>
      <c r="F57" s="182"/>
      <c r="G57" s="182"/>
      <c r="H57" s="182"/>
      <c r="I57" s="196">
        <f>SUM(I58:I59)</f>
        <v>-21307771.539999999</v>
      </c>
      <c r="J57" s="196">
        <v>-9408004.5500000007</v>
      </c>
    </row>
    <row r="58" spans="2:10" outlineLevel="1" x14ac:dyDescent="0.3">
      <c r="B58" s="187" t="s">
        <v>162</v>
      </c>
      <c r="C58" s="188"/>
      <c r="D58" s="188"/>
      <c r="E58" s="188"/>
      <c r="F58" s="188"/>
      <c r="G58" s="188"/>
      <c r="H58" s="188"/>
      <c r="I58" s="224">
        <v>-14929227.449999999</v>
      </c>
      <c r="J58" s="198">
        <v>-24337232</v>
      </c>
    </row>
    <row r="59" spans="2:10" outlineLevel="1" x14ac:dyDescent="0.3">
      <c r="B59" s="187" t="s">
        <v>163</v>
      </c>
      <c r="C59" s="188"/>
      <c r="D59" s="188"/>
      <c r="E59" s="188"/>
      <c r="F59" s="188"/>
      <c r="G59" s="188"/>
      <c r="H59" s="188"/>
      <c r="I59" s="224">
        <v>-6378544.0899999999</v>
      </c>
      <c r="J59" s="198">
        <v>14929227.449999999</v>
      </c>
    </row>
    <row r="60" spans="2:10" x14ac:dyDescent="0.3">
      <c r="B60" s="460" t="s">
        <v>164</v>
      </c>
      <c r="C60" s="461"/>
      <c r="D60" s="461"/>
      <c r="E60" s="461"/>
      <c r="F60" s="461"/>
      <c r="G60" s="461"/>
      <c r="H60" s="461"/>
      <c r="I60" s="202">
        <f>+I51+I52+I57</f>
        <v>-1759709291.2600007</v>
      </c>
      <c r="J60" s="202">
        <v>6325606951.5299997</v>
      </c>
    </row>
    <row r="61" spans="2:10" x14ac:dyDescent="0.3">
      <c r="B61" s="458" t="s">
        <v>165</v>
      </c>
      <c r="C61" s="459"/>
      <c r="D61" s="459"/>
      <c r="E61" s="459"/>
      <c r="F61" s="459"/>
      <c r="G61" s="459"/>
      <c r="H61" s="459"/>
      <c r="I61" s="201"/>
      <c r="J61" s="203"/>
    </row>
    <row r="62" spans="2:10" x14ac:dyDescent="0.3">
      <c r="B62" s="204" t="s">
        <v>166</v>
      </c>
      <c r="C62" s="205"/>
      <c r="D62" s="205"/>
      <c r="E62" s="205"/>
      <c r="F62" s="205"/>
      <c r="G62" s="205"/>
      <c r="H62" s="205"/>
      <c r="I62" s="201">
        <f>SUM(I63:I64)</f>
        <v>2035595418.5600004</v>
      </c>
      <c r="J62" s="201">
        <v>-3467493590.3700008</v>
      </c>
    </row>
    <row r="63" spans="2:10" outlineLevel="1" x14ac:dyDescent="0.3">
      <c r="B63" s="187" t="s">
        <v>167</v>
      </c>
      <c r="C63" s="206"/>
      <c r="D63" s="206"/>
      <c r="E63" s="206"/>
      <c r="F63" s="206"/>
      <c r="G63" s="206"/>
      <c r="H63" s="206"/>
      <c r="I63" s="197">
        <v>8383404669.9400005</v>
      </c>
      <c r="J63" s="207">
        <v>4915911079.5699997</v>
      </c>
    </row>
    <row r="64" spans="2:10" outlineLevel="1" x14ac:dyDescent="0.3">
      <c r="B64" s="187" t="s">
        <v>168</v>
      </c>
      <c r="C64" s="206"/>
      <c r="D64" s="206"/>
      <c r="E64" s="206"/>
      <c r="F64" s="206"/>
      <c r="G64" s="206"/>
      <c r="H64" s="206"/>
      <c r="I64" s="199">
        <v>-6347809251.3800001</v>
      </c>
      <c r="J64" s="207">
        <v>-8383404669.9400005</v>
      </c>
    </row>
    <row r="65" spans="1:10" s="55" customFormat="1" x14ac:dyDescent="0.3">
      <c r="A65"/>
      <c r="B65" s="204" t="s">
        <v>169</v>
      </c>
      <c r="C65" s="205"/>
      <c r="D65" s="205"/>
      <c r="E65" s="205"/>
      <c r="F65" s="205"/>
      <c r="G65" s="205"/>
      <c r="H65" s="205"/>
      <c r="I65" s="201">
        <f>SUM(I66:I68)</f>
        <v>0</v>
      </c>
      <c r="J65" s="201">
        <v>0</v>
      </c>
    </row>
    <row r="66" spans="1:10" outlineLevel="1" x14ac:dyDescent="0.3">
      <c r="B66" s="187" t="s">
        <v>170</v>
      </c>
      <c r="C66" s="188"/>
      <c r="D66" s="188"/>
      <c r="E66" s="188"/>
      <c r="F66" s="188"/>
      <c r="G66" s="188"/>
      <c r="H66" s="188"/>
      <c r="I66" s="197">
        <v>557000000</v>
      </c>
      <c r="J66" s="207"/>
    </row>
    <row r="67" spans="1:10" outlineLevel="1" x14ac:dyDescent="0.3">
      <c r="B67" s="187" t="s">
        <v>171</v>
      </c>
      <c r="C67" s="206"/>
      <c r="D67" s="206"/>
      <c r="E67" s="206"/>
      <c r="F67" s="206"/>
      <c r="G67" s="206"/>
      <c r="H67" s="206"/>
      <c r="I67" s="199">
        <v>1003000000</v>
      </c>
      <c r="J67" s="207">
        <v>1003000000</v>
      </c>
    </row>
    <row r="68" spans="1:10" outlineLevel="1" x14ac:dyDescent="0.3">
      <c r="B68" s="187" t="s">
        <v>172</v>
      </c>
      <c r="C68" s="206"/>
      <c r="D68" s="206"/>
      <c r="E68" s="206"/>
      <c r="F68" s="206"/>
      <c r="G68" s="206"/>
      <c r="H68" s="206"/>
      <c r="I68" s="199">
        <v>-1560000000</v>
      </c>
      <c r="J68" s="207">
        <v>-1003000000</v>
      </c>
    </row>
    <row r="69" spans="1:10" x14ac:dyDescent="0.3">
      <c r="B69" s="187" t="s">
        <v>173</v>
      </c>
      <c r="C69" s="206"/>
      <c r="D69" s="206"/>
      <c r="E69" s="206"/>
      <c r="F69" s="206"/>
      <c r="G69" s="206"/>
      <c r="H69" s="206"/>
      <c r="I69" s="199">
        <v>-936363.64</v>
      </c>
      <c r="J69" s="207">
        <v>-27895454.809999466</v>
      </c>
    </row>
    <row r="70" spans="1:10" x14ac:dyDescent="0.3">
      <c r="B70" s="187" t="s">
        <v>174</v>
      </c>
      <c r="C70" s="206"/>
      <c r="D70" s="206"/>
      <c r="E70" s="206"/>
      <c r="F70" s="206"/>
      <c r="G70" s="206"/>
      <c r="H70" s="206"/>
      <c r="I70" s="199">
        <v>523832665.87</v>
      </c>
      <c r="J70" s="207">
        <v>801928322.97000003</v>
      </c>
    </row>
    <row r="71" spans="1:10" x14ac:dyDescent="0.3">
      <c r="B71" s="460" t="s">
        <v>175</v>
      </c>
      <c r="C71" s="461"/>
      <c r="D71" s="461"/>
      <c r="E71" s="461"/>
      <c r="F71" s="461"/>
      <c r="G71" s="461"/>
      <c r="H71" s="461"/>
      <c r="I71" s="202">
        <f>+I62+I65+I69+I70</f>
        <v>2558491720.7900004</v>
      </c>
      <c r="J71" s="202">
        <v>-2693460722.21</v>
      </c>
    </row>
    <row r="72" spans="1:10" x14ac:dyDescent="0.3">
      <c r="B72" s="458" t="s">
        <v>176</v>
      </c>
      <c r="C72" s="459"/>
      <c r="D72" s="459"/>
      <c r="E72" s="459"/>
      <c r="F72" s="459"/>
      <c r="G72" s="459"/>
      <c r="H72" s="459"/>
      <c r="I72" s="208"/>
      <c r="J72" s="203"/>
    </row>
    <row r="73" spans="1:10" x14ac:dyDescent="0.3">
      <c r="B73" s="181" t="s">
        <v>177</v>
      </c>
      <c r="C73" s="182"/>
      <c r="D73" s="182"/>
      <c r="E73" s="182"/>
      <c r="F73" s="182"/>
      <c r="G73" s="182"/>
      <c r="H73" s="182"/>
      <c r="I73" s="201">
        <v>0</v>
      </c>
      <c r="J73" s="209"/>
    </row>
    <row r="74" spans="1:10" x14ac:dyDescent="0.3">
      <c r="B74" s="210" t="s">
        <v>178</v>
      </c>
      <c r="C74" s="211"/>
      <c r="D74" s="211"/>
      <c r="E74" s="211"/>
      <c r="F74" s="211"/>
      <c r="G74" s="211"/>
      <c r="H74" s="211"/>
      <c r="I74" s="201">
        <f>+I75+I76</f>
        <v>0</v>
      </c>
      <c r="J74" s="201">
        <v>0</v>
      </c>
    </row>
    <row r="75" spans="1:10" outlineLevel="1" x14ac:dyDescent="0.3">
      <c r="B75" s="212" t="s">
        <v>179</v>
      </c>
      <c r="C75" s="213"/>
      <c r="D75" s="213"/>
      <c r="E75" s="213"/>
      <c r="F75" s="213"/>
      <c r="G75" s="213"/>
      <c r="H75" s="213"/>
      <c r="I75" s="199">
        <v>0</v>
      </c>
      <c r="J75" s="214"/>
    </row>
    <row r="76" spans="1:10" outlineLevel="1" x14ac:dyDescent="0.3">
      <c r="B76" s="212" t="s">
        <v>180</v>
      </c>
      <c r="C76" s="213"/>
      <c r="D76" s="213"/>
      <c r="E76" s="213"/>
      <c r="F76" s="213"/>
      <c r="G76" s="213"/>
      <c r="H76" s="213"/>
      <c r="I76" s="199">
        <v>0</v>
      </c>
      <c r="J76" s="214"/>
    </row>
    <row r="77" spans="1:10" x14ac:dyDescent="0.3">
      <c r="B77" s="181" t="s">
        <v>181</v>
      </c>
      <c r="C77" s="182"/>
      <c r="D77" s="182"/>
      <c r="E77" s="182"/>
      <c r="F77" s="182"/>
      <c r="G77" s="182"/>
      <c r="H77" s="182"/>
      <c r="I77" s="201">
        <v>-12000000000</v>
      </c>
      <c r="J77" s="209"/>
    </row>
    <row r="78" spans="1:10" x14ac:dyDescent="0.3">
      <c r="B78" s="181" t="s">
        <v>182</v>
      </c>
      <c r="C78" s="182"/>
      <c r="D78" s="182"/>
      <c r="E78" s="182"/>
      <c r="F78" s="182"/>
      <c r="G78" s="182"/>
      <c r="H78" s="182"/>
      <c r="I78" s="201">
        <v>0</v>
      </c>
      <c r="J78" s="209"/>
    </row>
    <row r="79" spans="1:10" s="55" customFormat="1" x14ac:dyDescent="0.3">
      <c r="B79" s="460" t="s">
        <v>183</v>
      </c>
      <c r="C79" s="461"/>
      <c r="D79" s="461"/>
      <c r="E79" s="461"/>
      <c r="F79" s="461"/>
      <c r="G79" s="461"/>
      <c r="H79" s="461"/>
      <c r="I79" s="202">
        <f>+I73+I74+I77+I78</f>
        <v>-12000000000</v>
      </c>
      <c r="J79" s="202">
        <f>+J73+J74+J77+J78</f>
        <v>0</v>
      </c>
    </row>
    <row r="80" spans="1:10" s="55" customFormat="1" x14ac:dyDescent="0.3">
      <c r="B80" s="462" t="s">
        <v>184</v>
      </c>
      <c r="C80" s="463"/>
      <c r="D80" s="463"/>
      <c r="E80" s="463"/>
      <c r="F80" s="463"/>
      <c r="G80" s="463"/>
      <c r="H80" s="463"/>
      <c r="I80" s="202">
        <v>-4115801110.8200002</v>
      </c>
      <c r="J80" s="202">
        <v>-4115801109.8200002</v>
      </c>
    </row>
    <row r="81" spans="1:10" s="55" customFormat="1" x14ac:dyDescent="0.3">
      <c r="B81" s="215" t="s">
        <v>185</v>
      </c>
      <c r="C81" s="216"/>
      <c r="D81" s="216"/>
      <c r="E81" s="216"/>
      <c r="F81" s="216"/>
      <c r="G81" s="216"/>
      <c r="H81" s="216"/>
      <c r="I81" s="217">
        <f>+I60+I71+I79+I80</f>
        <v>-15317018681.290001</v>
      </c>
      <c r="J81" s="217">
        <v>5271917266.2399998</v>
      </c>
    </row>
    <row r="82" spans="1:10" s="55" customFormat="1" x14ac:dyDescent="0.3">
      <c r="B82" s="215" t="s">
        <v>186</v>
      </c>
      <c r="C82" s="216"/>
      <c r="D82" s="216"/>
      <c r="E82" s="216"/>
      <c r="F82" s="216"/>
      <c r="G82" s="216"/>
      <c r="H82" s="216"/>
      <c r="I82" s="218">
        <v>15933729233.76</v>
      </c>
      <c r="J82" s="218">
        <v>10661811967.52</v>
      </c>
    </row>
    <row r="83" spans="1:10" s="55" customFormat="1" ht="15" thickBot="1" x14ac:dyDescent="0.35">
      <c r="B83" s="464" t="s">
        <v>187</v>
      </c>
      <c r="C83" s="465"/>
      <c r="D83" s="465"/>
      <c r="E83" s="465"/>
      <c r="F83" s="465"/>
      <c r="G83" s="465"/>
      <c r="H83" s="465"/>
      <c r="I83" s="219">
        <f>+I81+I82</f>
        <v>616710552.46999931</v>
      </c>
      <c r="J83" s="219">
        <f>+J81+J82</f>
        <v>15933729233.76</v>
      </c>
    </row>
    <row r="84" spans="1:10" s="55" customFormat="1" x14ac:dyDescent="0.3">
      <c r="B84" s="1"/>
      <c r="C84" s="1"/>
      <c r="D84" s="1"/>
      <c r="E84" s="1"/>
      <c r="F84" s="1"/>
      <c r="G84" s="1"/>
      <c r="H84" s="1"/>
      <c r="I84" s="220"/>
      <c r="J84" s="221"/>
    </row>
    <row r="85" spans="1:10" s="55" customFormat="1" x14ac:dyDescent="0.3">
      <c r="B85" s="117"/>
      <c r="C85" s="1"/>
      <c r="D85" s="1"/>
      <c r="E85" s="1"/>
      <c r="F85" s="1"/>
      <c r="G85" s="1"/>
      <c r="H85" s="1"/>
      <c r="I85" s="222"/>
      <c r="J85" s="221"/>
    </row>
    <row r="86" spans="1:10" s="55" customFormat="1" x14ac:dyDescent="0.3">
      <c r="I86" s="223"/>
      <c r="J86" s="221"/>
    </row>
    <row r="87" spans="1:10" s="55" customFormat="1" x14ac:dyDescent="0.3">
      <c r="I87" s="223"/>
      <c r="J87" s="223"/>
    </row>
    <row r="88" spans="1:10" x14ac:dyDescent="0.3">
      <c r="A88" s="55"/>
      <c r="B88" s="55"/>
      <c r="C88" s="55"/>
      <c r="D88" s="55"/>
      <c r="E88" s="55"/>
      <c r="F88" s="55"/>
      <c r="G88" s="55"/>
      <c r="H88" s="55"/>
      <c r="I88" s="223"/>
      <c r="J88" s="223"/>
    </row>
    <row r="89" spans="1:10" x14ac:dyDescent="0.3">
      <c r="H89" s="94"/>
      <c r="I89" s="55"/>
    </row>
    <row r="90" spans="1:10" s="55" customFormat="1" x14ac:dyDescent="0.3"/>
    <row r="91" spans="1:10" s="55" customFormat="1" x14ac:dyDescent="0.3">
      <c r="I91" s="123"/>
    </row>
    <row r="92" spans="1:10" x14ac:dyDescent="0.3">
      <c r="B92" s="123"/>
      <c r="E92" s="123"/>
      <c r="F92" s="125"/>
      <c r="G92" s="125"/>
      <c r="H92" s="125"/>
      <c r="I92" s="127"/>
    </row>
    <row r="93" spans="1:10" x14ac:dyDescent="0.3">
      <c r="B93" s="123"/>
      <c r="E93" s="123"/>
      <c r="F93" s="125"/>
      <c r="G93" s="125"/>
      <c r="H93" s="125"/>
      <c r="I93" s="127"/>
    </row>
  </sheetData>
  <mergeCells count="16">
    <mergeCell ref="B72:H72"/>
    <mergeCell ref="B79:H79"/>
    <mergeCell ref="B80:H80"/>
    <mergeCell ref="B83:H83"/>
    <mergeCell ref="B28:H28"/>
    <mergeCell ref="B30:H30"/>
    <mergeCell ref="B51:H51"/>
    <mergeCell ref="B60:H60"/>
    <mergeCell ref="B61:H61"/>
    <mergeCell ref="B71:H71"/>
    <mergeCell ref="B27:H27"/>
    <mergeCell ref="B5:J5"/>
    <mergeCell ref="B6:J7"/>
    <mergeCell ref="B8:J8"/>
    <mergeCell ref="B10:H10"/>
    <mergeCell ref="B11:H1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08DA2-20B4-4665-9BB1-78191200F496}">
  <dimension ref="A1:Z51"/>
  <sheetViews>
    <sheetView workbookViewId="0">
      <selection activeCell="H27" sqref="H27"/>
    </sheetView>
  </sheetViews>
  <sheetFormatPr baseColWidth="10" defaultRowHeight="14.4" x14ac:dyDescent="0.3"/>
  <cols>
    <col min="1" max="1" width="7.6640625" style="1" customWidth="1"/>
    <col min="3" max="3" width="26.44140625" bestFit="1" customWidth="1"/>
    <col min="4" max="4" width="16.5546875" bestFit="1" customWidth="1"/>
    <col min="5" max="5" width="16.5546875" customWidth="1"/>
    <col min="6" max="6" width="19.109375" bestFit="1" customWidth="1"/>
    <col min="7" max="7" width="21.33203125" customWidth="1"/>
    <col min="8" max="8" width="21.88671875" customWidth="1"/>
    <col min="9" max="9" width="17.44140625" bestFit="1" customWidth="1"/>
    <col min="10" max="10" width="17" customWidth="1"/>
    <col min="11" max="11" width="18" bestFit="1" customWidth="1"/>
    <col min="12" max="12" width="19.109375" bestFit="1" customWidth="1"/>
    <col min="13" max="13" width="18.44140625" bestFit="1" customWidth="1"/>
    <col min="14" max="14" width="17.5546875" bestFit="1" customWidth="1"/>
    <col min="15" max="15" width="17.5546875" style="1" bestFit="1" customWidth="1"/>
    <col min="16" max="17" width="16.44140625" style="1" bestFit="1" customWidth="1"/>
    <col min="18" max="20" width="11.5546875" style="1"/>
    <col min="21" max="21" width="16.44140625" style="1" bestFit="1" customWidth="1"/>
    <col min="22" max="26" width="11.5546875" style="1"/>
  </cols>
  <sheetData>
    <row r="1" spans="2:20" s="1" customFormat="1" x14ac:dyDescent="0.3">
      <c r="B1" s="454" t="s">
        <v>0</v>
      </c>
      <c r="C1" s="454"/>
      <c r="D1" s="454"/>
      <c r="E1" s="454"/>
      <c r="F1" s="454"/>
      <c r="G1" s="454"/>
      <c r="H1" s="454"/>
      <c r="I1" s="454"/>
      <c r="J1" s="454"/>
      <c r="K1" s="454"/>
      <c r="L1" s="454"/>
      <c r="M1" s="454"/>
      <c r="N1" s="454"/>
      <c r="O1" s="454"/>
    </row>
    <row r="2" spans="2:20" s="1" customFormat="1" ht="26.25" customHeight="1" x14ac:dyDescent="0.3">
      <c r="B2" s="249"/>
      <c r="C2" s="249"/>
      <c r="D2" s="249"/>
      <c r="E2" s="249"/>
      <c r="F2" s="249"/>
      <c r="G2" s="249"/>
      <c r="H2" s="249"/>
      <c r="I2" s="249"/>
      <c r="J2" s="249"/>
      <c r="K2" s="249"/>
      <c r="L2" s="249"/>
      <c r="M2" s="249"/>
      <c r="N2" s="249"/>
      <c r="O2" s="249"/>
      <c r="Q2" s="94"/>
    </row>
    <row r="3" spans="2:20" s="1" customFormat="1" x14ac:dyDescent="0.3">
      <c r="B3" s="466" t="s">
        <v>188</v>
      </c>
      <c r="C3" s="466"/>
      <c r="D3" s="466"/>
      <c r="E3" s="466"/>
      <c r="F3" s="466"/>
      <c r="G3" s="466"/>
      <c r="H3" s="466"/>
      <c r="I3" s="466"/>
      <c r="J3" s="466"/>
      <c r="K3" s="466"/>
      <c r="L3" s="466"/>
      <c r="M3" s="466"/>
      <c r="N3" s="466"/>
      <c r="O3" s="466"/>
      <c r="P3" s="94"/>
      <c r="Q3" s="94"/>
    </row>
    <row r="4" spans="2:20" s="1" customFormat="1" x14ac:dyDescent="0.3">
      <c r="B4" s="454" t="s">
        <v>2</v>
      </c>
      <c r="C4" s="454"/>
      <c r="D4" s="454"/>
      <c r="E4" s="454"/>
      <c r="F4" s="454"/>
      <c r="G4" s="454"/>
      <c r="H4" s="454"/>
      <c r="I4" s="454"/>
      <c r="J4" s="454"/>
      <c r="K4" s="454"/>
      <c r="L4" s="454"/>
      <c r="M4" s="454"/>
      <c r="N4" s="454"/>
      <c r="O4" s="454"/>
      <c r="P4" s="94"/>
      <c r="Q4" s="94"/>
    </row>
    <row r="5" spans="2:20" s="1" customFormat="1" ht="15" thickBot="1" x14ac:dyDescent="0.35">
      <c r="B5" s="467"/>
      <c r="C5" s="467"/>
      <c r="D5" s="467"/>
      <c r="E5" s="467"/>
      <c r="F5" s="467"/>
      <c r="G5" s="467"/>
      <c r="H5" s="467"/>
      <c r="I5" s="467"/>
      <c r="J5" s="467"/>
      <c r="K5" s="467"/>
      <c r="L5" s="467"/>
      <c r="M5" s="467"/>
      <c r="N5" s="467"/>
      <c r="O5" s="467"/>
      <c r="P5" s="94"/>
      <c r="Q5" s="94"/>
    </row>
    <row r="6" spans="2:20" ht="26.4" x14ac:dyDescent="0.3">
      <c r="B6" s="468" t="s">
        <v>189</v>
      </c>
      <c r="C6" s="469"/>
      <c r="D6" s="472" t="s">
        <v>190</v>
      </c>
      <c r="E6" s="473"/>
      <c r="F6" s="473"/>
      <c r="G6" s="474"/>
      <c r="H6" s="472" t="s">
        <v>191</v>
      </c>
      <c r="I6" s="473"/>
      <c r="J6" s="473"/>
      <c r="K6" s="474"/>
      <c r="L6" s="469" t="s">
        <v>192</v>
      </c>
      <c r="M6" s="469"/>
      <c r="N6" s="228" t="s">
        <v>193</v>
      </c>
      <c r="O6" s="94"/>
      <c r="P6" s="94"/>
    </row>
    <row r="7" spans="2:20" ht="26.4" x14ac:dyDescent="0.3">
      <c r="B7" s="470"/>
      <c r="C7" s="471"/>
      <c r="D7" s="229" t="s">
        <v>194</v>
      </c>
      <c r="E7" s="229" t="s">
        <v>195</v>
      </c>
      <c r="F7" s="229" t="s">
        <v>196</v>
      </c>
      <c r="G7" s="229" t="s">
        <v>197</v>
      </c>
      <c r="H7" s="229" t="s">
        <v>198</v>
      </c>
      <c r="I7" s="229" t="s">
        <v>199</v>
      </c>
      <c r="J7" s="229" t="s">
        <v>200</v>
      </c>
      <c r="K7" s="229" t="s">
        <v>201</v>
      </c>
      <c r="L7" s="229" t="s">
        <v>202</v>
      </c>
      <c r="M7" s="229" t="s">
        <v>203</v>
      </c>
      <c r="N7" s="230">
        <v>2024</v>
      </c>
      <c r="O7" s="94"/>
      <c r="P7" s="94"/>
      <c r="T7" s="94"/>
    </row>
    <row r="8" spans="2:20" x14ac:dyDescent="0.3">
      <c r="B8" s="477" t="s">
        <v>204</v>
      </c>
      <c r="C8" s="478"/>
      <c r="D8" s="231">
        <v>6303000000</v>
      </c>
      <c r="E8" s="231">
        <v>0</v>
      </c>
      <c r="F8" s="231">
        <v>6303000000</v>
      </c>
      <c r="G8" s="231">
        <v>3545159.9800000191</v>
      </c>
      <c r="H8" s="231">
        <v>140449317</v>
      </c>
      <c r="I8" s="231">
        <v>2668537019.54</v>
      </c>
      <c r="J8" s="231">
        <v>3849500</v>
      </c>
      <c r="K8" s="231">
        <v>734334526</v>
      </c>
      <c r="L8" s="232">
        <v>6348862996.54</v>
      </c>
      <c r="M8" s="232">
        <v>7830356191.9200001</v>
      </c>
      <c r="N8" s="233">
        <v>24032934710.980003</v>
      </c>
      <c r="O8" s="94"/>
      <c r="P8" s="94"/>
      <c r="T8" s="94"/>
    </row>
    <row r="9" spans="2:20" x14ac:dyDescent="0.3">
      <c r="B9" s="479" t="s">
        <v>205</v>
      </c>
      <c r="C9" s="480"/>
      <c r="D9" s="234"/>
      <c r="E9" s="234"/>
      <c r="F9" s="234"/>
      <c r="G9" s="234"/>
      <c r="H9" s="234"/>
      <c r="I9" s="234"/>
      <c r="J9" s="234"/>
      <c r="K9" s="234"/>
      <c r="L9" s="234"/>
      <c r="M9" s="234"/>
      <c r="N9" s="235">
        <v>0</v>
      </c>
      <c r="O9" s="94"/>
      <c r="P9" s="94"/>
      <c r="T9" s="94"/>
    </row>
    <row r="10" spans="2:20" x14ac:dyDescent="0.3">
      <c r="B10" s="481" t="s">
        <v>206</v>
      </c>
      <c r="C10" s="482"/>
      <c r="D10" s="234">
        <v>697000000</v>
      </c>
      <c r="E10" s="234">
        <v>697000000</v>
      </c>
      <c r="F10" s="234"/>
      <c r="G10" s="234"/>
      <c r="H10" s="234"/>
      <c r="I10" s="234"/>
      <c r="J10" s="234"/>
      <c r="K10" s="234"/>
      <c r="L10" s="234"/>
      <c r="M10" s="234"/>
      <c r="N10" s="235">
        <v>0</v>
      </c>
      <c r="O10" s="94"/>
      <c r="P10" s="94"/>
      <c r="T10" s="248"/>
    </row>
    <row r="11" spans="2:20" x14ac:dyDescent="0.3">
      <c r="B11" s="481" t="s">
        <v>207</v>
      </c>
      <c r="C11" s="482"/>
      <c r="D11" s="234"/>
      <c r="E11" s="234"/>
      <c r="F11" s="234">
        <v>0</v>
      </c>
      <c r="G11" s="234">
        <v>0</v>
      </c>
      <c r="H11" s="234"/>
      <c r="I11" s="234"/>
      <c r="J11" s="234"/>
      <c r="K11" s="234"/>
      <c r="L11" s="234"/>
      <c r="M11" s="234"/>
      <c r="N11" s="235">
        <v>0</v>
      </c>
      <c r="O11" s="94"/>
      <c r="P11" s="94"/>
    </row>
    <row r="12" spans="2:20" x14ac:dyDescent="0.3">
      <c r="B12" s="481" t="s">
        <v>57</v>
      </c>
      <c r="C12" s="482"/>
      <c r="D12" s="234"/>
      <c r="E12" s="234"/>
      <c r="F12" s="234"/>
      <c r="G12" s="234"/>
      <c r="H12" s="234"/>
      <c r="I12" s="234"/>
      <c r="J12" s="234"/>
      <c r="K12" s="234"/>
      <c r="L12" s="234"/>
      <c r="M12" s="234"/>
      <c r="N12" s="235">
        <v>0</v>
      </c>
      <c r="O12" s="94"/>
      <c r="P12" s="94"/>
    </row>
    <row r="13" spans="2:20" x14ac:dyDescent="0.3">
      <c r="B13" s="481" t="s">
        <v>208</v>
      </c>
      <c r="C13" s="482"/>
      <c r="D13" s="234"/>
      <c r="E13" s="234"/>
      <c r="F13" s="234"/>
      <c r="G13" s="234"/>
      <c r="H13" s="234">
        <v>640208827</v>
      </c>
      <c r="I13" s="234">
        <v>163967661.79999924</v>
      </c>
      <c r="J13" s="234"/>
      <c r="K13" s="234"/>
      <c r="L13" s="234">
        <v>7830356191.9200001</v>
      </c>
      <c r="M13" s="234">
        <v>-7830356191.9200001</v>
      </c>
      <c r="N13" s="235">
        <v>804176488.79999924</v>
      </c>
      <c r="O13" s="94"/>
      <c r="P13" s="94"/>
    </row>
    <row r="14" spans="2:20" x14ac:dyDescent="0.3">
      <c r="B14" s="481" t="s">
        <v>144</v>
      </c>
      <c r="C14" s="482"/>
      <c r="D14" s="234"/>
      <c r="E14" s="234"/>
      <c r="F14" s="234"/>
      <c r="G14" s="234"/>
      <c r="H14" s="234"/>
      <c r="I14" s="234">
        <v>0</v>
      </c>
      <c r="J14" s="234"/>
      <c r="K14" s="234"/>
      <c r="L14" s="234">
        <v>-12804176488.799999</v>
      </c>
      <c r="M14" s="234"/>
      <c r="N14" s="235">
        <v>-12804176488.799999</v>
      </c>
      <c r="O14" s="94"/>
      <c r="P14" s="94"/>
      <c r="T14" s="241"/>
    </row>
    <row r="15" spans="2:20" x14ac:dyDescent="0.3">
      <c r="B15" s="481" t="s">
        <v>58</v>
      </c>
      <c r="C15" s="482"/>
      <c r="D15" s="234"/>
      <c r="E15" s="234"/>
      <c r="F15" s="234"/>
      <c r="G15" s="234"/>
      <c r="H15" s="234"/>
      <c r="I15" s="234"/>
      <c r="J15" s="234"/>
      <c r="K15" s="234"/>
      <c r="L15" s="234">
        <v>0</v>
      </c>
      <c r="M15" s="234"/>
      <c r="N15" s="235">
        <v>0</v>
      </c>
      <c r="O15" s="94"/>
      <c r="P15" s="94"/>
    </row>
    <row r="16" spans="2:20" x14ac:dyDescent="0.3">
      <c r="B16" s="481" t="s">
        <v>209</v>
      </c>
      <c r="C16" s="482"/>
      <c r="D16" s="234"/>
      <c r="E16" s="234"/>
      <c r="F16" s="234"/>
      <c r="G16" s="234"/>
      <c r="H16" s="234"/>
      <c r="I16" s="234"/>
      <c r="J16" s="234"/>
      <c r="K16" s="234">
        <v>557000000</v>
      </c>
      <c r="L16" s="234"/>
      <c r="M16" s="234"/>
      <c r="N16" s="235">
        <v>557000000</v>
      </c>
      <c r="O16" s="94"/>
      <c r="P16" s="94"/>
      <c r="T16" s="241"/>
    </row>
    <row r="17" spans="2:23" x14ac:dyDescent="0.3">
      <c r="B17" s="479" t="s">
        <v>210</v>
      </c>
      <c r="C17" s="480"/>
      <c r="D17" s="234"/>
      <c r="E17" s="234"/>
      <c r="F17" s="234"/>
      <c r="G17" s="234"/>
      <c r="H17" s="234"/>
      <c r="I17" s="234"/>
      <c r="J17" s="234"/>
      <c r="K17" s="234"/>
      <c r="L17" s="234"/>
      <c r="M17" s="236">
        <v>-3397850573.3499999</v>
      </c>
      <c r="N17" s="235">
        <v>-3397850573.3499999</v>
      </c>
      <c r="O17" s="94"/>
      <c r="P17" s="94"/>
    </row>
    <row r="18" spans="2:23" ht="30" customHeight="1" x14ac:dyDescent="0.3">
      <c r="B18" s="477" t="s">
        <v>211</v>
      </c>
      <c r="C18" s="478"/>
      <c r="D18" s="237">
        <v>7000000000</v>
      </c>
      <c r="E18" s="237">
        <v>697000000</v>
      </c>
      <c r="F18" s="237">
        <v>6303000000</v>
      </c>
      <c r="G18" s="237">
        <v>3545159.9800000191</v>
      </c>
      <c r="H18" s="237">
        <v>780658144</v>
      </c>
      <c r="I18" s="237">
        <v>2832504681.3399992</v>
      </c>
      <c r="J18" s="237">
        <v>3849500</v>
      </c>
      <c r="K18" s="237">
        <v>1291334526</v>
      </c>
      <c r="L18" s="237">
        <v>1375042699.6599998</v>
      </c>
      <c r="M18" s="237">
        <v>-3397850573.3499999</v>
      </c>
      <c r="N18" s="238">
        <v>9192084137.630003</v>
      </c>
      <c r="O18" s="94"/>
      <c r="P18" s="94"/>
    </row>
    <row r="19" spans="2:23" ht="25.5" customHeight="1" thickBot="1" x14ac:dyDescent="0.35">
      <c r="B19" s="475" t="s">
        <v>212</v>
      </c>
      <c r="C19" s="476"/>
      <c r="D19" s="239">
        <v>6303000000</v>
      </c>
      <c r="E19" s="239">
        <v>0</v>
      </c>
      <c r="F19" s="239">
        <v>6303000000</v>
      </c>
      <c r="G19" s="239">
        <v>3545159.9800000191</v>
      </c>
      <c r="H19" s="239">
        <v>140449317</v>
      </c>
      <c r="I19" s="239">
        <v>2668537019.54</v>
      </c>
      <c r="J19" s="239">
        <v>3849500</v>
      </c>
      <c r="K19" s="239">
        <v>734334526</v>
      </c>
      <c r="L19" s="239">
        <v>6348862996.54</v>
      </c>
      <c r="M19" s="239">
        <v>7830356191.9200001</v>
      </c>
      <c r="N19" s="257">
        <v>24032934710.980003</v>
      </c>
      <c r="O19" s="94"/>
      <c r="P19" s="94"/>
    </row>
    <row r="20" spans="2:23" s="1" customFormat="1" ht="15.6" x14ac:dyDescent="0.3">
      <c r="C20" s="250"/>
      <c r="D20" s="251"/>
      <c r="E20" s="251"/>
      <c r="F20" s="251"/>
      <c r="G20" s="251"/>
      <c r="H20" s="251"/>
      <c r="I20" s="251"/>
      <c r="J20" s="251"/>
      <c r="K20" s="251"/>
      <c r="L20" s="251"/>
      <c r="M20" s="251"/>
      <c r="N20" s="251"/>
      <c r="O20" s="252"/>
      <c r="P20" s="94"/>
      <c r="Q20" s="94"/>
    </row>
    <row r="21" spans="2:23" s="1" customFormat="1" ht="15.6" x14ac:dyDescent="0.3">
      <c r="B21" s="253" t="s">
        <v>73</v>
      </c>
      <c r="C21" s="250"/>
      <c r="D21" s="250"/>
      <c r="E21" s="250"/>
      <c r="F21" s="250"/>
      <c r="G21" s="250"/>
      <c r="H21" s="250"/>
      <c r="I21" s="250"/>
      <c r="J21" s="250"/>
      <c r="K21" s="250"/>
      <c r="O21" s="241"/>
      <c r="S21" s="250"/>
      <c r="T21" s="250"/>
      <c r="U21" s="250"/>
      <c r="V21" s="254"/>
      <c r="W21" s="152"/>
    </row>
    <row r="22" spans="2:23" s="1" customFormat="1" x14ac:dyDescent="0.3">
      <c r="T22" s="240"/>
      <c r="U22" s="94"/>
      <c r="V22" s="94"/>
      <c r="W22" s="241"/>
    </row>
    <row r="23" spans="2:23" s="1" customFormat="1" x14ac:dyDescent="0.3">
      <c r="S23" s="241"/>
      <c r="T23" s="242"/>
      <c r="U23" s="94"/>
      <c r="V23" s="119"/>
    </row>
    <row r="24" spans="2:23" s="1" customFormat="1" x14ac:dyDescent="0.3">
      <c r="K24" s="243"/>
      <c r="L24" s="243"/>
      <c r="M24" s="244"/>
      <c r="T24" s="240"/>
      <c r="U24" s="94"/>
      <c r="V24" s="94"/>
    </row>
    <row r="25" spans="2:23" s="1" customFormat="1" x14ac:dyDescent="0.3">
      <c r="D25" s="123"/>
      <c r="E25" s="123"/>
      <c r="G25" s="125"/>
      <c r="H25" s="125"/>
      <c r="I25" s="245"/>
      <c r="K25" s="246"/>
      <c r="L25" s="73"/>
      <c r="M25" s="73"/>
      <c r="T25" s="240"/>
      <c r="U25" s="94"/>
      <c r="V25" s="94"/>
    </row>
    <row r="26" spans="2:23" s="1" customFormat="1" x14ac:dyDescent="0.3">
      <c r="D26" s="123"/>
      <c r="E26" s="123"/>
      <c r="G26" s="125"/>
      <c r="H26" s="125"/>
      <c r="I26" s="247"/>
      <c r="K26" s="246"/>
      <c r="L26" s="73"/>
      <c r="M26" s="73"/>
      <c r="T26" s="240"/>
      <c r="U26" s="248"/>
      <c r="V26" s="94"/>
    </row>
    <row r="27" spans="2:23" s="1" customFormat="1" x14ac:dyDescent="0.3">
      <c r="K27" s="246"/>
      <c r="L27" s="73"/>
      <c r="M27" s="73"/>
      <c r="U27" s="94"/>
      <c r="V27" s="94"/>
    </row>
    <row r="28" spans="2:23" s="1" customFormat="1" ht="15" customHeight="1" x14ac:dyDescent="0.3">
      <c r="K28" s="246"/>
      <c r="L28" s="73"/>
      <c r="M28" s="73"/>
      <c r="N28" s="94"/>
    </row>
    <row r="29" spans="2:23" s="1" customFormat="1" x14ac:dyDescent="0.3">
      <c r="K29" s="246"/>
      <c r="L29" s="73"/>
      <c r="M29" s="73"/>
      <c r="O29" s="125"/>
      <c r="U29" s="94"/>
    </row>
    <row r="30" spans="2:23" s="1" customFormat="1" x14ac:dyDescent="0.3">
      <c r="K30" s="246"/>
      <c r="L30" s="73"/>
      <c r="M30" s="73"/>
    </row>
    <row r="31" spans="2:23" s="1" customFormat="1" x14ac:dyDescent="0.3">
      <c r="K31" s="246"/>
      <c r="L31" s="73"/>
      <c r="M31" s="73"/>
    </row>
    <row r="32" spans="2:23" s="1" customFormat="1" x14ac:dyDescent="0.3">
      <c r="K32" s="246"/>
      <c r="L32" s="73"/>
      <c r="M32" s="73"/>
    </row>
    <row r="33" spans="6:17" s="1" customFormat="1" x14ac:dyDescent="0.3">
      <c r="K33" s="72"/>
      <c r="L33" s="83"/>
      <c r="M33" s="83"/>
    </row>
    <row r="34" spans="6:17" s="1" customFormat="1" x14ac:dyDescent="0.3"/>
    <row r="35" spans="6:17" s="1" customFormat="1" x14ac:dyDescent="0.3"/>
    <row r="36" spans="6:17" s="1" customFormat="1" x14ac:dyDescent="0.3"/>
    <row r="37" spans="6:17" s="1" customFormat="1" x14ac:dyDescent="0.3"/>
    <row r="38" spans="6:17" s="1" customFormat="1" x14ac:dyDescent="0.3"/>
    <row r="39" spans="6:17" s="1" customFormat="1" x14ac:dyDescent="0.3"/>
    <row r="40" spans="6:17" s="1" customFormat="1" x14ac:dyDescent="0.3"/>
    <row r="41" spans="6:17" s="1" customFormat="1" x14ac:dyDescent="0.3"/>
    <row r="42" spans="6:17" s="1" customFormat="1" x14ac:dyDescent="0.3"/>
    <row r="43" spans="6:17" s="1" customFormat="1" x14ac:dyDescent="0.3"/>
    <row r="44" spans="6:17" s="1" customFormat="1" x14ac:dyDescent="0.3"/>
    <row r="45" spans="6:17" s="1" customFormat="1" x14ac:dyDescent="0.3"/>
    <row r="46" spans="6:17" s="1" customFormat="1" x14ac:dyDescent="0.3">
      <c r="G46" s="255"/>
      <c r="H46" s="255"/>
      <c r="I46" s="255"/>
      <c r="K46" s="255"/>
      <c r="L46" s="255"/>
      <c r="M46" s="255"/>
      <c r="N46" s="255"/>
      <c r="O46" s="255"/>
    </row>
    <row r="47" spans="6:17" s="1" customFormat="1" x14ac:dyDescent="0.3">
      <c r="F47" s="254"/>
      <c r="G47" s="254"/>
      <c r="H47" s="254"/>
      <c r="I47" s="254"/>
      <c r="K47" s="254"/>
      <c r="L47" s="254"/>
      <c r="M47" s="256"/>
      <c r="N47" s="254"/>
      <c r="O47" s="256"/>
      <c r="Q47" s="254"/>
    </row>
    <row r="48" spans="6:17" s="1" customFormat="1" x14ac:dyDescent="0.3"/>
    <row r="49" spans="15:15" s="1" customFormat="1" x14ac:dyDescent="0.3">
      <c r="O49" s="254"/>
    </row>
    <row r="50" spans="15:15" s="1" customFormat="1" x14ac:dyDescent="0.3"/>
    <row r="51" spans="15:15" s="1" customFormat="1" x14ac:dyDescent="0.3"/>
  </sheetData>
  <mergeCells count="20">
    <mergeCell ref="B19:C19"/>
    <mergeCell ref="B8:C8"/>
    <mergeCell ref="B9:C9"/>
    <mergeCell ref="B10:C10"/>
    <mergeCell ref="B11:C11"/>
    <mergeCell ref="B12:C12"/>
    <mergeCell ref="B13:C13"/>
    <mergeCell ref="B14:C14"/>
    <mergeCell ref="B15:C15"/>
    <mergeCell ref="B16:C16"/>
    <mergeCell ref="B17:C17"/>
    <mergeCell ref="B18:C18"/>
    <mergeCell ref="B1:O1"/>
    <mergeCell ref="B3:O3"/>
    <mergeCell ref="B4:O4"/>
    <mergeCell ref="B5:O5"/>
    <mergeCell ref="B6:C7"/>
    <mergeCell ref="D6:G6"/>
    <mergeCell ref="H6:K6"/>
    <mergeCell ref="L6:M6"/>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C8EE1-4E08-4BAC-AC26-B52AADF87538}">
  <dimension ref="A2:T551"/>
  <sheetViews>
    <sheetView topLeftCell="A531" workbookViewId="0">
      <selection activeCell="E551" sqref="E551"/>
    </sheetView>
  </sheetViews>
  <sheetFormatPr baseColWidth="10" defaultColWidth="11.44140625" defaultRowHeight="14.4" x14ac:dyDescent="0.3"/>
  <cols>
    <col min="1" max="1" width="3.109375" style="1" customWidth="1"/>
    <col min="2" max="2" width="21.5546875" style="1" customWidth="1"/>
    <col min="3" max="3" width="49.44140625" style="1" customWidth="1"/>
    <col min="4" max="4" width="26.109375" style="1" bestFit="1" customWidth="1"/>
    <col min="5" max="5" width="33.33203125" style="1" customWidth="1"/>
    <col min="6" max="6" width="18.44140625" style="1" bestFit="1" customWidth="1"/>
    <col min="7" max="7" width="24.33203125" style="1" customWidth="1"/>
    <col min="8" max="8" width="23.33203125" style="1" customWidth="1"/>
    <col min="9" max="9" width="24" style="1" customWidth="1"/>
    <col min="10" max="10" width="14.33203125" style="1" bestFit="1" customWidth="1"/>
    <col min="11" max="11" width="11.44140625" style="1"/>
    <col min="12" max="12" width="12.88671875" style="1" bestFit="1" customWidth="1"/>
    <col min="13" max="13" width="14" style="1" bestFit="1" customWidth="1"/>
    <col min="14" max="14" width="13.88671875" style="1" bestFit="1" customWidth="1"/>
    <col min="15" max="16384" width="11.44140625" style="1"/>
  </cols>
  <sheetData>
    <row r="2" spans="1:15" x14ac:dyDescent="0.3">
      <c r="B2" s="484" t="s">
        <v>213</v>
      </c>
      <c r="C2" s="484"/>
      <c r="D2" s="484"/>
      <c r="E2" s="484"/>
      <c r="F2" s="484"/>
      <c r="G2" s="484"/>
      <c r="H2" s="484"/>
      <c r="I2" s="484"/>
      <c r="J2" s="484"/>
      <c r="K2" s="484"/>
      <c r="L2" s="484"/>
      <c r="M2" s="484"/>
      <c r="N2" s="258"/>
      <c r="O2" s="258"/>
    </row>
    <row r="4" spans="1:15" x14ac:dyDescent="0.3">
      <c r="A4" s="259" t="s">
        <v>214</v>
      </c>
      <c r="B4" s="125" t="s">
        <v>215</v>
      </c>
      <c r="C4" s="125"/>
    </row>
    <row r="5" spans="1:15" x14ac:dyDescent="0.3">
      <c r="A5" s="259"/>
      <c r="B5" s="125"/>
      <c r="C5" s="125"/>
    </row>
    <row r="6" spans="1:15" x14ac:dyDescent="0.3">
      <c r="B6" s="260" t="s">
        <v>216</v>
      </c>
      <c r="C6" s="261" t="s">
        <v>217</v>
      </c>
      <c r="D6" s="262" t="s">
        <v>218</v>
      </c>
      <c r="E6" s="263"/>
      <c r="F6" s="264"/>
      <c r="G6" s="81"/>
      <c r="H6" s="265"/>
      <c r="I6" s="144"/>
      <c r="J6" s="144"/>
    </row>
    <row r="7" spans="1:15" x14ac:dyDescent="0.3">
      <c r="B7" s="260" t="s">
        <v>219</v>
      </c>
      <c r="C7" s="261" t="s">
        <v>220</v>
      </c>
      <c r="D7" s="266" t="s">
        <v>221</v>
      </c>
      <c r="E7" s="263"/>
      <c r="F7" s="267"/>
      <c r="G7" s="144"/>
      <c r="H7" s="144"/>
      <c r="I7" s="144"/>
      <c r="J7" s="144"/>
    </row>
    <row r="8" spans="1:15" x14ac:dyDescent="0.3">
      <c r="B8" s="260" t="s">
        <v>222</v>
      </c>
      <c r="C8" s="261" t="s">
        <v>223</v>
      </c>
      <c r="D8" s="266" t="s">
        <v>224</v>
      </c>
      <c r="E8" s="263"/>
      <c r="F8" s="267"/>
      <c r="G8" s="144"/>
      <c r="H8" s="268"/>
      <c r="I8" s="268"/>
      <c r="J8" s="268"/>
    </row>
    <row r="9" spans="1:15" ht="14.4" customHeight="1" x14ac:dyDescent="0.3">
      <c r="B9" s="260" t="s">
        <v>225</v>
      </c>
      <c r="C9" s="261" t="s">
        <v>226</v>
      </c>
      <c r="D9" s="266" t="s">
        <v>227</v>
      </c>
      <c r="E9" s="263"/>
      <c r="F9" s="267"/>
      <c r="G9" s="144"/>
      <c r="H9" s="269"/>
      <c r="I9" s="269"/>
      <c r="J9" s="269"/>
    </row>
    <row r="10" spans="1:15" x14ac:dyDescent="0.3">
      <c r="B10" s="260" t="s">
        <v>228</v>
      </c>
      <c r="C10" s="261" t="s">
        <v>229</v>
      </c>
      <c r="D10" s="266" t="s">
        <v>230</v>
      </c>
      <c r="E10" s="263"/>
      <c r="F10" s="267"/>
      <c r="G10" s="144"/>
      <c r="H10" s="144"/>
      <c r="I10" s="144"/>
      <c r="J10" s="144"/>
    </row>
    <row r="11" spans="1:15" x14ac:dyDescent="0.3">
      <c r="B11" s="260" t="s">
        <v>231</v>
      </c>
      <c r="C11" s="261" t="s">
        <v>232</v>
      </c>
      <c r="D11" s="266" t="s">
        <v>233</v>
      </c>
      <c r="E11" s="263"/>
      <c r="F11" s="267"/>
      <c r="G11" s="144"/>
      <c r="H11" s="269"/>
      <c r="I11" s="269"/>
      <c r="J11" s="269"/>
    </row>
    <row r="12" spans="1:15" x14ac:dyDescent="0.3">
      <c r="B12" s="270" t="s">
        <v>234</v>
      </c>
      <c r="C12" s="271" t="s">
        <v>235</v>
      </c>
      <c r="D12" s="266" t="s">
        <v>236</v>
      </c>
      <c r="E12" s="263"/>
      <c r="F12" s="267"/>
      <c r="G12" s="144"/>
      <c r="H12" s="265"/>
      <c r="I12" s="269"/>
      <c r="J12" s="269"/>
    </row>
    <row r="13" spans="1:15" ht="14.4" customHeight="1" x14ac:dyDescent="0.3">
      <c r="B13" s="260" t="s">
        <v>237</v>
      </c>
      <c r="C13" s="271" t="s">
        <v>238</v>
      </c>
      <c r="D13" s="266" t="s">
        <v>227</v>
      </c>
      <c r="E13" s="263"/>
      <c r="F13" s="267"/>
      <c r="G13" s="144"/>
      <c r="H13" s="265"/>
      <c r="I13" s="269"/>
      <c r="J13" s="269"/>
    </row>
    <row r="14" spans="1:15" x14ac:dyDescent="0.3">
      <c r="D14" s="272"/>
      <c r="E14" s="273"/>
      <c r="F14" s="273"/>
      <c r="G14" s="273"/>
      <c r="H14" s="273"/>
      <c r="I14" s="273"/>
      <c r="J14" s="273"/>
    </row>
    <row r="15" spans="1:15" x14ac:dyDescent="0.3">
      <c r="A15" s="259" t="s">
        <v>239</v>
      </c>
      <c r="B15" s="125" t="s">
        <v>240</v>
      </c>
      <c r="C15" s="125"/>
    </row>
    <row r="16" spans="1:15" x14ac:dyDescent="0.3">
      <c r="A16" s="259"/>
      <c r="B16" s="125"/>
      <c r="C16" s="125"/>
    </row>
    <row r="17" spans="1:10" x14ac:dyDescent="0.3">
      <c r="B17" s="260" t="s">
        <v>241</v>
      </c>
      <c r="C17" s="274" t="s">
        <v>242</v>
      </c>
      <c r="D17" s="275" t="s">
        <v>243</v>
      </c>
      <c r="E17" s="276">
        <v>43110</v>
      </c>
      <c r="J17" s="277"/>
    </row>
    <row r="18" spans="1:10" x14ac:dyDescent="0.3">
      <c r="B18" s="260" t="s">
        <v>244</v>
      </c>
      <c r="C18" s="274" t="s">
        <v>245</v>
      </c>
      <c r="D18" s="275" t="s">
        <v>246</v>
      </c>
      <c r="E18" s="278" t="s">
        <v>247</v>
      </c>
      <c r="J18" s="81"/>
    </row>
    <row r="19" spans="1:10" x14ac:dyDescent="0.3">
      <c r="B19" s="260" t="s">
        <v>248</v>
      </c>
      <c r="C19" s="261" t="s">
        <v>249</v>
      </c>
      <c r="D19" s="485" t="s">
        <v>250</v>
      </c>
      <c r="E19" s="486"/>
      <c r="F19" s="81"/>
      <c r="G19" s="487"/>
      <c r="H19" s="487"/>
      <c r="I19" s="277"/>
      <c r="J19" s="277"/>
    </row>
    <row r="20" spans="1:10" x14ac:dyDescent="0.3">
      <c r="B20" s="260" t="s">
        <v>251</v>
      </c>
      <c r="C20" s="280" t="s">
        <v>252</v>
      </c>
      <c r="D20" s="485" t="s">
        <v>253</v>
      </c>
      <c r="E20" s="486"/>
      <c r="F20" s="81"/>
      <c r="G20" s="81"/>
      <c r="H20" s="81"/>
      <c r="J20" s="81"/>
    </row>
    <row r="21" spans="1:10" x14ac:dyDescent="0.3">
      <c r="B21" s="260" t="s">
        <v>254</v>
      </c>
      <c r="C21" s="274" t="s">
        <v>245</v>
      </c>
      <c r="D21" s="485" t="s">
        <v>255</v>
      </c>
      <c r="E21" s="486"/>
      <c r="F21" s="81"/>
      <c r="G21" s="81"/>
      <c r="H21" s="81"/>
      <c r="I21" s="81"/>
      <c r="J21" s="81"/>
    </row>
    <row r="23" spans="1:10" x14ac:dyDescent="0.3">
      <c r="A23" s="259" t="s">
        <v>256</v>
      </c>
      <c r="B23" s="122" t="s">
        <v>257</v>
      </c>
      <c r="C23" s="122"/>
    </row>
    <row r="24" spans="1:10" x14ac:dyDescent="0.3">
      <c r="A24" s="259"/>
      <c r="B24" s="122"/>
      <c r="C24" s="122"/>
    </row>
    <row r="25" spans="1:10" ht="14.4" customHeight="1" x14ac:dyDescent="0.3">
      <c r="A25" s="281"/>
      <c r="B25" s="282" t="s">
        <v>258</v>
      </c>
      <c r="C25" s="283" t="s">
        <v>259</v>
      </c>
      <c r="D25" s="284"/>
      <c r="F25" s="285"/>
      <c r="G25" s="285"/>
      <c r="H25" s="285"/>
      <c r="I25" s="285"/>
      <c r="J25" s="285"/>
    </row>
    <row r="26" spans="1:10" x14ac:dyDescent="0.3">
      <c r="B26" s="286" t="s">
        <v>74</v>
      </c>
      <c r="C26" s="287" t="s">
        <v>259</v>
      </c>
      <c r="D26" s="288"/>
      <c r="F26" s="144"/>
      <c r="G26" s="144"/>
      <c r="H26" s="144"/>
      <c r="I26" s="144"/>
      <c r="J26" s="144"/>
    </row>
    <row r="27" spans="1:10" x14ac:dyDescent="0.3">
      <c r="B27" s="275" t="s">
        <v>260</v>
      </c>
      <c r="C27" s="287" t="s">
        <v>261</v>
      </c>
      <c r="D27" s="81"/>
      <c r="F27" s="144"/>
      <c r="G27" s="144"/>
      <c r="H27" s="144"/>
      <c r="I27" s="144"/>
      <c r="J27" s="144"/>
    </row>
    <row r="28" spans="1:10" x14ac:dyDescent="0.3">
      <c r="B28" s="286" t="s">
        <v>262</v>
      </c>
      <c r="C28" s="287" t="s">
        <v>263</v>
      </c>
      <c r="D28" s="288"/>
      <c r="F28" s="144"/>
      <c r="G28" s="144"/>
      <c r="H28" s="144"/>
      <c r="I28" s="144"/>
      <c r="J28" s="144"/>
    </row>
    <row r="29" spans="1:10" x14ac:dyDescent="0.3">
      <c r="B29" s="286" t="s">
        <v>264</v>
      </c>
      <c r="C29" s="287" t="s">
        <v>265</v>
      </c>
      <c r="D29" s="288"/>
      <c r="F29" s="144"/>
      <c r="G29" s="144"/>
      <c r="H29" s="144"/>
      <c r="I29" s="144"/>
      <c r="J29" s="144"/>
    </row>
    <row r="30" spans="1:10" x14ac:dyDescent="0.3">
      <c r="B30" s="286" t="s">
        <v>266</v>
      </c>
      <c r="C30" s="287" t="s">
        <v>267</v>
      </c>
      <c r="D30" s="288"/>
      <c r="F30" s="144"/>
      <c r="G30" s="144"/>
      <c r="H30" s="144"/>
      <c r="I30" s="144"/>
      <c r="J30" s="144"/>
    </row>
    <row r="31" spans="1:10" x14ac:dyDescent="0.3">
      <c r="B31" s="286" t="s">
        <v>266</v>
      </c>
      <c r="C31" s="287" t="s">
        <v>268</v>
      </c>
      <c r="D31" s="288"/>
      <c r="F31" s="144"/>
      <c r="G31" s="144"/>
      <c r="H31" s="144"/>
      <c r="I31" s="144"/>
      <c r="J31" s="144"/>
    </row>
    <row r="32" spans="1:10" x14ac:dyDescent="0.3">
      <c r="B32" s="286" t="s">
        <v>266</v>
      </c>
      <c r="C32" s="287" t="s">
        <v>259</v>
      </c>
      <c r="D32" s="288"/>
      <c r="F32" s="144"/>
      <c r="G32" s="144"/>
      <c r="H32" s="144"/>
      <c r="I32" s="144"/>
      <c r="J32" s="144"/>
    </row>
    <row r="33" spans="1:10" ht="14.4" customHeight="1" x14ac:dyDescent="0.3">
      <c r="B33" s="286" t="s">
        <v>269</v>
      </c>
      <c r="C33" s="287" t="s">
        <v>270</v>
      </c>
      <c r="D33" s="288"/>
      <c r="F33" s="144"/>
      <c r="G33" s="144"/>
      <c r="H33" s="144"/>
      <c r="I33" s="144"/>
      <c r="J33" s="144"/>
    </row>
    <row r="34" spans="1:10" x14ac:dyDescent="0.3">
      <c r="B34" s="262" t="s">
        <v>271</v>
      </c>
      <c r="C34" s="287" t="s">
        <v>259</v>
      </c>
      <c r="D34" s="81"/>
      <c r="F34" s="144"/>
      <c r="G34" s="144"/>
      <c r="H34" s="144"/>
      <c r="I34" s="144"/>
      <c r="J34" s="144"/>
    </row>
    <row r="38" spans="1:10" x14ac:dyDescent="0.3">
      <c r="A38" s="289" t="s">
        <v>272</v>
      </c>
      <c r="B38" s="122" t="s">
        <v>273</v>
      </c>
    </row>
    <row r="40" spans="1:10" x14ac:dyDescent="0.3">
      <c r="B40" s="117" t="s">
        <v>274</v>
      </c>
    </row>
    <row r="41" spans="1:10" x14ac:dyDescent="0.3">
      <c r="B41" s="117" t="s">
        <v>275</v>
      </c>
      <c r="C41" s="290"/>
    </row>
    <row r="42" spans="1:10" x14ac:dyDescent="0.3">
      <c r="B42" s="117" t="s">
        <v>276</v>
      </c>
      <c r="C42" s="290"/>
    </row>
    <row r="43" spans="1:10" x14ac:dyDescent="0.3">
      <c r="B43" s="117" t="s">
        <v>277</v>
      </c>
      <c r="C43" s="290"/>
    </row>
    <row r="44" spans="1:10" x14ac:dyDescent="0.3">
      <c r="B44" s="117" t="s">
        <v>278</v>
      </c>
    </row>
    <row r="72" spans="1:2" x14ac:dyDescent="0.3">
      <c r="A72" s="289" t="s">
        <v>279</v>
      </c>
      <c r="B72" s="122" t="s">
        <v>280</v>
      </c>
    </row>
    <row r="73" spans="1:2" x14ac:dyDescent="0.3">
      <c r="A73" s="289"/>
      <c r="B73" s="122"/>
    </row>
    <row r="74" spans="1:2" x14ac:dyDescent="0.3">
      <c r="B74" s="117" t="s">
        <v>281</v>
      </c>
    </row>
    <row r="75" spans="1:2" x14ac:dyDescent="0.3">
      <c r="B75" s="291" t="s">
        <v>282</v>
      </c>
    </row>
    <row r="77" spans="1:2" x14ac:dyDescent="0.3">
      <c r="B77" s="117" t="s">
        <v>283</v>
      </c>
    </row>
    <row r="78" spans="1:2" x14ac:dyDescent="0.3">
      <c r="B78" s="117" t="s">
        <v>284</v>
      </c>
    </row>
    <row r="81" spans="1:17" x14ac:dyDescent="0.3">
      <c r="A81" s="289" t="s">
        <v>285</v>
      </c>
      <c r="B81" s="122" t="s">
        <v>286</v>
      </c>
    </row>
    <row r="82" spans="1:17" x14ac:dyDescent="0.3">
      <c r="A82" s="289"/>
      <c r="B82" s="122"/>
    </row>
    <row r="83" spans="1:17" x14ac:dyDescent="0.3">
      <c r="A83" s="289"/>
      <c r="B83" s="292" t="s">
        <v>287</v>
      </c>
      <c r="C83" s="293" t="s">
        <v>288</v>
      </c>
    </row>
    <row r="84" spans="1:17" x14ac:dyDescent="0.3">
      <c r="B84" s="294" t="s">
        <v>289</v>
      </c>
      <c r="C84" s="294" t="s">
        <v>266</v>
      </c>
    </row>
    <row r="85" spans="1:17" x14ac:dyDescent="0.3">
      <c r="B85" s="294" t="s">
        <v>268</v>
      </c>
      <c r="C85" s="294" t="s">
        <v>266</v>
      </c>
    </row>
    <row r="86" spans="1:17" x14ac:dyDescent="0.3">
      <c r="B86" s="294" t="s">
        <v>290</v>
      </c>
      <c r="C86" s="294" t="s">
        <v>291</v>
      </c>
    </row>
    <row r="87" spans="1:17" x14ac:dyDescent="0.3">
      <c r="B87" s="294" t="s">
        <v>292</v>
      </c>
      <c r="C87" s="294" t="s">
        <v>260</v>
      </c>
    </row>
    <row r="88" spans="1:17" x14ac:dyDescent="0.3">
      <c r="B88" s="294" t="s">
        <v>263</v>
      </c>
      <c r="C88" s="294" t="s">
        <v>293</v>
      </c>
    </row>
    <row r="89" spans="1:17" x14ac:dyDescent="0.3">
      <c r="B89" s="294" t="s">
        <v>270</v>
      </c>
      <c r="C89" s="294" t="s">
        <v>294</v>
      </c>
    </row>
    <row r="90" spans="1:17" x14ac:dyDescent="0.3">
      <c r="B90" s="294" t="s">
        <v>295</v>
      </c>
      <c r="C90" s="294" t="s">
        <v>296</v>
      </c>
    </row>
    <row r="91" spans="1:17" x14ac:dyDescent="0.3">
      <c r="B91" s="294" t="s">
        <v>297</v>
      </c>
      <c r="C91" s="294" t="s">
        <v>298</v>
      </c>
    </row>
    <row r="94" spans="1:17" x14ac:dyDescent="0.3">
      <c r="B94" s="295" t="s">
        <v>299</v>
      </c>
    </row>
    <row r="95" spans="1:17" x14ac:dyDescent="0.3">
      <c r="B95" s="144" t="s">
        <v>300</v>
      </c>
      <c r="C95" s="269"/>
      <c r="D95" s="269"/>
      <c r="E95" s="269"/>
      <c r="F95" s="269"/>
      <c r="G95" s="269"/>
      <c r="H95" s="269"/>
      <c r="I95" s="269"/>
      <c r="J95" s="269"/>
      <c r="K95" s="269"/>
      <c r="L95" s="269"/>
      <c r="M95" s="269"/>
      <c r="N95" s="269"/>
      <c r="O95" s="269"/>
      <c r="Q95" s="136"/>
    </row>
    <row r="97" spans="2:17" x14ac:dyDescent="0.3">
      <c r="B97" s="296" t="s">
        <v>301</v>
      </c>
    </row>
    <row r="98" spans="2:17" x14ac:dyDescent="0.3">
      <c r="B98" s="483" t="s">
        <v>302</v>
      </c>
      <c r="C98" s="483"/>
      <c r="D98" s="483"/>
      <c r="E98" s="483"/>
      <c r="F98" s="483"/>
      <c r="G98" s="483"/>
      <c r="H98" s="483"/>
      <c r="I98" s="483"/>
      <c r="J98" s="483"/>
      <c r="K98" s="483"/>
      <c r="L98" s="483"/>
      <c r="M98" s="483"/>
      <c r="N98" s="297"/>
      <c r="O98" s="297"/>
    </row>
    <row r="99" spans="2:17" x14ac:dyDescent="0.3">
      <c r="B99" s="483"/>
      <c r="C99" s="483"/>
      <c r="D99" s="483"/>
      <c r="E99" s="483"/>
      <c r="F99" s="483"/>
      <c r="G99" s="483"/>
      <c r="H99" s="483"/>
      <c r="I99" s="483"/>
      <c r="J99" s="483"/>
      <c r="K99" s="483"/>
      <c r="L99" s="483"/>
      <c r="M99" s="483"/>
      <c r="N99" s="297"/>
      <c r="O99" s="297"/>
    </row>
    <row r="100" spans="2:17" x14ac:dyDescent="0.3">
      <c r="B100" s="483"/>
      <c r="C100" s="483"/>
      <c r="D100" s="483"/>
      <c r="E100" s="483"/>
      <c r="F100" s="483"/>
      <c r="G100" s="483"/>
      <c r="H100" s="483"/>
      <c r="I100" s="483"/>
      <c r="J100" s="483"/>
      <c r="K100" s="483"/>
      <c r="L100" s="483"/>
      <c r="M100" s="483"/>
      <c r="N100" s="297"/>
      <c r="O100" s="297"/>
    </row>
    <row r="101" spans="2:17" x14ac:dyDescent="0.3">
      <c r="B101" s="483"/>
      <c r="C101" s="483"/>
      <c r="D101" s="483"/>
      <c r="E101" s="483"/>
      <c r="F101" s="483"/>
      <c r="G101" s="483"/>
      <c r="H101" s="483"/>
      <c r="I101" s="483"/>
      <c r="J101" s="483"/>
      <c r="K101" s="483"/>
      <c r="L101" s="483"/>
      <c r="M101" s="483"/>
      <c r="N101" s="297"/>
      <c r="O101" s="297"/>
    </row>
    <row r="102" spans="2:17" x14ac:dyDescent="0.3">
      <c r="B102" s="483"/>
      <c r="C102" s="483"/>
      <c r="D102" s="483"/>
      <c r="E102" s="483"/>
      <c r="F102" s="483"/>
      <c r="G102" s="483"/>
      <c r="H102" s="483"/>
      <c r="I102" s="483"/>
      <c r="J102" s="483"/>
      <c r="K102" s="483"/>
      <c r="L102" s="483"/>
      <c r="M102" s="483"/>
      <c r="N102" s="297"/>
      <c r="O102" s="297"/>
    </row>
    <row r="103" spans="2:17" x14ac:dyDescent="0.3">
      <c r="B103" s="483" t="s">
        <v>303</v>
      </c>
      <c r="C103" s="483"/>
      <c r="D103" s="483"/>
      <c r="E103" s="483"/>
      <c r="F103" s="483"/>
      <c r="G103" s="483"/>
      <c r="H103" s="483"/>
      <c r="I103" s="483"/>
      <c r="J103" s="483"/>
      <c r="K103" s="483"/>
      <c r="L103" s="483"/>
      <c r="M103" s="483"/>
      <c r="N103" s="297"/>
      <c r="O103" s="297"/>
    </row>
    <row r="104" spans="2:17" x14ac:dyDescent="0.3">
      <c r="B104" s="483"/>
      <c r="C104" s="483"/>
      <c r="D104" s="483"/>
      <c r="E104" s="483"/>
      <c r="F104" s="483"/>
      <c r="G104" s="483"/>
      <c r="H104" s="483"/>
      <c r="I104" s="483"/>
      <c r="J104" s="483"/>
      <c r="K104" s="483"/>
      <c r="L104" s="483"/>
      <c r="M104" s="483"/>
      <c r="N104" s="297"/>
      <c r="O104" s="297"/>
    </row>
    <row r="105" spans="2:17" x14ac:dyDescent="0.3">
      <c r="B105" s="488" t="s">
        <v>304</v>
      </c>
      <c r="C105" s="488"/>
      <c r="D105" s="488"/>
      <c r="E105" s="488"/>
      <c r="F105" s="488"/>
      <c r="G105" s="488"/>
      <c r="H105" s="488"/>
      <c r="I105" s="488"/>
      <c r="J105" s="488"/>
      <c r="K105" s="488"/>
      <c r="L105" s="488"/>
      <c r="M105" s="488"/>
      <c r="N105" s="297"/>
      <c r="O105" s="297"/>
    </row>
    <row r="106" spans="2:17" x14ac:dyDescent="0.3">
      <c r="B106" s="488"/>
      <c r="C106" s="488"/>
      <c r="D106" s="488"/>
      <c r="E106" s="488"/>
      <c r="F106" s="488"/>
      <c r="G106" s="488"/>
      <c r="H106" s="488"/>
      <c r="I106" s="488"/>
      <c r="J106" s="488"/>
      <c r="K106" s="488"/>
      <c r="L106" s="488"/>
      <c r="M106" s="488"/>
      <c r="N106" s="297"/>
      <c r="O106" s="297"/>
    </row>
    <row r="107" spans="2:17" x14ac:dyDescent="0.3">
      <c r="B107" s="298"/>
      <c r="C107" s="298"/>
      <c r="D107" s="298"/>
      <c r="E107" s="298"/>
      <c r="F107" s="298"/>
      <c r="G107" s="298"/>
      <c r="H107" s="298"/>
      <c r="I107" s="298"/>
      <c r="J107" s="298"/>
      <c r="K107" s="298"/>
      <c r="L107" s="298"/>
      <c r="M107" s="298"/>
      <c r="N107" s="297"/>
      <c r="O107" s="297"/>
    </row>
    <row r="108" spans="2:17" x14ac:dyDescent="0.3">
      <c r="B108" s="117" t="s">
        <v>305</v>
      </c>
      <c r="C108" s="299"/>
      <c r="D108" s="299"/>
      <c r="E108" s="299"/>
      <c r="F108" s="299"/>
      <c r="G108" s="299"/>
      <c r="H108" s="299"/>
      <c r="I108" s="299"/>
      <c r="J108" s="299"/>
      <c r="K108" s="299"/>
      <c r="L108" s="299"/>
      <c r="M108" s="299"/>
    </row>
    <row r="109" spans="2:17" x14ac:dyDescent="0.3">
      <c r="B109" s="300" t="s">
        <v>306</v>
      </c>
      <c r="C109" s="301"/>
      <c r="D109" s="301"/>
      <c r="E109" s="301"/>
      <c r="F109" s="301"/>
      <c r="G109" s="301"/>
      <c r="H109" s="301"/>
      <c r="I109" s="301"/>
      <c r="J109" s="301"/>
      <c r="K109" s="301"/>
      <c r="L109" s="301"/>
      <c r="M109" s="301"/>
      <c r="N109" s="269"/>
      <c r="O109" s="269"/>
    </row>
    <row r="110" spans="2:17" x14ac:dyDescent="0.3">
      <c r="B110" s="300" t="s">
        <v>307</v>
      </c>
      <c r="C110" s="301"/>
      <c r="D110" s="301"/>
      <c r="E110" s="301"/>
      <c r="F110" s="301"/>
      <c r="G110" s="301"/>
      <c r="H110" s="301"/>
      <c r="I110" s="301"/>
      <c r="J110" s="301"/>
      <c r="K110" s="301"/>
      <c r="L110" s="301"/>
      <c r="M110" s="301"/>
      <c r="N110" s="269"/>
      <c r="O110" s="297"/>
      <c r="Q110" s="136"/>
    </row>
    <row r="111" spans="2:17" x14ac:dyDescent="0.3">
      <c r="B111" s="300" t="s">
        <v>308</v>
      </c>
      <c r="C111" s="300"/>
      <c r="D111" s="300"/>
      <c r="E111" s="300"/>
      <c r="F111" s="300"/>
      <c r="G111" s="300"/>
      <c r="H111" s="300"/>
      <c r="I111" s="300"/>
      <c r="J111" s="300"/>
      <c r="K111" s="300"/>
      <c r="L111" s="300"/>
      <c r="M111" s="300"/>
    </row>
    <row r="112" spans="2:17" x14ac:dyDescent="0.3">
      <c r="B112" s="300" t="s">
        <v>309</v>
      </c>
      <c r="C112" s="299"/>
      <c r="D112" s="299"/>
      <c r="E112" s="299"/>
      <c r="F112" s="299"/>
      <c r="G112" s="299"/>
      <c r="H112" s="299"/>
      <c r="I112" s="299"/>
      <c r="J112" s="299"/>
      <c r="K112" s="299"/>
      <c r="L112" s="299"/>
      <c r="M112" s="299"/>
    </row>
    <row r="113" spans="2:15" x14ac:dyDescent="0.3">
      <c r="B113" s="300" t="s">
        <v>310</v>
      </c>
      <c r="C113" s="299"/>
      <c r="D113" s="299"/>
      <c r="E113" s="299"/>
      <c r="F113" s="299"/>
      <c r="G113" s="299"/>
      <c r="H113" s="299"/>
      <c r="I113" s="299"/>
      <c r="J113" s="299"/>
      <c r="K113" s="299"/>
      <c r="L113" s="299"/>
      <c r="M113" s="299"/>
    </row>
    <row r="114" spans="2:15" x14ac:dyDescent="0.3">
      <c r="B114" s="300" t="s">
        <v>311</v>
      </c>
      <c r="C114" s="299"/>
      <c r="D114" s="299"/>
      <c r="E114" s="299"/>
      <c r="F114" s="299"/>
      <c r="G114" s="299"/>
      <c r="H114" s="299"/>
      <c r="I114" s="299"/>
      <c r="J114" s="299"/>
      <c r="K114" s="299"/>
      <c r="L114" s="299"/>
      <c r="M114" s="299"/>
    </row>
    <row r="115" spans="2:15" x14ac:dyDescent="0.3">
      <c r="B115" s="300" t="s">
        <v>312</v>
      </c>
      <c r="C115" s="301"/>
      <c r="D115" s="301"/>
      <c r="E115" s="301"/>
      <c r="F115" s="301"/>
      <c r="G115" s="301"/>
      <c r="H115" s="301"/>
      <c r="I115" s="301"/>
      <c r="J115" s="301"/>
      <c r="K115" s="301"/>
      <c r="L115" s="301"/>
      <c r="M115" s="301"/>
      <c r="N115" s="269"/>
      <c r="O115" s="269"/>
    </row>
    <row r="116" spans="2:15" x14ac:dyDescent="0.3">
      <c r="B116" s="300" t="s">
        <v>313</v>
      </c>
      <c r="C116" s="301"/>
      <c r="D116" s="301"/>
      <c r="E116" s="301"/>
      <c r="F116" s="301"/>
      <c r="G116" s="301"/>
      <c r="H116" s="301"/>
      <c r="I116" s="301"/>
      <c r="J116" s="301"/>
      <c r="K116" s="301"/>
      <c r="L116" s="301"/>
      <c r="M116" s="301"/>
      <c r="N116" s="269"/>
      <c r="O116" s="269"/>
    </row>
    <row r="117" spans="2:15" x14ac:dyDescent="0.3">
      <c r="B117" s="300" t="s">
        <v>314</v>
      </c>
      <c r="C117" s="300"/>
      <c r="D117" s="300"/>
      <c r="E117" s="300"/>
      <c r="F117" s="300"/>
      <c r="G117" s="300"/>
      <c r="H117" s="300"/>
      <c r="I117" s="300"/>
      <c r="J117" s="300"/>
      <c r="K117" s="300"/>
      <c r="L117" s="300"/>
      <c r="M117" s="300"/>
    </row>
    <row r="118" spans="2:15" ht="29.25" customHeight="1" x14ac:dyDescent="0.3">
      <c r="B118" s="488" t="s">
        <v>315</v>
      </c>
      <c r="C118" s="488"/>
      <c r="D118" s="488"/>
      <c r="E118" s="488"/>
      <c r="F118" s="488"/>
      <c r="G118" s="488"/>
      <c r="H118" s="488"/>
      <c r="I118" s="488"/>
      <c r="J118" s="488"/>
      <c r="K118" s="488"/>
      <c r="L118" s="488"/>
      <c r="M118" s="301"/>
      <c r="N118" s="269"/>
      <c r="O118" s="269"/>
    </row>
    <row r="119" spans="2:15" ht="15" customHeight="1" x14ac:dyDescent="0.3">
      <c r="B119" s="299"/>
      <c r="C119" s="301"/>
      <c r="D119" s="301"/>
      <c r="E119" s="301"/>
      <c r="F119" s="301"/>
      <c r="G119" s="301"/>
      <c r="H119" s="301"/>
      <c r="I119" s="301"/>
      <c r="J119" s="301"/>
      <c r="K119" s="301"/>
      <c r="L119" s="301"/>
      <c r="M119" s="301"/>
      <c r="N119" s="269"/>
      <c r="O119" s="269"/>
    </row>
    <row r="120" spans="2:15" ht="27" customHeight="1" x14ac:dyDescent="0.3">
      <c r="B120" s="488" t="s">
        <v>316</v>
      </c>
      <c r="C120" s="488"/>
      <c r="D120" s="488"/>
      <c r="E120" s="488"/>
      <c r="F120" s="488"/>
      <c r="G120" s="488"/>
      <c r="H120" s="488"/>
      <c r="I120" s="488"/>
      <c r="J120" s="488"/>
      <c r="K120" s="488"/>
      <c r="L120" s="488"/>
      <c r="M120" s="301"/>
      <c r="N120" s="269"/>
      <c r="O120" s="269"/>
    </row>
    <row r="121" spans="2:15" ht="15" customHeight="1" x14ac:dyDescent="0.3">
      <c r="B121" s="488" t="s">
        <v>317</v>
      </c>
      <c r="C121" s="488"/>
      <c r="D121" s="488"/>
      <c r="E121" s="488"/>
      <c r="F121" s="488"/>
      <c r="G121" s="488"/>
      <c r="H121" s="488"/>
      <c r="I121" s="488"/>
      <c r="J121" s="488"/>
      <c r="K121" s="488"/>
      <c r="L121" s="488"/>
      <c r="M121" s="301"/>
      <c r="N121" s="297"/>
      <c r="O121" s="297"/>
    </row>
    <row r="122" spans="2:15" x14ac:dyDescent="0.3">
      <c r="B122" s="488"/>
      <c r="C122" s="488"/>
      <c r="D122" s="488"/>
      <c r="E122" s="488"/>
      <c r="F122" s="488"/>
      <c r="G122" s="488"/>
      <c r="H122" s="488"/>
      <c r="I122" s="488"/>
      <c r="J122" s="488"/>
      <c r="K122" s="488"/>
      <c r="L122" s="488"/>
      <c r="M122" s="301"/>
      <c r="N122" s="297"/>
      <c r="O122" s="297"/>
    </row>
    <row r="123" spans="2:15" x14ac:dyDescent="0.3">
      <c r="B123" s="488"/>
      <c r="C123" s="488"/>
      <c r="D123" s="488"/>
      <c r="E123" s="488"/>
      <c r="F123" s="488"/>
      <c r="G123" s="488"/>
      <c r="H123" s="488"/>
      <c r="I123" s="488"/>
      <c r="J123" s="488"/>
      <c r="K123" s="488"/>
      <c r="L123" s="488"/>
      <c r="M123" s="301"/>
      <c r="N123" s="297"/>
      <c r="O123" s="297"/>
    </row>
    <row r="124" spans="2:15" x14ac:dyDescent="0.3">
      <c r="B124" s="488"/>
      <c r="C124" s="488"/>
      <c r="D124" s="488"/>
      <c r="E124" s="488"/>
      <c r="F124" s="488"/>
      <c r="G124" s="488"/>
      <c r="H124" s="488"/>
      <c r="I124" s="488"/>
      <c r="J124" s="488"/>
      <c r="K124" s="488"/>
      <c r="L124" s="488"/>
      <c r="M124" s="301"/>
      <c r="N124" s="297"/>
      <c r="O124" s="297"/>
    </row>
    <row r="125" spans="2:15" x14ac:dyDescent="0.3">
      <c r="B125" s="269"/>
      <c r="C125" s="269"/>
      <c r="D125" s="269"/>
      <c r="E125" s="269"/>
      <c r="F125" s="269"/>
      <c r="G125" s="269"/>
      <c r="H125" s="269"/>
      <c r="I125" s="269"/>
      <c r="J125" s="269"/>
      <c r="K125" s="269"/>
      <c r="L125" s="269"/>
      <c r="M125" s="269"/>
      <c r="N125" s="297"/>
      <c r="O125" s="297"/>
    </row>
    <row r="126" spans="2:15" x14ac:dyDescent="0.3">
      <c r="B126" s="273"/>
      <c r="C126" s="273"/>
      <c r="D126" s="273"/>
      <c r="E126" s="273"/>
      <c r="F126" s="273"/>
      <c r="G126" s="273"/>
      <c r="H126" s="273"/>
      <c r="I126" s="273"/>
      <c r="J126" s="273"/>
      <c r="K126" s="273"/>
      <c r="L126" s="273"/>
    </row>
    <row r="127" spans="2:15" x14ac:dyDescent="0.3">
      <c r="B127" s="295" t="s">
        <v>318</v>
      </c>
    </row>
    <row r="129" spans="2:15" x14ac:dyDescent="0.3">
      <c r="B129" s="125" t="s">
        <v>319</v>
      </c>
    </row>
    <row r="130" spans="2:15" x14ac:dyDescent="0.3">
      <c r="B130" s="483" t="s">
        <v>320</v>
      </c>
      <c r="C130" s="483"/>
      <c r="D130" s="483"/>
      <c r="E130" s="483"/>
      <c r="F130" s="483"/>
      <c r="G130" s="483"/>
      <c r="H130" s="483"/>
      <c r="I130" s="483"/>
      <c r="J130" s="483"/>
      <c r="K130" s="483"/>
      <c r="L130" s="483"/>
      <c r="M130" s="483"/>
      <c r="N130" s="269"/>
      <c r="O130" s="269"/>
    </row>
    <row r="131" spans="2:15" x14ac:dyDescent="0.3">
      <c r="B131" s="483"/>
      <c r="C131" s="483"/>
      <c r="D131" s="483"/>
      <c r="E131" s="483"/>
      <c r="F131" s="483"/>
      <c r="G131" s="483"/>
      <c r="H131" s="483"/>
      <c r="I131" s="483"/>
      <c r="J131" s="483"/>
      <c r="K131" s="483"/>
      <c r="L131" s="483"/>
      <c r="M131" s="483"/>
      <c r="N131" s="269"/>
      <c r="O131" s="269"/>
    </row>
    <row r="132" spans="2:15" x14ac:dyDescent="0.3">
      <c r="B132" s="483"/>
      <c r="C132" s="483"/>
      <c r="D132" s="483"/>
      <c r="E132" s="483"/>
      <c r="F132" s="483"/>
      <c r="G132" s="483"/>
      <c r="H132" s="483"/>
      <c r="I132" s="483"/>
      <c r="J132" s="483"/>
      <c r="K132" s="483"/>
      <c r="L132" s="483"/>
      <c r="M132" s="483"/>
      <c r="N132" s="269"/>
      <c r="O132" s="269"/>
    </row>
    <row r="133" spans="2:15" x14ac:dyDescent="0.3">
      <c r="B133" s="483"/>
      <c r="C133" s="483"/>
      <c r="D133" s="483"/>
      <c r="E133" s="483"/>
      <c r="F133" s="483"/>
      <c r="G133" s="483"/>
      <c r="H133" s="483"/>
      <c r="I133" s="483"/>
      <c r="J133" s="483"/>
      <c r="K133" s="483"/>
      <c r="L133" s="483"/>
      <c r="M133" s="483"/>
      <c r="N133" s="269"/>
      <c r="O133" s="269"/>
    </row>
    <row r="134" spans="2:15" x14ac:dyDescent="0.3">
      <c r="B134" s="483"/>
      <c r="C134" s="483"/>
      <c r="D134" s="483"/>
      <c r="E134" s="483"/>
      <c r="F134" s="483"/>
      <c r="G134" s="483"/>
      <c r="H134" s="483"/>
      <c r="I134" s="483"/>
      <c r="J134" s="483"/>
      <c r="K134" s="483"/>
      <c r="L134" s="483"/>
      <c r="M134" s="483"/>
      <c r="N134" s="269"/>
      <c r="O134" s="269"/>
    </row>
    <row r="135" spans="2:15" x14ac:dyDescent="0.3">
      <c r="B135" s="125" t="s">
        <v>321</v>
      </c>
    </row>
    <row r="136" spans="2:15" x14ac:dyDescent="0.3">
      <c r="B136" s="269"/>
      <c r="C136" s="269"/>
      <c r="D136" s="269"/>
      <c r="E136" s="269"/>
      <c r="F136" s="269"/>
      <c r="G136" s="269"/>
      <c r="H136" s="269"/>
      <c r="I136" s="269"/>
      <c r="J136" s="269"/>
      <c r="K136" s="269"/>
      <c r="L136" s="269"/>
      <c r="M136" s="297"/>
      <c r="N136" s="297"/>
      <c r="O136" s="297"/>
    </row>
    <row r="137" spans="2:15" x14ac:dyDescent="0.3">
      <c r="B137" s="489" t="s">
        <v>322</v>
      </c>
      <c r="C137" s="489"/>
      <c r="D137" s="489"/>
      <c r="E137" s="489"/>
      <c r="F137" s="489"/>
      <c r="G137" s="489"/>
      <c r="H137" s="489"/>
      <c r="I137" s="489"/>
      <c r="J137" s="489"/>
      <c r="K137" s="269"/>
      <c r="L137" s="269"/>
      <c r="M137" s="297"/>
      <c r="N137" s="297"/>
      <c r="O137" s="297"/>
    </row>
    <row r="138" spans="2:15" x14ac:dyDescent="0.3">
      <c r="B138" s="144"/>
      <c r="K138" s="269"/>
      <c r="L138" s="269"/>
      <c r="M138" s="297"/>
      <c r="N138" s="297"/>
      <c r="O138" s="297"/>
    </row>
    <row r="139" spans="2:15" ht="30.75" customHeight="1" x14ac:dyDescent="0.3">
      <c r="B139" s="490" t="s">
        <v>323</v>
      </c>
      <c r="C139" s="490"/>
      <c r="D139" s="490"/>
      <c r="E139" s="490"/>
      <c r="F139" s="490"/>
      <c r="G139" s="490"/>
      <c r="H139" s="490"/>
      <c r="I139" s="490"/>
      <c r="J139" s="490"/>
      <c r="K139" s="490"/>
      <c r="L139" s="490"/>
      <c r="M139" s="285"/>
      <c r="N139" s="285"/>
      <c r="O139" s="297"/>
    </row>
    <row r="140" spans="2:15" x14ac:dyDescent="0.3">
      <c r="B140" s="303"/>
      <c r="K140" s="269"/>
      <c r="L140" s="269"/>
      <c r="M140" s="297"/>
      <c r="N140" s="297"/>
      <c r="O140" s="297"/>
    </row>
    <row r="141" spans="2:15" x14ac:dyDescent="0.3">
      <c r="B141" s="489" t="s">
        <v>324</v>
      </c>
      <c r="C141" s="489"/>
      <c r="D141" s="489"/>
      <c r="E141" s="489"/>
      <c r="F141" s="489"/>
      <c r="G141" s="489"/>
      <c r="H141" s="489"/>
      <c r="I141" s="489"/>
      <c r="J141" s="489"/>
      <c r="K141" s="269"/>
      <c r="L141" s="269"/>
      <c r="M141" s="297"/>
      <c r="N141" s="297"/>
      <c r="O141" s="297"/>
    </row>
    <row r="142" spans="2:15" ht="15" customHeight="1" x14ac:dyDescent="0.3">
      <c r="B142" s="304"/>
      <c r="K142" s="269"/>
      <c r="L142" s="269"/>
      <c r="M142" s="297"/>
      <c r="N142" s="297"/>
      <c r="O142" s="297"/>
    </row>
    <row r="143" spans="2:15" ht="33" customHeight="1" x14ac:dyDescent="0.3">
      <c r="B143" s="490" t="s">
        <v>325</v>
      </c>
      <c r="C143" s="490"/>
      <c r="D143" s="490"/>
      <c r="E143" s="490"/>
      <c r="F143" s="490"/>
      <c r="G143" s="490"/>
      <c r="H143" s="490"/>
      <c r="I143" s="490"/>
      <c r="J143" s="490"/>
      <c r="K143" s="490"/>
      <c r="L143" s="490"/>
      <c r="M143" s="297"/>
      <c r="N143" s="297"/>
      <c r="O143" s="297"/>
    </row>
    <row r="144" spans="2:15" x14ac:dyDescent="0.3">
      <c r="B144" s="302"/>
      <c r="C144" s="302"/>
      <c r="D144" s="302"/>
      <c r="E144" s="302"/>
      <c r="F144" s="302"/>
      <c r="G144" s="302"/>
      <c r="H144" s="302"/>
      <c r="I144" s="302"/>
      <c r="J144" s="302"/>
      <c r="K144" s="302"/>
      <c r="L144" s="302"/>
      <c r="M144" s="297"/>
      <c r="N144" s="297"/>
      <c r="O144" s="297"/>
    </row>
    <row r="145" spans="2:17" x14ac:dyDescent="0.3">
      <c r="B145" s="490" t="s">
        <v>326</v>
      </c>
      <c r="C145" s="490"/>
      <c r="D145" s="490"/>
      <c r="E145" s="490"/>
      <c r="F145" s="490"/>
      <c r="G145" s="490"/>
      <c r="H145" s="490"/>
      <c r="I145" s="490"/>
      <c r="J145" s="490"/>
      <c r="K145" s="490"/>
      <c r="L145" s="490"/>
      <c r="M145" s="297"/>
      <c r="N145" s="297"/>
      <c r="O145" s="297"/>
    </row>
    <row r="146" spans="2:17" x14ac:dyDescent="0.3">
      <c r="B146" s="144"/>
      <c r="K146" s="269"/>
      <c r="L146" s="269"/>
      <c r="M146" s="297"/>
      <c r="N146" s="297"/>
      <c r="O146" s="297"/>
      <c r="P146"/>
      <c r="Q146"/>
    </row>
    <row r="147" spans="2:17" x14ac:dyDescent="0.3">
      <c r="B147" s="491" t="s">
        <v>327</v>
      </c>
      <c r="C147" s="491"/>
      <c r="D147" s="491"/>
      <c r="E147" s="491"/>
      <c r="F147" s="491"/>
      <c r="G147" s="491"/>
      <c r="H147" s="491"/>
      <c r="I147" s="491"/>
      <c r="J147" s="491"/>
      <c r="K147" s="269"/>
      <c r="L147" s="269"/>
      <c r="M147" s="297"/>
      <c r="N147" s="297"/>
      <c r="O147" s="297"/>
    </row>
    <row r="148" spans="2:17" x14ac:dyDescent="0.3">
      <c r="B148" s="305"/>
      <c r="C148" s="305"/>
      <c r="D148" s="305"/>
      <c r="E148" s="305"/>
      <c r="F148" s="305"/>
      <c r="G148" s="305"/>
      <c r="H148" s="305"/>
      <c r="I148" s="305"/>
      <c r="J148" s="305"/>
      <c r="K148" s="269"/>
      <c r="L148" s="269"/>
      <c r="M148" s="297"/>
      <c r="N148" s="297"/>
      <c r="O148" s="297"/>
    </row>
    <row r="149" spans="2:17" ht="30.75" customHeight="1" x14ac:dyDescent="0.3">
      <c r="B149" s="490" t="s">
        <v>328</v>
      </c>
      <c r="C149" s="490"/>
      <c r="D149" s="490"/>
      <c r="E149" s="490"/>
      <c r="F149" s="490"/>
      <c r="G149" s="490"/>
      <c r="H149" s="490"/>
      <c r="I149" s="490"/>
      <c r="J149" s="490"/>
      <c r="K149" s="490"/>
      <c r="L149" s="269"/>
      <c r="M149" s="297"/>
      <c r="N149" s="297"/>
      <c r="O149" s="297"/>
    </row>
    <row r="150" spans="2:17" x14ac:dyDescent="0.3">
      <c r="B150" s="492"/>
      <c r="C150" s="492"/>
      <c r="D150" s="492"/>
      <c r="E150" s="492"/>
      <c r="F150" s="492"/>
      <c r="G150" s="492"/>
      <c r="H150" s="492"/>
      <c r="I150" s="492"/>
      <c r="J150" s="492"/>
      <c r="K150" s="492"/>
      <c r="L150" s="269"/>
      <c r="M150" s="297"/>
      <c r="N150" s="297"/>
      <c r="O150" s="297"/>
    </row>
    <row r="151" spans="2:17" x14ac:dyDescent="0.3">
      <c r="B151" s="125" t="s">
        <v>329</v>
      </c>
    </row>
    <row r="152" spans="2:17" x14ac:dyDescent="0.3">
      <c r="B152" s="483" t="s">
        <v>330</v>
      </c>
      <c r="C152" s="483"/>
      <c r="D152" s="483"/>
      <c r="E152" s="483"/>
      <c r="F152" s="483"/>
      <c r="G152" s="483"/>
      <c r="H152" s="483"/>
      <c r="I152" s="483"/>
      <c r="J152" s="483"/>
      <c r="K152" s="483"/>
      <c r="L152" s="483"/>
      <c r="M152" s="483"/>
      <c r="N152" s="297"/>
      <c r="O152" s="297"/>
    </row>
    <row r="153" spans="2:17" x14ac:dyDescent="0.3">
      <c r="B153" s="483"/>
      <c r="C153" s="483"/>
      <c r="D153" s="483"/>
      <c r="E153" s="483"/>
      <c r="F153" s="483"/>
      <c r="G153" s="483"/>
      <c r="H153" s="483"/>
      <c r="I153" s="483"/>
      <c r="J153" s="483"/>
      <c r="K153" s="483"/>
      <c r="L153" s="483"/>
      <c r="M153" s="483"/>
      <c r="N153" s="297"/>
      <c r="O153" s="297"/>
    </row>
    <row r="155" spans="2:17" x14ac:dyDescent="0.3">
      <c r="B155" s="125" t="s">
        <v>331</v>
      </c>
    </row>
    <row r="156" spans="2:17" x14ac:dyDescent="0.3">
      <c r="B156" s="125"/>
    </row>
    <row r="157" spans="2:17" x14ac:dyDescent="0.3">
      <c r="B157" s="483" t="s">
        <v>332</v>
      </c>
      <c r="C157" s="483"/>
      <c r="D157" s="483"/>
      <c r="E157" s="483"/>
      <c r="F157" s="483"/>
      <c r="G157" s="483"/>
      <c r="H157" s="483"/>
      <c r="I157" s="483"/>
      <c r="J157" s="483"/>
      <c r="K157" s="483"/>
      <c r="L157" s="483"/>
      <c r="M157" s="483"/>
      <c r="N157" s="297"/>
      <c r="O157" s="297"/>
      <c r="Q157" s="136"/>
    </row>
    <row r="158" spans="2:17" x14ac:dyDescent="0.3">
      <c r="B158" s="483"/>
      <c r="C158" s="483"/>
      <c r="D158" s="483"/>
      <c r="E158" s="483"/>
      <c r="F158" s="483"/>
      <c r="G158" s="483"/>
      <c r="H158" s="483"/>
      <c r="I158" s="483"/>
      <c r="J158" s="483"/>
      <c r="K158" s="483"/>
      <c r="L158" s="483"/>
      <c r="M158" s="483"/>
      <c r="N158" s="297"/>
      <c r="O158" s="297"/>
    </row>
    <row r="159" spans="2:17" x14ac:dyDescent="0.3">
      <c r="B159" s="483"/>
      <c r="C159" s="483"/>
      <c r="D159" s="483"/>
      <c r="E159" s="483"/>
      <c r="F159" s="483"/>
      <c r="G159" s="483"/>
      <c r="H159" s="483"/>
      <c r="I159" s="483"/>
      <c r="J159" s="483"/>
      <c r="K159" s="483"/>
      <c r="L159" s="483"/>
      <c r="M159" s="483"/>
      <c r="N159" s="297"/>
      <c r="O159" s="297"/>
    </row>
    <row r="160" spans="2:17" x14ac:dyDescent="0.3">
      <c r="B160" s="306"/>
      <c r="C160" s="306"/>
      <c r="D160" s="306"/>
      <c r="E160" s="306"/>
      <c r="F160" s="306"/>
      <c r="G160" s="306"/>
      <c r="H160" s="306"/>
      <c r="I160" s="306"/>
      <c r="J160" s="306"/>
      <c r="K160" s="306"/>
      <c r="L160" s="306"/>
    </row>
    <row r="161" spans="2:17" x14ac:dyDescent="0.3">
      <c r="B161" s="125" t="s">
        <v>333</v>
      </c>
    </row>
    <row r="162" spans="2:17" x14ac:dyDescent="0.3">
      <c r="B162" s="125"/>
    </row>
    <row r="163" spans="2:17" x14ac:dyDescent="0.3">
      <c r="B163" s="144" t="s">
        <v>334</v>
      </c>
      <c r="C163" s="144"/>
      <c r="D163" s="144"/>
      <c r="E163" s="144"/>
      <c r="F163" s="144"/>
      <c r="G163" s="144"/>
      <c r="H163" s="144"/>
      <c r="I163" s="144"/>
      <c r="J163" s="144"/>
      <c r="K163" s="144"/>
      <c r="L163" s="144"/>
      <c r="M163" s="307"/>
      <c r="N163" s="307"/>
      <c r="O163" s="307"/>
    </row>
    <row r="165" spans="2:17" x14ac:dyDescent="0.3">
      <c r="B165" s="125" t="s">
        <v>335</v>
      </c>
    </row>
    <row r="166" spans="2:17" x14ac:dyDescent="0.3">
      <c r="B166" s="125"/>
    </row>
    <row r="167" spans="2:17" x14ac:dyDescent="0.3">
      <c r="B167" s="483" t="s">
        <v>336</v>
      </c>
      <c r="C167" s="483"/>
      <c r="D167" s="483"/>
      <c r="E167" s="483"/>
      <c r="F167" s="483"/>
      <c r="G167" s="483"/>
      <c r="H167" s="483"/>
      <c r="I167" s="483"/>
      <c r="J167" s="483"/>
      <c r="K167" s="483"/>
      <c r="L167" s="483"/>
      <c r="M167" s="483"/>
      <c r="N167" s="297"/>
      <c r="O167" s="297"/>
    </row>
    <row r="168" spans="2:17" x14ac:dyDescent="0.3">
      <c r="B168" s="483"/>
      <c r="C168" s="483"/>
      <c r="D168" s="483"/>
      <c r="E168" s="483"/>
      <c r="F168" s="483"/>
      <c r="G168" s="483"/>
      <c r="H168" s="483"/>
      <c r="I168" s="483"/>
      <c r="J168" s="483"/>
      <c r="K168" s="483"/>
      <c r="L168" s="483"/>
      <c r="M168" s="483"/>
      <c r="N168" s="297"/>
      <c r="O168" s="297"/>
    </row>
    <row r="169" spans="2:17" ht="29.1" customHeight="1" x14ac:dyDescent="0.3">
      <c r="B169" s="483" t="s">
        <v>337</v>
      </c>
      <c r="C169" s="483"/>
      <c r="D169" s="483"/>
      <c r="E169" s="483"/>
      <c r="F169" s="483"/>
      <c r="G169" s="483"/>
      <c r="H169" s="483"/>
      <c r="I169" s="483"/>
      <c r="J169" s="483"/>
      <c r="K169" s="483"/>
      <c r="L169" s="483"/>
      <c r="M169" s="483"/>
      <c r="N169" s="297"/>
      <c r="O169" s="297"/>
    </row>
    <row r="170" spans="2:17" x14ac:dyDescent="0.3">
      <c r="B170" s="306"/>
      <c r="C170" s="306"/>
      <c r="D170" s="306"/>
      <c r="E170" s="306"/>
      <c r="F170" s="306"/>
      <c r="G170" s="306"/>
      <c r="H170" s="306"/>
      <c r="I170" s="306"/>
      <c r="J170" s="306"/>
      <c r="K170" s="306"/>
      <c r="L170" s="306"/>
    </row>
    <row r="171" spans="2:17" x14ac:dyDescent="0.3">
      <c r="B171" s="295" t="s">
        <v>338</v>
      </c>
    </row>
    <row r="172" spans="2:17" x14ac:dyDescent="0.3">
      <c r="B172" s="295"/>
    </row>
    <row r="173" spans="2:17" x14ac:dyDescent="0.3">
      <c r="B173" s="144" t="s">
        <v>339</v>
      </c>
      <c r="C173" s="144"/>
      <c r="D173" s="144"/>
      <c r="E173" s="144"/>
      <c r="F173" s="144"/>
      <c r="G173" s="144"/>
      <c r="H173" s="144"/>
      <c r="I173" s="144"/>
      <c r="J173" s="144"/>
      <c r="K173" s="144"/>
      <c r="L173" s="144"/>
      <c r="M173" s="307"/>
      <c r="N173" s="307"/>
      <c r="O173" s="307"/>
      <c r="Q173" s="136"/>
    </row>
    <row r="174" spans="2:17" x14ac:dyDescent="0.3">
      <c r="B174" s="144"/>
      <c r="C174" s="144"/>
      <c r="D174" s="144"/>
      <c r="E174" s="144"/>
      <c r="F174" s="144"/>
      <c r="G174" s="144"/>
      <c r="H174" s="144"/>
      <c r="I174" s="144"/>
      <c r="J174" s="144"/>
      <c r="K174" s="144"/>
      <c r="L174" s="144"/>
      <c r="M174" s="307"/>
      <c r="N174" s="307"/>
      <c r="O174" s="307"/>
      <c r="Q174" s="136"/>
    </row>
    <row r="175" spans="2:17" x14ac:dyDescent="0.3">
      <c r="B175" s="295" t="s">
        <v>340</v>
      </c>
    </row>
    <row r="176" spans="2:17" x14ac:dyDescent="0.3">
      <c r="B176" s="295"/>
    </row>
    <row r="177" spans="2:15" x14ac:dyDescent="0.3">
      <c r="B177" s="81" t="s">
        <v>341</v>
      </c>
    </row>
    <row r="178" spans="2:15" x14ac:dyDescent="0.3">
      <c r="B178" s="483" t="s">
        <v>342</v>
      </c>
      <c r="C178" s="483"/>
      <c r="D178" s="483"/>
      <c r="E178" s="483"/>
      <c r="F178" s="483"/>
      <c r="G178" s="483"/>
      <c r="H178" s="483"/>
      <c r="I178" s="483"/>
      <c r="J178" s="483"/>
      <c r="K178" s="483"/>
      <c r="L178" s="483"/>
      <c r="M178" s="483"/>
      <c r="N178" s="297"/>
      <c r="O178" s="297"/>
    </row>
    <row r="179" spans="2:15" x14ac:dyDescent="0.3">
      <c r="B179" s="483"/>
      <c r="C179" s="483"/>
      <c r="D179" s="483"/>
      <c r="E179" s="483"/>
      <c r="F179" s="483"/>
      <c r="G179" s="483"/>
      <c r="H179" s="483"/>
      <c r="I179" s="483"/>
      <c r="J179" s="483"/>
      <c r="K179" s="483"/>
      <c r="L179" s="483"/>
      <c r="M179" s="483"/>
      <c r="N179" s="297"/>
      <c r="O179" s="297"/>
    </row>
    <row r="180" spans="2:15" x14ac:dyDescent="0.3">
      <c r="B180" s="483"/>
      <c r="C180" s="483"/>
      <c r="D180" s="483"/>
      <c r="E180" s="483"/>
      <c r="F180" s="483"/>
      <c r="G180" s="483"/>
      <c r="H180" s="483"/>
      <c r="I180" s="483"/>
      <c r="J180" s="483"/>
      <c r="K180" s="483"/>
      <c r="L180" s="483"/>
      <c r="M180" s="483"/>
      <c r="N180" s="297"/>
      <c r="O180" s="297"/>
    </row>
    <row r="182" spans="2:15" x14ac:dyDescent="0.3">
      <c r="D182" s="308" t="s">
        <v>343</v>
      </c>
      <c r="E182" s="309" t="s">
        <v>344</v>
      </c>
      <c r="F182" s="308">
        <v>2026</v>
      </c>
      <c r="G182" s="308">
        <v>2025</v>
      </c>
    </row>
    <row r="183" spans="2:15" x14ac:dyDescent="0.3">
      <c r="D183" s="494" t="s">
        <v>345</v>
      </c>
      <c r="E183" s="310" t="s">
        <v>346</v>
      </c>
      <c r="F183" s="311">
        <v>6480.64</v>
      </c>
      <c r="G183" s="311">
        <v>6572.46</v>
      </c>
    </row>
    <row r="184" spans="2:15" x14ac:dyDescent="0.3">
      <c r="D184" s="495"/>
      <c r="E184" s="310" t="s">
        <v>347</v>
      </c>
      <c r="F184" s="311">
        <v>6509.67</v>
      </c>
      <c r="G184" s="311">
        <v>6585.55</v>
      </c>
    </row>
    <row r="185" spans="2:15" x14ac:dyDescent="0.3">
      <c r="D185" s="494" t="s">
        <v>348</v>
      </c>
      <c r="E185" s="310" t="s">
        <v>346</v>
      </c>
      <c r="F185" s="311">
        <v>4.6900000000000004</v>
      </c>
      <c r="G185" s="311">
        <v>4.5</v>
      </c>
    </row>
    <row r="186" spans="2:15" x14ac:dyDescent="0.3">
      <c r="D186" s="495"/>
      <c r="E186" s="310" t="s">
        <v>347</v>
      </c>
      <c r="F186" s="311">
        <v>4.71</v>
      </c>
      <c r="G186" s="311">
        <v>4.51</v>
      </c>
    </row>
    <row r="187" spans="2:15" x14ac:dyDescent="0.3">
      <c r="D187" s="494" t="s">
        <v>349</v>
      </c>
      <c r="E187" s="310" t="s">
        <v>346</v>
      </c>
      <c r="F187" s="311">
        <v>7468.29</v>
      </c>
      <c r="G187" s="311">
        <v>7728.55</v>
      </c>
    </row>
    <row r="188" spans="2:15" x14ac:dyDescent="0.3">
      <c r="D188" s="495"/>
      <c r="E188" s="310" t="s">
        <v>347</v>
      </c>
      <c r="F188" s="311">
        <v>7502.39</v>
      </c>
      <c r="G188" s="311">
        <v>7743.95</v>
      </c>
    </row>
    <row r="189" spans="2:15" x14ac:dyDescent="0.3">
      <c r="D189" s="494" t="s">
        <v>350</v>
      </c>
      <c r="E189" s="310" t="s">
        <v>346</v>
      </c>
      <c r="F189" s="311">
        <v>8557.0400000000009</v>
      </c>
      <c r="G189" s="311">
        <v>8847.84</v>
      </c>
    </row>
    <row r="190" spans="2:15" x14ac:dyDescent="0.3">
      <c r="D190" s="495"/>
      <c r="E190" s="310" t="s">
        <v>347</v>
      </c>
      <c r="F190" s="311">
        <v>8596.01</v>
      </c>
      <c r="G190" s="311">
        <v>8866.1299999999992</v>
      </c>
    </row>
    <row r="192" spans="2:15" x14ac:dyDescent="0.3">
      <c r="B192" s="125" t="s">
        <v>351</v>
      </c>
    </row>
    <row r="194" spans="2:17" x14ac:dyDescent="0.3">
      <c r="B194" s="490" t="s">
        <v>352</v>
      </c>
      <c r="C194" s="490"/>
      <c r="D194" s="490"/>
      <c r="E194" s="490"/>
      <c r="F194" s="490"/>
      <c r="G194" s="490"/>
      <c r="H194" s="490"/>
      <c r="I194" s="490"/>
    </row>
    <row r="196" spans="2:17" ht="39.6" x14ac:dyDescent="0.3">
      <c r="C196" s="312" t="s">
        <v>353</v>
      </c>
      <c r="D196" s="312" t="s">
        <v>354</v>
      </c>
      <c r="E196" s="312" t="s">
        <v>355</v>
      </c>
      <c r="F196" s="312" t="s">
        <v>356</v>
      </c>
      <c r="G196" s="312" t="s">
        <v>357</v>
      </c>
      <c r="H196" s="312" t="s">
        <v>358</v>
      </c>
      <c r="I196" s="312" t="s">
        <v>359</v>
      </c>
    </row>
    <row r="197" spans="2:17" x14ac:dyDescent="0.3">
      <c r="C197" s="493" t="s">
        <v>3</v>
      </c>
      <c r="D197" s="493"/>
      <c r="E197" s="493"/>
      <c r="F197" s="493"/>
      <c r="G197" s="493"/>
      <c r="H197" s="493"/>
      <c r="I197" s="493"/>
    </row>
    <row r="198" spans="2:17" x14ac:dyDescent="0.3">
      <c r="C198" s="493" t="s">
        <v>360</v>
      </c>
      <c r="D198" s="493"/>
      <c r="E198" s="493"/>
      <c r="F198" s="493"/>
      <c r="G198" s="493"/>
      <c r="H198" s="493"/>
      <c r="I198" s="493"/>
    </row>
    <row r="199" spans="2:17" x14ac:dyDescent="0.3">
      <c r="C199" s="493" t="s">
        <v>10</v>
      </c>
      <c r="D199" s="493"/>
      <c r="E199" s="493"/>
      <c r="F199" s="493"/>
      <c r="G199" s="493"/>
      <c r="H199" s="493"/>
      <c r="I199" s="493"/>
    </row>
    <row r="200" spans="2:17" x14ac:dyDescent="0.3">
      <c r="C200" s="493" t="s">
        <v>361</v>
      </c>
      <c r="D200" s="493"/>
      <c r="E200" s="493"/>
      <c r="F200" s="493"/>
      <c r="G200" s="493"/>
      <c r="H200" s="493"/>
      <c r="I200" s="493"/>
    </row>
    <row r="201" spans="2:17" x14ac:dyDescent="0.3">
      <c r="C201" s="313" t="s">
        <v>362</v>
      </c>
      <c r="D201" s="314" t="s">
        <v>363</v>
      </c>
      <c r="E201" s="315">
        <v>21460.35</v>
      </c>
      <c r="F201" s="311">
        <v>6480.64</v>
      </c>
      <c r="G201" s="316">
        <v>139076586.28</v>
      </c>
      <c r="H201" s="317">
        <v>6572.46</v>
      </c>
      <c r="I201" s="316">
        <v>67452645.420000002</v>
      </c>
      <c r="K201" s="185"/>
    </row>
    <row r="202" spans="2:17" x14ac:dyDescent="0.3">
      <c r="C202" s="313" t="s">
        <v>364</v>
      </c>
      <c r="D202" s="314" t="s">
        <v>363</v>
      </c>
      <c r="E202" s="315">
        <v>7827.07</v>
      </c>
      <c r="F202" s="311">
        <v>6480.64</v>
      </c>
      <c r="G202" s="316">
        <v>50724568.18</v>
      </c>
      <c r="H202" s="317">
        <v>6572.46</v>
      </c>
      <c r="I202" s="316">
        <v>713309168.58000004</v>
      </c>
      <c r="K202" s="185"/>
    </row>
    <row r="203" spans="2:17" x14ac:dyDescent="0.3">
      <c r="C203" s="313" t="s">
        <v>365</v>
      </c>
      <c r="D203" s="314" t="s">
        <v>363</v>
      </c>
      <c r="E203" s="315">
        <v>51135.76</v>
      </c>
      <c r="F203" s="311">
        <v>6480.64</v>
      </c>
      <c r="G203" s="316">
        <v>331392618.68000001</v>
      </c>
      <c r="H203" s="317">
        <v>6572.46</v>
      </c>
      <c r="I203" s="316">
        <v>1942357673.3499999</v>
      </c>
      <c r="K203" s="185"/>
    </row>
    <row r="204" spans="2:17" x14ac:dyDescent="0.3">
      <c r="C204" s="313" t="s">
        <v>366</v>
      </c>
      <c r="D204" s="314" t="s">
        <v>363</v>
      </c>
      <c r="E204" s="315">
        <v>5776.12</v>
      </c>
      <c r="F204" s="311">
        <v>6480.64</v>
      </c>
      <c r="G204" s="316">
        <v>37432641.829999998</v>
      </c>
      <c r="H204" s="317">
        <v>6572.46</v>
      </c>
      <c r="I204" s="316">
        <v>110658166.28</v>
      </c>
      <c r="K204" s="185"/>
    </row>
    <row r="205" spans="2:17" x14ac:dyDescent="0.3">
      <c r="C205" s="313" t="s">
        <v>367</v>
      </c>
      <c r="D205" s="314" t="s">
        <v>368</v>
      </c>
      <c r="E205" s="315">
        <v>6274.89</v>
      </c>
      <c r="F205" s="311">
        <v>7468.29</v>
      </c>
      <c r="G205" s="316">
        <v>46862759.009999998</v>
      </c>
      <c r="H205" s="317">
        <v>7728.55</v>
      </c>
      <c r="I205" s="316">
        <v>2878034.23</v>
      </c>
      <c r="K205" s="185"/>
    </row>
    <row r="206" spans="2:17" x14ac:dyDescent="0.3">
      <c r="C206" s="313" t="s">
        <v>369</v>
      </c>
      <c r="D206" s="314" t="s">
        <v>368</v>
      </c>
      <c r="E206" s="315">
        <v>85.5</v>
      </c>
      <c r="F206" s="311">
        <v>7468.29</v>
      </c>
      <c r="G206" s="316">
        <v>638538.61</v>
      </c>
      <c r="H206" s="317">
        <v>7728.55</v>
      </c>
      <c r="I206" s="316">
        <v>660790.91</v>
      </c>
      <c r="K206" s="185"/>
    </row>
    <row r="207" spans="2:17" x14ac:dyDescent="0.3">
      <c r="C207" s="313" t="s">
        <v>370</v>
      </c>
      <c r="D207" s="314" t="s">
        <v>371</v>
      </c>
      <c r="E207" s="315">
        <v>-64.58</v>
      </c>
      <c r="F207" s="311">
        <v>8557.0400000000009</v>
      </c>
      <c r="G207" s="316">
        <v>-552613.82999999996</v>
      </c>
      <c r="H207" s="317">
        <v>8847.84</v>
      </c>
      <c r="I207" s="316">
        <v>0</v>
      </c>
      <c r="K207" s="185"/>
    </row>
    <row r="208" spans="2:17" x14ac:dyDescent="0.3">
      <c r="C208" s="493" t="s">
        <v>372</v>
      </c>
      <c r="D208" s="493"/>
      <c r="E208" s="493"/>
      <c r="F208" s="493"/>
      <c r="G208" s="493"/>
      <c r="H208" s="493"/>
      <c r="I208" s="493"/>
      <c r="K208" s="185"/>
      <c r="Q208" s="136"/>
    </row>
    <row r="209" spans="3:11" x14ac:dyDescent="0.3">
      <c r="C209" s="318" t="s">
        <v>373</v>
      </c>
      <c r="D209" s="314" t="s">
        <v>363</v>
      </c>
      <c r="E209" s="315">
        <v>152878.62</v>
      </c>
      <c r="F209" s="311">
        <v>6480.64</v>
      </c>
      <c r="G209" s="316">
        <v>990751605.41999996</v>
      </c>
      <c r="H209" s="317">
        <v>6572.46</v>
      </c>
      <c r="I209" s="316">
        <v>1003801117.3200001</v>
      </c>
      <c r="K209" s="185"/>
    </row>
    <row r="210" spans="3:11" x14ac:dyDescent="0.3">
      <c r="C210" s="493" t="s">
        <v>19</v>
      </c>
      <c r="D210" s="493"/>
      <c r="E210" s="493"/>
      <c r="F210" s="493"/>
      <c r="G210" s="493"/>
      <c r="H210" s="493"/>
      <c r="I210" s="493"/>
      <c r="K210" s="185"/>
    </row>
    <row r="211" spans="3:11" x14ac:dyDescent="0.3">
      <c r="C211" s="313" t="s">
        <v>374</v>
      </c>
      <c r="D211" s="314" t="s">
        <v>363</v>
      </c>
      <c r="E211" s="315">
        <v>254551.37</v>
      </c>
      <c r="F211" s="311">
        <v>6480.64</v>
      </c>
      <c r="G211" s="316">
        <v>1649654678.99</v>
      </c>
      <c r="H211" s="317">
        <v>6572.46</v>
      </c>
      <c r="I211" s="316">
        <v>3586085376.27</v>
      </c>
      <c r="K211" s="185"/>
    </row>
    <row r="212" spans="3:11" x14ac:dyDescent="0.3">
      <c r="C212" s="313" t="s">
        <v>375</v>
      </c>
      <c r="D212" s="314" t="s">
        <v>363</v>
      </c>
      <c r="E212" s="315">
        <v>0</v>
      </c>
      <c r="F212" s="311">
        <v>6480.64</v>
      </c>
      <c r="G212" s="316">
        <v>0</v>
      </c>
      <c r="H212" s="317">
        <v>6572.46</v>
      </c>
      <c r="I212" s="316">
        <v>4264474860.3400002</v>
      </c>
      <c r="K212" s="185"/>
    </row>
    <row r="213" spans="3:11" x14ac:dyDescent="0.3">
      <c r="C213" s="313" t="s">
        <v>376</v>
      </c>
      <c r="D213" s="314" t="s">
        <v>363</v>
      </c>
      <c r="E213" s="315">
        <v>0</v>
      </c>
      <c r="F213" s="311">
        <v>6480.64</v>
      </c>
      <c r="G213" s="316">
        <v>0</v>
      </c>
      <c r="H213" s="317">
        <v>6572.46</v>
      </c>
      <c r="I213" s="316">
        <v>918751035.15999997</v>
      </c>
      <c r="K213" s="185"/>
    </row>
    <row r="214" spans="3:11" x14ac:dyDescent="0.3">
      <c r="C214" s="313" t="s">
        <v>377</v>
      </c>
      <c r="D214" s="314" t="s">
        <v>363</v>
      </c>
      <c r="E214" s="315">
        <v>0</v>
      </c>
      <c r="F214" s="311">
        <v>6480.64</v>
      </c>
      <c r="G214" s="316">
        <v>0</v>
      </c>
      <c r="H214" s="317">
        <v>6572.46</v>
      </c>
      <c r="I214" s="316">
        <v>15618139.99</v>
      </c>
      <c r="K214" s="185"/>
    </row>
    <row r="215" spans="3:11" x14ac:dyDescent="0.3">
      <c r="C215" s="313" t="s">
        <v>378</v>
      </c>
      <c r="D215" s="314" t="s">
        <v>363</v>
      </c>
      <c r="E215" s="315">
        <v>0</v>
      </c>
      <c r="F215" s="311">
        <v>6480.64</v>
      </c>
      <c r="G215" s="316">
        <v>0</v>
      </c>
      <c r="H215" s="317">
        <v>6572.46</v>
      </c>
      <c r="I215" s="316">
        <v>198822543.53999999</v>
      </c>
      <c r="K215" s="185"/>
    </row>
    <row r="216" spans="3:11" x14ac:dyDescent="0.3">
      <c r="C216" s="313" t="s">
        <v>379</v>
      </c>
      <c r="D216" s="314" t="s">
        <v>363</v>
      </c>
      <c r="E216" s="315">
        <v>572072</v>
      </c>
      <c r="F216" s="311">
        <v>6480.64</v>
      </c>
      <c r="G216" s="316">
        <v>3707402966.9699998</v>
      </c>
      <c r="H216" s="317">
        <v>6572.46</v>
      </c>
      <c r="I216" s="316">
        <v>6098726979.9499998</v>
      </c>
      <c r="K216" s="185"/>
    </row>
    <row r="217" spans="3:11" x14ac:dyDescent="0.3">
      <c r="C217" s="493" t="s">
        <v>380</v>
      </c>
      <c r="D217" s="493"/>
      <c r="E217" s="493"/>
      <c r="F217" s="493"/>
      <c r="G217" s="493"/>
      <c r="H217" s="493"/>
      <c r="I217" s="493"/>
      <c r="K217" s="185"/>
    </row>
    <row r="218" spans="3:11" x14ac:dyDescent="0.3">
      <c r="C218" s="318" t="s">
        <v>381</v>
      </c>
      <c r="D218" s="314" t="s">
        <v>363</v>
      </c>
      <c r="E218" s="315">
        <v>81.12</v>
      </c>
      <c r="F218" s="311">
        <v>6480.64</v>
      </c>
      <c r="G218" s="316">
        <v>525709.68000000005</v>
      </c>
      <c r="H218" s="317">
        <v>6572.46</v>
      </c>
      <c r="I218" s="316">
        <v>1181334.21</v>
      </c>
      <c r="K218" s="185"/>
    </row>
    <row r="219" spans="3:11" x14ac:dyDescent="0.3">
      <c r="C219" s="493" t="s">
        <v>7</v>
      </c>
      <c r="D219" s="493"/>
      <c r="E219" s="493"/>
      <c r="F219" s="493"/>
      <c r="G219" s="493"/>
      <c r="H219" s="493"/>
      <c r="I219" s="493"/>
      <c r="K219" s="185"/>
    </row>
    <row r="220" spans="3:11" x14ac:dyDescent="0.3">
      <c r="C220" s="493" t="s">
        <v>382</v>
      </c>
      <c r="D220" s="493"/>
      <c r="E220" s="493"/>
      <c r="F220" s="493"/>
      <c r="G220" s="493"/>
      <c r="H220" s="493"/>
      <c r="I220" s="493"/>
      <c r="K220" s="185"/>
    </row>
    <row r="221" spans="3:11" x14ac:dyDescent="0.3">
      <c r="C221" s="497" t="s">
        <v>383</v>
      </c>
      <c r="D221" s="497"/>
      <c r="E221" s="497"/>
      <c r="F221" s="497"/>
      <c r="G221" s="497"/>
      <c r="H221" s="497"/>
      <c r="I221" s="497"/>
      <c r="K221" s="185"/>
    </row>
    <row r="222" spans="3:11" x14ac:dyDescent="0.3">
      <c r="C222" s="313" t="s">
        <v>384</v>
      </c>
      <c r="D222" s="314" t="s">
        <v>363</v>
      </c>
      <c r="E222" s="320">
        <v>0</v>
      </c>
      <c r="F222" s="311">
        <v>6480.64</v>
      </c>
      <c r="G222" s="316">
        <v>0</v>
      </c>
      <c r="H222" s="317">
        <v>6572.46</v>
      </c>
      <c r="I222" s="316">
        <v>0</v>
      </c>
      <c r="K222" s="185"/>
    </row>
    <row r="223" spans="3:11" x14ac:dyDescent="0.3">
      <c r="C223" s="313" t="s">
        <v>385</v>
      </c>
      <c r="D223" s="314" t="s">
        <v>363</v>
      </c>
      <c r="E223" s="320">
        <v>160</v>
      </c>
      <c r="F223" s="311">
        <v>6480.64</v>
      </c>
      <c r="G223" s="316">
        <v>1036902.72</v>
      </c>
      <c r="H223" s="317">
        <v>6572.46</v>
      </c>
      <c r="I223" s="316">
        <v>0</v>
      </c>
      <c r="K223" s="185"/>
    </row>
    <row r="224" spans="3:11" x14ac:dyDescent="0.3">
      <c r="C224" s="313" t="s">
        <v>386</v>
      </c>
      <c r="D224" s="314" t="s">
        <v>363</v>
      </c>
      <c r="E224" s="320">
        <v>330</v>
      </c>
      <c r="F224" s="311">
        <v>6480.64</v>
      </c>
      <c r="G224" s="316">
        <v>2138611.86</v>
      </c>
      <c r="H224" s="317">
        <v>6572.46</v>
      </c>
      <c r="I224" s="316">
        <v>0</v>
      </c>
      <c r="K224" s="185"/>
    </row>
    <row r="225" spans="2:11" x14ac:dyDescent="0.3">
      <c r="C225" s="313" t="s">
        <v>387</v>
      </c>
      <c r="D225" s="314" t="s">
        <v>363</v>
      </c>
      <c r="E225" s="320">
        <v>900</v>
      </c>
      <c r="F225" s="311">
        <v>6480.64</v>
      </c>
      <c r="G225" s="316">
        <v>5832577.7999999998</v>
      </c>
      <c r="H225" s="317">
        <v>6572.46</v>
      </c>
      <c r="I225" s="316">
        <v>0</v>
      </c>
      <c r="K225" s="185"/>
    </row>
    <row r="226" spans="2:11" x14ac:dyDescent="0.3">
      <c r="C226" s="313" t="s">
        <v>388</v>
      </c>
      <c r="D226" s="314" t="s">
        <v>363</v>
      </c>
      <c r="E226" s="320">
        <v>1100</v>
      </c>
      <c r="F226" s="311">
        <v>6480.64</v>
      </c>
      <c r="G226" s="316">
        <v>7128706.2000000002</v>
      </c>
      <c r="H226" s="317">
        <v>6572.46</v>
      </c>
      <c r="I226" s="316">
        <v>0</v>
      </c>
      <c r="K226" s="185"/>
    </row>
    <row r="227" spans="2:11" x14ac:dyDescent="0.3">
      <c r="C227" s="313" t="s">
        <v>389</v>
      </c>
      <c r="D227" s="314" t="s">
        <v>363</v>
      </c>
      <c r="E227" s="320">
        <v>440</v>
      </c>
      <c r="F227" s="311">
        <v>6480.64</v>
      </c>
      <c r="G227" s="316">
        <v>2851482.48</v>
      </c>
      <c r="H227" s="317">
        <v>6572.46</v>
      </c>
      <c r="I227" s="316">
        <v>0</v>
      </c>
      <c r="K227" s="185"/>
    </row>
    <row r="228" spans="2:11" x14ac:dyDescent="0.3">
      <c r="C228" s="313" t="s">
        <v>390</v>
      </c>
      <c r="D228" s="314" t="s">
        <v>363</v>
      </c>
      <c r="E228" s="320">
        <v>0</v>
      </c>
      <c r="F228" s="311">
        <v>6480.64</v>
      </c>
      <c r="G228" s="316">
        <v>0</v>
      </c>
      <c r="H228" s="317">
        <v>6572.46</v>
      </c>
      <c r="I228" s="316">
        <v>0</v>
      </c>
      <c r="K228" s="185"/>
    </row>
    <row r="229" spans="2:11" x14ac:dyDescent="0.3">
      <c r="C229" s="313" t="s">
        <v>391</v>
      </c>
      <c r="D229" s="314" t="s">
        <v>363</v>
      </c>
      <c r="E229" s="320">
        <v>0</v>
      </c>
      <c r="F229" s="311">
        <v>6480.64</v>
      </c>
      <c r="G229" s="316">
        <v>0</v>
      </c>
      <c r="H229" s="317">
        <v>6572.46</v>
      </c>
      <c r="I229" s="316">
        <v>0</v>
      </c>
      <c r="K229" s="185"/>
    </row>
    <row r="230" spans="2:11" x14ac:dyDescent="0.3">
      <c r="C230" s="313" t="s">
        <v>392</v>
      </c>
      <c r="D230" s="314" t="s">
        <v>363</v>
      </c>
      <c r="E230" s="315">
        <v>0</v>
      </c>
      <c r="F230" s="311">
        <v>6480.64</v>
      </c>
      <c r="G230" s="316">
        <v>0</v>
      </c>
      <c r="H230" s="317">
        <v>6572.46</v>
      </c>
      <c r="I230" s="316">
        <v>7000920.1399999997</v>
      </c>
      <c r="K230" s="185"/>
    </row>
    <row r="232" spans="2:11" x14ac:dyDescent="0.3">
      <c r="B232" s="125" t="s">
        <v>393</v>
      </c>
      <c r="E232" s="321"/>
      <c r="G232" s="321"/>
    </row>
    <row r="233" spans="2:11" x14ac:dyDescent="0.3">
      <c r="E233" s="322"/>
    </row>
    <row r="235" spans="2:11" ht="39.6" x14ac:dyDescent="0.3">
      <c r="C235" s="312" t="s">
        <v>394</v>
      </c>
      <c r="D235" s="312" t="s">
        <v>395</v>
      </c>
      <c r="E235" s="312" t="s">
        <v>396</v>
      </c>
      <c r="F235" s="312" t="s">
        <v>397</v>
      </c>
      <c r="G235" s="312" t="s">
        <v>398</v>
      </c>
    </row>
    <row r="236" spans="2:11" x14ac:dyDescent="0.3">
      <c r="C236" s="318" t="s">
        <v>399</v>
      </c>
      <c r="D236" s="323">
        <v>6509.67</v>
      </c>
      <c r="E236" s="324">
        <v>-116154351.06999999</v>
      </c>
      <c r="F236" s="311">
        <v>6585.55</v>
      </c>
      <c r="G236" s="316">
        <v>477825008.13</v>
      </c>
    </row>
    <row r="237" spans="2:11" x14ac:dyDescent="0.3">
      <c r="C237" s="318" t="s">
        <v>400</v>
      </c>
      <c r="D237" s="323">
        <v>7502.39</v>
      </c>
      <c r="E237" s="324">
        <v>-3212806.41</v>
      </c>
      <c r="F237" s="311">
        <v>7743.95</v>
      </c>
      <c r="G237" s="316">
        <v>1737553.09</v>
      </c>
    </row>
    <row r="238" spans="2:11" x14ac:dyDescent="0.3">
      <c r="C238" s="318" t="s">
        <v>401</v>
      </c>
      <c r="D238" s="323">
        <v>4.71</v>
      </c>
      <c r="E238" s="324">
        <v>0.02</v>
      </c>
      <c r="F238" s="325">
        <v>4.51</v>
      </c>
      <c r="G238" s="316">
        <v>0.02</v>
      </c>
    </row>
    <row r="239" spans="2:11" x14ac:dyDescent="0.3">
      <c r="C239" s="326" t="s">
        <v>402</v>
      </c>
      <c r="D239" s="327"/>
      <c r="E239" s="328">
        <v>-119367157.45999999</v>
      </c>
      <c r="F239" s="325"/>
      <c r="G239" s="328">
        <v>479562561.23999995</v>
      </c>
    </row>
    <row r="241" spans="2:18" x14ac:dyDescent="0.3">
      <c r="B241" s="125" t="s">
        <v>403</v>
      </c>
    </row>
    <row r="242" spans="2:18" x14ac:dyDescent="0.3">
      <c r="B242" s="118" t="s">
        <v>404</v>
      </c>
    </row>
    <row r="243" spans="2:18" x14ac:dyDescent="0.3">
      <c r="P243" s="172"/>
    </row>
    <row r="244" spans="2:18" x14ac:dyDescent="0.3">
      <c r="P244" s="172"/>
    </row>
    <row r="245" spans="2:18" ht="24.75" customHeight="1" x14ac:dyDescent="0.3">
      <c r="C245" s="498" t="s">
        <v>405</v>
      </c>
      <c r="D245" s="500" t="s">
        <v>406</v>
      </c>
      <c r="E245" s="502" t="s">
        <v>407</v>
      </c>
      <c r="F245" s="503"/>
      <c r="P245" s="123"/>
      <c r="Q245" s="123"/>
    </row>
    <row r="246" spans="2:18" x14ac:dyDescent="0.3">
      <c r="C246" s="499"/>
      <c r="D246" s="501"/>
      <c r="E246" s="308" t="s">
        <v>408</v>
      </c>
      <c r="F246" s="308" t="s">
        <v>409</v>
      </c>
      <c r="P246" s="123"/>
      <c r="Q246" s="123"/>
    </row>
    <row r="247" spans="2:18" x14ac:dyDescent="0.3">
      <c r="C247" s="326" t="s">
        <v>361</v>
      </c>
      <c r="D247" s="318"/>
      <c r="E247" s="318"/>
      <c r="F247" s="318"/>
      <c r="P247" s="123"/>
      <c r="Q247" s="123"/>
    </row>
    <row r="248" spans="2:18" x14ac:dyDescent="0.3">
      <c r="C248" s="313" t="s">
        <v>410</v>
      </c>
      <c r="D248" s="331">
        <v>10663134</v>
      </c>
      <c r="E248" s="332">
        <v>10663134</v>
      </c>
      <c r="F248" s="332">
        <v>33385745</v>
      </c>
      <c r="G248" s="333"/>
      <c r="O248" s="136"/>
      <c r="P248" s="334"/>
      <c r="Q248" s="334"/>
      <c r="R248" s="172"/>
    </row>
    <row r="249" spans="2:18" x14ac:dyDescent="0.3">
      <c r="C249" s="313" t="s">
        <v>362</v>
      </c>
      <c r="D249" s="331">
        <v>21460.35</v>
      </c>
      <c r="E249" s="332">
        <v>139076586.28</v>
      </c>
      <c r="F249" s="332">
        <v>67452645.420000002</v>
      </c>
      <c r="G249" s="333"/>
      <c r="P249" s="123"/>
      <c r="Q249" s="123"/>
    </row>
    <row r="250" spans="2:18" x14ac:dyDescent="0.3">
      <c r="C250" s="313" t="s">
        <v>411</v>
      </c>
      <c r="D250" s="331">
        <v>0</v>
      </c>
      <c r="E250" s="332">
        <v>0</v>
      </c>
      <c r="F250" s="332">
        <v>0</v>
      </c>
      <c r="G250" s="333"/>
      <c r="O250" s="136"/>
      <c r="P250" s="334"/>
      <c r="Q250" s="334"/>
      <c r="R250" s="172"/>
    </row>
    <row r="251" spans="2:18" x14ac:dyDescent="0.3">
      <c r="C251" s="313" t="s">
        <v>364</v>
      </c>
      <c r="D251" s="331">
        <v>7827.07</v>
      </c>
      <c r="E251" s="332">
        <v>50724568.18</v>
      </c>
      <c r="F251" s="332">
        <v>713309168.58000004</v>
      </c>
      <c r="G251" s="333"/>
      <c r="P251" s="123"/>
      <c r="Q251" s="123"/>
    </row>
    <row r="252" spans="2:18" x14ac:dyDescent="0.3">
      <c r="C252" s="313" t="s">
        <v>365</v>
      </c>
      <c r="D252" s="331">
        <v>51135.76</v>
      </c>
      <c r="E252" s="332">
        <v>331392618.68000001</v>
      </c>
      <c r="F252" s="332">
        <v>1942357673.3499999</v>
      </c>
    </row>
    <row r="253" spans="2:18" x14ac:dyDescent="0.3">
      <c r="C253" s="313" t="s">
        <v>366</v>
      </c>
      <c r="D253" s="331">
        <v>5776.12</v>
      </c>
      <c r="E253" s="332">
        <v>37432641.829999998</v>
      </c>
      <c r="F253" s="332">
        <v>110658166.28</v>
      </c>
      <c r="G253" s="333"/>
      <c r="O253" s="136"/>
      <c r="P253" s="334"/>
      <c r="Q253" s="334"/>
      <c r="R253" s="172"/>
    </row>
    <row r="254" spans="2:18" x14ac:dyDescent="0.3">
      <c r="C254" s="313" t="s">
        <v>412</v>
      </c>
      <c r="D254" s="331">
        <v>0</v>
      </c>
      <c r="E254" s="332">
        <v>0</v>
      </c>
      <c r="F254" s="332">
        <v>0</v>
      </c>
      <c r="G254" s="333"/>
      <c r="O254" s="136"/>
      <c r="P254" s="334"/>
      <c r="Q254" s="334"/>
      <c r="R254" s="172"/>
    </row>
    <row r="255" spans="2:18" x14ac:dyDescent="0.3">
      <c r="C255" s="313" t="s">
        <v>369</v>
      </c>
      <c r="D255" s="331">
        <v>85.5</v>
      </c>
      <c r="E255" s="332">
        <v>638538.61</v>
      </c>
      <c r="F255" s="332">
        <v>660790.91</v>
      </c>
      <c r="G255" s="333"/>
    </row>
    <row r="256" spans="2:18" x14ac:dyDescent="0.3">
      <c r="C256" s="313" t="s">
        <v>367</v>
      </c>
      <c r="D256" s="331">
        <v>6274.89</v>
      </c>
      <c r="E256" s="332">
        <v>46862759.009999998</v>
      </c>
      <c r="F256" s="332">
        <v>2878034.23</v>
      </c>
      <c r="G256" s="333"/>
    </row>
    <row r="257" spans="2:10" x14ac:dyDescent="0.3">
      <c r="C257" s="313" t="s">
        <v>370</v>
      </c>
      <c r="D257" s="331">
        <v>-64.58</v>
      </c>
      <c r="E257" s="332">
        <v>-552613.82999999996</v>
      </c>
      <c r="F257" s="332">
        <v>0</v>
      </c>
      <c r="G257" s="333"/>
    </row>
    <row r="258" spans="2:10" x14ac:dyDescent="0.3">
      <c r="C258" s="326" t="s">
        <v>413</v>
      </c>
      <c r="D258" s="331"/>
      <c r="E258" s="335">
        <v>616238232.75999999</v>
      </c>
      <c r="F258" s="335">
        <v>2870702223.77</v>
      </c>
    </row>
    <row r="259" spans="2:10" x14ac:dyDescent="0.3">
      <c r="C259" s="326" t="s">
        <v>414</v>
      </c>
      <c r="D259" s="331"/>
      <c r="E259" s="335"/>
      <c r="F259" s="335"/>
    </row>
    <row r="260" spans="2:10" x14ac:dyDescent="0.3">
      <c r="C260" s="313" t="s">
        <v>415</v>
      </c>
      <c r="D260" s="336">
        <v>472319.71</v>
      </c>
      <c r="E260" s="332">
        <v>472319.71</v>
      </c>
      <c r="F260" s="332">
        <v>392369.71</v>
      </c>
    </row>
    <row r="261" spans="2:10" x14ac:dyDescent="0.3">
      <c r="C261" s="319" t="s">
        <v>416</v>
      </c>
      <c r="D261" s="336"/>
      <c r="E261" s="337">
        <v>472319.71</v>
      </c>
      <c r="F261" s="337">
        <v>392369.71</v>
      </c>
    </row>
    <row r="262" spans="2:10" x14ac:dyDescent="0.3">
      <c r="C262" s="326" t="s">
        <v>402</v>
      </c>
      <c r="D262" s="335"/>
      <c r="E262" s="335">
        <v>616710552.47000003</v>
      </c>
      <c r="F262" s="335">
        <v>2871094593.48</v>
      </c>
    </row>
    <row r="263" spans="2:10" x14ac:dyDescent="0.3">
      <c r="C263" s="125"/>
      <c r="D263" s="338"/>
      <c r="E263" s="338"/>
      <c r="F263" s="338"/>
    </row>
    <row r="264" spans="2:10" x14ac:dyDescent="0.3">
      <c r="C264" s="125"/>
      <c r="D264" s="338"/>
      <c r="E264" s="338"/>
      <c r="F264" s="338"/>
    </row>
    <row r="265" spans="2:10" x14ac:dyDescent="0.3">
      <c r="B265" s="291" t="s">
        <v>417</v>
      </c>
      <c r="C265"/>
      <c r="E265" s="161"/>
      <c r="F265" s="132"/>
    </row>
    <row r="267" spans="2:10" x14ac:dyDescent="0.3">
      <c r="B267" s="125"/>
      <c r="C267" s="504" t="s">
        <v>418</v>
      </c>
      <c r="D267" s="505"/>
      <c r="E267" s="505"/>
      <c r="F267" s="505"/>
      <c r="G267" s="506"/>
      <c r="H267" s="504" t="s">
        <v>419</v>
      </c>
      <c r="I267" s="505"/>
      <c r="J267" s="506"/>
    </row>
    <row r="268" spans="2:10" ht="39" customHeight="1" x14ac:dyDescent="0.3">
      <c r="C268" s="339" t="s">
        <v>420</v>
      </c>
      <c r="D268" s="339" t="s">
        <v>421</v>
      </c>
      <c r="E268" s="339" t="s">
        <v>422</v>
      </c>
      <c r="F268" s="339" t="s">
        <v>423</v>
      </c>
      <c r="G268" s="339" t="s">
        <v>424</v>
      </c>
      <c r="H268" s="339" t="s">
        <v>190</v>
      </c>
      <c r="I268" s="339" t="s">
        <v>425</v>
      </c>
      <c r="J268" s="339" t="s">
        <v>193</v>
      </c>
    </row>
    <row r="269" spans="2:10" s="340" customFormat="1" x14ac:dyDescent="0.3">
      <c r="C269" s="341" t="s">
        <v>19</v>
      </c>
      <c r="D269" s="342"/>
      <c r="E269" s="343"/>
      <c r="F269" s="342"/>
      <c r="G269" s="344"/>
      <c r="H269" s="342"/>
      <c r="I269" s="342"/>
      <c r="J269" s="342"/>
    </row>
    <row r="270" spans="2:10" s="345" customFormat="1" x14ac:dyDescent="0.25">
      <c r="C270" s="346" t="s">
        <v>426</v>
      </c>
      <c r="D270" s="347" t="s">
        <v>427</v>
      </c>
      <c r="E270" s="348">
        <v>1003</v>
      </c>
      <c r="F270" s="347">
        <v>1</v>
      </c>
      <c r="G270" s="349">
        <v>1649654678.99</v>
      </c>
      <c r="H270" s="350">
        <v>95221</v>
      </c>
      <c r="I270" s="351">
        <v>42097</v>
      </c>
      <c r="J270" s="351">
        <v>88190</v>
      </c>
    </row>
    <row r="271" spans="2:10" s="345" customFormat="1" ht="15" thickBot="1" x14ac:dyDescent="0.3">
      <c r="C271" s="346" t="s">
        <v>428</v>
      </c>
      <c r="D271" s="347" t="s">
        <v>429</v>
      </c>
      <c r="E271" s="348">
        <v>430000</v>
      </c>
      <c r="F271" s="347">
        <v>100</v>
      </c>
      <c r="G271" s="349">
        <v>3707402966.9699998</v>
      </c>
      <c r="H271" s="350">
        <v>80.69</v>
      </c>
      <c r="I271" s="351">
        <v>163627.53</v>
      </c>
      <c r="J271" s="351">
        <v>15728386</v>
      </c>
    </row>
    <row r="272" spans="2:10" s="345" customFormat="1" ht="15" thickBot="1" x14ac:dyDescent="0.35">
      <c r="C272" s="352" t="s">
        <v>430</v>
      </c>
      <c r="D272" s="347"/>
      <c r="E272" s="347"/>
      <c r="F272" s="353"/>
      <c r="G272" s="354">
        <v>5357057645.96</v>
      </c>
      <c r="H272" s="355"/>
      <c r="I272" s="347"/>
      <c r="J272" s="347"/>
    </row>
    <row r="273" spans="2:15" s="299" customFormat="1" x14ac:dyDescent="0.3">
      <c r="C273" s="356" t="s">
        <v>431</v>
      </c>
      <c r="D273" s="356"/>
      <c r="E273" s="356"/>
      <c r="F273" s="356"/>
      <c r="G273" s="357">
        <v>15082478935.25</v>
      </c>
      <c r="H273" s="356"/>
      <c r="I273" s="356"/>
      <c r="J273" s="356"/>
    </row>
    <row r="274" spans="2:15" x14ac:dyDescent="0.3">
      <c r="C274" s="341" t="s">
        <v>44</v>
      </c>
      <c r="D274" s="294"/>
      <c r="E274" s="294"/>
      <c r="F274" s="294"/>
      <c r="G274" s="358"/>
      <c r="H274" s="294"/>
      <c r="I274" s="294"/>
      <c r="J274" s="294"/>
    </row>
    <row r="275" spans="2:15" ht="15" thickBot="1" x14ac:dyDescent="0.35">
      <c r="C275" s="313" t="s">
        <v>432</v>
      </c>
      <c r="D275" s="294"/>
      <c r="E275" s="294"/>
      <c r="F275" s="294"/>
      <c r="G275" s="359">
        <v>1560000000</v>
      </c>
      <c r="H275" s="294"/>
      <c r="I275" s="294"/>
      <c r="J275" s="294"/>
    </row>
    <row r="276" spans="2:15" ht="15" thickBot="1" x14ac:dyDescent="0.35">
      <c r="C276" s="260" t="s">
        <v>430</v>
      </c>
      <c r="D276" s="294"/>
      <c r="E276" s="294"/>
      <c r="F276" s="360"/>
      <c r="G276" s="361">
        <v>1560000000</v>
      </c>
      <c r="H276" s="362"/>
      <c r="I276" s="294"/>
      <c r="J276" s="294"/>
    </row>
    <row r="277" spans="2:15" x14ac:dyDescent="0.3">
      <c r="C277" s="260" t="s">
        <v>431</v>
      </c>
      <c r="D277" s="294"/>
      <c r="E277" s="294"/>
      <c r="F277" s="294"/>
      <c r="G277" s="363">
        <v>1560000000</v>
      </c>
      <c r="H277" s="294"/>
      <c r="I277" s="294"/>
      <c r="J277" s="294"/>
    </row>
    <row r="281" spans="2:15" ht="28.8" x14ac:dyDescent="0.3">
      <c r="B281" s="125"/>
      <c r="C281" s="339" t="s">
        <v>189</v>
      </c>
      <c r="D281" s="339" t="s">
        <v>433</v>
      </c>
      <c r="E281" s="339" t="s">
        <v>424</v>
      </c>
      <c r="F281" s="339" t="s">
        <v>423</v>
      </c>
      <c r="G281" s="339" t="s">
        <v>434</v>
      </c>
    </row>
    <row r="282" spans="2:15" x14ac:dyDescent="0.3">
      <c r="B282" s="125"/>
      <c r="C282" s="364" t="s">
        <v>435</v>
      </c>
      <c r="D282" s="294"/>
      <c r="E282" s="365"/>
      <c r="F282" s="342"/>
      <c r="G282" s="294"/>
      <c r="I282" s="366"/>
      <c r="J282" s="366"/>
      <c r="K282" s="367"/>
      <c r="L282" s="368"/>
      <c r="M282" s="367"/>
      <c r="N282" s="366"/>
      <c r="O282" s="368"/>
    </row>
    <row r="283" spans="2:15" s="299" customFormat="1" x14ac:dyDescent="0.3">
      <c r="B283" s="291"/>
      <c r="C283" s="346" t="s">
        <v>426</v>
      </c>
      <c r="D283" s="331">
        <v>1661648159.0755</v>
      </c>
      <c r="E283" s="331">
        <v>1649654678.99</v>
      </c>
      <c r="F283" s="347">
        <v>1</v>
      </c>
      <c r="G283" s="369">
        <v>271.86</v>
      </c>
      <c r="I283" s="366"/>
      <c r="J283" s="366"/>
      <c r="K283" s="367"/>
      <c r="L283" s="368"/>
      <c r="M283" s="367"/>
      <c r="N283" s="366"/>
      <c r="O283" s="368"/>
    </row>
    <row r="284" spans="2:15" s="299" customFormat="1" ht="15" thickBot="1" x14ac:dyDescent="0.35">
      <c r="B284" s="291"/>
      <c r="C284" s="346" t="s">
        <v>428</v>
      </c>
      <c r="D284" s="331">
        <v>4399930922.1089993</v>
      </c>
      <c r="E284" s="331">
        <v>3707402966.9699998</v>
      </c>
      <c r="F284" s="347">
        <v>100</v>
      </c>
      <c r="G284" s="369">
        <v>1.3304</v>
      </c>
      <c r="H284" s="370"/>
      <c r="I284" s="366"/>
      <c r="J284" s="366"/>
      <c r="K284" s="367"/>
      <c r="L284" s="368"/>
      <c r="M284" s="367"/>
      <c r="N284" s="366"/>
      <c r="O284" s="368"/>
    </row>
    <row r="285" spans="2:15" s="299" customFormat="1" ht="15" thickBot="1" x14ac:dyDescent="0.35">
      <c r="B285" s="291"/>
      <c r="C285" s="364" t="s">
        <v>436</v>
      </c>
      <c r="D285" s="371"/>
      <c r="E285" s="354">
        <v>5357057645.96</v>
      </c>
      <c r="F285" s="356"/>
      <c r="G285" s="356"/>
      <c r="I285" s="370"/>
    </row>
    <row r="286" spans="2:15" s="299" customFormat="1" x14ac:dyDescent="0.3">
      <c r="B286" s="291"/>
      <c r="C286" s="364" t="s">
        <v>437</v>
      </c>
      <c r="D286" s="371"/>
      <c r="E286" s="372">
        <v>5357057645.96</v>
      </c>
      <c r="F286" s="356"/>
      <c r="G286" s="356"/>
      <c r="I286" s="370"/>
    </row>
    <row r="287" spans="2:15" x14ac:dyDescent="0.3">
      <c r="B287" s="125"/>
      <c r="C287" s="364" t="s">
        <v>438</v>
      </c>
      <c r="D287" s="358"/>
      <c r="E287" s="373">
        <v>15082478935.25</v>
      </c>
      <c r="F287" s="294"/>
      <c r="G287" s="294"/>
    </row>
    <row r="288" spans="2:15" x14ac:dyDescent="0.3">
      <c r="B288" s="125"/>
      <c r="C288" s="374" t="s">
        <v>439</v>
      </c>
      <c r="D288" s="358"/>
      <c r="E288" s="358"/>
      <c r="F288" s="294"/>
      <c r="G288" s="294"/>
    </row>
    <row r="289" spans="2:7" ht="15" thickBot="1" x14ac:dyDescent="0.35">
      <c r="B289" s="125"/>
      <c r="C289" s="313" t="s">
        <v>432</v>
      </c>
      <c r="D289" s="358">
        <v>296635553</v>
      </c>
      <c r="E289" s="359">
        <v>1560000000</v>
      </c>
      <c r="F289" s="375">
        <v>600000000</v>
      </c>
      <c r="G289" s="376">
        <v>2.6</v>
      </c>
    </row>
    <row r="290" spans="2:7" ht="15" thickBot="1" x14ac:dyDescent="0.35">
      <c r="B290" s="125"/>
      <c r="C290" s="364" t="s">
        <v>440</v>
      </c>
      <c r="D290" s="358"/>
      <c r="E290" s="361">
        <v>1560000000</v>
      </c>
      <c r="F290" s="294"/>
      <c r="G290" s="294"/>
    </row>
    <row r="291" spans="2:7" x14ac:dyDescent="0.3">
      <c r="B291" s="125"/>
      <c r="C291" s="364" t="s">
        <v>441</v>
      </c>
      <c r="D291" s="358"/>
      <c r="E291" s="363">
        <v>1560000000</v>
      </c>
      <c r="F291" s="294"/>
      <c r="G291" s="294"/>
    </row>
    <row r="293" spans="2:7" x14ac:dyDescent="0.3">
      <c r="B293" s="125"/>
      <c r="C293" s="117"/>
    </row>
    <row r="294" spans="2:7" x14ac:dyDescent="0.3">
      <c r="B294" s="125"/>
    </row>
    <row r="295" spans="2:7" x14ac:dyDescent="0.3">
      <c r="B295" s="125" t="s">
        <v>442</v>
      </c>
    </row>
    <row r="297" spans="2:7" x14ac:dyDescent="0.3">
      <c r="C297" s="308" t="s">
        <v>443</v>
      </c>
      <c r="D297" s="329" t="s">
        <v>444</v>
      </c>
      <c r="E297" s="312" t="s">
        <v>445</v>
      </c>
      <c r="F297" s="244"/>
      <c r="G297" s="377"/>
    </row>
    <row r="298" spans="2:7" x14ac:dyDescent="0.3">
      <c r="C298" s="314">
        <v>1</v>
      </c>
      <c r="D298" s="378">
        <v>600000000</v>
      </c>
      <c r="E298" s="379">
        <v>1560000000</v>
      </c>
      <c r="F298" s="64"/>
      <c r="G298" s="380"/>
    </row>
    <row r="299" spans="2:7" x14ac:dyDescent="0.3">
      <c r="C299" s="326" t="s">
        <v>446</v>
      </c>
      <c r="D299" s="381"/>
      <c r="E299" s="382">
        <v>1560000000</v>
      </c>
      <c r="F299" s="383"/>
      <c r="G299" s="384"/>
    </row>
    <row r="300" spans="2:7" x14ac:dyDescent="0.3">
      <c r="C300" s="326" t="s">
        <v>447</v>
      </c>
      <c r="D300" s="381"/>
      <c r="E300" s="382">
        <v>1560000000</v>
      </c>
      <c r="F300" s="383"/>
      <c r="G300" s="384"/>
    </row>
    <row r="301" spans="2:7" x14ac:dyDescent="0.3">
      <c r="C301" s="125"/>
      <c r="D301" s="383"/>
      <c r="E301" s="383"/>
      <c r="F301" s="383"/>
      <c r="G301" s="384"/>
    </row>
    <row r="302" spans="2:7" x14ac:dyDescent="0.3">
      <c r="B302" s="125" t="s">
        <v>448</v>
      </c>
    </row>
    <row r="303" spans="2:7" ht="15" customHeight="1" x14ac:dyDescent="0.3"/>
    <row r="304" spans="2:7" x14ac:dyDescent="0.3">
      <c r="B304" s="385" t="s">
        <v>449</v>
      </c>
      <c r="C304" s="4"/>
      <c r="D304" s="4"/>
      <c r="E304" s="4"/>
      <c r="F304" s="4"/>
      <c r="G304" s="4"/>
    </row>
    <row r="305" spans="2:17" x14ac:dyDescent="0.3">
      <c r="B305" s="385"/>
      <c r="C305" s="4"/>
      <c r="D305" s="4"/>
      <c r="E305" s="4"/>
      <c r="F305" s="4"/>
      <c r="G305" s="4"/>
    </row>
    <row r="306" spans="2:17" x14ac:dyDescent="0.3">
      <c r="B306" s="385"/>
      <c r="C306" s="386" t="s">
        <v>394</v>
      </c>
      <c r="D306" s="329" t="s">
        <v>450</v>
      </c>
      <c r="E306" s="312" t="s">
        <v>451</v>
      </c>
      <c r="F306" s="4"/>
      <c r="G306" s="4"/>
      <c r="H306" s="4"/>
      <c r="I306" s="4"/>
      <c r="J306" s="4"/>
      <c r="K306" s="4"/>
      <c r="L306" s="4"/>
    </row>
    <row r="307" spans="2:17" x14ac:dyDescent="0.3">
      <c r="B307" s="385"/>
      <c r="C307" s="374" t="s">
        <v>32</v>
      </c>
      <c r="D307" s="387">
        <v>2518833.15</v>
      </c>
      <c r="E307" s="387">
        <v>0</v>
      </c>
      <c r="F307" s="4"/>
      <c r="G307" s="4"/>
      <c r="H307" s="4"/>
      <c r="I307" s="4"/>
      <c r="J307" s="4"/>
      <c r="K307" s="4"/>
      <c r="L307" s="4"/>
    </row>
    <row r="308" spans="2:17" x14ac:dyDescent="0.3">
      <c r="B308" s="385"/>
      <c r="C308" s="326" t="s">
        <v>452</v>
      </c>
      <c r="D308" s="388">
        <v>2518833.15</v>
      </c>
      <c r="E308" s="387">
        <v>0</v>
      </c>
      <c r="F308" s="4"/>
      <c r="G308" s="4"/>
      <c r="H308" s="4"/>
      <c r="I308" s="4"/>
      <c r="J308" s="4"/>
      <c r="K308" s="4"/>
      <c r="L308" s="4"/>
    </row>
    <row r="309" spans="2:17" x14ac:dyDescent="0.3">
      <c r="B309" s="265"/>
      <c r="C309" s="326" t="s">
        <v>453</v>
      </c>
      <c r="D309" s="389">
        <v>7091503.0899999999</v>
      </c>
      <c r="E309" s="387">
        <v>0</v>
      </c>
      <c r="F309" s="4"/>
      <c r="G309" s="4"/>
      <c r="H309" s="4"/>
      <c r="I309" s="4"/>
      <c r="J309" s="306"/>
      <c r="K309" s="306"/>
      <c r="L309" s="4"/>
    </row>
    <row r="310" spans="2:17" x14ac:dyDescent="0.3">
      <c r="C310" s="265"/>
      <c r="D310" s="265"/>
      <c r="E310" s="265"/>
      <c r="F310" s="265"/>
      <c r="G310" s="265"/>
      <c r="H310" s="265"/>
      <c r="I310" s="306"/>
      <c r="O310" s="172"/>
    </row>
    <row r="311" spans="2:17" x14ac:dyDescent="0.3">
      <c r="B311" s="125" t="s">
        <v>454</v>
      </c>
      <c r="C311" s="265"/>
      <c r="D311" s="265"/>
      <c r="E311" s="265"/>
      <c r="F311" s="265"/>
      <c r="G311" s="265"/>
      <c r="H311" s="265"/>
      <c r="I311" s="306"/>
      <c r="O311" s="172"/>
    </row>
    <row r="312" spans="2:17" x14ac:dyDescent="0.3">
      <c r="B312" s="118" t="s">
        <v>455</v>
      </c>
      <c r="C312" s="265"/>
      <c r="D312" s="265"/>
      <c r="E312" s="265"/>
      <c r="F312" s="265"/>
      <c r="G312" s="265"/>
      <c r="H312" s="265"/>
      <c r="I312" s="306"/>
      <c r="O312" s="172"/>
    </row>
    <row r="313" spans="2:17" x14ac:dyDescent="0.3">
      <c r="C313" s="265"/>
      <c r="D313" s="265"/>
      <c r="E313" s="265"/>
      <c r="F313" s="265"/>
      <c r="G313" s="265"/>
      <c r="H313" s="265"/>
      <c r="I313" s="306"/>
      <c r="O313" s="172"/>
    </row>
    <row r="314" spans="2:17" x14ac:dyDescent="0.3">
      <c r="C314" s="265"/>
      <c r="D314" s="265"/>
      <c r="E314" s="265"/>
      <c r="F314" s="265"/>
      <c r="G314" s="265"/>
      <c r="H314" s="265"/>
      <c r="I314" s="306"/>
      <c r="O314" s="172"/>
    </row>
    <row r="315" spans="2:17" x14ac:dyDescent="0.3">
      <c r="B315" s="291" t="s">
        <v>456</v>
      </c>
    </row>
    <row r="316" spans="2:17" x14ac:dyDescent="0.3">
      <c r="B316" s="118" t="s">
        <v>457</v>
      </c>
    </row>
    <row r="319" spans="2:17" x14ac:dyDescent="0.3">
      <c r="C319" s="507" t="s">
        <v>458</v>
      </c>
      <c r="D319" s="507" t="s">
        <v>459</v>
      </c>
      <c r="E319" s="507"/>
      <c r="F319" s="507"/>
      <c r="G319" s="507"/>
      <c r="H319" s="502"/>
      <c r="I319" s="502" t="s">
        <v>460</v>
      </c>
      <c r="J319" s="508"/>
      <c r="K319" s="508"/>
      <c r="L319" s="508"/>
      <c r="M319" s="508"/>
      <c r="N319" s="503"/>
    </row>
    <row r="320" spans="2:17" ht="26.4" x14ac:dyDescent="0.3">
      <c r="C320" s="507"/>
      <c r="D320" s="312" t="s">
        <v>461</v>
      </c>
      <c r="E320" s="312" t="s">
        <v>462</v>
      </c>
      <c r="F320" s="312" t="s">
        <v>463</v>
      </c>
      <c r="G320" s="312" t="s">
        <v>464</v>
      </c>
      <c r="H320" s="312" t="s">
        <v>465</v>
      </c>
      <c r="I320" s="330" t="s">
        <v>466</v>
      </c>
      <c r="J320" s="330" t="s">
        <v>462</v>
      </c>
      <c r="K320" s="330" t="s">
        <v>463</v>
      </c>
      <c r="L320" s="330" t="s">
        <v>467</v>
      </c>
      <c r="M320" s="330" t="s">
        <v>468</v>
      </c>
      <c r="N320" s="330" t="s">
        <v>469</v>
      </c>
      <c r="O320" s="104"/>
      <c r="Q320" s="172"/>
    </row>
    <row r="321" spans="2:20" s="299" customFormat="1" x14ac:dyDescent="0.3">
      <c r="C321" s="374" t="s">
        <v>470</v>
      </c>
      <c r="D321" s="390">
        <v>62503449</v>
      </c>
      <c r="E321" s="390">
        <v>0</v>
      </c>
      <c r="F321" s="390">
        <v>0</v>
      </c>
      <c r="G321" s="390">
        <v>0</v>
      </c>
      <c r="H321" s="390">
        <v>62503449</v>
      </c>
      <c r="I321" s="391">
        <v>-40002206.909999996</v>
      </c>
      <c r="J321" s="390"/>
      <c r="K321" s="391"/>
      <c r="L321" s="390">
        <v>0</v>
      </c>
      <c r="M321" s="391">
        <v>-40002206.909999996</v>
      </c>
      <c r="N321" s="391">
        <v>22501242.090000004</v>
      </c>
      <c r="Q321" s="117"/>
    </row>
    <row r="322" spans="2:20" s="299" customFormat="1" x14ac:dyDescent="0.3">
      <c r="C322" s="374" t="s">
        <v>52</v>
      </c>
      <c r="D322" s="390">
        <v>62137091</v>
      </c>
      <c r="E322" s="390">
        <v>0</v>
      </c>
      <c r="F322" s="390">
        <v>0</v>
      </c>
      <c r="G322" s="390">
        <v>0</v>
      </c>
      <c r="H322" s="390">
        <v>62137091</v>
      </c>
      <c r="I322" s="391">
        <v>-51982630.039999999</v>
      </c>
      <c r="J322" s="390"/>
      <c r="K322" s="391"/>
      <c r="L322" s="390">
        <v>0</v>
      </c>
      <c r="M322" s="391">
        <v>-51982630.039999999</v>
      </c>
      <c r="N322" s="391">
        <v>10154460.960000001</v>
      </c>
      <c r="R322" s="127"/>
      <c r="S322" s="127"/>
    </row>
    <row r="323" spans="2:20" s="299" customFormat="1" x14ac:dyDescent="0.3">
      <c r="C323" s="374" t="s">
        <v>54</v>
      </c>
      <c r="D323" s="390">
        <v>46388745.369999997</v>
      </c>
      <c r="E323" s="390">
        <v>936363.64</v>
      </c>
      <c r="F323" s="390">
        <v>0</v>
      </c>
      <c r="G323" s="390">
        <v>0</v>
      </c>
      <c r="H323" s="390">
        <v>47325109.009999998</v>
      </c>
      <c r="I323" s="391">
        <v>-18868640.460000001</v>
      </c>
      <c r="J323" s="390"/>
      <c r="K323" s="391"/>
      <c r="L323" s="390">
        <v>0</v>
      </c>
      <c r="M323" s="391">
        <v>-18868640.460000001</v>
      </c>
      <c r="N323" s="391">
        <v>28456468.549999997</v>
      </c>
      <c r="R323" s="380"/>
      <c r="S323" s="380"/>
    </row>
    <row r="324" spans="2:20" s="299" customFormat="1" x14ac:dyDescent="0.3">
      <c r="C324" s="364" t="s">
        <v>471</v>
      </c>
      <c r="D324" s="392">
        <v>171029285.37</v>
      </c>
      <c r="E324" s="392">
        <v>936363.64</v>
      </c>
      <c r="F324" s="392">
        <v>0</v>
      </c>
      <c r="G324" s="392">
        <v>0</v>
      </c>
      <c r="H324" s="392">
        <v>171965649.00999999</v>
      </c>
      <c r="I324" s="392">
        <v>-110853477.41</v>
      </c>
      <c r="J324" s="392">
        <v>0</v>
      </c>
      <c r="K324" s="392">
        <v>0</v>
      </c>
      <c r="L324" s="392">
        <v>0</v>
      </c>
      <c r="M324" s="392">
        <v>-110853477.41</v>
      </c>
      <c r="N324" s="392">
        <v>61112171.600000001</v>
      </c>
      <c r="Q324" s="291"/>
      <c r="R324" s="393"/>
      <c r="S324" s="393"/>
      <c r="T324" s="117"/>
    </row>
    <row r="325" spans="2:20" s="299" customFormat="1" x14ac:dyDescent="0.3">
      <c r="C325" s="364" t="s">
        <v>472</v>
      </c>
      <c r="D325" s="394">
        <v>143133830.81999999</v>
      </c>
      <c r="E325" s="394">
        <v>4359090.91</v>
      </c>
      <c r="F325" s="394">
        <v>0</v>
      </c>
      <c r="G325" s="394">
        <v>0</v>
      </c>
      <c r="H325" s="394">
        <v>147492921.72999999</v>
      </c>
      <c r="I325" s="392">
        <v>-96343382</v>
      </c>
      <c r="J325" s="394">
        <v>1328289.96</v>
      </c>
      <c r="K325" s="392">
        <v>-7936916.3700000001</v>
      </c>
      <c r="L325" s="394">
        <v>0</v>
      </c>
      <c r="M325" s="392">
        <v>-102952008.41000001</v>
      </c>
      <c r="N325" s="392">
        <v>44540913.319999978</v>
      </c>
      <c r="Q325" s="291"/>
      <c r="R325" s="393"/>
      <c r="S325" s="393"/>
      <c r="T325" s="117"/>
    </row>
    <row r="326" spans="2:20" x14ac:dyDescent="0.3">
      <c r="C326" s="125"/>
      <c r="D326" s="395"/>
      <c r="E326" s="396"/>
      <c r="F326" s="396"/>
      <c r="G326" s="396"/>
      <c r="H326" s="396"/>
      <c r="I326" s="397"/>
      <c r="J326" s="397"/>
      <c r="K326" s="397"/>
      <c r="L326" s="397"/>
      <c r="M326" s="397"/>
      <c r="N326" s="94"/>
      <c r="Q326" s="136"/>
      <c r="R326" s="334"/>
      <c r="S326" s="334"/>
      <c r="T326" s="172"/>
    </row>
    <row r="327" spans="2:20" x14ac:dyDescent="0.3">
      <c r="B327" s="125" t="s">
        <v>473</v>
      </c>
      <c r="M327" s="171"/>
    </row>
    <row r="328" spans="2:20" x14ac:dyDescent="0.3">
      <c r="B328" s="118" t="s">
        <v>455</v>
      </c>
    </row>
    <row r="330" spans="2:20" x14ac:dyDescent="0.3">
      <c r="B330" s="125" t="s">
        <v>474</v>
      </c>
    </row>
    <row r="331" spans="2:20" x14ac:dyDescent="0.3">
      <c r="B331" s="118" t="s">
        <v>455</v>
      </c>
    </row>
    <row r="332" spans="2:20" x14ac:dyDescent="0.3">
      <c r="P332" s="172"/>
    </row>
    <row r="333" spans="2:20" x14ac:dyDescent="0.3">
      <c r="B333" s="125" t="s">
        <v>475</v>
      </c>
    </row>
    <row r="334" spans="2:20" x14ac:dyDescent="0.3">
      <c r="B334" s="125"/>
    </row>
    <row r="335" spans="2:20" x14ac:dyDescent="0.3">
      <c r="B335" s="144" t="s">
        <v>476</v>
      </c>
    </row>
    <row r="338" spans="2:14" x14ac:dyDescent="0.3">
      <c r="C338" s="398" t="s">
        <v>394</v>
      </c>
      <c r="D338" s="398" t="s">
        <v>477</v>
      </c>
    </row>
    <row r="339" spans="2:14" x14ac:dyDescent="0.3">
      <c r="C339" s="318" t="s">
        <v>32</v>
      </c>
      <c r="D339" s="399">
        <v>2518833.15</v>
      </c>
    </row>
    <row r="340" spans="2:14" x14ac:dyDescent="0.3">
      <c r="C340" s="326" t="s">
        <v>478</v>
      </c>
      <c r="D340" s="328">
        <v>2518833.15</v>
      </c>
    </row>
    <row r="341" spans="2:14" x14ac:dyDescent="0.3">
      <c r="C341" s="326" t="s">
        <v>479</v>
      </c>
      <c r="D341" s="328">
        <v>7091503.0899999999</v>
      </c>
    </row>
    <row r="343" spans="2:14" x14ac:dyDescent="0.3">
      <c r="B343" s="125" t="s">
        <v>480</v>
      </c>
    </row>
    <row r="345" spans="2:14" x14ac:dyDescent="0.3">
      <c r="B345" s="144" t="s">
        <v>455</v>
      </c>
    </row>
    <row r="347" spans="2:14" x14ac:dyDescent="0.3">
      <c r="B347" s="125" t="s">
        <v>481</v>
      </c>
      <c r="N347" s="172"/>
    </row>
    <row r="348" spans="2:14" x14ac:dyDescent="0.3">
      <c r="B348" s="125"/>
      <c r="N348" s="172"/>
    </row>
    <row r="349" spans="2:14" x14ac:dyDescent="0.3">
      <c r="B349" s="144" t="s">
        <v>482</v>
      </c>
    </row>
    <row r="350" spans="2:14" x14ac:dyDescent="0.3">
      <c r="B350" s="144"/>
    </row>
    <row r="351" spans="2:14" x14ac:dyDescent="0.3">
      <c r="B351" s="144"/>
    </row>
    <row r="352" spans="2:14" x14ac:dyDescent="0.3">
      <c r="B352" s="144"/>
      <c r="C352" s="496" t="s">
        <v>483</v>
      </c>
      <c r="D352" s="496"/>
      <c r="E352" s="496"/>
    </row>
    <row r="353" spans="2:5" x14ac:dyDescent="0.3">
      <c r="C353" s="398" t="s">
        <v>394</v>
      </c>
      <c r="D353" s="398" t="s">
        <v>484</v>
      </c>
      <c r="E353" s="398" t="s">
        <v>485</v>
      </c>
    </row>
    <row r="354" spans="2:5" x14ac:dyDescent="0.3">
      <c r="C354" s="318" t="s">
        <v>385</v>
      </c>
      <c r="D354" s="399">
        <v>1036902.72</v>
      </c>
      <c r="E354" s="398"/>
    </row>
    <row r="355" spans="2:5" x14ac:dyDescent="0.3">
      <c r="C355" s="318" t="s">
        <v>386</v>
      </c>
      <c r="D355" s="399">
        <v>2138611.86</v>
      </c>
      <c r="E355" s="398"/>
    </row>
    <row r="356" spans="2:5" x14ac:dyDescent="0.3">
      <c r="C356" s="318" t="s">
        <v>387</v>
      </c>
      <c r="D356" s="399">
        <v>5832577.7999999998</v>
      </c>
      <c r="E356" s="398"/>
    </row>
    <row r="357" spans="2:5" x14ac:dyDescent="0.3">
      <c r="C357" s="318" t="s">
        <v>388</v>
      </c>
      <c r="D357" s="399">
        <v>7128706.2000000002</v>
      </c>
      <c r="E357" s="398"/>
    </row>
    <row r="358" spans="2:5" x14ac:dyDescent="0.3">
      <c r="C358" s="318" t="s">
        <v>389</v>
      </c>
      <c r="D358" s="399">
        <v>2851482.48</v>
      </c>
      <c r="E358" s="398"/>
    </row>
    <row r="359" spans="2:5" x14ac:dyDescent="0.3">
      <c r="C359" s="318" t="s">
        <v>486</v>
      </c>
      <c r="D359" s="399">
        <v>478551</v>
      </c>
      <c r="E359" s="398"/>
    </row>
    <row r="360" spans="2:5" x14ac:dyDescent="0.3">
      <c r="C360" s="326" t="s">
        <v>478</v>
      </c>
      <c r="D360" s="328">
        <v>19466832.059999999</v>
      </c>
      <c r="E360" s="399">
        <v>0</v>
      </c>
    </row>
    <row r="361" spans="2:5" x14ac:dyDescent="0.3">
      <c r="C361" s="326" t="s">
        <v>479</v>
      </c>
      <c r="D361" s="400">
        <v>14700920</v>
      </c>
      <c r="E361" s="399">
        <v>0</v>
      </c>
    </row>
    <row r="363" spans="2:5" x14ac:dyDescent="0.3">
      <c r="B363" s="125" t="s">
        <v>487</v>
      </c>
    </row>
    <row r="364" spans="2:5" x14ac:dyDescent="0.3">
      <c r="B364" s="118" t="s">
        <v>455</v>
      </c>
    </row>
    <row r="366" spans="2:5" x14ac:dyDescent="0.3">
      <c r="B366" s="125" t="s">
        <v>488</v>
      </c>
    </row>
    <row r="367" spans="2:5" x14ac:dyDescent="0.3">
      <c r="B367" s="118" t="s">
        <v>455</v>
      </c>
    </row>
    <row r="369" spans="2:7" x14ac:dyDescent="0.3">
      <c r="B369" s="125" t="s">
        <v>489</v>
      </c>
    </row>
    <row r="370" spans="2:7" x14ac:dyDescent="0.3">
      <c r="B370" s="118" t="s">
        <v>455</v>
      </c>
    </row>
    <row r="372" spans="2:7" x14ac:dyDescent="0.3">
      <c r="B372" s="125" t="s">
        <v>490</v>
      </c>
    </row>
    <row r="373" spans="2:7" x14ac:dyDescent="0.3">
      <c r="B373" s="118" t="s">
        <v>455</v>
      </c>
    </row>
    <row r="375" spans="2:7" x14ac:dyDescent="0.3">
      <c r="B375" s="125" t="s">
        <v>491</v>
      </c>
    </row>
    <row r="376" spans="2:7" x14ac:dyDescent="0.3">
      <c r="B376" s="144" t="s">
        <v>492</v>
      </c>
    </row>
    <row r="379" spans="2:7" x14ac:dyDescent="0.3">
      <c r="C379" s="398" t="s">
        <v>394</v>
      </c>
      <c r="D379" s="398" t="s">
        <v>493</v>
      </c>
      <c r="E379" s="398" t="s">
        <v>494</v>
      </c>
    </row>
    <row r="380" spans="2:7" x14ac:dyDescent="0.3">
      <c r="C380" s="318" t="s">
        <v>20</v>
      </c>
      <c r="D380" s="399">
        <v>28900000</v>
      </c>
      <c r="E380" s="401" t="s">
        <v>495</v>
      </c>
    </row>
    <row r="381" spans="2:7" x14ac:dyDescent="0.3">
      <c r="C381" s="402" t="s">
        <v>22</v>
      </c>
      <c r="D381" s="399">
        <v>8589745</v>
      </c>
      <c r="E381" s="401"/>
    </row>
    <row r="382" spans="2:7" x14ac:dyDescent="0.3">
      <c r="C382" s="318" t="s">
        <v>496</v>
      </c>
      <c r="D382" s="399">
        <v>8098352</v>
      </c>
      <c r="E382" s="401" t="s">
        <v>495</v>
      </c>
      <c r="F382" s="49"/>
      <c r="G382" s="49"/>
    </row>
    <row r="383" spans="2:7" x14ac:dyDescent="0.3">
      <c r="C383" s="403" t="s">
        <v>33</v>
      </c>
      <c r="D383" s="404">
        <v>-6378544.0899999999</v>
      </c>
      <c r="E383" s="401" t="s">
        <v>495</v>
      </c>
      <c r="F383" s="49"/>
    </row>
    <row r="384" spans="2:7" x14ac:dyDescent="0.3">
      <c r="C384" s="326" t="s">
        <v>478</v>
      </c>
      <c r="D384" s="328">
        <v>39209552.909999996</v>
      </c>
      <c r="E384" s="328">
        <v>0</v>
      </c>
    </row>
    <row r="385" spans="2:6" x14ac:dyDescent="0.3">
      <c r="C385" s="326" t="s">
        <v>479</v>
      </c>
      <c r="D385" s="400">
        <v>1352114380.6100001</v>
      </c>
      <c r="E385" s="401" t="s">
        <v>495</v>
      </c>
    </row>
    <row r="387" spans="2:6" x14ac:dyDescent="0.3">
      <c r="B387" s="125" t="s">
        <v>497</v>
      </c>
    </row>
    <row r="388" spans="2:6" x14ac:dyDescent="0.3">
      <c r="B388" s="125"/>
    </row>
    <row r="389" spans="2:6" x14ac:dyDescent="0.3">
      <c r="B389" s="483" t="s">
        <v>498</v>
      </c>
      <c r="C389" s="483"/>
      <c r="D389" s="483"/>
      <c r="E389" s="483"/>
      <c r="F389" s="483"/>
    </row>
    <row r="390" spans="2:6" x14ac:dyDescent="0.3">
      <c r="B390" s="483"/>
      <c r="C390" s="483"/>
      <c r="D390" s="483"/>
      <c r="E390" s="483"/>
      <c r="F390" s="483"/>
    </row>
    <row r="391" spans="2:6" x14ac:dyDescent="0.3">
      <c r="B391" s="269"/>
      <c r="C391" s="269"/>
      <c r="D391" s="269"/>
      <c r="E391" s="269"/>
      <c r="F391" s="269"/>
    </row>
    <row r="392" spans="2:6" x14ac:dyDescent="0.3">
      <c r="B392" s="483" t="s">
        <v>499</v>
      </c>
      <c r="C392" s="483"/>
      <c r="D392" s="483"/>
      <c r="E392" s="483"/>
      <c r="F392" s="483"/>
    </row>
    <row r="393" spans="2:6" x14ac:dyDescent="0.3">
      <c r="B393" s="483"/>
      <c r="C393" s="483"/>
      <c r="D393" s="483"/>
      <c r="E393" s="483"/>
      <c r="F393" s="483"/>
    </row>
    <row r="394" spans="2:6" x14ac:dyDescent="0.3">
      <c r="B394" s="125"/>
    </row>
    <row r="395" spans="2:6" x14ac:dyDescent="0.3">
      <c r="B395" s="125" t="s">
        <v>500</v>
      </c>
    </row>
    <row r="397" spans="2:6" x14ac:dyDescent="0.3">
      <c r="B397" s="265" t="s">
        <v>501</v>
      </c>
    </row>
    <row r="399" spans="2:6" x14ac:dyDescent="0.3">
      <c r="B399" s="265" t="s">
        <v>502</v>
      </c>
    </row>
    <row r="400" spans="2:6" x14ac:dyDescent="0.3">
      <c r="B400" s="265"/>
    </row>
    <row r="401" spans="2:6" x14ac:dyDescent="0.3">
      <c r="B401" s="265"/>
      <c r="C401" s="509" t="s">
        <v>503</v>
      </c>
      <c r="D401" s="509"/>
      <c r="E401" s="509"/>
      <c r="F401" s="509"/>
    </row>
    <row r="402" spans="2:6" x14ac:dyDescent="0.3">
      <c r="B402" s="265"/>
      <c r="C402" s="510"/>
      <c r="D402" s="510"/>
      <c r="E402" s="510"/>
      <c r="F402" s="510"/>
    </row>
    <row r="403" spans="2:6" x14ac:dyDescent="0.3">
      <c r="B403" s="265"/>
      <c r="C403" s="406" t="s">
        <v>287</v>
      </c>
      <c r="D403" s="406" t="s">
        <v>394</v>
      </c>
      <c r="E403" s="407" t="s">
        <v>5</v>
      </c>
      <c r="F403" s="406" t="s">
        <v>6</v>
      </c>
    </row>
    <row r="404" spans="2:6" x14ac:dyDescent="0.3">
      <c r="B404" s="265"/>
      <c r="C404" s="408" t="s">
        <v>504</v>
      </c>
      <c r="D404" s="408" t="s">
        <v>505</v>
      </c>
      <c r="E404" s="409">
        <v>5700000000.000001</v>
      </c>
      <c r="F404" s="409">
        <v>5700000000.000001</v>
      </c>
    </row>
    <row r="405" spans="2:6" x14ac:dyDescent="0.3">
      <c r="B405" s="265"/>
      <c r="C405" s="408" t="s">
        <v>506</v>
      </c>
      <c r="D405" s="408" t="s">
        <v>505</v>
      </c>
      <c r="E405" s="409">
        <v>5700000000</v>
      </c>
      <c r="F405" s="409">
        <v>5700000000</v>
      </c>
    </row>
    <row r="406" spans="2:6" x14ac:dyDescent="0.3">
      <c r="B406" s="265"/>
      <c r="C406" s="408" t="s">
        <v>507</v>
      </c>
      <c r="D406" s="408" t="s">
        <v>505</v>
      </c>
      <c r="E406" s="409">
        <v>600000000</v>
      </c>
      <c r="F406" s="409">
        <v>600000000</v>
      </c>
    </row>
    <row r="407" spans="2:6" x14ac:dyDescent="0.3">
      <c r="B407" s="265"/>
      <c r="C407" s="410" t="s">
        <v>436</v>
      </c>
      <c r="D407" s="286"/>
      <c r="E407" s="411">
        <v>12000000000</v>
      </c>
      <c r="F407" s="411">
        <v>12000000000</v>
      </c>
    </row>
    <row r="408" spans="2:6" ht="15.75" customHeight="1" x14ac:dyDescent="0.3">
      <c r="B408" s="265"/>
      <c r="C408" s="511"/>
      <c r="D408" s="511"/>
      <c r="E408" s="511"/>
      <c r="F408" s="511"/>
    </row>
    <row r="409" spans="2:6" x14ac:dyDescent="0.3">
      <c r="B409" s="265"/>
      <c r="C409" s="509" t="s">
        <v>508</v>
      </c>
      <c r="D409" s="509"/>
      <c r="E409" s="509"/>
      <c r="F409" s="509"/>
    </row>
    <row r="410" spans="2:6" x14ac:dyDescent="0.3">
      <c r="B410" s="265"/>
      <c r="C410" s="405"/>
      <c r="D410" s="405"/>
      <c r="E410" s="405"/>
      <c r="F410" s="405"/>
    </row>
    <row r="411" spans="2:6" x14ac:dyDescent="0.3">
      <c r="B411" s="265"/>
      <c r="C411" s="406" t="s">
        <v>287</v>
      </c>
      <c r="D411" s="406" t="s">
        <v>394</v>
      </c>
      <c r="E411" s="407" t="s">
        <v>5</v>
      </c>
      <c r="F411" s="406" t="s">
        <v>509</v>
      </c>
    </row>
    <row r="412" spans="2:6" ht="26.4" x14ac:dyDescent="0.3">
      <c r="B412" s="265"/>
      <c r="C412" s="408" t="s">
        <v>510</v>
      </c>
      <c r="D412" s="408" t="s">
        <v>511</v>
      </c>
      <c r="E412" s="409">
        <v>19340659.066666666</v>
      </c>
      <c r="F412" s="409">
        <v>33415200</v>
      </c>
    </row>
    <row r="413" spans="2:6" x14ac:dyDescent="0.3">
      <c r="B413" s="265"/>
      <c r="C413" s="408" t="s">
        <v>512</v>
      </c>
      <c r="D413" s="408" t="s">
        <v>513</v>
      </c>
      <c r="E413" s="409">
        <v>3887235.61</v>
      </c>
      <c r="F413" s="409">
        <v>3454379</v>
      </c>
    </row>
    <row r="414" spans="2:6" ht="26.4" x14ac:dyDescent="0.3">
      <c r="B414" s="265"/>
      <c r="C414" s="408" t="s">
        <v>514</v>
      </c>
      <c r="D414" s="408" t="s">
        <v>511</v>
      </c>
      <c r="E414" s="409">
        <v>32967033</v>
      </c>
      <c r="F414" s="412">
        <v>2637362.6666666665</v>
      </c>
    </row>
    <row r="415" spans="2:6" ht="26.4" x14ac:dyDescent="0.3">
      <c r="B415" s="265"/>
      <c r="C415" s="408" t="s">
        <v>515</v>
      </c>
      <c r="D415" s="408" t="s">
        <v>511</v>
      </c>
      <c r="E415" s="409">
        <v>21428572</v>
      </c>
      <c r="F415" s="412">
        <v>0</v>
      </c>
    </row>
    <row r="416" spans="2:6" ht="15.75" customHeight="1" x14ac:dyDescent="0.3">
      <c r="B416" s="265"/>
      <c r="C416" s="410" t="s">
        <v>436</v>
      </c>
      <c r="D416" s="413"/>
      <c r="E416" s="414">
        <v>77623499.676666662</v>
      </c>
      <c r="F416" s="414">
        <v>39506941.666666664</v>
      </c>
    </row>
    <row r="417" spans="2:17" x14ac:dyDescent="0.3">
      <c r="B417" s="265"/>
    </row>
    <row r="419" spans="2:17" x14ac:dyDescent="0.3">
      <c r="B419" s="291" t="s">
        <v>516</v>
      </c>
    </row>
    <row r="420" spans="2:17" x14ac:dyDescent="0.3">
      <c r="B420" s="118" t="s">
        <v>517</v>
      </c>
    </row>
    <row r="422" spans="2:17" x14ac:dyDescent="0.3">
      <c r="Q422" s="172"/>
    </row>
    <row r="423" spans="2:17" ht="26.4" x14ac:dyDescent="0.3">
      <c r="C423" s="415" t="s">
        <v>394</v>
      </c>
      <c r="D423" s="407" t="s">
        <v>518</v>
      </c>
      <c r="E423" s="415" t="s">
        <v>519</v>
      </c>
      <c r="F423" s="415" t="s">
        <v>520</v>
      </c>
      <c r="G423" s="407" t="s">
        <v>521</v>
      </c>
      <c r="J423" s="49"/>
    </row>
    <row r="424" spans="2:17" x14ac:dyDescent="0.3">
      <c r="C424" s="374" t="s">
        <v>522</v>
      </c>
      <c r="D424" s="412">
        <v>6303000000</v>
      </c>
      <c r="E424" s="412">
        <v>0</v>
      </c>
      <c r="F424" s="412">
        <v>0</v>
      </c>
      <c r="G424" s="412">
        <v>6303000000</v>
      </c>
      <c r="I424" s="49"/>
      <c r="J424" s="49"/>
    </row>
    <row r="425" spans="2:17" x14ac:dyDescent="0.3">
      <c r="C425" s="374" t="s">
        <v>57</v>
      </c>
      <c r="D425" s="412">
        <v>3545159.9800000191</v>
      </c>
      <c r="E425" s="412">
        <v>0</v>
      </c>
      <c r="F425" s="412">
        <v>0</v>
      </c>
      <c r="G425" s="412">
        <v>3545159.9800000191</v>
      </c>
      <c r="I425" s="49"/>
      <c r="J425" s="49"/>
    </row>
    <row r="426" spans="2:17" x14ac:dyDescent="0.3">
      <c r="C426" s="374" t="s">
        <v>58</v>
      </c>
      <c r="D426" s="409">
        <v>140449317</v>
      </c>
      <c r="E426" s="412">
        <v>640208827</v>
      </c>
      <c r="F426" s="412">
        <v>0</v>
      </c>
      <c r="G426" s="412">
        <v>780658144</v>
      </c>
      <c r="I426" s="49"/>
      <c r="J426" s="49"/>
    </row>
    <row r="427" spans="2:17" x14ac:dyDescent="0.3">
      <c r="C427" s="374" t="s">
        <v>59</v>
      </c>
      <c r="D427" s="409">
        <v>2668537019.54</v>
      </c>
      <c r="E427" s="412">
        <v>163967661.79999924</v>
      </c>
      <c r="F427" s="412">
        <v>0</v>
      </c>
      <c r="G427" s="412">
        <v>2832504681.3399992</v>
      </c>
      <c r="I427" s="49"/>
      <c r="J427" s="49"/>
    </row>
    <row r="428" spans="2:17" x14ac:dyDescent="0.3">
      <c r="C428" s="374" t="s">
        <v>523</v>
      </c>
      <c r="D428" s="412">
        <v>3849500</v>
      </c>
      <c r="E428" s="412">
        <v>0</v>
      </c>
      <c r="F428" s="412">
        <v>0</v>
      </c>
      <c r="G428" s="412">
        <v>3849500</v>
      </c>
      <c r="I428" s="49"/>
      <c r="J428" s="49"/>
    </row>
    <row r="429" spans="2:17" x14ac:dyDescent="0.3">
      <c r="C429" s="374" t="s">
        <v>61</v>
      </c>
      <c r="D429" s="412">
        <v>734334526</v>
      </c>
      <c r="E429" s="412">
        <v>557000000</v>
      </c>
      <c r="F429" s="412">
        <v>0</v>
      </c>
      <c r="G429" s="412">
        <v>1291334526</v>
      </c>
      <c r="I429" s="49"/>
      <c r="J429" s="49"/>
    </row>
    <row r="430" spans="2:17" x14ac:dyDescent="0.3">
      <c r="C430" s="374" t="s">
        <v>524</v>
      </c>
      <c r="D430" s="412">
        <v>6348862996.54</v>
      </c>
      <c r="E430" s="412">
        <v>7026179703.1200008</v>
      </c>
      <c r="F430" s="412">
        <v>-12000000000</v>
      </c>
      <c r="G430" s="412">
        <v>1375042699.6599998</v>
      </c>
      <c r="I430" s="49"/>
      <c r="J430" s="49"/>
    </row>
    <row r="431" spans="2:17" x14ac:dyDescent="0.3">
      <c r="C431" s="318" t="s">
        <v>63</v>
      </c>
      <c r="D431" s="416">
        <v>7830356191.9200001</v>
      </c>
      <c r="E431" s="412">
        <v>-3397850573.3499999</v>
      </c>
      <c r="F431" s="412">
        <v>-7830356191.9200001</v>
      </c>
      <c r="G431" s="412">
        <v>-3397850573.3500004</v>
      </c>
      <c r="H431" s="94"/>
      <c r="I431" s="49"/>
    </row>
    <row r="432" spans="2:17" x14ac:dyDescent="0.3">
      <c r="B432" s="125"/>
      <c r="C432" s="326" t="s">
        <v>525</v>
      </c>
      <c r="D432" s="417">
        <v>24032934710.980003</v>
      </c>
      <c r="E432" s="417">
        <v>4989505618.5699997</v>
      </c>
      <c r="F432" s="417">
        <v>-19830356191.919998</v>
      </c>
      <c r="G432" s="417">
        <v>9192084137.6299992</v>
      </c>
      <c r="H432" s="49"/>
      <c r="I432" s="49"/>
    </row>
    <row r="433" spans="2:10" x14ac:dyDescent="0.3">
      <c r="B433" s="125"/>
      <c r="G433" s="132"/>
    </row>
    <row r="434" spans="2:10" x14ac:dyDescent="0.3">
      <c r="B434" s="125" t="s">
        <v>526</v>
      </c>
      <c r="E434" s="380"/>
      <c r="G434" s="155"/>
    </row>
    <row r="435" spans="2:10" x14ac:dyDescent="0.3">
      <c r="B435" s="118" t="s">
        <v>455</v>
      </c>
      <c r="G435" s="132"/>
      <c r="I435" s="49"/>
    </row>
    <row r="436" spans="2:10" x14ac:dyDescent="0.3">
      <c r="G436" s="132"/>
    </row>
    <row r="437" spans="2:10" x14ac:dyDescent="0.3">
      <c r="B437" s="125" t="s">
        <v>527</v>
      </c>
      <c r="E437" s="49"/>
      <c r="G437" s="171"/>
    </row>
    <row r="438" spans="2:10" x14ac:dyDescent="0.3">
      <c r="B438" s="418"/>
      <c r="G438" s="49"/>
    </row>
    <row r="439" spans="2:10" x14ac:dyDescent="0.3">
      <c r="B439" s="300" t="s">
        <v>528</v>
      </c>
    </row>
    <row r="440" spans="2:10" x14ac:dyDescent="0.3">
      <c r="H440" s="100"/>
      <c r="I440" s="123"/>
      <c r="J440" s="72"/>
    </row>
    <row r="441" spans="2:10" x14ac:dyDescent="0.3">
      <c r="B441" s="259" t="s">
        <v>529</v>
      </c>
      <c r="C441" s="245" t="s">
        <v>91</v>
      </c>
      <c r="D441" s="419"/>
      <c r="E441" s="419"/>
      <c r="H441" s="118"/>
      <c r="I441" s="420"/>
      <c r="J441" s="73"/>
    </row>
    <row r="442" spans="2:10" x14ac:dyDescent="0.3">
      <c r="C442" s="386" t="s">
        <v>394</v>
      </c>
      <c r="D442" s="386" t="s">
        <v>530</v>
      </c>
      <c r="E442" s="386" t="s">
        <v>531</v>
      </c>
      <c r="H442" s="118"/>
      <c r="I442" s="123"/>
      <c r="J442" s="73"/>
    </row>
    <row r="443" spans="2:10" x14ac:dyDescent="0.3">
      <c r="C443" s="421" t="s">
        <v>532</v>
      </c>
      <c r="D443" s="404">
        <v>538814012.74000001</v>
      </c>
      <c r="E443" s="404">
        <v>570405474.75</v>
      </c>
      <c r="H443" s="118"/>
      <c r="I443" s="123"/>
      <c r="J443" s="73"/>
    </row>
    <row r="444" spans="2:10" x14ac:dyDescent="0.3">
      <c r="C444" s="421" t="s">
        <v>533</v>
      </c>
      <c r="D444" s="404">
        <v>64655201.309999995</v>
      </c>
      <c r="E444" s="404">
        <v>313292814.18000001</v>
      </c>
      <c r="H444" s="118"/>
      <c r="I444" s="420"/>
      <c r="J444" s="73"/>
    </row>
    <row r="445" spans="2:10" x14ac:dyDescent="0.3">
      <c r="C445" s="421" t="s">
        <v>534</v>
      </c>
      <c r="D445" s="404">
        <v>26775425.609999999</v>
      </c>
      <c r="E445" s="404">
        <v>33659616.289999999</v>
      </c>
      <c r="H445" s="118"/>
      <c r="I445" s="420"/>
      <c r="J445" s="73"/>
    </row>
    <row r="446" spans="2:10" x14ac:dyDescent="0.3">
      <c r="C446" s="421" t="s">
        <v>535</v>
      </c>
      <c r="D446" s="404">
        <v>306094441.40000004</v>
      </c>
      <c r="E446" s="404">
        <v>337711211.95999998</v>
      </c>
      <c r="H446" s="118"/>
      <c r="I446" s="420"/>
      <c r="J446" s="73"/>
    </row>
    <row r="447" spans="2:10" x14ac:dyDescent="0.3">
      <c r="C447" s="374" t="s">
        <v>536</v>
      </c>
      <c r="D447" s="404">
        <v>185603952.11000001</v>
      </c>
      <c r="E447" s="404">
        <v>597210403.55999994</v>
      </c>
      <c r="H447" s="118"/>
      <c r="I447" s="420"/>
      <c r="J447" s="73"/>
    </row>
    <row r="448" spans="2:10" x14ac:dyDescent="0.3">
      <c r="C448" s="422" t="s">
        <v>537</v>
      </c>
      <c r="D448" s="404">
        <v>120579344.67</v>
      </c>
      <c r="E448" s="404">
        <v>110418641.11059999</v>
      </c>
      <c r="H448" s="118"/>
      <c r="I448" s="420"/>
      <c r="J448" s="73"/>
    </row>
    <row r="449" spans="2:10" x14ac:dyDescent="0.3">
      <c r="C449" s="423" t="s">
        <v>436</v>
      </c>
      <c r="D449" s="424">
        <v>1242522377.8400002</v>
      </c>
      <c r="E449" s="424">
        <v>1962698161.8506</v>
      </c>
      <c r="F449" s="49"/>
      <c r="H449" s="118"/>
      <c r="I449" s="420"/>
      <c r="J449" s="73"/>
    </row>
    <row r="450" spans="2:10" x14ac:dyDescent="0.3">
      <c r="D450" s="419"/>
      <c r="E450" s="419"/>
      <c r="H450" s="118"/>
      <c r="I450" s="420"/>
      <c r="J450" s="73"/>
    </row>
    <row r="451" spans="2:10" x14ac:dyDescent="0.3">
      <c r="B451" s="259" t="s">
        <v>538</v>
      </c>
      <c r="C451" s="245" t="s">
        <v>539</v>
      </c>
      <c r="D451" s="425"/>
      <c r="E451" s="425"/>
      <c r="F451" s="49"/>
      <c r="H451" s="118"/>
      <c r="I451" s="420"/>
      <c r="J451" s="73"/>
    </row>
    <row r="452" spans="2:10" x14ac:dyDescent="0.3">
      <c r="C452" s="386" t="s">
        <v>394</v>
      </c>
      <c r="D452" s="386" t="s">
        <v>530</v>
      </c>
      <c r="E452" s="386" t="s">
        <v>531</v>
      </c>
      <c r="H452" s="118"/>
      <c r="I452" s="420"/>
      <c r="J452" s="73"/>
    </row>
    <row r="453" spans="2:10" x14ac:dyDescent="0.3">
      <c r="C453" s="421" t="s">
        <v>540</v>
      </c>
      <c r="D453" s="404">
        <v>192092435.41</v>
      </c>
      <c r="E453" s="404">
        <v>211613803.06999999</v>
      </c>
      <c r="H453" s="118"/>
      <c r="I453" s="420"/>
      <c r="J453" s="73"/>
    </row>
    <row r="454" spans="2:10" x14ac:dyDescent="0.3">
      <c r="C454" s="421" t="s">
        <v>541</v>
      </c>
      <c r="D454" s="404">
        <v>80960160</v>
      </c>
      <c r="E454" s="404">
        <v>94984800</v>
      </c>
      <c r="H454" s="118"/>
      <c r="I454" s="420"/>
      <c r="J454" s="73"/>
    </row>
    <row r="455" spans="2:10" x14ac:dyDescent="0.3">
      <c r="C455" s="421" t="s">
        <v>542</v>
      </c>
      <c r="D455" s="404">
        <v>438340505.18999994</v>
      </c>
      <c r="E455" s="404">
        <v>587315559.20000005</v>
      </c>
      <c r="H455" s="118"/>
      <c r="I455" s="420"/>
      <c r="J455" s="73"/>
    </row>
    <row r="456" spans="2:10" x14ac:dyDescent="0.3">
      <c r="C456" s="423" t="s">
        <v>402</v>
      </c>
      <c r="D456" s="400">
        <v>711393100.5999999</v>
      </c>
      <c r="E456" s="400">
        <v>893914162.26999998</v>
      </c>
      <c r="F456" s="49"/>
      <c r="H456" s="118"/>
      <c r="I456" s="420"/>
      <c r="J456" s="73"/>
    </row>
    <row r="459" spans="2:10" x14ac:dyDescent="0.3">
      <c r="B459" s="259" t="s">
        <v>543</v>
      </c>
      <c r="C459" s="245" t="s">
        <v>544</v>
      </c>
      <c r="D459" s="425"/>
      <c r="E459" s="425"/>
    </row>
    <row r="460" spans="2:10" x14ac:dyDescent="0.3">
      <c r="C460" s="386" t="s">
        <v>394</v>
      </c>
      <c r="D460" s="386" t="s">
        <v>530</v>
      </c>
      <c r="E460" s="386" t="s">
        <v>531</v>
      </c>
    </row>
    <row r="461" spans="2:10" x14ac:dyDescent="0.3">
      <c r="C461" s="423" t="s">
        <v>545</v>
      </c>
      <c r="D461" s="426"/>
      <c r="E461" s="386"/>
      <c r="G461" s="245"/>
      <c r="H461" s="420"/>
      <c r="I461" s="73"/>
      <c r="J461" s="73"/>
    </row>
    <row r="462" spans="2:10" x14ac:dyDescent="0.3">
      <c r="C462" s="421" t="s">
        <v>546</v>
      </c>
      <c r="D462" s="404">
        <v>12536438.18</v>
      </c>
      <c r="E462" s="404">
        <v>3105863.04</v>
      </c>
      <c r="G462" s="169"/>
      <c r="H462" s="420"/>
      <c r="I462" s="73"/>
      <c r="J462" s="73"/>
    </row>
    <row r="463" spans="2:10" x14ac:dyDescent="0.3">
      <c r="C463" s="423" t="s">
        <v>547</v>
      </c>
      <c r="D463" s="427">
        <v>12536438.18</v>
      </c>
      <c r="E463" s="428">
        <v>3105863.04</v>
      </c>
      <c r="G463" s="245"/>
      <c r="H463" s="420"/>
      <c r="I463" s="73"/>
      <c r="J463" s="73"/>
    </row>
    <row r="464" spans="2:10" x14ac:dyDescent="0.3">
      <c r="C464" s="423" t="s">
        <v>548</v>
      </c>
      <c r="D464" s="426"/>
      <c r="E464" s="386"/>
      <c r="G464" s="245"/>
      <c r="H464" s="420"/>
      <c r="I464" s="73"/>
      <c r="J464" s="73"/>
    </row>
    <row r="465" spans="2:10" x14ac:dyDescent="0.3">
      <c r="C465" s="421" t="s">
        <v>103</v>
      </c>
      <c r="D465" s="404">
        <v>128674361</v>
      </c>
      <c r="E465" s="404">
        <v>71601108</v>
      </c>
      <c r="G465" s="245"/>
      <c r="H465" s="420"/>
      <c r="I465" s="73"/>
      <c r="J465" s="73"/>
    </row>
    <row r="466" spans="2:10" x14ac:dyDescent="0.3">
      <c r="C466" s="421" t="s">
        <v>549</v>
      </c>
      <c r="D466" s="404">
        <v>1491454.53</v>
      </c>
      <c r="E466" s="404">
        <v>2145636.35</v>
      </c>
      <c r="G466" s="169"/>
      <c r="H466" s="420"/>
      <c r="I466" s="73"/>
      <c r="J466" s="73"/>
    </row>
    <row r="467" spans="2:10" x14ac:dyDescent="0.3">
      <c r="C467" s="421" t="s">
        <v>104</v>
      </c>
      <c r="D467" s="404">
        <v>31233355.809999999</v>
      </c>
      <c r="E467" s="404">
        <v>27799120.84</v>
      </c>
      <c r="G467" s="169"/>
      <c r="H467" s="420"/>
      <c r="I467" s="73"/>
      <c r="J467" s="73"/>
    </row>
    <row r="468" spans="2:10" x14ac:dyDescent="0.3">
      <c r="C468" s="421" t="s">
        <v>550</v>
      </c>
      <c r="D468" s="404">
        <v>0</v>
      </c>
      <c r="E468" s="404">
        <v>0</v>
      </c>
      <c r="G468" s="169"/>
      <c r="H468" s="420"/>
      <c r="I468" s="73"/>
      <c r="J468" s="73"/>
    </row>
    <row r="469" spans="2:10" x14ac:dyDescent="0.3">
      <c r="C469" s="421" t="s">
        <v>551</v>
      </c>
      <c r="D469" s="404">
        <v>147193404.81</v>
      </c>
      <c r="E469" s="404">
        <v>124239929.11999999</v>
      </c>
      <c r="F469" s="49"/>
      <c r="G469" s="169"/>
      <c r="H469" s="429"/>
      <c r="I469" s="73"/>
      <c r="J469" s="73"/>
    </row>
    <row r="470" spans="2:10" x14ac:dyDescent="0.3">
      <c r="C470" s="421" t="s">
        <v>552</v>
      </c>
      <c r="D470" s="404">
        <v>3399000.91</v>
      </c>
      <c r="E470" s="404">
        <v>3804572.74</v>
      </c>
      <c r="G470" s="169"/>
    </row>
    <row r="471" spans="2:10" x14ac:dyDescent="0.3">
      <c r="C471" s="421" t="s">
        <v>553</v>
      </c>
      <c r="D471" s="404">
        <v>19827501.289999999</v>
      </c>
      <c r="E471" s="404">
        <v>16552639</v>
      </c>
      <c r="G471" s="169"/>
    </row>
    <row r="472" spans="2:10" x14ac:dyDescent="0.3">
      <c r="C472" s="421" t="s">
        <v>554</v>
      </c>
      <c r="D472" s="404">
        <v>39121682</v>
      </c>
      <c r="E472" s="404">
        <v>16060710</v>
      </c>
      <c r="G472" s="169"/>
    </row>
    <row r="473" spans="2:10" x14ac:dyDescent="0.3">
      <c r="C473" s="421" t="s">
        <v>460</v>
      </c>
      <c r="D473" s="404">
        <v>0</v>
      </c>
      <c r="E473" s="404">
        <v>0</v>
      </c>
      <c r="G473" s="169"/>
    </row>
    <row r="474" spans="2:10" x14ac:dyDescent="0.3">
      <c r="C474" s="423" t="s">
        <v>555</v>
      </c>
      <c r="D474" s="400">
        <v>370940760.35000002</v>
      </c>
      <c r="E474" s="400">
        <v>262203716.05000001</v>
      </c>
      <c r="F474" s="49"/>
      <c r="G474" s="245"/>
    </row>
    <row r="475" spans="2:10" x14ac:dyDescent="0.3">
      <c r="C475" s="423" t="s">
        <v>556</v>
      </c>
      <c r="D475" s="400">
        <v>383477198.53000003</v>
      </c>
      <c r="E475" s="400">
        <v>265309579.09</v>
      </c>
      <c r="G475" s="245"/>
    </row>
    <row r="476" spans="2:10" x14ac:dyDescent="0.3">
      <c r="D476" s="94"/>
      <c r="E476" s="49"/>
    </row>
    <row r="477" spans="2:10" x14ac:dyDescent="0.3">
      <c r="E477" s="102"/>
    </row>
    <row r="478" spans="2:10" x14ac:dyDescent="0.3">
      <c r="B478" s="259" t="s">
        <v>557</v>
      </c>
      <c r="C478" s="245" t="s">
        <v>558</v>
      </c>
      <c r="D478" s="425"/>
      <c r="E478" s="425"/>
    </row>
    <row r="479" spans="2:10" x14ac:dyDescent="0.3">
      <c r="C479" s="386" t="s">
        <v>394</v>
      </c>
      <c r="D479" s="386" t="s">
        <v>530</v>
      </c>
      <c r="E479" s="386" t="s">
        <v>531</v>
      </c>
    </row>
    <row r="480" spans="2:10" x14ac:dyDescent="0.3">
      <c r="C480" s="421" t="s">
        <v>559</v>
      </c>
      <c r="D480" s="404">
        <v>-119367158.20999999</v>
      </c>
      <c r="E480" s="404">
        <v>479562561.21999997</v>
      </c>
    </row>
    <row r="481" spans="2:15" x14ac:dyDescent="0.3">
      <c r="C481" s="421" t="s">
        <v>117</v>
      </c>
      <c r="D481" s="430">
        <v>-3678863.47</v>
      </c>
      <c r="E481" s="404">
        <v>92452949</v>
      </c>
    </row>
    <row r="482" spans="2:15" x14ac:dyDescent="0.3">
      <c r="C482" s="423" t="s">
        <v>436</v>
      </c>
      <c r="D482" s="400">
        <v>-123046021.67999999</v>
      </c>
      <c r="E482" s="400">
        <v>572015510.22000003</v>
      </c>
    </row>
    <row r="484" spans="2:15" x14ac:dyDescent="0.3">
      <c r="G484" s="245"/>
      <c r="H484" s="395"/>
      <c r="I484" s="395"/>
    </row>
    <row r="485" spans="2:15" x14ac:dyDescent="0.3">
      <c r="G485" s="245"/>
      <c r="H485" s="395"/>
      <c r="I485" s="395"/>
    </row>
    <row r="486" spans="2:15" x14ac:dyDescent="0.3">
      <c r="B486" s="125" t="s">
        <v>560</v>
      </c>
    </row>
    <row r="487" spans="2:15" x14ac:dyDescent="0.3">
      <c r="B487" s="431" t="s">
        <v>561</v>
      </c>
    </row>
    <row r="488" spans="2:15" x14ac:dyDescent="0.3">
      <c r="B488" s="418"/>
    </row>
    <row r="489" spans="2:15" x14ac:dyDescent="0.3">
      <c r="B489" s="144" t="s">
        <v>562</v>
      </c>
      <c r="J489" s="144"/>
      <c r="K489" s="144"/>
      <c r="L489" s="144"/>
      <c r="M489" s="307"/>
      <c r="N489" s="307"/>
      <c r="O489" s="307"/>
    </row>
    <row r="490" spans="2:15" x14ac:dyDescent="0.3">
      <c r="C490" s="144"/>
      <c r="D490" s="144"/>
      <c r="E490" s="144"/>
      <c r="F490" s="144"/>
      <c r="G490" s="144"/>
      <c r="H490" s="144"/>
      <c r="I490" s="144"/>
    </row>
    <row r="491" spans="2:15" x14ac:dyDescent="0.3">
      <c r="B491" s="431" t="s">
        <v>563</v>
      </c>
    </row>
    <row r="492" spans="2:15" x14ac:dyDescent="0.3">
      <c r="B492" s="418"/>
    </row>
    <row r="493" spans="2:15" x14ac:dyDescent="0.3">
      <c r="B493" s="118" t="s">
        <v>564</v>
      </c>
    </row>
    <row r="495" spans="2:15" x14ac:dyDescent="0.3">
      <c r="B495" s="431" t="s">
        <v>565</v>
      </c>
    </row>
    <row r="496" spans="2:15" x14ac:dyDescent="0.3">
      <c r="B496" s="144" t="s">
        <v>566</v>
      </c>
      <c r="J496" s="144"/>
      <c r="K496" s="144"/>
      <c r="L496" s="144"/>
      <c r="M496" s="307"/>
      <c r="N496" s="307"/>
      <c r="O496" s="307"/>
    </row>
    <row r="497" spans="2:15" x14ac:dyDescent="0.3">
      <c r="C497" s="144"/>
      <c r="D497" s="144"/>
      <c r="E497" s="144"/>
      <c r="F497" s="144"/>
      <c r="G497" s="144"/>
      <c r="H497" s="144"/>
      <c r="I497" s="144"/>
    </row>
    <row r="498" spans="2:15" x14ac:dyDescent="0.3">
      <c r="B498" s="432" t="s">
        <v>567</v>
      </c>
      <c r="C498" s="144"/>
      <c r="D498" s="144"/>
      <c r="E498" s="144"/>
      <c r="F498" s="144"/>
      <c r="G498" s="144"/>
      <c r="H498" s="144"/>
      <c r="I498" s="144"/>
    </row>
    <row r="499" spans="2:15" x14ac:dyDescent="0.3">
      <c r="B499" s="432"/>
      <c r="C499" s="144"/>
      <c r="D499" s="144"/>
      <c r="E499" s="144"/>
      <c r="F499" s="144"/>
      <c r="G499" s="144"/>
      <c r="H499" s="144"/>
      <c r="I499" s="144"/>
    </row>
    <row r="500" spans="2:15" x14ac:dyDescent="0.3">
      <c r="B500" s="483" t="s">
        <v>498</v>
      </c>
      <c r="C500" s="483"/>
      <c r="D500" s="483"/>
      <c r="E500" s="483"/>
      <c r="F500" s="483"/>
      <c r="G500" s="483"/>
      <c r="H500" s="483"/>
      <c r="I500" s="483"/>
    </row>
    <row r="501" spans="2:15" x14ac:dyDescent="0.3">
      <c r="B501" s="483"/>
      <c r="C501" s="483"/>
      <c r="D501" s="483"/>
      <c r="E501" s="483"/>
      <c r="F501" s="483"/>
      <c r="G501" s="483"/>
      <c r="H501" s="483"/>
      <c r="I501" s="483"/>
    </row>
    <row r="502" spans="2:15" x14ac:dyDescent="0.3">
      <c r="B502" s="432"/>
      <c r="C502" s="144"/>
      <c r="D502" s="144"/>
      <c r="E502" s="144"/>
      <c r="F502" s="144"/>
      <c r="G502" s="144"/>
      <c r="H502" s="144"/>
      <c r="I502" s="144"/>
    </row>
    <row r="503" spans="2:15" x14ac:dyDescent="0.3">
      <c r="B503" s="483" t="s">
        <v>568</v>
      </c>
      <c r="C503" s="483"/>
      <c r="D503" s="483"/>
      <c r="E503" s="483"/>
      <c r="F503" s="483"/>
      <c r="G503" s="483"/>
      <c r="H503" s="483"/>
      <c r="I503" s="483"/>
    </row>
    <row r="504" spans="2:15" x14ac:dyDescent="0.3">
      <c r="B504" s="483"/>
      <c r="C504" s="483"/>
      <c r="D504" s="483"/>
      <c r="E504" s="483"/>
      <c r="F504" s="483"/>
      <c r="G504" s="483"/>
      <c r="H504" s="483"/>
      <c r="I504" s="483"/>
    </row>
    <row r="505" spans="2:15" x14ac:dyDescent="0.3">
      <c r="B505" s="432"/>
      <c r="C505" s="144"/>
      <c r="D505" s="144"/>
      <c r="E505" s="144"/>
      <c r="F505" s="144"/>
      <c r="G505" s="144"/>
      <c r="H505" s="144"/>
      <c r="I505" s="144"/>
    </row>
    <row r="506" spans="2:15" x14ac:dyDescent="0.3">
      <c r="B506" s="265" t="s">
        <v>569</v>
      </c>
      <c r="C506" s="144"/>
      <c r="D506" s="144"/>
      <c r="E506" s="144"/>
      <c r="F506" s="144"/>
      <c r="G506" s="144"/>
      <c r="H506" s="144"/>
      <c r="I506" s="144"/>
    </row>
    <row r="507" spans="2:15" x14ac:dyDescent="0.3">
      <c r="C507" s="144"/>
      <c r="D507" s="144"/>
      <c r="E507" s="144"/>
      <c r="F507" s="144"/>
      <c r="G507" s="144"/>
      <c r="H507" s="144"/>
      <c r="I507" s="144"/>
    </row>
    <row r="508" spans="2:15" x14ac:dyDescent="0.3">
      <c r="B508" s="432" t="s">
        <v>570</v>
      </c>
      <c r="J508" s="433"/>
      <c r="K508" s="433"/>
      <c r="L508" s="433"/>
    </row>
    <row r="509" spans="2:15" x14ac:dyDescent="0.3">
      <c r="B509" s="433"/>
      <c r="C509" s="433"/>
      <c r="D509" s="433"/>
      <c r="E509" s="433"/>
      <c r="F509" s="433"/>
      <c r="G509" s="433"/>
      <c r="H509" s="433"/>
      <c r="I509" s="433"/>
      <c r="J509" s="433"/>
      <c r="K509" s="433"/>
      <c r="L509" s="433"/>
    </row>
    <row r="510" spans="2:15" x14ac:dyDescent="0.3">
      <c r="B510" s="433"/>
      <c r="C510" s="433"/>
      <c r="D510" s="433"/>
      <c r="E510" s="433"/>
      <c r="F510" s="433"/>
      <c r="G510" s="433"/>
      <c r="H510" s="433"/>
      <c r="I510" s="433"/>
      <c r="J510" s="433"/>
      <c r="K510" s="433"/>
      <c r="L510" s="433"/>
    </row>
    <row r="511" spans="2:15" x14ac:dyDescent="0.3">
      <c r="B511" s="434" t="s">
        <v>571</v>
      </c>
      <c r="C511" s="435"/>
      <c r="D511" s="433"/>
      <c r="E511" s="433"/>
      <c r="F511" s="433"/>
      <c r="G511" s="433"/>
      <c r="H511" s="433"/>
      <c r="I511" s="433"/>
      <c r="J511" s="433"/>
      <c r="K511" s="433"/>
      <c r="L511" s="433"/>
    </row>
    <row r="512" spans="2:15" x14ac:dyDescent="0.3">
      <c r="B512" s="436" t="s">
        <v>572</v>
      </c>
      <c r="C512" s="433"/>
      <c r="D512" s="433"/>
      <c r="E512" s="433"/>
      <c r="F512" s="433"/>
      <c r="G512" s="433"/>
      <c r="H512" s="433"/>
      <c r="I512" s="433"/>
      <c r="J512" s="298"/>
      <c r="K512" s="298"/>
      <c r="L512" s="298"/>
      <c r="M512" s="298"/>
      <c r="N512" s="298"/>
      <c r="O512" s="298"/>
    </row>
    <row r="513" spans="2:16" x14ac:dyDescent="0.3">
      <c r="B513" s="298"/>
      <c r="C513" s="298"/>
      <c r="D513" s="298"/>
      <c r="E513" s="298"/>
      <c r="F513" s="298"/>
      <c r="G513" s="298"/>
      <c r="H513" s="298"/>
      <c r="I513" s="298"/>
      <c r="J513" s="298"/>
      <c r="K513" s="298"/>
      <c r="L513" s="298"/>
      <c r="M513" s="298"/>
      <c r="N513" s="298"/>
      <c r="O513" s="298"/>
    </row>
    <row r="514" spans="2:16" x14ac:dyDescent="0.3">
      <c r="B514" s="436" t="s">
        <v>573</v>
      </c>
      <c r="C514" s="298"/>
      <c r="D514" s="298"/>
      <c r="E514" s="298"/>
      <c r="F514" s="298"/>
      <c r="G514" s="298"/>
      <c r="H514" s="298"/>
      <c r="I514" s="298"/>
      <c r="J514" s="437"/>
      <c r="K514" s="437"/>
      <c r="L514" s="437"/>
      <c r="M514" s="299"/>
      <c r="N514" s="299"/>
      <c r="O514" s="299"/>
    </row>
    <row r="515" spans="2:16" x14ac:dyDescent="0.3">
      <c r="B515" s="436"/>
      <c r="C515" s="437"/>
      <c r="D515" s="437"/>
      <c r="E515" s="437"/>
      <c r="F515" s="437"/>
      <c r="G515" s="437"/>
      <c r="H515" s="437"/>
      <c r="I515" s="437"/>
      <c r="J515" s="437"/>
      <c r="K515" s="437"/>
      <c r="L515" s="437"/>
      <c r="M515" s="299"/>
      <c r="N515" s="299"/>
      <c r="O515" s="299"/>
    </row>
    <row r="516" spans="2:16" x14ac:dyDescent="0.3">
      <c r="B516" s="436" t="s">
        <v>574</v>
      </c>
      <c r="C516" s="437"/>
      <c r="D516" s="437"/>
      <c r="E516" s="437"/>
      <c r="F516" s="437"/>
      <c r="G516" s="437"/>
      <c r="H516" s="437"/>
      <c r="I516" s="437"/>
      <c r="J516" s="437"/>
      <c r="K516" s="437"/>
      <c r="L516" s="437"/>
      <c r="M516" s="299"/>
      <c r="N516" s="299"/>
      <c r="O516" s="299"/>
    </row>
    <row r="517" spans="2:16" x14ac:dyDescent="0.3">
      <c r="B517" s="265"/>
      <c r="C517" s="437"/>
      <c r="D517" s="437"/>
      <c r="E517" s="437"/>
      <c r="F517" s="437"/>
      <c r="G517" s="437"/>
      <c r="H517" s="437"/>
      <c r="I517" s="437"/>
      <c r="J517" s="433"/>
      <c r="K517" s="433"/>
      <c r="L517" s="433"/>
    </row>
    <row r="518" spans="2:16" x14ac:dyDescent="0.3">
      <c r="B518" s="279" t="s">
        <v>575</v>
      </c>
      <c r="C518" s="433"/>
      <c r="D518" s="433"/>
      <c r="E518" s="433"/>
      <c r="F518" s="433"/>
      <c r="G518" s="433"/>
      <c r="H518" s="433"/>
      <c r="I518" s="433"/>
      <c r="J518" s="433"/>
      <c r="K518" s="433"/>
      <c r="L518" s="433"/>
      <c r="P518" s="172"/>
    </row>
    <row r="519" spans="2:16" x14ac:dyDescent="0.3">
      <c r="B519" s="433"/>
      <c r="C519" s="433"/>
      <c r="D519" s="433"/>
      <c r="E519" s="433"/>
      <c r="F519" s="433"/>
      <c r="G519" s="433"/>
      <c r="H519" s="433"/>
      <c r="I519" s="433"/>
      <c r="J519" s="433"/>
      <c r="K519" s="433"/>
      <c r="L519" s="433"/>
    </row>
    <row r="520" spans="2:16" x14ac:dyDescent="0.3">
      <c r="B520" s="432" t="s">
        <v>576</v>
      </c>
      <c r="C520" s="433"/>
      <c r="D520" s="438">
        <v>2026</v>
      </c>
      <c r="E520" s="438">
        <v>2025</v>
      </c>
      <c r="F520" s="433"/>
      <c r="G520" s="433"/>
      <c r="H520" s="433"/>
      <c r="I520" s="433"/>
      <c r="L520" s="433"/>
      <c r="M520" s="433"/>
      <c r="N520" s="433"/>
      <c r="O520" s="433"/>
    </row>
    <row r="521" spans="2:16" x14ac:dyDescent="0.3">
      <c r="B521" s="265" t="s">
        <v>10</v>
      </c>
      <c r="C521" s="433"/>
      <c r="D521" s="439">
        <v>14372758157.139999</v>
      </c>
      <c r="E521" s="439">
        <v>8656478015</v>
      </c>
      <c r="L521" s="433"/>
      <c r="M521" s="433"/>
      <c r="N521" s="433"/>
      <c r="O521" s="433"/>
    </row>
    <row r="522" spans="2:16" x14ac:dyDescent="0.3">
      <c r="B522" s="265" t="s">
        <v>577</v>
      </c>
      <c r="C522" s="433"/>
      <c r="D522" s="439">
        <v>114884631222.32001</v>
      </c>
      <c r="E522" s="439">
        <v>113480469049</v>
      </c>
      <c r="L522" s="433"/>
      <c r="M522" s="433"/>
      <c r="N522" s="433"/>
      <c r="O522" s="433"/>
    </row>
    <row r="523" spans="2:16" ht="15" thickBot="1" x14ac:dyDescent="0.35">
      <c r="B523" s="279" t="s">
        <v>578</v>
      </c>
      <c r="C523" s="433"/>
      <c r="D523" s="440">
        <v>129257389379.46001</v>
      </c>
      <c r="E523" s="440">
        <v>122136947064</v>
      </c>
      <c r="L523" s="433"/>
      <c r="M523" s="433"/>
      <c r="N523" s="433"/>
      <c r="O523" s="433"/>
    </row>
    <row r="524" spans="2:16" ht="15" thickTop="1" x14ac:dyDescent="0.3">
      <c r="B524" s="433"/>
      <c r="C524" s="441"/>
      <c r="D524" s="442"/>
      <c r="E524" s="443"/>
      <c r="J524" s="433"/>
      <c r="L524" s="433"/>
      <c r="M524" s="433"/>
      <c r="N524" s="433"/>
      <c r="O524" s="433"/>
    </row>
    <row r="525" spans="2:16" x14ac:dyDescent="0.3">
      <c r="B525" s="433"/>
      <c r="C525" s="433"/>
      <c r="D525" s="49"/>
      <c r="H525" s="433"/>
      <c r="I525" s="433"/>
      <c r="J525" s="433"/>
      <c r="L525" s="433"/>
      <c r="M525" s="433"/>
      <c r="N525" s="433"/>
      <c r="O525" s="433"/>
    </row>
    <row r="526" spans="2:16" x14ac:dyDescent="0.3">
      <c r="B526" s="432" t="s">
        <v>579</v>
      </c>
      <c r="C526" s="433"/>
      <c r="D526" s="444"/>
      <c r="E526" s="443"/>
      <c r="H526" s="433"/>
      <c r="I526" s="433"/>
      <c r="J526" s="433"/>
      <c r="L526" s="433"/>
      <c r="M526" s="433"/>
      <c r="N526" s="433"/>
      <c r="O526" s="433"/>
    </row>
    <row r="527" spans="2:16" x14ac:dyDescent="0.3">
      <c r="B527" s="265" t="s">
        <v>580</v>
      </c>
      <c r="C527" s="433"/>
      <c r="D527" s="439">
        <v>129230482930.97</v>
      </c>
      <c r="E527" s="439">
        <v>122107216419</v>
      </c>
      <c r="H527" s="433"/>
      <c r="I527" s="433"/>
      <c r="L527" s="433"/>
      <c r="M527" s="433"/>
      <c r="N527" s="433"/>
      <c r="O527" s="433"/>
    </row>
    <row r="528" spans="2:16" x14ac:dyDescent="0.3">
      <c r="B528" s="265" t="s">
        <v>581</v>
      </c>
      <c r="C528" s="433"/>
      <c r="D528" s="439">
        <v>0</v>
      </c>
      <c r="E528" s="439">
        <v>0</v>
      </c>
      <c r="H528" s="433"/>
      <c r="L528" s="433"/>
      <c r="M528" s="433"/>
      <c r="N528" s="433"/>
      <c r="O528" s="433"/>
    </row>
    <row r="529" spans="2:15" x14ac:dyDescent="0.3">
      <c r="B529" s="265" t="s">
        <v>582</v>
      </c>
      <c r="C529" s="433"/>
      <c r="D529" s="439">
        <v>26906448.489999998</v>
      </c>
      <c r="E529" s="439">
        <v>29730645</v>
      </c>
      <c r="H529" s="433"/>
      <c r="L529" s="433"/>
      <c r="M529" s="433"/>
      <c r="N529" s="433"/>
      <c r="O529" s="433"/>
    </row>
    <row r="530" spans="2:15" x14ac:dyDescent="0.3">
      <c r="B530" s="118" t="s">
        <v>583</v>
      </c>
      <c r="C530" s="433"/>
      <c r="D530" s="439">
        <v>0</v>
      </c>
      <c r="E530" s="439">
        <v>0</v>
      </c>
      <c r="H530" s="433"/>
      <c r="L530" s="433"/>
      <c r="M530" s="433"/>
      <c r="N530" s="433"/>
      <c r="O530" s="433"/>
    </row>
    <row r="531" spans="2:15" ht="15" thickBot="1" x14ac:dyDescent="0.35">
      <c r="B531" s="279" t="s">
        <v>584</v>
      </c>
      <c r="C531" s="4"/>
      <c r="D531" s="445">
        <v>129257389379.46001</v>
      </c>
      <c r="E531" s="445">
        <v>122136947064</v>
      </c>
      <c r="H531" s="4"/>
      <c r="L531" s="433"/>
      <c r="M531" s="433"/>
      <c r="N531" s="433"/>
      <c r="O531" s="433"/>
    </row>
    <row r="532" spans="2:15" ht="15" thickTop="1" x14ac:dyDescent="0.3">
      <c r="B532" s="446"/>
      <c r="C532" s="4"/>
      <c r="D532" s="442"/>
      <c r="E532" s="442"/>
      <c r="H532" s="4"/>
      <c r="J532" s="4"/>
      <c r="K532" s="4"/>
      <c r="L532" s="433"/>
      <c r="M532" s="433"/>
      <c r="N532" s="433"/>
      <c r="O532" s="433"/>
    </row>
    <row r="533" spans="2:15" x14ac:dyDescent="0.3">
      <c r="B533" s="431" t="s">
        <v>585</v>
      </c>
      <c r="C533" s="4"/>
      <c r="F533" s="4"/>
      <c r="H533" s="4"/>
      <c r="I533" s="4"/>
    </row>
    <row r="534" spans="2:15" x14ac:dyDescent="0.3">
      <c r="B534" s="431"/>
      <c r="D534" s="171"/>
    </row>
    <row r="535" spans="2:15" ht="15" customHeight="1" x14ac:dyDescent="0.3">
      <c r="B535" s="385" t="s">
        <v>586</v>
      </c>
      <c r="J535" s="4"/>
      <c r="K535" s="4"/>
      <c r="L535" s="4"/>
      <c r="M535" s="4"/>
    </row>
    <row r="536" spans="2:15" x14ac:dyDescent="0.3">
      <c r="B536" s="4"/>
      <c r="C536" s="4"/>
      <c r="D536" s="4"/>
      <c r="E536" s="4"/>
      <c r="F536" s="4"/>
      <c r="G536" s="4"/>
      <c r="H536" s="4"/>
      <c r="I536" s="4"/>
      <c r="J536" s="4"/>
      <c r="K536" s="4"/>
      <c r="L536" s="4"/>
      <c r="M536" s="4"/>
    </row>
    <row r="537" spans="2:15" x14ac:dyDescent="0.3">
      <c r="C537" s="4"/>
      <c r="D537" s="4"/>
      <c r="E537" s="4"/>
      <c r="F537" s="4"/>
      <c r="G537" s="4"/>
      <c r="H537" s="4"/>
      <c r="I537" s="4"/>
    </row>
    <row r="538" spans="2:15" x14ac:dyDescent="0.3">
      <c r="B538" s="431" t="s">
        <v>587</v>
      </c>
    </row>
    <row r="539" spans="2:15" x14ac:dyDescent="0.3">
      <c r="B539" s="144" t="s">
        <v>588</v>
      </c>
      <c r="J539" s="269"/>
      <c r="K539" s="269"/>
      <c r="L539" s="269"/>
      <c r="M539" s="269"/>
      <c r="N539" s="269"/>
      <c r="O539" s="269"/>
    </row>
    <row r="540" spans="2:15" x14ac:dyDescent="0.3">
      <c r="B540" s="273"/>
      <c r="C540" s="269"/>
      <c r="D540" s="269"/>
      <c r="E540" s="269"/>
      <c r="F540" s="269"/>
      <c r="G540" s="269"/>
      <c r="H540" s="269"/>
      <c r="I540" s="269"/>
      <c r="J540" s="273"/>
      <c r="K540" s="273"/>
      <c r="L540" s="273"/>
    </row>
    <row r="541" spans="2:15" x14ac:dyDescent="0.3">
      <c r="B541" s="273"/>
      <c r="C541" s="273"/>
      <c r="D541" s="273"/>
      <c r="E541" s="273"/>
      <c r="F541" s="273"/>
      <c r="G541" s="273"/>
      <c r="H541" s="273"/>
      <c r="I541" s="273"/>
      <c r="J541" s="273"/>
      <c r="K541" s="273"/>
      <c r="L541" s="273"/>
    </row>
    <row r="542" spans="2:15" x14ac:dyDescent="0.3">
      <c r="B542" s="431" t="s">
        <v>589</v>
      </c>
      <c r="C542" s="273"/>
      <c r="D542" s="273"/>
      <c r="E542" s="273"/>
      <c r="F542" s="273"/>
      <c r="G542" s="273"/>
      <c r="H542" s="273"/>
      <c r="I542" s="273"/>
    </row>
    <row r="543" spans="2:15" x14ac:dyDescent="0.3">
      <c r="B543" s="1" t="s">
        <v>590</v>
      </c>
    </row>
    <row r="548" spans="3:11" x14ac:dyDescent="0.3">
      <c r="J548" s="306"/>
      <c r="K548" s="306"/>
    </row>
    <row r="549" spans="3:11" x14ac:dyDescent="0.3">
      <c r="C549" s="447"/>
      <c r="D549" s="447"/>
      <c r="F549" s="447"/>
      <c r="G549" s="447"/>
      <c r="I549" s="306"/>
      <c r="J549" s="306"/>
    </row>
    <row r="550" spans="3:11" x14ac:dyDescent="0.3">
      <c r="C550" s="123"/>
      <c r="D550" s="123"/>
      <c r="E550" s="127"/>
      <c r="G550" s="123"/>
      <c r="I550" s="306"/>
    </row>
    <row r="551" spans="3:11" x14ac:dyDescent="0.3">
      <c r="C551" s="123"/>
      <c r="D551" s="123"/>
      <c r="E551" s="127"/>
      <c r="G551" s="123"/>
    </row>
  </sheetData>
  <mergeCells count="57">
    <mergeCell ref="B500:I501"/>
    <mergeCell ref="B503:I504"/>
    <mergeCell ref="B389:F390"/>
    <mergeCell ref="B392:F393"/>
    <mergeCell ref="C401:F401"/>
    <mergeCell ref="C402:F402"/>
    <mergeCell ref="C408:F408"/>
    <mergeCell ref="C409:F409"/>
    <mergeCell ref="C352:E352"/>
    <mergeCell ref="C217:I217"/>
    <mergeCell ref="C219:I219"/>
    <mergeCell ref="C220:I220"/>
    <mergeCell ref="C221:I221"/>
    <mergeCell ref="C245:C246"/>
    <mergeCell ref="D245:D246"/>
    <mergeCell ref="E245:F245"/>
    <mergeCell ref="C267:G267"/>
    <mergeCell ref="H267:J267"/>
    <mergeCell ref="C319:C320"/>
    <mergeCell ref="D319:H319"/>
    <mergeCell ref="I319:N319"/>
    <mergeCell ref="C210:I210"/>
    <mergeCell ref="B178:M180"/>
    <mergeCell ref="D183:D184"/>
    <mergeCell ref="D185:D186"/>
    <mergeCell ref="D187:D188"/>
    <mergeCell ref="D189:D190"/>
    <mergeCell ref="B194:I194"/>
    <mergeCell ref="C197:I197"/>
    <mergeCell ref="C198:I198"/>
    <mergeCell ref="C199:I199"/>
    <mergeCell ref="C200:I200"/>
    <mergeCell ref="C208:I208"/>
    <mergeCell ref="B169:M169"/>
    <mergeCell ref="B137:J137"/>
    <mergeCell ref="B139:L139"/>
    <mergeCell ref="B141:J141"/>
    <mergeCell ref="B143:L143"/>
    <mergeCell ref="B145:L145"/>
    <mergeCell ref="B147:J147"/>
    <mergeCell ref="B149:K149"/>
    <mergeCell ref="B150:K150"/>
    <mergeCell ref="B152:M153"/>
    <mergeCell ref="B157:M159"/>
    <mergeCell ref="B167:M168"/>
    <mergeCell ref="B130:M134"/>
    <mergeCell ref="B2:M2"/>
    <mergeCell ref="D19:E19"/>
    <mergeCell ref="G19:H19"/>
    <mergeCell ref="D20:E20"/>
    <mergeCell ref="D21:E21"/>
    <mergeCell ref="B98:M102"/>
    <mergeCell ref="B103:M104"/>
    <mergeCell ref="B105:M106"/>
    <mergeCell ref="B118:L118"/>
    <mergeCell ref="B120:L120"/>
    <mergeCell ref="B121:L124"/>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CMJn0dXMHcKRkvCIW2MojvuHa4Iu9n5p/VYJyJea2gk=</DigestValue>
    </Reference>
    <Reference Type="http://www.w3.org/2000/09/xmldsig#Object" URI="#idOfficeObject">
      <DigestMethod Algorithm="http://www.w3.org/2001/04/xmlenc#sha256"/>
      <DigestValue>rGAA5ZNAi7T/dOeIAh6UGo1sdfW/8z9JJgqfjJWQjxI=</DigestValue>
    </Reference>
    <Reference Type="http://uri.etsi.org/01903#SignedProperties" URI="#idSignedProperties">
      <Transforms>
        <Transform Algorithm="http://www.w3.org/TR/2001/REC-xml-c14n-20010315"/>
      </Transforms>
      <DigestMethod Algorithm="http://www.w3.org/2001/04/xmlenc#sha256"/>
      <DigestValue>2B7B9oQ6OdkJFDDvQHLzt47l4WAkJyfJODP0cEiTNqI=</DigestValue>
    </Reference>
    <Reference Type="http://www.w3.org/2000/09/xmldsig#Object" URI="#idValidSigLnImg">
      <DigestMethod Algorithm="http://www.w3.org/2001/04/xmlenc#sha256"/>
      <DigestValue>ayUwfdnhrpFv7IIDkbLjg3bsnDpKEx5ARuKJY2c4hFM=</DigestValue>
    </Reference>
    <Reference Type="http://www.w3.org/2000/09/xmldsig#Object" URI="#idInvalidSigLnImg">
      <DigestMethod Algorithm="http://www.w3.org/2001/04/xmlenc#sha256"/>
      <DigestValue>JSpx2iZJbFghVTpCqpVWfUt38OC9W+0/E3hvXF/W/1k=</DigestValue>
    </Reference>
  </SignedInfo>
  <SignatureValue>TKau7dESRE+W9ax8li2yDna/DvrRyQZYYUdxs0kXQMvmW6HeKf37cyAqcLzQDeQkFTHKKPUjTP86
rXgW0CLYsuXZKDuC9cdt6z4MsHcq6TVULE/zhTTPP4yiMA5mfgRGSJC6vRmeNxQEKDWij921w+F5
/G6zjE+r+prDTF8a3hVexDjV/GhQvKNLSomhrQd/Y32Wj7fLJqlwvTZkBu63iMpvD95fsmP0hrtJ
egi65odt4tueFmMgZO93BV0U7H7Gs42MiatBQ9Di8FV8YuOYm/BzL/w7Yns38QOkWoyDEukJrbin
wy3GSKMLcsPUqgKOr4xnbkd9+opMMmZeSl4SyA==</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2026-05-18T19:56:41Z</mdssi:Value>
        </mdssi:SignatureTime>
      </SignatureProperty>
    </SignatureProperties>
  </Object>
  <Object Id="idOfficeObject">
    <SignatureProperties>
      <SignatureProperty Id="idOfficeV1Details" Target="#idPackageSignature">
        <SignatureInfoV1 xmlns="http://schemas.microsoft.com/office/2006/digsig">
          <SetupID>{AF94A9A7-99A5-42BA-AE19-E36E93FF09A3}</SetupID>
          <SignatureText>Zunilda Fabiola Ruiz Diaz A.</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2026-05-18T19:56:41Z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a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6YQ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EEg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Bp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Es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pzvb8v5BSFnbW75+RnMpLTISJ4galhqZzxtKbEaOmuM=</DigestValue>
    </Reference>
    <Reference Type="http://www.w3.org/2000/09/xmldsig#Object" URI="#idOfficeObject">
      <DigestMethod Algorithm="http://www.w3.org/2001/04/xmlenc#sha256"/>
      <DigestValue>UVqpmmY6btRkF451K/uObnKYGqOvCGbMsEnHreMimow=</DigestValue>
    </Reference>
    <Reference Type="http://uri.etsi.org/01903#SignedProperties" URI="#idSignedProperties">
      <Transforms>
        <Transform Algorithm="http://www.w3.org/TR/2001/REC-xml-c14n-20010315"/>
      </Transforms>
      <DigestMethod Algorithm="http://www.w3.org/2001/04/xmlenc#sha256"/>
      <DigestValue>vI2sSISOsteD8Fl5py/hzhZzh+bbEoZVAk+AFpS6wF8=</DigestValue>
    </Reference>
    <Reference Type="http://www.w3.org/2000/09/xmldsig#Object" URI="#idValidSigLnImg">
      <DigestMethod Algorithm="http://www.w3.org/2001/04/xmlenc#sha256"/>
      <DigestValue>ChOJZsXzC+sg2lwGfB1wO6B8XkQYAXjQS9aAOy3fD3E=</DigestValue>
    </Reference>
    <Reference Type="http://www.w3.org/2000/09/xmldsig#Object" URI="#idInvalidSigLnImg">
      <DigestMethod Algorithm="http://www.w3.org/2001/04/xmlenc#sha256"/>
      <DigestValue>HXiwKV1cgkkDFjxjlW4l0QWEf72wL1tIa5+WpWUaXfo=</DigestValue>
    </Reference>
  </SignedInfo>
  <SignatureValue>mGm+oU5jdgg1Wl0NAfG4zOm4cAWa0pX6DJPpHZZm2vGZYMpMN9DYY9nNxGgg/lbQhf0ajsZ8Q0al
ulYcWe+pIQwLiDMMws4+DctVA4MrI0dG1YXb9WbgTJFkrQzwnCR1rPQ5oKVBio1pW2nW/rHM3wdj
xB9aoXH3fV71gszCZIFjDr2AgAPQQz5KvD2d9ULO1vw91nrAxCinkRvgpP4kbxgrHorJVkCclfyk
lUViYMaFY3Hqzps9+cDt0sChSfxDa6Mu83wHjKNcXu+/yzsCml1qhLOsN8fYttyqEtQdXyybNuPa
MhlMBf8lNv3Zyjucp4DYcj3L41qSjYaNJEagMw==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2026-05-18T19:57:44Z</mdssi:Value>
        </mdssi:SignatureTime>
      </SignatureProperty>
    </SignatureProperties>
  </Object>
  <Object Id="idOfficeObject">
    <SignatureProperties>
      <SignatureProperty Id="idOfficeV1Details" Target="#idPackageSignature">
        <SignatureInfoV1 xmlns="http://schemas.microsoft.com/office/2006/digsig">
          <SetupID>{F60D3D2B-8253-4F8C-9CE6-50C9E2EAE6C7}</SetupID>
          <SignatureText>Zunilda Fabiola Ruiz Diaz A.</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2026-05-18T19:57:44Z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a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Bp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BepwyQrXcWyMyqgHeeES94/yksSAmCAjKdTIVjvt+XY=</DigestValue>
    </Reference>
    <Reference Type="http://www.w3.org/2000/09/xmldsig#Object" URI="#idOfficeObject">
      <DigestMethod Algorithm="http://www.w3.org/2001/04/xmlenc#sha256"/>
      <DigestValue>YwSHfMrt+dVIJ/PjZ07QjOS6t7I8fDmsqiEfdj5J4Wk=</DigestValue>
    </Reference>
    <Reference Type="http://uri.etsi.org/01903#SignedProperties" URI="#idSignedProperties">
      <Transforms>
        <Transform Algorithm="http://www.w3.org/TR/2001/REC-xml-c14n-20010315"/>
      </Transforms>
      <DigestMethod Algorithm="http://www.w3.org/2001/04/xmlenc#sha256"/>
      <DigestValue>ci351hVN1yF4PvkPB90elg0QKSGxvKxRfr94ynABPyg=</DigestValue>
    </Reference>
    <Reference Type="http://www.w3.org/2000/09/xmldsig#Object" URI="#idValidSigLnImg">
      <DigestMethod Algorithm="http://www.w3.org/2001/04/xmlenc#sha256"/>
      <DigestValue>ChOJZsXzC+sg2lwGfB1wO6B8XkQYAXjQS9aAOy3fD3E=</DigestValue>
    </Reference>
    <Reference Type="http://www.w3.org/2000/09/xmldsig#Object" URI="#idInvalidSigLnImg">
      <DigestMethod Algorithm="http://www.w3.org/2001/04/xmlenc#sha256"/>
      <DigestValue>kISPUXYgx+RgpUoqkcnt9MVivDLz98N+3N9ldeuSEDY=</DigestValue>
    </Reference>
  </SignedInfo>
  <SignatureValue>od6U3GXiX7ZY68hUJioR4k33kazNNj7BuFrsInfsN9guhDze61U5lLDKm++fU1Hmu3F6k70mqwtU
yo2Y+ihfKYPYOu3UipPpZtVaKIvOTrdbK6F8NLr6fhqGzaZOQH8KHbhhikgyNqP8aJ9YV6rGaVEd
Oyj76dazTSbH+9eDfqezA2FEtBh6wCzvXKbO2t/49uqXq8vpK9uD8jV2sjqUkvS+q1rMxkAstOGs
MEfSs2tu/FimAmShhlGFs4NAxX5O87pdDBeY2tbW9JbBMYZ6LMgf2yr2Dqp6a8PVzusF7iQ6vBaI
RTlrpLUQeYbWd3gTZ2Hvb4ymIxWgXZ1yTevCTw==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2026-05-18T19:57:56Z</mdssi:Value>
        </mdssi:SignatureTime>
      </SignatureProperty>
    </SignatureProperties>
  </Object>
  <Object Id="idOfficeObject">
    <SignatureProperties>
      <SignatureProperty Id="idOfficeV1Details" Target="#idPackageSignature">
        <SignatureInfoV1 xmlns="http://schemas.microsoft.com/office/2006/digsig">
          <SetupID>{A1B9675A-A55A-40CB-B43C-1D7B6C3290C2}</SetupID>
          <SignatureText>Zunilda Fabiola Ruiz Diaz A.</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2026-05-18T19:57:56Z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a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EEg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Bp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e1376vgDaCCAYtLYSJIilLQEVUu88lZaS1uKjdIHfQ0=</DigestValue>
    </Reference>
    <Reference Type="http://www.w3.org/2000/09/xmldsig#Object" URI="#idOfficeObject">
      <DigestMethod Algorithm="http://www.w3.org/2001/04/xmlenc#sha256"/>
      <DigestValue>UnorKfnZoJruHhoCFmWFgnlHMXq2bh0ZTpwu+oMzsWU=</DigestValue>
    </Reference>
    <Reference Type="http://uri.etsi.org/01903#SignedProperties" URI="#idSignedProperties">
      <Transforms>
        <Transform Algorithm="http://www.w3.org/TR/2001/REC-xml-c14n-20010315"/>
      </Transforms>
      <DigestMethod Algorithm="http://www.w3.org/2001/04/xmlenc#sha256"/>
      <DigestValue>D15VVbyi83akm6JmppxmZxtWSAIUMEQPxcu9VnPkswU=</DigestValue>
    </Reference>
    <Reference Type="http://www.w3.org/2000/09/xmldsig#Object" URI="#idValidSigLnImg">
      <DigestMethod Algorithm="http://www.w3.org/2001/04/xmlenc#sha256"/>
      <DigestValue>mU/9UjHQeIHQYfSSsZiB3vWxoaMGBPEglRGnNwgRj/E=</DigestValue>
    </Reference>
    <Reference Type="http://www.w3.org/2000/09/xmldsig#Object" URI="#idInvalidSigLnImg">
      <DigestMethod Algorithm="http://www.w3.org/2001/04/xmlenc#sha256"/>
      <DigestValue>dIkrdSsrBqQULOxRwCFGRBNgPUPmT4xw8WpbMWu18zs=</DigestValue>
    </Reference>
  </SignedInfo>
  <SignatureValue>I4bT1o2KXs0a8ygrmBqGubdYVTdTNpx+eQXAsxYh6r5K0bl0x0Cz33ZM2un1DLDLKw7viHdh33LV
zWs9072RIBqIFBdiT8jQkuvdBEm5pdRG8vyvvnxlZItNiI0xndCo+0Br1yWuyjlOFaGJSYrjD+OF
UFGH9yOlXpLOtL/SR64ShD2+bKXOCWPohdAKJopYmppSTovYHo3jPbfFCEEezV9Ag9mrIbO2I1hK
ru7g9zG//NmfgOa44Fsy+d4pH29BPacBOC4izRDnRhsLB+WmsxXb7WvohGG3bxliVJimIkdPLi1w
XYbUWeRhBXqsV19JgZeQf4+uCn1he4f+malHaQ==</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2026-05-18T19:58:06Z</mdssi:Value>
        </mdssi:SignatureTime>
      </SignatureProperty>
    </SignatureProperties>
  </Object>
  <Object Id="idOfficeObject">
    <SignatureProperties>
      <SignatureProperty Id="idOfficeV1Details" Target="#idPackageSignature">
        <SignatureInfoV1 xmlns="http://schemas.microsoft.com/office/2006/digsig">
          <SetupID>{CBBCC81E-CD16-4FB5-B705-CB001AEE2A98}</SetupID>
          <SignatureText>Zunilda Fabiola Ruiz Diaz A.</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2026-05-18T19:58:06Z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a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1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EEg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Bp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DE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zUdhlMk6Xcz5KRbGgSTMWhsI5FGihmVAXNympSkQCdw=</DigestValue>
    </Reference>
    <Reference Type="http://www.w3.org/2000/09/xmldsig#Object" URI="#idOfficeObject">
      <DigestMethod Algorithm="http://www.w3.org/2001/04/xmlenc#sha256"/>
      <DigestValue>3qNOcfSISLf3EyhTiHitWpHvUUkbb4w7e0isdCA79/g=</DigestValue>
    </Reference>
    <Reference Type="http://uri.etsi.org/01903#SignedProperties" URI="#idSignedProperties">
      <Transforms>
        <Transform Algorithm="http://www.w3.org/TR/2001/REC-xml-c14n-20010315"/>
      </Transforms>
      <DigestMethod Algorithm="http://www.w3.org/2001/04/xmlenc#sha256"/>
      <DigestValue>XHLZrGCohVUvNmc0jHIw80IJYK/iPQ9nn6GEeoT5owY=</DigestValue>
    </Reference>
    <Reference Type="http://www.w3.org/2000/09/xmldsig#Object" URI="#idValidSigLnImg">
      <DigestMethod Algorithm="http://www.w3.org/2001/04/xmlenc#sha256"/>
      <DigestValue>ChOJZsXzC+sg2lwGfB1wO6B8XkQYAXjQS9aAOy3fD3E=</DigestValue>
    </Reference>
    <Reference Type="http://www.w3.org/2000/09/xmldsig#Object" URI="#idInvalidSigLnImg">
      <DigestMethod Algorithm="http://www.w3.org/2001/04/xmlenc#sha256"/>
      <DigestValue>HXiwKV1cgkkDFjxjlW4l0QWEf72wL1tIa5+WpWUaXfo=</DigestValue>
    </Reference>
  </SignedInfo>
  <SignatureValue>gBBK107+Xbobq7ShRiVp9qdavOcfOp9pAiw7q0S1JvWNPm95i47b85bOxpSOI6ewihnzu401RvdX
tZWqHCvFiNJ0mmEcleToHc1qGeKF24anEb3fvqK53hDYaNqcOjDjg3kIO4BTYei6tiCSoQn17X5Y
tDxxGcih2hf0ML13X05PawWOu+MbgSEpGWpSl+iW1PkKCqMI8L6AUiCwQoAOujEVGqNS7PUsASs5
Oipc0fJwB5FNuU/c9dUWdxYKByRVZJ0P5jYDy4SSsvqOWS+DahmTe/oJkuVO297LTJ/MlX4fLtI1
selDT5GKmHyQLp8bPycujdLj/S1ilLTEMp4G0Q==</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2026-05-18T19:58:19Z</mdssi:Value>
        </mdssi:SignatureTime>
      </SignatureProperty>
    </SignatureProperties>
  </Object>
  <Object Id="idOfficeObject">
    <SignatureProperties>
      <SignatureProperty Id="idOfficeV1Details" Target="#idPackageSignature">
        <SignatureInfoV1 xmlns="http://schemas.microsoft.com/office/2006/digsig">
          <SetupID>{0733DE33-3661-4D12-933C-075D6ED5D8C3}</SetupID>
          <SignatureText>Zunilda Fabiola Ruiz Diaz A.</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2026-05-18T19:58:19Z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a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Bp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MZ753cLmY0raAzeBkQmWc6nMv7mvgEvk8zpeIbvKYNw=</DigestValue>
    </Reference>
    <Reference Type="http://www.w3.org/2000/09/xmldsig#Object" URI="#idOfficeObject">
      <DigestMethod Algorithm="http://www.w3.org/2001/04/xmlenc#sha256"/>
      <DigestValue>0wUVA9+c6oQGLp16epr+Eh54OWw7s95kiGosM9GpTdE=</DigestValue>
    </Reference>
    <Reference Type="http://uri.etsi.org/01903#SignedProperties" URI="#idSignedProperties">
      <Transforms>
        <Transform Algorithm="http://www.w3.org/TR/2001/REC-xml-c14n-20010315"/>
      </Transforms>
      <DigestMethod Algorithm="http://www.w3.org/2001/04/xmlenc#sha256"/>
      <DigestValue>AL5LOLGWRghLcQMXWy07paiytD0Bcfwb7up+wEwhaRo=</DigestValue>
    </Reference>
    <Reference Type="http://www.w3.org/2000/09/xmldsig#Object" URI="#idValidSigLnImg">
      <DigestMethod Algorithm="http://www.w3.org/2001/04/xmlenc#sha256"/>
      <DigestValue>ZsH+C1zNWi3fa80QNJcxM9126KHzukKgyvOPRPueE88=</DigestValue>
    </Reference>
    <Reference Type="http://www.w3.org/2000/09/xmldsig#Object" URI="#idInvalidSigLnImg">
      <DigestMethod Algorithm="http://www.w3.org/2001/04/xmlenc#sha256"/>
      <DigestValue>lNZ5iQkcePi0R3ZhZTLNXi9M7s2q5JawYO05EJsVi3M=</DigestValue>
    </Reference>
  </SignedInfo>
  <SignatureValue>Nr5JBMrhBth2p7fq6QyaaqdZEVMxRV5Ow6x+uUs81s9IfNnYAlFI+0a7RpV/uuXN+fA1dSNTBeNQ
3gbM9qxlN/A2ti/gN8LHenBqnuXwRLPzct3YfOmGrKHTIh5FXS7Y6KYwRuUhXfkWfDAWe3K+JA2r
IkOeq1hKtJelzdh5ITLkPZFZ1JWZnQTP6bhELwCi/WNQ5aQFc1ymBmPwxCgu21Rw5x32uR9VWpDb
N+bTczXjyHz65QCaFXFgcL1zDFjvwzon8qoH5WgFJgPsgxMgH67kGhqYfGgqiZRaniUNtE09sbct
gMXcD+zfKXm7ziN5a3X014VFt3LzexOLW1z4BQ==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2026-05-18T21:43:19Z</mdssi:Value>
        </mdssi:SignatureTime>
      </SignatureProperty>
    </SignatureProperties>
  </Object>
  <Object Id="idOfficeObject">
    <SignatureProperties>
      <SignatureProperty Id="idOfficeV1Details" Target="#idPackageSignature">
        <SignatureInfoV1 xmlns="http://schemas.microsoft.com/office/2006/digsig">
          <SetupID>{481F18B0-782A-43CD-8FD1-CD57AACD5B9D}</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2026-05-18T21:43:19Z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BhN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G9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wM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d8Zq4vZhe0IkB5f5BQ0glU9FquyuDAVGjl9NfF8sNq0=</DigestValue>
    </Reference>
    <Reference Type="http://www.w3.org/2000/09/xmldsig#Object" URI="#idOfficeObject">
      <DigestMethod Algorithm="http://www.w3.org/2001/04/xmlenc#sha256"/>
      <DigestValue>U3Sa7G82UvKASyVdkK0r+zM9M91QRzuXNpPlRL2IRZE=</DigestValue>
    </Reference>
    <Reference Type="http://uri.etsi.org/01903#SignedProperties" URI="#idSignedProperties">
      <Transforms>
        <Transform Algorithm="http://www.w3.org/TR/2001/REC-xml-c14n-20010315"/>
      </Transforms>
      <DigestMethod Algorithm="http://www.w3.org/2001/04/xmlenc#sha256"/>
      <DigestValue>Q/DnGRBjYxRHXF+RW/grmVXAwSBt44OSOBkuKdHW0Lw=</DigestValue>
    </Reference>
    <Reference Type="http://www.w3.org/2000/09/xmldsig#Object" URI="#idValidSigLnImg">
      <DigestMethod Algorithm="http://www.w3.org/2001/04/xmlenc#sha256"/>
      <DigestValue>y7hvBnr5ZMxWM5J5AZcMdgmSpdzQKvytED491vCADlk=</DigestValue>
    </Reference>
    <Reference Type="http://www.w3.org/2000/09/xmldsig#Object" URI="#idInvalidSigLnImg">
      <DigestMethod Algorithm="http://www.w3.org/2001/04/xmlenc#sha256"/>
      <DigestValue>lEsqiQ/Qj8HMCenba+lZfcTIXVU0KNcmClobXlnVteU=</DigestValue>
    </Reference>
  </SignedInfo>
  <SignatureValue>KLJxPX222p7QfeHDfiYFflJikViEq0Z2jJBIVfVnm5990+Fq7NLxkPH+kSgOn2sIlA4OIKzYf2m/
vETBGNVS8l6YfPN9LfsjvSe8OzyrHaEpr6BHUKo/Mqf/8+gC7xQWfd0AErWFiP9xRziIOSfzppS3
ihuY8pfRzXOOh3XQ8uj0dl7uxgBPIYFzI1bJT49L7ptLd1VgL8D7/NOguseMP1vc/fKwXsCReUG9
vbCrJl81iGrBXCqLjhm9kosNNlhVgzk3tKcE9ABLYn/3rkCl4xkcyrNabgUhTM8/uGfiybj3Cgxp
GX6lcI5el/5vVRCwZBXSDwQ95081Ad1fLFoG8Q==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2026-05-18T21:43:42Z</mdssi:Value>
        </mdssi:SignatureTime>
      </SignatureProperty>
    </SignatureProperties>
  </Object>
  <Object Id="idOfficeObject">
    <SignatureProperties>
      <SignatureProperty Id="idOfficeV1Details" Target="#idPackageSignature">
        <SignatureInfoV1 xmlns="http://schemas.microsoft.com/office/2006/digsig">
          <SetupID>{31E57B16-6B35-425D-8C4F-8D697C60A716}</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2026-05-18T21:43:42Z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V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PSPsg6QChPzPGiFQXb3ZdFdHerx+xM8Mjhq4Z4+KdM4=</DigestValue>
    </Reference>
    <Reference Type="http://www.w3.org/2000/09/xmldsig#Object" URI="#idOfficeObject">
      <DigestMethod Algorithm="http://www.w3.org/2001/04/xmlenc#sha256"/>
      <DigestValue>+qC2lmObBGtgyGp/0CSqVSazPw0GjDsR6B/weN0JS7g=</DigestValue>
    </Reference>
    <Reference Type="http://uri.etsi.org/01903#SignedProperties" URI="#idSignedProperties">
      <Transforms>
        <Transform Algorithm="http://www.w3.org/TR/2001/REC-xml-c14n-20010315"/>
      </Transforms>
      <DigestMethod Algorithm="http://www.w3.org/2001/04/xmlenc#sha256"/>
      <DigestValue>/YXyy/+OrlxuyQiFSKHmRbWfHpdjWmdWa5fXDBjYPVQ=</DigestValue>
    </Reference>
    <Reference Type="http://www.w3.org/2000/09/xmldsig#Object" URI="#idValidSigLnImg">
      <DigestMethod Algorithm="http://www.w3.org/2001/04/xmlenc#sha256"/>
      <DigestValue>y7hvBnr5ZMxWM5J5AZcMdgmSpdzQKvytED491vCADlk=</DigestValue>
    </Reference>
    <Reference Type="http://www.w3.org/2000/09/xmldsig#Object" URI="#idInvalidSigLnImg">
      <DigestMethod Algorithm="http://www.w3.org/2001/04/xmlenc#sha256"/>
      <DigestValue>btuZ+tWPeh2/PXZgP9zkW0tpyD0bb1USnC6HoRMSfec=</DigestValue>
    </Reference>
  </SignedInfo>
  <SignatureValue>fJ4nFcf+18lY1/u4nVtsNSnSF7dKP4F8ispCspF0OQwAosb0xBP1D21vonsyNjYNA7Hln9Oh8Y65
B3pMBVxyP5GOv+lPs1qBnMfjmdEH2prPCXA6J+e4aXUXIcLAi2bRhz3Bs6kgloQE8vuMK4eUeddn
BscE17KlOHyXCnt+G9XFsslZ0WbkL+LYwbeHSRoHdSFYBZW7bhkZHXtl3vRlKHugFCnCt2Hgb/Th
OgV0SwKejaVQ8/mR8heYkMOXozUbSbaQaH+7ln1WcTWdjaVAjvy344CKpFsu0FT/tUKozNYeTGgt
y1V7+dzTzl9w/IjpPhT7e5SbtVM8uy7zBc0kgQ==</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2026-05-18T21:43:55Z</mdssi:Value>
        </mdssi:SignatureTime>
      </SignatureProperty>
    </SignatureProperties>
  </Object>
  <Object Id="idOfficeObject">
    <SignatureProperties>
      <SignatureProperty Id="idOfficeV1Details" Target="#idPackageSignature">
        <SignatureInfoV1 xmlns="http://schemas.microsoft.com/office/2006/digsig">
          <SetupID>{1F83E112-5C20-4BE8-9249-6148F409AB6D}</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2026-05-18T21:43:55Z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lgcv/xrL/bl6/zfvYN+t8qixmCqx2jM2Z/dJZfmQZDE=</DigestValue>
    </Reference>
    <Reference Type="http://www.w3.org/2000/09/xmldsig#Object" URI="#idOfficeObject">
      <DigestMethod Algorithm="http://www.w3.org/2001/04/xmlenc#sha256"/>
      <DigestValue>2Y0E2R/DIJfIOhnVpZSUC5BkdkMopRy4cXXPJv9TTsc=</DigestValue>
    </Reference>
    <Reference Type="http://uri.etsi.org/01903#SignedProperties" URI="#idSignedProperties">
      <Transforms>
        <Transform Algorithm="http://www.w3.org/TR/2001/REC-xml-c14n-20010315"/>
      </Transforms>
      <DigestMethod Algorithm="http://www.w3.org/2001/04/xmlenc#sha256"/>
      <DigestValue>thBN2HtEMLW2PrtlcPRFdrE6U0kpWCopKHWPj2P//JE=</DigestValue>
    </Reference>
    <Reference Type="http://www.w3.org/2000/09/xmldsig#Object" URI="#idValidSigLnImg">
      <DigestMethod Algorithm="http://www.w3.org/2001/04/xmlenc#sha256"/>
      <DigestValue>y7hvBnr5ZMxWM5J5AZcMdgmSpdzQKvytED491vCADlk=</DigestValue>
    </Reference>
    <Reference Type="http://www.w3.org/2000/09/xmldsig#Object" URI="#idInvalidSigLnImg">
      <DigestMethod Algorithm="http://www.w3.org/2001/04/xmlenc#sha256"/>
      <DigestValue>kZqPWmh0/WUoZPgh1+W0fzRxndbkmcDawbhy5OssyiQ=</DigestValue>
    </Reference>
  </SignedInfo>
  <SignatureValue>U5dQCbfnn85EUGFM0z615JC7qk4ZwyTftgL00IR+pqJO6OOPCDIJLPwpVyZ2YXp4INESYZjnO8OC
r9zwPwvWP2wQU7gBN7N7wXO+HusFT0TAyGqtVrPn+k9EEGvSocSfDG9UXiV1FZGzOmWORbEWiaJd
9uNnt05ZOypelBFWHZUmmd+tEqUz3E3BCaOQH5hIPoSFuthg4xCmcYEK+HAnuAtMMduOSSi7Dg1V
4Za9d3KJwiNAhnviWgmfpQPrYlF7p785MnoSIJPTWUGjD61p0gnoPpnHvBkk+On066eoAH5dNqcc
cXXu1JqoWTrxVS0ACUusmGTVUcKYIBN/pXT1lA==</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2026-05-18T21:44:04Z</mdssi:Value>
        </mdssi:SignatureTime>
      </SignatureProperty>
    </SignatureProperties>
  </Object>
  <Object Id="idOfficeObject">
    <SignatureProperties>
      <SignatureProperty Id="idOfficeV1Details" Target="#idPackageSignature">
        <SignatureInfoV1 xmlns="http://schemas.microsoft.com/office/2006/digsig">
          <SetupID>{15EE12E4-DBD6-406C-A27A-CDED0A8123BD}</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2026-05-18T21:44:04Z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DfxQ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pQeJifl1dGtgpvWQAZtSWvL6n7UZoN31+Rri+zG/8Oc=</DigestValue>
    </Reference>
    <Reference Type="http://www.w3.org/2000/09/xmldsig#Object" URI="#idOfficeObject">
      <DigestMethod Algorithm="http://www.w3.org/2001/04/xmlenc#sha256"/>
      <DigestValue>pWGJq6Sbx2lCdJ5CWqBMp1fuz1U5D4M1lQk1b1FCQzE=</DigestValue>
    </Reference>
    <Reference Type="http://uri.etsi.org/01903#SignedProperties" URI="#idSignedProperties">
      <Transforms>
        <Transform Algorithm="http://www.w3.org/TR/2001/REC-xml-c14n-20010315"/>
      </Transforms>
      <DigestMethod Algorithm="http://www.w3.org/2001/04/xmlenc#sha256"/>
      <DigestValue>3/ME3txtz+sOsfuj5UTpOccjFq8zTq82xe+dXJ6gXTo=</DigestValue>
    </Reference>
    <Reference Type="http://www.w3.org/2000/09/xmldsig#Object" URI="#idValidSigLnImg">
      <DigestMethod Algorithm="http://www.w3.org/2001/04/xmlenc#sha256"/>
      <DigestValue>y7hvBnr5ZMxWM5J5AZcMdgmSpdzQKvytED491vCADlk=</DigestValue>
    </Reference>
    <Reference Type="http://www.w3.org/2000/09/xmldsig#Object" URI="#idInvalidSigLnImg">
      <DigestMethod Algorithm="http://www.w3.org/2001/04/xmlenc#sha256"/>
      <DigestValue>kZqPWmh0/WUoZPgh1+W0fzRxndbkmcDawbhy5OssyiQ=</DigestValue>
    </Reference>
  </SignedInfo>
  <SignatureValue>iQtLWF1LpAHPnbpD2Ntn9k7AqYJM1x5evgs/EAZwE9lv/wR78S5Uo7bftI7ZXmT5xzOUrsgLXVLx
E4wPtBmUsbxumnr60E5CKCuLUgk5Rj+wer24rT4DBddGvC483zGo2Rzs4dxBEB0ILsp7d5Qym+iU
E9pQZcK3is5+GaQntJzfMiXugpEsl43OaK/XcmRoomZ1GOzvbAA5R4UjRVADhX3dT4FBNCDDMTvV
suQIDYFcIvnXMDj+6wIZW5uoGo3LCKwg5AQ7+pDdSnq3TmFvqsCfNktRUC/YHXNJ51PEdpxSJPzH
so3Tfb0NVDkcfqEJf7T1bSjtRkH0HJ4XXC9jZA==</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KjKlDLgxH0ySdRtiMYy8qjEMbjCa/GvLu/HVOcUDAx0=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cIEzZpW0c2LtJ7Vx+RtmyWAj3WPyRShk/2ZY2B7l1GA=</DigestValue>
      </Reference>
      <Reference URI="/xl/drawings/vmlDrawing1.vml?ContentType=application/vnd.openxmlformats-officedocument.vmlDrawing">
        <DigestMethod Algorithm="http://www.w3.org/2001/04/xmlenc#sha256"/>
        <DigestValue>SJy/wyUbvRHawUiBUCsbUK7gv11FP92Benkr63BZNSs=</DigestValue>
      </Reference>
      <Reference URI="/xl/drawings/vmlDrawing2.vml?ContentType=application/vnd.openxmlformats-officedocument.vmlDrawing">
        <DigestMethod Algorithm="http://www.w3.org/2001/04/xmlenc#sha256"/>
        <DigestValue>UKDFus0mYVC1MZvsAFE8VKK9FmaTbckAryDjgTpCO7U=</DigestValue>
      </Reference>
      <Reference URI="/xl/drawings/vmlDrawing3.vml?ContentType=application/vnd.openxmlformats-officedocument.vmlDrawing">
        <DigestMethod Algorithm="http://www.w3.org/2001/04/xmlenc#sha256"/>
        <DigestValue>vokH0E3LqvoJ3EA7I5iaNxErisc9dYryJQlLRMNHWsQ=</DigestValue>
      </Reference>
      <Reference URI="/xl/drawings/vmlDrawing4.vml?ContentType=application/vnd.openxmlformats-officedocument.vmlDrawing">
        <DigestMethod Algorithm="http://www.w3.org/2001/04/xmlenc#sha256"/>
        <DigestValue>J8wpPEhP0NbGdjcvE4uESa+NtWKtnNMzFE3mn/yq2R0=</DigestValue>
      </Reference>
      <Reference URI="/xl/drawings/vmlDrawing5.vml?ContentType=application/vnd.openxmlformats-officedocument.vmlDrawing">
        <DigestMethod Algorithm="http://www.w3.org/2001/04/xmlenc#sha256"/>
        <DigestValue>S9dku61MyZNPzfH84tMiOx5hI8E9zt0+RSfCGrmI0nE=</DigestValue>
      </Reference>
      <Reference URI="/xl/media/image1.emf?ContentType=image/x-emf">
        <DigestMethod Algorithm="http://www.w3.org/2001/04/xmlenc#sha256"/>
        <DigestValue>qQeE0o52GpE/m0qIe9/9sRDkQpyOXPidhy4sWjXHpXU=</DigestValue>
      </Reference>
      <Reference URI="/xl/media/image2.emf?ContentType=image/x-emf">
        <DigestMethod Algorithm="http://www.w3.org/2001/04/xmlenc#sha256"/>
        <DigestValue>DHfQ/kyHzlZQxzT8VYGDmsxgZt5O1B301YKm9/wAYgg=</DigestValue>
      </Reference>
      <Reference URI="/xl/media/image3.emf?ContentType=image/x-emf">
        <DigestMethod Algorithm="http://www.w3.org/2001/04/xmlenc#sha256"/>
        <DigestValue>jdzDqN2YErOIPOkk4R1cgZc/y2K9vmdE226IHg8IPm0=</DigestValue>
      </Reference>
      <Reference URI="/xl/media/image4.emf?ContentType=image/x-emf">
        <DigestMethod Algorithm="http://www.w3.org/2001/04/xmlenc#sha256"/>
        <DigestValue>IsP6YvNw4/iKJ0Kh/jPPmglEqOTJtmSMYlnH3NUDegg=</DigestValue>
      </Reference>
      <Reference URI="/xl/media/image5.png?ContentType=image/png">
        <DigestMethod Algorithm="http://www.w3.org/2001/04/xmlenc#sha256"/>
        <DigestValue>tfXZlgSrT4IkYj5HP8CYyk66UReR2Vx97BQr9xuAxZk=</DigestValue>
      </Reference>
      <Reference URI="/xl/sharedStrings.xml?ContentType=application/vnd.openxmlformats-officedocument.spreadsheetml.sharedStrings+xml">
        <DigestMethod Algorithm="http://www.w3.org/2001/04/xmlenc#sha256"/>
        <DigestValue>3RAfGdG3WdvImPNKfCAM/aXay8TkG+NvR1ztCkFMBqA=</DigestValue>
      </Reference>
      <Reference URI="/xl/styles.xml?ContentType=application/vnd.openxmlformats-officedocument.spreadsheetml.styles+xml">
        <DigestMethod Algorithm="http://www.w3.org/2001/04/xmlenc#sha256"/>
        <DigestValue>tBXlFNzhdI/YCFLd4aAKgLqjfN5NqRUq8LcEzQt2JR8=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kYwfc6nInMPPhjbckEpnewYMdll11w0wwg/qHZE0bwQ=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tz57GRGYigyyMPaHRdmPmgAd0iBKwfDpPM4/aU/MtRo=</DigestValue>
      </Reference>
      <Reference URI="/xl/worksheets/sheet2.xml?ContentType=application/vnd.openxmlformats-officedocument.spreadsheetml.worksheet+xml">
        <DigestMethod Algorithm="http://www.w3.org/2001/04/xmlenc#sha256"/>
        <DigestValue>FjwqWMxrj3QAd5sGj36iq7/sKjzrdbcjWy4sVUPSSms=</DigestValue>
      </Reference>
      <Reference URI="/xl/worksheets/sheet3.xml?ContentType=application/vnd.openxmlformats-officedocument.spreadsheetml.worksheet+xml">
        <DigestMethod Algorithm="http://www.w3.org/2001/04/xmlenc#sha256"/>
        <DigestValue>EobEtS09lNEKejlvrsBHe3BioJqA9dAfh0VV9QvCQUo=</DigestValue>
      </Reference>
      <Reference URI="/xl/worksheets/sheet4.xml?ContentType=application/vnd.openxmlformats-officedocument.spreadsheetml.worksheet+xml">
        <DigestMethod Algorithm="http://www.w3.org/2001/04/xmlenc#sha256"/>
        <DigestValue>FBNz9P394kqrIX2l5yXhXhu6vA6NcgYFZ2EoNgeXV+Q=</DigestValue>
      </Reference>
      <Reference URI="/xl/worksheets/sheet5.xml?ContentType=application/vnd.openxmlformats-officedocument.spreadsheetml.worksheet+xml">
        <DigestMethod Algorithm="http://www.w3.org/2001/04/xmlenc#sha256"/>
        <DigestValue>xMT5zOk/utV9MtoEF73xQrIQgLEwZqSrylKe/Mw3ESs=</DigestValue>
      </Reference>
    </Manifest>
    <SignatureProperties>
      <SignatureProperty Id="idSignatureTime" Target="#idPackageSignature">
        <mdssi:SignatureTime xmlns:mdssi="http://schemas.openxmlformats.org/package/2006/digital-signature">
          <mdssi:Format>YYYY-MM-DDThh:mm:ssTZD</mdssi:Format>
          <mdssi:Value>2026-05-18T21:44:12Z</mdssi:Value>
        </mdssi:SignatureTime>
      </SignatureProperty>
    </SignatureProperties>
  </Object>
  <Object Id="idOfficeObject">
    <SignatureProperties>
      <SignatureProperty Id="idOfficeV1Details" Target="#idPackageSignature">
        <SignatureInfoV1 xmlns="http://schemas.microsoft.com/office/2006/digsig">
          <SetupID>{C65C646F-9EFA-4F73-9705-7CB4D63F3EDC}</SetupID>
          <SignatureText>Juan María Terra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2026-05-18T21:44:12Z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RzHx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AAAAYAAAADAAAABAAAAAkAAAAGAAAABwAAAAcAAAADAAAABwAAAAcAAAAEAAAAAwAAAAMAAAAEAAAACAAAAAcAAAAIAAAAAwAAAAoAAAAHAAAABwAAAAMAAAAHAAAAAwAAAAU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dAAAAXAAAAAEAAABVVcZBHMfFQQoAAABQAAAAEAAAAEwAAAAAAAAAAAAAAAAAAAD//////////2wAAABKAHUAYQBuACAATQBhAHIA7QBhACAAVABlAHIAcgBhAAQAAAAHAAAABgAAAAcAAAADAAAACgAAAAYAAAAEAAAAAwAAAAYAAAADAAAABQ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HMfFQQoAAABwAAAAJwAAAEwAAAAEAAAACQAAAHAAAADyAAAAfQAAAJwAAABGAGkAcgBtAGEAZABvACAAcABvAHIAOgAgAEoAVQBBAE4AIABNAEEAUgBJAEEAIABUAEUAUgBSAEEAIABDAEEAUwBTAEEAUgBJAE4ATwDfxQYAAAADAAAABAAAAAkAAAAGAAAABwAAAAcAAAADAAAABwAAAAcAAAAEAAAAAwAAAAMAAAAEAAAACAAAAAcAAAAIAAAAAwAAAAoAAAAHAAAABwAAAAMAAAAHAAAAAwAAAAUAAAAGAAAABwAAAAcAAAAHAAAAAwAAAAcAAAAHAAAABgAAAAYAAAAHAAAABwAAAAM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glt</dc:creator>
  <cp:lastModifiedBy>servidor glt</cp:lastModifiedBy>
  <dcterms:created xsi:type="dcterms:W3CDTF">2026-05-18T19:09:43Z</dcterms:created>
  <dcterms:modified xsi:type="dcterms:W3CDTF">2026-05-18T19:37:58Z</dcterms:modified>
</cp:coreProperties>
</file>