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metadata.xml" ContentType="application/vnd.openxmlformats-officedocument.spreadsheetml.sheetMetadata+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https://oneassetpy-my.sharepoint.com/personal/gestion_oneasset_com_py/Documents/One Asset/ONE ASSET CBSA/CONTABILIDAD ONE/CONTABILIDAD 2025/INFORMES/SUPER INTENDENCIA DE VALORES/12 DICIEMBRE 2025/"/>
    </mc:Choice>
  </mc:AlternateContent>
  <xr:revisionPtr revIDLastSave="0" documentId="13_ncr:201_{C4DB7E62-B8F1-438E-A0D4-2F8BA4A49266}" xr6:coauthVersionLast="47" xr6:coauthVersionMax="47" xr10:uidLastSave="{00000000-0000-0000-0000-000000000000}"/>
  <bookViews>
    <workbookView xWindow="20370" yWindow="-120" windowWidth="29040" windowHeight="15720" tabRatio="532" activeTab="1" xr2:uid="{00000000-000D-0000-FFFF-FFFF00000000}"/>
  </bookViews>
  <sheets>
    <sheet name="IG" sheetId="7" r:id="rId1"/>
    <sheet name="BG" sheetId="6" r:id="rId2"/>
    <sheet name="EERR" sheetId="10" r:id="rId3"/>
    <sheet name="EFE" sheetId="11" r:id="rId4"/>
    <sheet name="ECPN" sheetId="12" r:id="rId5"/>
    <sheet name="NOTAS A LOS EEFF" sheetId="9" r:id="rId6"/>
  </sheets>
  <definedNames>
    <definedName name="_xlnm._FilterDatabase" localSheetId="5" hidden="1">'NOTAS A LOS EEFF'!$B$110:$F$128</definedName>
    <definedName name="_xlnm.Print_Area" localSheetId="1">BG!$A$1:$G$99</definedName>
    <definedName name="_xlnm.Print_Area" localSheetId="2">EERR!$A$1:$D$114</definedName>
    <definedName name="_xlnm.Print_Area" localSheetId="0">IG!$A$1:$K$123</definedName>
    <definedName name="_xlnm.Print_Area" localSheetId="5">'NOTAS A LOS EEFF'!$B$5:$M$470</definedName>
    <definedName name="_xlnm.Print_Titles" localSheetId="1">BG!$2:$2</definedName>
    <definedName name="_xlnm.Print_Titles" localSheetId="0">IG!$1:$7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8" i="9" l="1" a="1"/>
  <c r="C418" i="9" s="1"/>
  <c r="B418" i="9"/>
  <c r="G12" i="12"/>
  <c r="D144" i="9"/>
  <c r="C144" i="9" s="1"/>
  <c r="L204" i="9"/>
  <c r="L202" i="9"/>
  <c r="H202" i="9"/>
  <c r="D345" i="9"/>
  <c r="C261" i="9"/>
  <c r="D250" i="9"/>
  <c r="D249" i="9"/>
  <c r="E252" i="9"/>
  <c r="E251" i="9"/>
  <c r="D252" i="9"/>
  <c r="D251" i="9"/>
  <c r="C244" i="9"/>
  <c r="F223" i="9"/>
  <c r="C223" i="9"/>
  <c r="C221" i="9"/>
  <c r="C220" i="9"/>
  <c r="I220" i="9" s="1"/>
  <c r="C145" i="9"/>
  <c r="D148" i="9"/>
  <c r="D147" i="9"/>
  <c r="D146" i="9"/>
  <c r="B144" i="9"/>
  <c r="D145" i="9"/>
  <c r="B145" i="9"/>
  <c r="D353" i="9"/>
  <c r="C396" i="9"/>
  <c r="C393" i="9"/>
  <c r="C384" i="9"/>
  <c r="C383" i="9"/>
  <c r="C382" i="9"/>
  <c r="C381" i="9"/>
  <c r="C360" i="9"/>
  <c r="C359" i="9"/>
  <c r="L201" i="9"/>
  <c r="L200" i="9"/>
  <c r="L203" i="9"/>
  <c r="L199" i="9"/>
  <c r="C204" i="9"/>
  <c r="H204" i="9" s="1"/>
  <c r="C201" i="9"/>
  <c r="H201" i="9" s="1"/>
  <c r="D203" i="9"/>
  <c r="C200" i="9"/>
  <c r="H200" i="9" s="1"/>
  <c r="F128" i="9"/>
  <c r="F102" i="9"/>
  <c r="F103" i="9" s="1"/>
  <c r="F104" i="9" s="1"/>
  <c r="F105" i="9" s="1"/>
  <c r="F78" i="9"/>
  <c r="F90" i="9"/>
  <c r="F89" i="9"/>
  <c r="F85" i="9"/>
  <c r="F82" i="9"/>
  <c r="F80" i="9"/>
  <c r="C63" i="10"/>
  <c r="C60" i="10"/>
  <c r="C53" i="10"/>
  <c r="C14" i="11" s="1"/>
  <c r="C367" i="9"/>
  <c r="C35" i="10"/>
  <c r="C65" i="6"/>
  <c r="C368" i="9"/>
  <c r="F314" i="9"/>
  <c r="D311" i="9"/>
  <c r="C311" i="9"/>
  <c r="C309" i="9"/>
  <c r="D261" i="9"/>
  <c r="D241" i="9"/>
  <c r="D228" i="9"/>
  <c r="D183" i="9"/>
  <c r="D184" i="9"/>
  <c r="D182" i="9"/>
  <c r="C182" i="9"/>
  <c r="C183" i="9"/>
  <c r="C177" i="9"/>
  <c r="C149" i="9" l="1"/>
  <c r="M204" i="9"/>
  <c r="M202" i="9"/>
  <c r="I223" i="9"/>
  <c r="D244" i="9"/>
  <c r="D256" i="9" s="1"/>
  <c r="I221" i="9"/>
  <c r="I222" i="9" s="1"/>
  <c r="C222" i="9"/>
  <c r="C36" i="6"/>
  <c r="D143" i="9"/>
  <c r="D149" i="9" s="1"/>
  <c r="D397" i="9"/>
  <c r="D363" i="9"/>
  <c r="I314" i="9"/>
  <c r="D231" i="9"/>
  <c r="C102" i="9"/>
  <c r="C103" i="9" s="1"/>
  <c r="C104" i="9" s="1"/>
  <c r="C105" i="9" s="1"/>
  <c r="J14" i="12"/>
  <c r="C312" i="9"/>
  <c r="C52" i="10"/>
  <c r="C73" i="10"/>
  <c r="C61" i="6"/>
  <c r="G35" i="6"/>
  <c r="B344" i="9"/>
  <c r="C343" i="9"/>
  <c r="C342" i="9"/>
  <c r="C341" i="9"/>
  <c r="G69" i="6"/>
  <c r="F69" i="6"/>
  <c r="G73" i="6"/>
  <c r="F74" i="6" s="1"/>
  <c r="F73" i="6" s="1"/>
  <c r="F51" i="7"/>
  <c r="J51" i="7" s="1"/>
  <c r="J67" i="7" s="1"/>
  <c r="C406" i="9"/>
  <c r="I315" i="9"/>
  <c r="I311" i="9"/>
  <c r="I310" i="9"/>
  <c r="D105" i="9"/>
  <c r="D102" i="9"/>
  <c r="C362" i="9"/>
  <c r="C358" i="9"/>
  <c r="C353" i="9"/>
  <c r="C35" i="11"/>
  <c r="I309" i="9"/>
  <c r="D312" i="9"/>
  <c r="D317" i="9" s="1"/>
  <c r="C264" i="9"/>
  <c r="D264" i="9"/>
  <c r="C242" i="9"/>
  <c r="C241" i="9"/>
  <c r="C199" i="9"/>
  <c r="H199" i="9" s="1"/>
  <c r="M199" i="9" s="1"/>
  <c r="C185" i="9"/>
  <c r="C184" i="9"/>
  <c r="C163" i="9"/>
  <c r="C176" i="9" s="1"/>
  <c r="D112" i="9"/>
  <c r="G106" i="9"/>
  <c r="C23" i="6"/>
  <c r="I12" i="12"/>
  <c r="F35" i="6"/>
  <c r="F304" i="9"/>
  <c r="C303" i="9"/>
  <c r="C302" i="9"/>
  <c r="C301" i="9"/>
  <c r="C300" i="9"/>
  <c r="C299" i="9"/>
  <c r="B302" i="9"/>
  <c r="B301" i="9"/>
  <c r="B300" i="9"/>
  <c r="B299" i="9"/>
  <c r="C13" i="6"/>
  <c r="D13" i="6"/>
  <c r="F25" i="6"/>
  <c r="D208" i="9"/>
  <c r="C76" i="10"/>
  <c r="F13" i="6"/>
  <c r="C67" i="6"/>
  <c r="C38" i="10"/>
  <c r="C17" i="6"/>
  <c r="G137" i="9"/>
  <c r="G138" i="9"/>
  <c r="D45" i="6"/>
  <c r="D150" i="9" s="1"/>
  <c r="C45" i="6"/>
  <c r="D17" i="6"/>
  <c r="D23" i="6"/>
  <c r="D51" i="6"/>
  <c r="D61" i="6"/>
  <c r="D67" i="6"/>
  <c r="G13" i="6"/>
  <c r="G25" i="6"/>
  <c r="F44" i="6"/>
  <c r="G44" i="6"/>
  <c r="C51" i="6"/>
  <c r="F51" i="6"/>
  <c r="G51" i="6"/>
  <c r="F55" i="6"/>
  <c r="G55" i="6"/>
  <c r="K67" i="7"/>
  <c r="C47" i="10"/>
  <c r="C16" i="11" s="1"/>
  <c r="D186" i="9"/>
  <c r="C43" i="11"/>
  <c r="C84" i="10"/>
  <c r="C80" i="10"/>
  <c r="C68" i="10"/>
  <c r="C23" i="10"/>
  <c r="C19" i="10"/>
  <c r="C15" i="10"/>
  <c r="C13" i="10" s="1"/>
  <c r="C13" i="11" s="1"/>
  <c r="G96" i="9"/>
  <c r="I213" i="9"/>
  <c r="E15" i="12"/>
  <c r="F15" i="12"/>
  <c r="G15" i="12"/>
  <c r="H15" i="12"/>
  <c r="C336" i="9"/>
  <c r="D406" i="9"/>
  <c r="C287" i="9"/>
  <c r="G79" i="9"/>
  <c r="G81" i="9"/>
  <c r="G83" i="9"/>
  <c r="G84" i="9"/>
  <c r="G87" i="9"/>
  <c r="G88" i="9"/>
  <c r="I313" i="9"/>
  <c r="D113" i="9"/>
  <c r="D120" i="9"/>
  <c r="D121" i="9"/>
  <c r="D115" i="9"/>
  <c r="C345" i="9" l="1"/>
  <c r="F60" i="6"/>
  <c r="G60" i="6"/>
  <c r="C72" i="10"/>
  <c r="F66" i="6"/>
  <c r="J12" i="12"/>
  <c r="J15" i="12" s="1"/>
  <c r="J16" i="12"/>
  <c r="L16" i="12" s="1"/>
  <c r="G66" i="6"/>
  <c r="F40" i="6"/>
  <c r="F62" i="6" s="1"/>
  <c r="D73" i="6"/>
  <c r="G40" i="6"/>
  <c r="G62" i="6" s="1"/>
  <c r="D41" i="6"/>
  <c r="C73" i="6"/>
  <c r="G105" i="7"/>
  <c r="G104" i="7"/>
  <c r="G103" i="7"/>
  <c r="G106" i="7"/>
  <c r="G102" i="7"/>
  <c r="I15" i="12"/>
  <c r="C45" i="10"/>
  <c r="C66" i="10" s="1"/>
  <c r="M200" i="9"/>
  <c r="G304" i="9"/>
  <c r="C397" i="9"/>
  <c r="C203" i="9"/>
  <c r="H203" i="9" s="1"/>
  <c r="M201" i="9"/>
  <c r="C186" i="9"/>
  <c r="D128" i="9"/>
  <c r="C256" i="9"/>
  <c r="C317" i="9"/>
  <c r="I312" i="9"/>
  <c r="I317" i="9" s="1"/>
  <c r="C363" i="9"/>
  <c r="D106" i="9"/>
  <c r="C41" i="6"/>
  <c r="M203" i="9" l="1"/>
  <c r="D77" i="6"/>
  <c r="G77" i="6"/>
  <c r="C88" i="10"/>
  <c r="C90" i="10" s="1"/>
  <c r="F77" i="6"/>
  <c r="C77" i="6"/>
  <c r="K15" i="12"/>
  <c r="C17" i="11"/>
  <c r="C22" i="11" s="1"/>
  <c r="C24" i="11" s="1"/>
  <c r="C44" i="11" s="1"/>
  <c r="C46" i="11" s="1"/>
  <c r="C228" i="9" l="1"/>
  <c r="C231"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<sst xmlns="http://schemas.openxmlformats.org/spreadsheetml/2006/main" count="812" uniqueCount="651">
  <si>
    <t>INFORMACION GENERAL DE LA ENTIDAD</t>
  </si>
  <si>
    <t>1.</t>
  </si>
  <si>
    <t>IDENTIFICACION</t>
  </si>
  <si>
    <t>REGISTRO CNV:   025</t>
  </si>
  <si>
    <t xml:space="preserve">2.            ANTECEDENTES DE CONSTITUCIÓN DE LA SOCIEDAD: </t>
  </si>
  <si>
    <t xml:space="preserve">2.1 </t>
  </si>
  <si>
    <t xml:space="preserve">2.2 </t>
  </si>
  <si>
    <t>INSCRIPCION EN EL REGISTRO PUBLICO Nº: 85 SERIE B FOLIO 2614</t>
  </si>
  <si>
    <t xml:space="preserve">         FECHA: 11 DE DICIEMBRE DE 2.008</t>
  </si>
  <si>
    <t xml:space="preserve">         FECHA: 30 DE JUNIO DE 2016</t>
  </si>
  <si>
    <t>3.</t>
  </si>
  <si>
    <t xml:space="preserve">ADMINISTRACION:     </t>
  </si>
  <si>
    <t>CARGO</t>
  </si>
  <si>
    <t>NOMBRE Y APELLIDO</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</si>
  <si>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</si>
  <si>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</si>
  <si>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</si>
  <si>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</si>
  <si>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</si>
  <si>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</si>
  <si>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</si>
  <si>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</si>
  <si>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</si>
  <si>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</si>
  <si>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</si>
  <si>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</si>
  <si>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</si>
  <si>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</si>
  <si>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</si>
  <si>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</si>
  <si>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</si>
  <si>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AUDITOR EXTERNO INDEPENDIENTE</t>
  </si>
  <si>
    <t>5.1</t>
  </si>
  <si>
    <t>5.2</t>
  </si>
  <si>
    <t>DIRECTIVO</t>
  </si>
  <si>
    <t>NOMBRE DE LA ENTIDAD</t>
  </si>
  <si>
    <t xml:space="preserve">% DE PARTICIPACIÓN DEL CAPITAL INTEGRADO  </t>
  </si>
  <si>
    <t xml:space="preserve"> MONTO </t>
  </si>
  <si>
    <t>PASIVO</t>
  </si>
  <si>
    <t>Activo Corriente</t>
  </si>
  <si>
    <t xml:space="preserve">Caja </t>
  </si>
  <si>
    <t>Bancos</t>
  </si>
  <si>
    <t>Títulos de Renta Variable</t>
  </si>
  <si>
    <t>Títulos de Renta Fija</t>
  </si>
  <si>
    <t>Menos: Previsión por menor valor</t>
  </si>
  <si>
    <t>Documentos y Cuentas a Pagar</t>
  </si>
  <si>
    <t>Obligac. por Administración de Cartera</t>
  </si>
  <si>
    <t>Sobregrio en cuenta corriente</t>
  </si>
  <si>
    <t>Porción circulante de prést. a largo plazo</t>
  </si>
  <si>
    <t>Intereses a Devengar</t>
  </si>
  <si>
    <t xml:space="preserve">Deudores por Intermediación </t>
  </si>
  <si>
    <t xml:space="preserve">Documentos y cuentas por cobrar </t>
  </si>
  <si>
    <t>Deudores Varios</t>
  </si>
  <si>
    <t>IVA Crédito Fiscal</t>
  </si>
  <si>
    <t xml:space="preserve">Cuentas por cobrar a Personas y Empresas Relacionadas </t>
  </si>
  <si>
    <t>Seguros Pagados por Adelantado</t>
  </si>
  <si>
    <t xml:space="preserve">Provisiones  </t>
  </si>
  <si>
    <t>Impuesto a la Renta a pagar</t>
  </si>
  <si>
    <t>IVA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</si>
  <si>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</si>
  <si>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</si>
  <si>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</si>
  <si>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</si>
  <si>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</si>
  <si>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</si>
  <si>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</si>
  <si>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</si>
  <si>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</si>
  <si>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</si>
  <si>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</si>
  <si>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</si>
  <si>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</si>
  <si>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</si>
  <si>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</si>
  <si>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</si>
  <si>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</si>
  <si>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</si>
  <si>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</si>
  <si>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</si>
  <si>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</si>
  <si>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</si>
  <si>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</si>
  <si>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</si>
  <si>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</si>
  <si>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</si>
  <si>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</si>
  <si>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</si>
  <si>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</si>
  <si>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</si>
  <si>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</si>
  <si>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</si>
  <si>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</si>
  <si>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</si>
  <si>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</si>
  <si>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</si>
  <si>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</si>
  <si>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Gastos por comisiones y servicios</t>
  </si>
  <si>
    <t>Aranceles por negociación Bolsa de Valores</t>
  </si>
  <si>
    <t>RESULTADO OPERATIVO BRUTO</t>
  </si>
  <si>
    <t>Publicidad</t>
  </si>
  <si>
    <t>Folletos e impresiones</t>
  </si>
  <si>
    <t>GASTOS DE ADMINISTRACION</t>
  </si>
  <si>
    <t>Remuneración Sindico</t>
  </si>
  <si>
    <t>Previsión, amortización y depreciaciones</t>
  </si>
  <si>
    <t>Capacitaciones</t>
  </si>
  <si>
    <t>Alquileres</t>
  </si>
  <si>
    <t>Gastos generales</t>
  </si>
  <si>
    <t xml:space="preserve">Seguros </t>
  </si>
  <si>
    <t>Impuestos, tasas y contribuciones</t>
  </si>
  <si>
    <t>RESULTADO OPERATIVO NETO</t>
  </si>
  <si>
    <t>Generados por activos</t>
  </si>
  <si>
    <t>Generados por pasivos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</si>
  <si>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</si>
  <si>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</si>
  <si>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</si>
  <si>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</si>
  <si>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</si>
  <si>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</si>
  <si>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</si>
  <si>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</si>
  <si>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</si>
  <si>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</si>
  <si>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</si>
  <si>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</si>
  <si>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</si>
  <si>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</si>
  <si>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</si>
  <si>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</si>
  <si>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</si>
  <si>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</si>
  <si>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</si>
  <si>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</si>
  <si>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</si>
  <si>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</si>
  <si>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</si>
  <si>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</si>
  <si>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</si>
  <si>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</si>
  <si>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</si>
  <si>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</si>
  <si>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</si>
  <si>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</si>
  <si>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</si>
  <si>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</si>
  <si>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</si>
  <si>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</si>
  <si>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</si>
  <si>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</si>
  <si>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</si>
  <si>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</si>
  <si>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</si>
  <si>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</si>
  <si>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</si>
  <si>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Revalúo</t>
  </si>
  <si>
    <t>2.1 Naturaleza jurídica de las Actividades de la sociedad:</t>
  </si>
  <si>
    <t>2.2 Participación en otras empresas</t>
  </si>
  <si>
    <t xml:space="preserve">3.1. Base de preparación de los Estados Contables: </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</si>
  <si>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</si>
  <si>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</si>
  <si>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</si>
  <si>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</si>
  <si>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</si>
  <si>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</si>
  <si>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</si>
  <si>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</si>
  <si>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</si>
  <si>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</si>
  <si>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</si>
  <si>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</si>
  <si>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</si>
  <si>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</si>
  <si>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</si>
  <si>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</si>
  <si>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</si>
  <si>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</si>
  <si>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</si>
  <si>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e)  Inversiones</t>
  </si>
  <si>
    <t>DERECHOS SOBRE TITULOS POR CONTRATOS DE UNDERWRITING</t>
  </si>
  <si>
    <t>g)  Bienes de Uso</t>
  </si>
  <si>
    <t>h)  Cargos Diferidos</t>
  </si>
  <si>
    <t>SALDO INICIAL</t>
  </si>
  <si>
    <t>SALDO</t>
  </si>
  <si>
    <t>AUMENTOS</t>
  </si>
  <si>
    <t>AMOTIZACIONES</t>
  </si>
  <si>
    <t>NETO FINAL</t>
  </si>
  <si>
    <t>TOTAL ACTUAL</t>
  </si>
  <si>
    <t>TOTAL EJERCICIO ANTERIOR</t>
  </si>
  <si>
    <t>i)  Intangibles</t>
  </si>
  <si>
    <t>Créditos</t>
  </si>
  <si>
    <t>k)  Préstamos Financieros a corto y largo plazo</t>
  </si>
  <si>
    <t>l) Documentos y Cuentas por pagar</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</si>
  <si>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</si>
  <si>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</si>
  <si>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</si>
  <si>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</si>
  <si>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</si>
  <si>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</si>
  <si>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</si>
  <si>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PASIVO CORRIENTE</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</si>
  <si>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</si>
  <si>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</si>
  <si>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</si>
  <si>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</si>
  <si>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</si>
  <si>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</si>
  <si>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Aportes no Capitalizados</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</si>
  <si>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</si>
  <si>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</si>
  <si>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</si>
  <si>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</si>
  <si>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</si>
  <si>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</si>
  <si>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</si>
  <si>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</si>
  <si>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</si>
  <si>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</si>
  <si>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Otros ingresos Operativos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</si>
  <si>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</si>
  <si>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</si>
  <si>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</si>
  <si>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</si>
  <si>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</si>
  <si>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</si>
  <si>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</si>
  <si>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</si>
  <si>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</si>
  <si>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</si>
  <si>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No Posee sanciones con la Comisión Nacional de Valores u otras entidades fiscalizadoras.</t>
  </si>
  <si>
    <t>NOMBRE O RAZON SOCIAL: ONE ASSET S.A. CASA DE BOLSA S.A.</t>
  </si>
  <si>
    <t xml:space="preserve">5.  </t>
  </si>
  <si>
    <t xml:space="preserve"> CUADRO DEL CAPITAL INTEGRADO</t>
  </si>
  <si>
    <t xml:space="preserve">2.3              REFORMAS DE ESTATUTOS </t>
  </si>
  <si>
    <t>2.4              ESCRITURA Nº  464</t>
  </si>
  <si>
    <t xml:space="preserve">2.5              INSCRIPCIÓN EN EL REGISTRO PUBLICO: Nº 36  FOLIO Nº 397 SERIE B – Fecha: 14 de Enero de 2.009.-  </t>
  </si>
  <si>
    <t>2.6              ESCRITURA Nº  36</t>
  </si>
  <si>
    <t xml:space="preserve">2.7              INSCRIPCIÓN EN EL REGISTRO PUBLICO: Nº 1  FOLIO Nº 1 – Fecha: 25 DE AGOSTO DE 2016.-  </t>
  </si>
  <si>
    <t xml:space="preserve">Dividendos a pagar en Efectivo </t>
  </si>
  <si>
    <t xml:space="preserve">Previsiones </t>
  </si>
  <si>
    <t>Marcas</t>
  </si>
  <si>
    <t xml:space="preserve">Otros gastos operativos </t>
  </si>
  <si>
    <t>Efectivo y su equivalente al comienzo del período</t>
  </si>
  <si>
    <t>Efectivo y su equivalente  al cierre del período</t>
  </si>
  <si>
    <t>La entidad no consolida estados financieros, pues no es vinculante de ninguna sociedad.</t>
  </si>
  <si>
    <t>NO APLICABLE</t>
  </si>
  <si>
    <t>Seguros</t>
  </si>
  <si>
    <t>Impuestos , tasas y contribuciones</t>
  </si>
  <si>
    <t>EJERCICIO ANTERIOR</t>
  </si>
  <si>
    <t>Acumulados</t>
  </si>
  <si>
    <t>Del Ejercicio</t>
  </si>
  <si>
    <t>Carteles</t>
  </si>
  <si>
    <t>TOTAL ACTIVO</t>
  </si>
  <si>
    <t>IVA Debito Fiscal</t>
  </si>
  <si>
    <t>Retencion IVA</t>
  </si>
  <si>
    <t>Honorarios Profesionales a Pagar</t>
  </si>
  <si>
    <t>Acreedores por Intermediacion</t>
  </si>
  <si>
    <t>Iva Debito Fiscal</t>
  </si>
  <si>
    <t>Honorarios Sindico</t>
  </si>
  <si>
    <t>2.8              ESCRITURA N° 161</t>
  </si>
  <si>
    <t>1.3              TELEFONO: 0974-597-112</t>
  </si>
  <si>
    <t>2.9              INSCRIPCION EN EL REGISTRO PUBLICO :N° 2 FOLIO N° 11 - Fecha 5 DE OCTUBRE DE 2020</t>
  </si>
  <si>
    <t xml:space="preserve">Obligac. por Contratos de underwriting </t>
  </si>
  <si>
    <t>Cuentas a Pagar (Nota 5 - p)</t>
  </si>
  <si>
    <t xml:space="preserve"> PERIODO ANTERIOR</t>
  </si>
  <si>
    <t>Período Actual</t>
  </si>
  <si>
    <t>Período Anterior</t>
  </si>
  <si>
    <t>Préstamos Financieros  (Nota 5– k)</t>
  </si>
  <si>
    <t>Equipos de Informatica</t>
  </si>
  <si>
    <t>Muebles y equipos</t>
  </si>
  <si>
    <t>Aranceles de la CNV</t>
  </si>
  <si>
    <t>Suscripto</t>
  </si>
  <si>
    <t>Movimientos</t>
  </si>
  <si>
    <t>Saldo al inicio del ejercicio</t>
  </si>
  <si>
    <t>Movimientos subsecuentes</t>
  </si>
  <si>
    <t>Resultado del ejercicio</t>
  </si>
  <si>
    <t>Total período actual</t>
  </si>
  <si>
    <t>Total período anterior</t>
  </si>
  <si>
    <t>Detalle</t>
  </si>
  <si>
    <t>Moneda extranjera Monto</t>
  </si>
  <si>
    <t>Concepto</t>
  </si>
  <si>
    <t>Totales</t>
  </si>
  <si>
    <t>Emisor</t>
  </si>
  <si>
    <t>Tipo de Titulo</t>
  </si>
  <si>
    <t>Cantidad de Titulos</t>
  </si>
  <si>
    <t>Valor Nominal Unitario</t>
  </si>
  <si>
    <t>Valor Contable Gs</t>
  </si>
  <si>
    <t>Total Periodo Actual G.</t>
  </si>
  <si>
    <t>Clientes - Servicios</t>
  </si>
  <si>
    <t>Cuentas</t>
  </si>
  <si>
    <t>Valores de Origen</t>
  </si>
  <si>
    <t>Depreciaciones</t>
  </si>
  <si>
    <t>Valores al inicio del ejercicio</t>
  </si>
  <si>
    <t>Altas</t>
  </si>
  <si>
    <t>Bajas</t>
  </si>
  <si>
    <t>Valores al Cierre del periodo</t>
  </si>
  <si>
    <t>Acumuladas al inicio del ejercicio</t>
  </si>
  <si>
    <t>Acumuladas al Cierre</t>
  </si>
  <si>
    <t>Neto Resultante</t>
  </si>
  <si>
    <t>Muebles y Euipos</t>
  </si>
  <si>
    <t>Totales Periodo Actual</t>
  </si>
  <si>
    <t>Totales Periodo Anterior</t>
  </si>
  <si>
    <t>ONE ASSET  CASA DE BOLSA S.A.</t>
  </si>
  <si>
    <t>Banco BNF Cta. Cte.  - Dolares</t>
  </si>
  <si>
    <t>ONE ASSET CASA DE BOLSA S.A.</t>
  </si>
  <si>
    <t xml:space="preserve">Seguros Pagados por Adelantado  </t>
  </si>
  <si>
    <t>Banco BNF Cta. Cte.  Gs</t>
  </si>
  <si>
    <t>Vision Banco Caja de Ahorro Gs</t>
  </si>
  <si>
    <t>Banco Rio Cta Cte Gs</t>
  </si>
  <si>
    <t>Banco Rio Cta Cte USD</t>
  </si>
  <si>
    <t>Banco Rio Caja de Ahorro USD</t>
  </si>
  <si>
    <t>Banco Rio Caja de Ahorro Gs</t>
  </si>
  <si>
    <t>Acreedores Varios  (Nota 5 – l)</t>
  </si>
  <si>
    <t>Gastos Bancarios</t>
  </si>
  <si>
    <t>Banco Continental Caja de Ahorro Gs</t>
  </si>
  <si>
    <t>Banco</t>
  </si>
  <si>
    <t>Inversiones</t>
  </si>
  <si>
    <t xml:space="preserve">Total Periodo Actual </t>
  </si>
  <si>
    <t>Ingresos por administración de cartera</t>
  </si>
  <si>
    <t>Ingresos por asesoría financiera</t>
  </si>
  <si>
    <t>Depreciacion</t>
  </si>
  <si>
    <t>Instituto de Prevision Social</t>
  </si>
  <si>
    <t>Servicio de Asesoria</t>
  </si>
  <si>
    <t>Recupero Aranceles BVPSA</t>
  </si>
  <si>
    <t>Asesoria Financiera</t>
  </si>
  <si>
    <t>(-) Depreciacion del periodo</t>
  </si>
  <si>
    <t>Prevision, Amortizaciones</t>
  </si>
  <si>
    <t>BENEFICIARIO FINAL</t>
  </si>
  <si>
    <t>SOCIO</t>
  </si>
  <si>
    <t>N/A</t>
  </si>
  <si>
    <t>Porcentaje de Participacion Sustantiva</t>
  </si>
  <si>
    <t>1.1              CODIGO BOLSA.:  29</t>
  </si>
  <si>
    <t>Banco Compensaciones: Vision Banco Cta Cte USD</t>
  </si>
  <si>
    <t>Banco Compensaciones: Vision Banco Cta Cte GS</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</si>
  <si>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</si>
  <si>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</si>
  <si>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</si>
  <si>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</si>
  <si>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Informacion sobre el Documento y Emisor</t>
  </si>
  <si>
    <t>Nombre y Apellido o Empresa</t>
  </si>
  <si>
    <t>Relación (Art. 34 Inc B)</t>
  </si>
  <si>
    <t>No se aplica</t>
  </si>
  <si>
    <t>Relación (Art. 34 Inc C)</t>
  </si>
  <si>
    <t>Relación (Art. 34 Inc D)</t>
  </si>
  <si>
    <t>Vicepresidente</t>
  </si>
  <si>
    <t>Síndico</t>
  </si>
  <si>
    <t>Relación (Art. 34 Inc E)</t>
  </si>
  <si>
    <t>6. A) PARTE VINCULADAS O RELACIONADAS. Art. 34 de la Ley 5810/17</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</si>
  <si>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</si>
  <si>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</si>
  <si>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</si>
  <si>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</si>
  <si>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</si>
  <si>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</si>
  <si>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Compensaciones: Vision Banco Cta Cte USD</t>
  </si>
  <si>
    <t>Compensaciones: Vision Banco Cta Cte GS</t>
  </si>
  <si>
    <t>f) Documentos y Cuentas por Cobrar</t>
  </si>
  <si>
    <t>f) OTROS CREDITOS</t>
  </si>
  <si>
    <t>Cantidad</t>
  </si>
  <si>
    <t>Valor Nominal</t>
  </si>
  <si>
    <t>Com. Spread</t>
  </si>
  <si>
    <t xml:space="preserve">Otros gastos de administración </t>
  </si>
  <si>
    <t>Impresos y Utiles</t>
  </si>
  <si>
    <t>Persona o empresa Relacionada</t>
  </si>
  <si>
    <t>Relación</t>
  </si>
  <si>
    <t>Total Ingresos</t>
  </si>
  <si>
    <t>Total Egresos</t>
  </si>
  <si>
    <t>Totales ejercicio actual G.</t>
  </si>
  <si>
    <t>Totales ejercicio anterior G.</t>
  </si>
  <si>
    <t>Oficial de Cumplimiento</t>
  </si>
  <si>
    <t xml:space="preserve">Intereses- Gastos Bancarios pagados </t>
  </si>
  <si>
    <t xml:space="preserve">Ingresos por intereses y dividendos de cartera propia </t>
  </si>
  <si>
    <t>Efectivo generado (usado) por otras actividades operativas</t>
  </si>
  <si>
    <t>Otros Gastos Pagados por Adelantado</t>
  </si>
  <si>
    <t>Aportes y Retenciones a pagar (Nota 5 – l)</t>
  </si>
  <si>
    <t>Total Ejercicio Anterior G.</t>
  </si>
  <si>
    <t>j)  Otros Creditos Corrientes y No Corrientes</t>
  </si>
  <si>
    <t>Estructuracion</t>
  </si>
  <si>
    <t>Comision Corretaje</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</si>
  <si>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</si>
  <si>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</si>
  <si>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Otros gastos de comercialización  (Nota 5 – w)</t>
  </si>
  <si>
    <t xml:space="preserve">TOTALES </t>
  </si>
  <si>
    <t>Fondo de Garantia</t>
  </si>
  <si>
    <t>Vision Banco Cta Cte Gs</t>
  </si>
  <si>
    <t>Vision Banco Cta Cte USD</t>
  </si>
  <si>
    <t>Gastos SEN</t>
  </si>
  <si>
    <t>Sueldos y Jornales</t>
  </si>
  <si>
    <t>Aguinaldos</t>
  </si>
  <si>
    <t>Aportes</t>
  </si>
  <si>
    <t>w)  Otros Gastos Operativos</t>
  </si>
  <si>
    <t>GASTOS OPERATIVOS</t>
  </si>
  <si>
    <t>EMISOR</t>
  </si>
  <si>
    <t>INSTRUMENTO</t>
  </si>
  <si>
    <t>CANTIDAD DE TITULOS</t>
  </si>
  <si>
    <t>VALOR UNITARIO</t>
  </si>
  <si>
    <t>FECHA DE VTO</t>
  </si>
  <si>
    <t>VALOR DE SUSCRIP GS</t>
  </si>
  <si>
    <t>TOTALES</t>
  </si>
  <si>
    <t>TIPO DE RELACION</t>
  </si>
  <si>
    <t>VTO DEL CONTRATO</t>
  </si>
  <si>
    <t>IMPORTE CORTO PLAZO</t>
  </si>
  <si>
    <t>IMPORTE LARGO PLAZO</t>
  </si>
  <si>
    <t>NOMBRE</t>
  </si>
  <si>
    <t>RELACION</t>
  </si>
  <si>
    <t>TIPO DE OPERACIÓN</t>
  </si>
  <si>
    <t>CUENTAS</t>
  </si>
  <si>
    <t>SALDO ANTERIOR</t>
  </si>
  <si>
    <t>DISMINUCION</t>
  </si>
  <si>
    <t>DEDUCIBLE</t>
  </si>
  <si>
    <t>INCLUIDAS PASIVO</t>
  </si>
  <si>
    <t>INGRESOS EXTRAORDINARIO</t>
  </si>
  <si>
    <t>EGRESOS EXTRAORDINARIO</t>
  </si>
  <si>
    <r>
      <t>DETALLE DE  VINCULOS PATRIMONIALES EN OTRAS ENTIDADES DE LOS DIRECTORES, SINDICOS Y OPERADORES</t>
    </r>
    <r>
      <rPr>
        <sz val="8"/>
        <color indexed="8"/>
        <rFont val="Tahoma"/>
        <family val="2"/>
      </rPr>
      <t xml:space="preserve"> </t>
    </r>
  </si>
  <si>
    <r>
      <t>Acreedores por Intermediación</t>
    </r>
    <r>
      <rPr>
        <sz val="8"/>
        <color indexed="8"/>
        <rFont val="Tahoma"/>
        <family val="2"/>
      </rPr>
      <t xml:space="preserve"> (Nota 5 - m)</t>
    </r>
  </si>
  <si>
    <r>
      <t>Menos: Previsión para incobrables</t>
    </r>
    <r>
      <rPr>
        <b/>
        <sz val="8"/>
        <color indexed="8"/>
        <rFont val="Tahoma"/>
        <family val="2"/>
      </rPr>
      <t xml:space="preserve"> </t>
    </r>
    <r>
      <rPr>
        <sz val="8"/>
        <color indexed="8"/>
        <rFont val="Tahoma"/>
        <family val="2"/>
      </rPr>
      <t xml:space="preserve"> Acciones Emitidas</t>
    </r>
  </si>
  <si>
    <r>
      <t>Menos: Previsión para incobrables</t>
    </r>
    <r>
      <rPr>
        <b/>
        <sz val="8"/>
        <color indexed="8"/>
        <rFont val="Tahoma"/>
        <family val="2"/>
      </rPr>
      <t xml:space="preserve"> </t>
    </r>
  </si>
  <si>
    <r>
      <t>Intereses a Devengar</t>
    </r>
    <r>
      <rPr>
        <b/>
        <sz val="8"/>
        <color indexed="8"/>
        <rFont val="Tahoma"/>
        <family val="2"/>
      </rPr>
      <t xml:space="preserve"> </t>
    </r>
  </si>
  <si>
    <r>
      <t>Otras contingencias</t>
    </r>
    <r>
      <rPr>
        <b/>
        <sz val="8"/>
        <color indexed="8"/>
        <rFont val="Tahoma"/>
        <family val="2"/>
      </rPr>
      <t xml:space="preserve"> </t>
    </r>
  </si>
  <si>
    <r>
      <t>Otros Pasivos no  Corrientes</t>
    </r>
    <r>
      <rPr>
        <b/>
        <sz val="8"/>
        <color indexed="8"/>
        <rFont val="Tahoma"/>
        <family val="2"/>
      </rPr>
      <t xml:space="preserve"> </t>
    </r>
  </si>
  <si>
    <t>- Comisiones por contratos de colocación primaria de acciones</t>
  </si>
  <si>
    <t>- Comisiones por contratos de colocación primaria de renta fija</t>
  </si>
  <si>
    <t>- Ingresos por administración de cartera</t>
  </si>
  <si>
    <t>- Ingresos por custodia de valores</t>
  </si>
  <si>
    <t>- Ingresos por asesoría financiera (Nota 5 - y)</t>
  </si>
  <si>
    <t>- Ingresos por intereses y dividendos de cartera propia (Nota 5- v)</t>
  </si>
  <si>
    <t>- Ingresos por venta de cartera propia</t>
  </si>
  <si>
    <t>- Ingresos por venta de cartera propia a personas y empresas relacionadas</t>
  </si>
  <si>
    <t>RESULTADO EXTRAORDINARIO</t>
  </si>
  <si>
    <t>Intereses- Gastos Bancarios pagados</t>
  </si>
  <si>
    <t>Intereses- Gastos Bancarios</t>
  </si>
  <si>
    <t>OTROS INGRESOS Y EGRESOS</t>
  </si>
  <si>
    <r>
      <t xml:space="preserve">Derechos sobre títulos por Contratos  de Underwriting </t>
    </r>
    <r>
      <rPr>
        <sz val="8"/>
        <color indexed="8"/>
        <rFont val="Tahoma"/>
        <family val="2"/>
      </rPr>
      <t>(Nota 6- f)</t>
    </r>
  </si>
  <si>
    <r>
      <t xml:space="preserve">PATRIMONIO NETO </t>
    </r>
    <r>
      <rPr>
        <sz val="8"/>
        <color indexed="8"/>
        <rFont val="Tahoma"/>
        <family val="2"/>
      </rPr>
      <t>(Nota 5 –t)</t>
    </r>
  </si>
  <si>
    <r>
      <t>Préstamos Financieros</t>
    </r>
    <r>
      <rPr>
        <sz val="8"/>
        <color indexed="8"/>
        <rFont val="Tahoma"/>
        <family val="2"/>
      </rPr>
      <t xml:space="preserve"> (Nota 5– k)</t>
    </r>
  </si>
  <si>
    <t>Cuentas a Pagar a Personas y Empresas Relacionadas (Nota 5– r )</t>
  </si>
  <si>
    <t>Patrimonio Neto)</t>
  </si>
  <si>
    <t>Menos: Previsión por cuentas a cobrar a personas y empresas</t>
  </si>
  <si>
    <t xml:space="preserve">relacionadas </t>
  </si>
  <si>
    <t>Licencia (Nota 5- I)</t>
  </si>
  <si>
    <r>
      <t xml:space="preserve">Obligac. por Contratos de Underwriting </t>
    </r>
    <r>
      <rPr>
        <sz val="8"/>
        <color indexed="8"/>
        <rFont val="Tahoma"/>
        <family val="2"/>
      </rPr>
      <t>(Nota 6 – p)</t>
    </r>
  </si>
  <si>
    <r>
      <t xml:space="preserve">Honorarios a Pagar </t>
    </r>
    <r>
      <rPr>
        <sz val="8"/>
        <color indexed="8"/>
        <rFont val="Tahoma"/>
        <family val="2"/>
      </rPr>
      <t>(Nota 5 – l)</t>
    </r>
  </si>
  <si>
    <r>
      <t xml:space="preserve">Otros Pasivos Corrientes  </t>
    </r>
    <r>
      <rPr>
        <sz val="8"/>
        <color indexed="8"/>
        <rFont val="Tahoma"/>
        <family val="2"/>
      </rPr>
      <t>(Nota 5 – q)</t>
    </r>
  </si>
  <si>
    <t>ACTIVO CORRIENTE</t>
  </si>
  <si>
    <r>
      <t xml:space="preserve">Otros Activos Corrientes </t>
    </r>
    <r>
      <rPr>
        <sz val="8"/>
        <color indexed="8"/>
        <rFont val="Tahoma"/>
        <family val="2"/>
      </rPr>
      <t>(Nota 5 - j)</t>
    </r>
  </si>
  <si>
    <t>BALANCE GENERAL</t>
  </si>
  <si>
    <t>(Cifras expresadas en guaraníes)</t>
  </si>
  <si>
    <t>Otros Ingresos</t>
  </si>
  <si>
    <t>Otros egresos</t>
  </si>
  <si>
    <r>
      <t>Las 11</t>
    </r>
    <r>
      <rPr>
        <sz val="8"/>
        <color indexed="10"/>
        <rFont val="Tahoma"/>
        <family val="2"/>
      </rPr>
      <t xml:space="preserve"> </t>
    </r>
    <r>
      <rPr>
        <sz val="8"/>
        <color indexed="8"/>
        <rFont val="Tahoma"/>
        <family val="2"/>
      </rPr>
      <t>notas que se acompañan forman parte integrante de los Estados Contables.</t>
    </r>
  </si>
  <si>
    <t>ACTIVO</t>
  </si>
  <si>
    <t xml:space="preserve">TOTAL PATRIMONIO NETO (según el Estado de Variación del </t>
  </si>
  <si>
    <t>Transfererencia a dividendos a pagar</t>
  </si>
  <si>
    <t>A integrar</t>
  </si>
  <si>
    <t>CAPITAL</t>
  </si>
  <si>
    <r>
      <t>Nota 1.</t>
    </r>
    <r>
      <rPr>
        <b/>
        <sz val="8"/>
        <color indexed="8"/>
        <rFont val="Tahoma"/>
        <family val="2"/>
      </rPr>
      <t xml:space="preserve">   </t>
    </r>
    <r>
      <rPr>
        <b/>
        <u/>
        <sz val="8"/>
        <color indexed="8"/>
        <rFont val="Tahoma"/>
        <family val="2"/>
      </rPr>
      <t>Consideraciones de los Estados Contables</t>
    </r>
  </si>
  <si>
    <r>
      <t>Nota 2.</t>
    </r>
    <r>
      <rPr>
        <b/>
        <sz val="8"/>
        <color indexed="8"/>
        <rFont val="Tahoma"/>
        <family val="2"/>
      </rPr>
      <t xml:space="preserve">    </t>
    </r>
    <r>
      <rPr>
        <b/>
        <u/>
        <sz val="8"/>
        <color indexed="8"/>
        <rFont val="Tahoma"/>
        <family val="2"/>
      </rPr>
      <t>Información básica de la empresa</t>
    </r>
  </si>
  <si>
    <r>
      <t>Nota 3.</t>
    </r>
    <r>
      <rPr>
        <b/>
        <sz val="8"/>
        <color indexed="8"/>
        <rFont val="Tahoma"/>
        <family val="2"/>
      </rPr>
      <t xml:space="preserve">    </t>
    </r>
    <r>
      <rPr>
        <b/>
        <u/>
        <sz val="8"/>
        <color indexed="8"/>
        <rFont val="Tahoma"/>
        <family val="2"/>
      </rPr>
      <t>Principales políticas y prácticas contables aplicadas</t>
    </r>
  </si>
  <si>
    <r>
      <t>3.2. Criterio de Valuación</t>
    </r>
    <r>
      <rPr>
        <sz val="8"/>
        <color indexed="8"/>
        <rFont val="Tahoma"/>
        <family val="2"/>
      </rPr>
      <t>:</t>
    </r>
  </si>
  <si>
    <r>
      <t>3.4. Política de Depreciación</t>
    </r>
    <r>
      <rPr>
        <sz val="8"/>
        <color indexed="8"/>
        <rFont val="Tahoma"/>
        <family val="2"/>
      </rPr>
      <t xml:space="preserve">: </t>
    </r>
  </si>
  <si>
    <r>
      <t>3.5 Política de Reconocimiento de Ingresos</t>
    </r>
    <r>
      <rPr>
        <sz val="8"/>
        <color indexed="8"/>
        <rFont val="Tahoma"/>
        <family val="2"/>
      </rPr>
      <t>:</t>
    </r>
  </si>
  <si>
    <r>
      <t xml:space="preserve">Nota 4. </t>
    </r>
    <r>
      <rPr>
        <b/>
        <sz val="8"/>
        <color indexed="8"/>
        <rFont val="Tahoma"/>
        <family val="2"/>
      </rPr>
      <t xml:space="preserve"> </t>
    </r>
    <r>
      <rPr>
        <b/>
        <u/>
        <sz val="8"/>
        <color indexed="8"/>
        <rFont val="Tahoma"/>
        <family val="2"/>
      </rPr>
      <t>Cambio de políticas y procedimientos de contabilidad</t>
    </r>
  </si>
  <si>
    <r>
      <t>Nota 7.</t>
    </r>
    <r>
      <rPr>
        <b/>
        <sz val="8"/>
        <color indexed="8"/>
        <rFont val="Tahoma"/>
        <family val="2"/>
      </rPr>
      <t>  Hechos Posteriores al cierre del Ejercicio</t>
    </r>
  </si>
  <si>
    <r>
      <t>Nota 8.</t>
    </r>
    <r>
      <rPr>
        <b/>
        <sz val="8"/>
        <color indexed="8"/>
        <rFont val="Tahoma"/>
        <family val="2"/>
      </rPr>
      <t>  Limitación a la Libre Disponibilidad de los activos o del patrimonio y cualquier restricción al derecho de propiedad.</t>
    </r>
  </si>
  <si>
    <t xml:space="preserve">ONE ASSET CASA DE BOLSA  SOCIEDAD ANÓNIMA  fue constituida  por Escritura Pública Nº 49  de fecha  18/06/2007 y reconocida  su personería jurídica según A.I. Nº 968 Folio 1.724   de fecha 1 de Agosto  de 2.007,  inscripto en el Registro Público de Comercio, bajo el Nº  85 Serie B  Folio 2614. 
Fue modificado por Escritura Nº 464 de fecha 11/12/2008 inscripto en el Registro Publico Nº 36 Folio Nº 397 Serie B de fecha 14 de Enero de 2009.-
Modificación de Estatuto según Escritura nº 36 de fecha 30/06/2016, por cambio de denominación. Inscripto en el Registro Publico nº 01 Folio 01 en fecha 25/08/2016
Modificación de Estatuto según Escritura nº 161 de fecha 23/09/2020, por AUMENTO DE CAPITAL . Inscripto en el Registro Publico nº 2 Folio 11 en fecha 5/10/2020
El objeto principal de la sociedad será: Casa de Bolsa </t>
  </si>
  <si>
    <r>
      <t>Las 11</t>
    </r>
    <r>
      <rPr>
        <sz val="8"/>
        <color indexed="10"/>
        <rFont val="Tahoma"/>
        <family val="2"/>
      </rPr>
      <t xml:space="preserve"> </t>
    </r>
    <r>
      <rPr>
        <sz val="8"/>
        <rFont val="Tahoma"/>
        <family val="2"/>
      </rPr>
      <t>notas que se acompañan forman parte integrante de los estados contables.</t>
    </r>
  </si>
  <si>
    <t>No aplicable.</t>
  </si>
  <si>
    <t>Cambio cierre periodo actual
₲</t>
  </si>
  <si>
    <t>Saldo periodo actual ₲</t>
  </si>
  <si>
    <r>
      <t>GASTOS OPERATIVOS</t>
    </r>
    <r>
      <rPr>
        <sz val="8"/>
        <rFont val="Tahoma"/>
        <family val="2"/>
      </rPr>
      <t xml:space="preserve"> (Nota 5 – w)</t>
    </r>
  </si>
  <si>
    <r>
      <t>GASTOS DE COMERCIALIZACIÓN</t>
    </r>
    <r>
      <rPr>
        <sz val="8"/>
        <rFont val="Tahoma"/>
        <family val="2"/>
      </rPr>
      <t xml:space="preserve"> (Nota 5 – w)</t>
    </r>
  </si>
  <si>
    <r>
      <t>GASTOS DE ADMINISTRACION</t>
    </r>
    <r>
      <rPr>
        <sz val="8"/>
        <rFont val="Tahoma"/>
        <family val="2"/>
      </rPr>
      <t xml:space="preserve"> (Nota 5 – w)</t>
    </r>
  </si>
  <si>
    <t>Valor de mercado</t>
  </si>
  <si>
    <t>Acción de la bolsa de valores</t>
  </si>
  <si>
    <r>
      <t xml:space="preserve">Activos Intangibles y Cargos Diferidos </t>
    </r>
    <r>
      <rPr>
        <sz val="8"/>
        <color indexed="8"/>
        <rFont val="Tahoma"/>
        <family val="2"/>
      </rPr>
      <t>(Nota 5 – h - i )</t>
    </r>
  </si>
  <si>
    <t>Cuentas a Pagar a Personas y Empresas Relacionadas (Nota 5 - o)</t>
  </si>
  <si>
    <t xml:space="preserve">- Otros Ingresos Operativos  </t>
  </si>
  <si>
    <t>- Ingresos por operaciones y servicios a personas relacionadas</t>
  </si>
  <si>
    <r>
      <t>RESULTADOS FINANCIEROS</t>
    </r>
    <r>
      <rPr>
        <sz val="8"/>
        <color indexed="8"/>
        <rFont val="Tahoma"/>
        <family val="2"/>
      </rPr>
      <t xml:space="preserve"> (Nota 5-c)</t>
    </r>
  </si>
  <si>
    <t>Ingreso por Diferencias de cambio (Nota 5-c)</t>
  </si>
  <si>
    <t>Diferencias de cambio (Nota 5-c)</t>
  </si>
  <si>
    <r>
      <t>Disponibilidades</t>
    </r>
    <r>
      <rPr>
        <b/>
        <sz val="8"/>
        <color indexed="8"/>
        <rFont val="Tahoma"/>
        <family val="2"/>
      </rPr>
      <t xml:space="preserve"> (Nota 5 - d)</t>
    </r>
  </si>
  <si>
    <r>
      <t>Inversiones Temporarias</t>
    </r>
    <r>
      <rPr>
        <b/>
        <sz val="8"/>
        <color indexed="8"/>
        <rFont val="Tahoma"/>
        <family val="2"/>
      </rPr>
      <t xml:space="preserve"> (Nota 5 - e )</t>
    </r>
  </si>
  <si>
    <r>
      <t>Créditos</t>
    </r>
    <r>
      <rPr>
        <b/>
        <sz val="8"/>
        <color indexed="8"/>
        <rFont val="Tahoma"/>
        <family val="2"/>
      </rPr>
      <t xml:space="preserve"> (Nota 5 - f)</t>
    </r>
  </si>
  <si>
    <r>
      <t>Inversiones Permanentes</t>
    </r>
    <r>
      <rPr>
        <b/>
        <sz val="8"/>
        <color indexed="8"/>
        <rFont val="Tahoma"/>
        <family val="2"/>
      </rPr>
      <t xml:space="preserve"> (Nota 5- e)</t>
    </r>
  </si>
  <si>
    <t>Bienes de Uso</t>
  </si>
  <si>
    <t>Las 11 notas que se acompañan forman parte integrante de los estados contables.</t>
  </si>
  <si>
    <t xml:space="preserve">1.4              FAX: </t>
  </si>
  <si>
    <t xml:space="preserve">1.5              E-MAIL: </t>
  </si>
  <si>
    <t>info@oneasset.com.py</t>
  </si>
  <si>
    <t>1.6              SITIO PAGINA WEB</t>
  </si>
  <si>
    <t>www.oneasset.com.py</t>
  </si>
  <si>
    <t>ESCRITURA Nº 49                             FECHA: 18/06/2007</t>
  </si>
  <si>
    <t>FECHA; 23 DE SETIEMBRE DE 2020</t>
  </si>
  <si>
    <t>Representante(s) Legal(es)</t>
  </si>
  <si>
    <t>Hugo Dias Lourenco</t>
  </si>
  <si>
    <t>Pablo Mingrone</t>
  </si>
  <si>
    <t>Capital Social (de acuerdo al artículo 5º. de los estatutos sociales) G.10.000.000.000.  Representado por  G.1.000.000.  Con acciones de la Series 1,2,3,4,5,6,7,8,9,10,11,12,13,14,15,16.</t>
  </si>
  <si>
    <t>Aumento de Capital de acuerdo a  ESCRITURA Nº  43    FECHA: 20/09/2022</t>
  </si>
  <si>
    <t xml:space="preserve">INSCRIPCIÓN EN EL REGISTRO PUBLICO: Nº 04 FOLIO Nº 35  – Fecha: 30/09/2022  </t>
  </si>
  <si>
    <t>Capital Emitido G.10.000.000.000.-</t>
  </si>
  <si>
    <t>ALTADE SA</t>
  </si>
  <si>
    <t>01 AL 250</t>
  </si>
  <si>
    <t>ORDINARIA</t>
  </si>
  <si>
    <t>1 POR ACCION</t>
  </si>
  <si>
    <t>1751 AL 2000</t>
  </si>
  <si>
    <t>PRISTINA SA</t>
  </si>
  <si>
    <t>1251 AL 1500</t>
  </si>
  <si>
    <t>1501 AL 1750</t>
  </si>
  <si>
    <t>251 AL 500</t>
  </si>
  <si>
    <t>501 AL 750</t>
  </si>
  <si>
    <t>751 AL 1000</t>
  </si>
  <si>
    <t>1001 AL 1250</t>
  </si>
  <si>
    <t>2001 al 2250</t>
  </si>
  <si>
    <t>2251 al 2500</t>
  </si>
  <si>
    <t>2501 al 2750</t>
  </si>
  <si>
    <t>2751 al 3000</t>
  </si>
  <si>
    <t>3001 al 3250</t>
  </si>
  <si>
    <t>3251 al 3500</t>
  </si>
  <si>
    <t>3501 al 3750</t>
  </si>
  <si>
    <t>3751 al 3982</t>
  </si>
  <si>
    <t>Relación (Art. 34 Inc A)</t>
  </si>
  <si>
    <t>HUGO DIAS LOURENCO</t>
  </si>
  <si>
    <t>PABLO MINGRONE</t>
  </si>
  <si>
    <t>GUSTAVOS GONZALEZ MEZA</t>
  </si>
  <si>
    <t>VALOR NOMINAL</t>
  </si>
  <si>
    <t>CLARA INES GONZALEZ</t>
  </si>
  <si>
    <t>Inmuebles</t>
  </si>
  <si>
    <t>Otras Inversiones</t>
  </si>
  <si>
    <t>Acciones Bolsa De valores</t>
  </si>
  <si>
    <t>Remuneración Personal Superior</t>
  </si>
  <si>
    <t xml:space="preserve">IVA Crédito Fiscal  </t>
  </si>
  <si>
    <t xml:space="preserve">Retención de IVA  </t>
  </si>
  <si>
    <t>USD</t>
  </si>
  <si>
    <t>Gs</t>
  </si>
  <si>
    <t>Servicios personales y cargas sociales</t>
  </si>
  <si>
    <t>Cuota SEN</t>
  </si>
  <si>
    <t>Depreciacion y Amortizaciones</t>
  </si>
  <si>
    <t>Sueldos y Jornales (Nota 5 – l)</t>
  </si>
  <si>
    <t xml:space="preserve">1.2              DIRECCION OFICINA PRINCIPAL: Juan Pablo XXIII esquina Juan Max Boettner Edificio Park Plaza Piso 12 </t>
  </si>
  <si>
    <t xml:space="preserve">1.7              DOMICILIO LEGAL: Juan Pablo XXIII esquina Juan Max Boettner Edificio Park Plaza Piso 12 </t>
  </si>
  <si>
    <t>PATRICIO CARANDO</t>
  </si>
  <si>
    <t>Patricio Carando</t>
  </si>
  <si>
    <t>Nadia Silva</t>
  </si>
  <si>
    <t>Sueldos y Aguinaldos a Pagar</t>
  </si>
  <si>
    <t>Documentos y Cuentas por Pagar</t>
  </si>
  <si>
    <t>AUDITOR  EXTERNO   INDEPENDIENTE DESIGNADO: BAKER TILLY PARAGUAY</t>
  </si>
  <si>
    <t>- Ingresos por operaciones y comision corretaje (Nota 5- V)</t>
  </si>
  <si>
    <t>NÚMERO DE INSCRIPCIÓN EN EL REGISTRO DE LA CNV: AE 53</t>
  </si>
  <si>
    <t>Accionista 28,8%</t>
  </si>
  <si>
    <t>Accionista 29,7%</t>
  </si>
  <si>
    <t>Accionista 11,4%</t>
  </si>
  <si>
    <t>Accionista 1,3%</t>
  </si>
  <si>
    <t>SI</t>
  </si>
  <si>
    <t>Banco Continental Compensaciones USD</t>
  </si>
  <si>
    <t>Banco Continental Propia USD</t>
  </si>
  <si>
    <t>Banco Continental Cte Cte USD COMPE</t>
  </si>
  <si>
    <t>Banco Continental Cte Cte GS COMPE</t>
  </si>
  <si>
    <t>Banco Continental Cte Cte USD PROPIA</t>
  </si>
  <si>
    <t>Banco Continental Cte Cte GS PROPIA</t>
  </si>
  <si>
    <t>GS</t>
  </si>
  <si>
    <t>Servicios Personales</t>
  </si>
  <si>
    <t>Cesar Areco</t>
  </si>
  <si>
    <t>Los estados contables han sido preparados de acuerdo  a normas, reglamentaciones e instrucciones emitidas en el Titulo 3 Capitulo 9 de la Resolución CG 35/2023 . por la Comision Nacional de Valores y por las  Normas Contables Vigentes en Paraguay. emitidas por el Colegio de Contadores del Paraguay.</t>
  </si>
  <si>
    <t>De acuerdo a lo previsto en los artículos 113 y 114 de la Resolución 763/04, la entidad tiene constituida como garantía la Póliza de caución vigente desde el día 10/07/2024  hasta 10/07/2025 cuyo valor es de Gs.670.076.750.- . La misma fue emitida por SANCOR SEGUROS S/ POLIZA Nº 1514003007-</t>
  </si>
  <si>
    <t>4297 al 4342</t>
  </si>
  <si>
    <t>3983 al 4232</t>
  </si>
  <si>
    <t>4233 al 4296</t>
  </si>
  <si>
    <t>Capital Suscripto G 4.342.000.000</t>
  </si>
  <si>
    <t>Capital Integrado G. 4.342.000.000</t>
  </si>
  <si>
    <t>Reserva de Revaluo</t>
  </si>
  <si>
    <t>Otras Reservas</t>
  </si>
  <si>
    <t xml:space="preserve">Resultados </t>
  </si>
  <si>
    <t>Resultados del Ejercicio</t>
  </si>
  <si>
    <t>Capital Intergrado</t>
  </si>
  <si>
    <t>Ganancia por Diferencia de Cambio</t>
  </si>
  <si>
    <t>546 VOTOS</t>
  </si>
  <si>
    <t>3796 VOTOS</t>
  </si>
  <si>
    <t>Gastos de Envio</t>
  </si>
  <si>
    <t>Gastos de Insumos Informaticos</t>
  </si>
  <si>
    <t>Cafeteria y Utiles</t>
  </si>
  <si>
    <t>Gastos de Seguridad Informatica</t>
  </si>
  <si>
    <t>Gastos no Deducibles</t>
  </si>
  <si>
    <t>Gastos de Escribania</t>
  </si>
  <si>
    <t>Gastos Varios de Oficina</t>
  </si>
  <si>
    <t>Servicio de Limpieza</t>
  </si>
  <si>
    <t>Gastos de Telefonia</t>
  </si>
  <si>
    <t>Reparacion y Mantenimientos</t>
  </si>
  <si>
    <t>Combustibles y Lubricantes</t>
  </si>
  <si>
    <t>Recargos y Multas</t>
  </si>
  <si>
    <t>Otros Gastos Administrativos</t>
  </si>
  <si>
    <t>Suscripciones</t>
  </si>
  <si>
    <t xml:space="preserve">Vacaciones e indemnizaciones </t>
  </si>
  <si>
    <t>Otros</t>
  </si>
  <si>
    <t>Total al 31/12/2024</t>
  </si>
  <si>
    <t>TOTALES AL 31/12/2024</t>
  </si>
  <si>
    <t>Información al 31/12/2025</t>
  </si>
  <si>
    <t>AL 31 DE DICIEMBRE DE 2025 PRESENTADO DE FORMA COMPARATIVA CON EL EJERCICIO FINALIZADO EL 31 DE DICIEMBRE DE 2024</t>
  </si>
  <si>
    <t>CORRESPONDIENTE AL 31/12/2025  PRESENTADO EN FORMA COMPARATIVA CON EL 31/12/2024</t>
  </si>
  <si>
    <t>POR EL PERIODO FINALIZADO EL 31 DE DICIEMBRE 2025 PRESENTADO DE FORMA COMPARATIVA CON EL PERIODO FINALIZADO EL 31 DE DICIEMBRE 2024</t>
  </si>
  <si>
    <t>Tipo de Cambio periodo 31/12/2025</t>
  </si>
  <si>
    <t>Tipo de Cambio periodo 31/12/2024</t>
  </si>
  <si>
    <t>Monto Ajustado Periodo 31/12/2025</t>
  </si>
  <si>
    <t>Monto Ajustado Periodo 31/12/2024
₲</t>
  </si>
  <si>
    <t>Total al 31/12/2025</t>
  </si>
  <si>
    <t>TOTALES AL 31/12/2025</t>
  </si>
  <si>
    <t>Ruth Ibañez - Sergio Irala</t>
  </si>
  <si>
    <t xml:space="preserve"> Saldo al 31/12/2025</t>
  </si>
  <si>
    <t>Sergio Irala</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</si>
  <si>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</si>
  <si>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 xml:space="preserve">Inmueble Cnel Bogado </t>
  </si>
  <si>
    <t>Inmueble Encarnacion</t>
  </si>
  <si>
    <t>Inmueble Minga Guazu</t>
  </si>
  <si>
    <t>Fact. Venta Crédito PARAGUAY INVEST CAPITAL SA (SALDO)</t>
  </si>
  <si>
    <t>Fact. Venta Crédito ANA LAURA SANTIAGO</t>
  </si>
  <si>
    <t>Fact. Venta Crédito SILVIA ANDREA SANTIAGO</t>
  </si>
  <si>
    <t>Fact. Venta Crédito RONNEY RAMON BELISARIO RUIZ</t>
  </si>
  <si>
    <t>Fact. Venta Crédito MARIE HENRIETTE BLACHE JOSE VAN AKEN</t>
  </si>
  <si>
    <t>Fact. Venta Crédito BRUCE ZBIG VAN AKEN WOLFF</t>
  </si>
  <si>
    <t>Fact. Venta Crédito RICARDO DANIEL FAGIOLI</t>
  </si>
  <si>
    <t>Fact. Venta Crédito MIGUEL ANTONIO SANTOS FERREIRA DE ALMEIDA</t>
  </si>
  <si>
    <t>Fact. Venta Crédito SALVADOR MAYER FERREIRA DE ALMEIDA</t>
  </si>
  <si>
    <t>Fact. Venta Crédito GABRIELA KAST</t>
  </si>
  <si>
    <t>Fact. Venta Crédito CARLOS EUGENIO PERALTA MARTINEZ</t>
  </si>
  <si>
    <t>DIFERENCIA DE CAMBIO</t>
  </si>
  <si>
    <t>Licencias</t>
  </si>
  <si>
    <t xml:space="preserve">ANTICIPO AL PERSONAL </t>
  </si>
  <si>
    <t>CESAR ARECO</t>
  </si>
  <si>
    <t>SERGIO IRALA</t>
  </si>
  <si>
    <t>SUDAMERIS SECURITIE</t>
  </si>
  <si>
    <t>BANCARD S.A.</t>
  </si>
  <si>
    <t>Compra s/ fc. 001-001-0024252 001-001-0024252 BAKER TILLY PARAGUAY</t>
  </si>
  <si>
    <t>Compra s/ fc. 001-001-0024812 001-001-0024812 BAKER TILLY PARAGUAY</t>
  </si>
  <si>
    <t>Compra s/ fc. 001-001-0025433 001-001-0025433 BAKER TILLY PARAGUAY</t>
  </si>
  <si>
    <t>PARAGUAY INVEST REAL ESTATE SAE</t>
  </si>
  <si>
    <t>TELEF. CELULAR DEL PARAGUAY SAE -TELECEL SAE-</t>
  </si>
  <si>
    <t>SUDAMERIS SECURITIES</t>
  </si>
  <si>
    <t xml:space="preserve"> AMX CLARO</t>
  </si>
  <si>
    <t>RETAIL S.A.</t>
  </si>
  <si>
    <t>BOLSA DE VALORES</t>
  </si>
  <si>
    <t>SALDO OPERACIÓN DE CAMBIO DE FONDEO NICCOLO BERTOLI</t>
  </si>
  <si>
    <t>SALDO TRANSFERENCIA INTERNACIONAL NICCOLO BERTOLI</t>
  </si>
  <si>
    <t>SALDO al 31/12/2025</t>
  </si>
  <si>
    <t>Utilidades Cobradas</t>
  </si>
  <si>
    <t>El Directorio de ONE ASSET CASA DE BOLSA  SOCIEDAD ANÓNIMA, mediante el Acta de Asamblea N° 36 de fecha 23 de marzo del 2026 ha aprobado los Estados Contables al 31/12/2025</t>
  </si>
  <si>
    <t>POR EL PERIODO FINALIZADO EL 31 DE DICIEMBRE DEL 2025 PRESENTADO DE FORMA COMPARATIVA CON EL PERIODO FINALIZADO EL 31 DE DICIEMBRE 2024</t>
  </si>
  <si>
    <t>ONE ASSET CASA DE BOLSA  SOCIEDAD ANÓNIMA, al cierre del periodo considerado cuenta con participación en BVPASA (Bolsa de Valores y Productos Asunción S.A.) de acuerdo a lo establecido en la Ley N° 7572/25 que deroga la ley 5810/17 del Mercado de Capitales.
La entidad  tiene participación en la Bolsa de Valores por valor de  Gs. 900.000.000 (Guaraníes Novecientos millones).-</t>
  </si>
  <si>
    <t>Los bienes de uso serán registrados a su costo de adquisición, menos las depreciaciones acumuladas, cuyos valores se hallan depreciados al 31/12/2025 de acuerdo a lo establecido a la Ley N° 6380/19 y su reglamentación.
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
Para la valuación de las inversiones serán aplicadas las normas establecidas por la Super Intendencia de Valores y las Normas De Informacion Financiera (NIF), emitidas por el Consejo de Contadores Publicos del Paraguay.</t>
  </si>
  <si>
    <t>Otros Bienes</t>
  </si>
  <si>
    <t>Durante el ejercicio, la Entidad registró un aumento patrimonial por un total de G. 557.000.000, compuesto por:G. 557.000.000, correspondientes al superávit generado por la inversión en la Bolsa de Valores de Asunción</t>
  </si>
  <si>
    <t>Durante el período, se registró un aumento en el valor en libros de las inversiones en títulos de renta variable, como resultado de la aplicación del método del Valor Patrimonial Proporcional (VPP). Dicha variación corresponde exclusivamente al reconocimiento de la participación proporcional de la Compañía en los resultados positivos generados por las entidades emisoras, de acuerdo con el porcentaje de participación mantenido. En consecuencia, el incremento en el valor de la inversión refleja el ajuste por VPP, sin que implique adquisiciones adicionales ni revalorizaciones de mercado, y ha sido reconocido conforme a las normas contables aplicables.</t>
  </si>
  <si>
    <t>Ingresos extraordinarios (Ingresos por participacion en asociadas) (Nota 5 - z)</t>
  </si>
  <si>
    <t>Durante el período, One Asset reconoció un ingreso extraordinario derivado de la valuación de su inversión en la asociada Paraná Emprendimientos S.A., conforme a las normas contables aplicables, Dicho ingreso corresponde al reconocimiento de su participación proporcional del 3,41% en los resultados y variaciones del patrimonio neto de la entidad asociada, determinado mediante la aplicación del método de participación patrimonial (VPP).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</si>
</sst>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 _€_-;\-* #,##0\ _€_-;_-* &quot;-&quot;\ _€_-;_-@_-"/>
    <numFmt numFmtId="165" formatCode="_(* #,##0_);_(* \(#,##0\);_(* &quot;-&quot;_);_(@_)"/>
    <numFmt numFmtId="166" formatCode="_-* #,##0\ _€_-;\-* #,##0\ _€_-;_-* &quot;-&quot;??\ _€_-;_-@_-"/>
    <numFmt numFmtId="167" formatCode="_ * #,##0_ ;_ * \-#,##0_ ;_ * &quot;-&quot;??_ ;_ @_ "/>
    <numFmt numFmtId="168" formatCode="#,##0.000"/>
    <numFmt numFmtId="169" formatCode="dd/mm/yyyy;@"/>
    <numFmt numFmtId="170" formatCode="#,##0_ ;\-#,##0\ "/>
    <numFmt numFmtId="171" formatCode="_(* #,##0_);_(* \(#,##0\);_(* &quot;0&quot;_);_(@_)"/>
    <numFmt numFmtId="172" formatCode="_(* #,##0_);_(* \(#,##0\);_(* &quot;0&quot;\);_(@_)"/>
    <numFmt numFmtId="173" formatCode="0.0%"/>
    <numFmt numFmtId="174" formatCode="_ * #,##0.00000_ ;_ * \-#,##0.00000_ ;_ * &quot;-&quot;_ ;_ @_ "/>
    <numFmt numFmtId="175" formatCode="_ * #,##0.000000_ ;_ * \-#,##0.000000_ ;_ * &quot;-&quot;_ ;_ @_ "/>
  </numFmts>
  <fonts count="35" x14ac:knownFonts="1">
    <font>
      <sz val="11"/>
      <color theme="1"/>
      <name val="Calibri"/>
      <family val="2"/>
      <scheme val="minor"/>
    </font>
    <font>
      <b/>
      <sz val="8"/>
      <color indexed="8"/>
      <name val="Tahoma"/>
      <family val="2"/>
    </font>
    <font>
      <sz val="10"/>
      <name val="Arial"/>
      <family val="2"/>
    </font>
    <font>
      <sz val="8"/>
      <name val="Tahoma"/>
      <family val="2"/>
    </font>
    <font>
      <b/>
      <sz val="8"/>
      <name val="Tahoma"/>
      <family val="2"/>
    </font>
    <font>
      <sz val="8"/>
      <name val="Calibri"/>
      <family val="2"/>
    </font>
    <font>
      <sz val="11"/>
      <color indexed="8"/>
      <name val="Calibri"/>
      <family val="2"/>
      <charset val="1"/>
    </font>
    <font>
      <sz val="8"/>
      <color indexed="8"/>
      <name val="Tahoma"/>
      <family val="2"/>
    </font>
    <font>
      <b/>
      <u/>
      <sz val="8"/>
      <color indexed="8"/>
      <name val="Tahoma"/>
      <family val="2"/>
    </font>
    <font>
      <sz val="8"/>
      <color indexed="10"/>
      <name val="Tahoma"/>
      <family val="2"/>
    </font>
    <font>
      <b/>
      <sz val="9"/>
      <name val="Arial"/>
      <family val="2"/>
    </font>
    <font>
      <sz val="11"/>
      <name val="Calibri"/>
      <family val="2"/>
    </font>
    <font>
      <b/>
      <sz val="11"/>
      <name val="Calibri"/>
      <family val="2"/>
    </font>
    <font>
      <sz val="11"/>
      <color theme="1"/>
      <name val="Calibri"/>
      <family val="2"/>
      <scheme val="minor"/>
    </font>
    <font>
      <u/>
      <sz val="11"/>
      <color theme="10"/>
      <name val="Calibri"/>
      <family val="2"/>
    </font>
    <font>
      <b/>
      <sz val="8"/>
      <color theme="1"/>
      <name val="Tahoma"/>
      <family val="2"/>
    </font>
    <font>
      <sz val="8"/>
      <color rgb="FF000000"/>
      <name val="Tahoma"/>
      <family val="2"/>
    </font>
    <font>
      <sz val="8"/>
      <color theme="1"/>
      <name val="Calibri"/>
      <family val="2"/>
      <scheme val="minor"/>
    </font>
    <font>
      <sz val="8"/>
      <color theme="1"/>
      <name val="Tahoma"/>
      <family val="2"/>
    </font>
    <font>
      <b/>
      <sz val="8"/>
      <color rgb="FF000000"/>
      <name val="Tahoma"/>
      <family val="2"/>
    </font>
    <font>
      <sz val="8"/>
      <color theme="0"/>
      <name val="Tahoma"/>
      <family val="2"/>
    </font>
    <font>
      <sz val="8"/>
      <color rgb="FFFF0000"/>
      <name val="Tahoma"/>
      <family val="2"/>
    </font>
    <font>
      <b/>
      <u/>
      <sz val="8"/>
      <color theme="1"/>
      <name val="Tahoma"/>
      <family val="2"/>
    </font>
    <font>
      <b/>
      <sz val="11"/>
      <color theme="1"/>
      <name val="Tahoma"/>
      <family val="2"/>
    </font>
    <font>
      <sz val="9"/>
      <color theme="1"/>
      <name val="Calibri"/>
      <family val="2"/>
      <scheme val="minor"/>
    </font>
    <font>
      <b/>
      <sz val="9"/>
      <color theme="1"/>
      <name val="Tahoma"/>
      <family val="2"/>
    </font>
    <font>
      <sz val="9"/>
      <color theme="1"/>
      <name val="Tahoma"/>
      <family val="2"/>
    </font>
    <font>
      <u/>
      <sz val="8"/>
      <color theme="10"/>
      <name val="Calibri"/>
      <family val="2"/>
    </font>
    <font>
      <b/>
      <sz val="8"/>
      <color theme="1"/>
      <name val="Calibri"/>
      <family val="2"/>
      <scheme val="minor"/>
    </font>
    <font>
      <sz val="11"/>
      <color theme="1"/>
      <name val="Calibri"/>
      <family val="2"/>
    </font>
    <font>
      <b/>
      <sz val="9"/>
      <color theme="1"/>
      <name val="Arial"/>
      <family val="2"/>
    </font>
    <font>
      <sz val="10"/>
      <color theme="1"/>
      <name val="Arial"/>
      <family val="2"/>
    </font>
    <font>
      <b/>
      <sz val="11"/>
      <color rgb="FF000000"/>
      <name val="Calibri"/>
      <family val="2"/>
    </font>
    <font>
      <b/>
      <sz val="12"/>
      <color theme="1"/>
      <name val="Tahoma"/>
      <family val="2"/>
    </font>
    <font>
      <sz val="10"/>
      <color theme="1"/>
      <name val="Tahoma"/>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top/>
      <bottom style="thin">
        <color indexed="64"/>
      </bottom>
      <diagonal/>
    </border>
  </borders>
  <cellStyleXfs count="19">
    <xf numFmtId="0" fontId="0" fillId="0" borderId="0"/>
    <xf numFmtId="0" fontId="6" fillId="0" borderId="0"/>
    <xf numFmtId="0" fontId="14" fillId="0" borderId="0" applyNumberFormat="0" applyFill="0" applyBorder="0" applyAlignment="0" applyProtection="0">
      <alignment vertical="top"/>
      <protection locked="0"/>
    </xf>
    <xf numFmtId="43"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2" fillId="0" borderId="0"/>
    <xf numFmtId="9" fontId="13" fillId="0" borderId="0" applyFont="0" applyFill="0" applyBorder="0" applyAlignment="0" applyProtection="0"/>
  </cellStyleXfs>
  <cellXfs count="469">
    <xf numFmtId="0" fontId="0" fillId="0" borderId="0" xfId="0"/>
    <xf numFmtId="0" fontId="15" fillId="2" borderId="0" xfId="0" applyFont="1" applyFill="1" applyAlignment="1">
      <alignment horizontal="justify"/>
    </xf>
    <xf numFmtId="0" fontId="16" fillId="2" borderId="1" xfId="0" applyFont="1" applyFill="1" applyBorder="1"/>
    <xf numFmtId="3" fontId="16" fillId="2" borderId="1" xfId="0" applyNumberFormat="1" applyFont="1" applyFill="1" applyBorder="1" applyAlignment="1">
      <alignment horizontal="right"/>
    </xf>
    <xf numFmtId="0" fontId="16" fillId="2" borderId="1" xfId="0" applyFont="1" applyFill="1" applyBorder="1" applyAlignment="1">
      <alignment horizontal="center"/>
    </xf>
    <xf numFmtId="0" fontId="17" fillId="2" borderId="0" xfId="0" applyFont="1" applyFill="1" applyAlignment="1">
      <alignment horizontal="center"/>
    </xf>
    <xf numFmtId="0" fontId="17" fillId="2" borderId="0" xfId="0" applyFont="1" applyFill="1"/>
    <xf numFmtId="41" fontId="18" fillId="2" borderId="0" xfId="4" applyFont="1" applyFill="1" applyAlignment="1">
      <alignment horizontal="left"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8" fillId="2" borderId="4" xfId="0" applyFont="1" applyFill="1" applyBorder="1" applyAlignment="1">
      <alignment horizontal="center" vertical="top" wrapText="1"/>
    </xf>
    <xf numFmtId="3" fontId="15" fillId="2" borderId="0" xfId="0" applyNumberFormat="1" applyFont="1" applyFill="1" applyAlignment="1">
      <alignment horizontal="right"/>
    </xf>
    <xf numFmtId="3" fontId="18" fillId="2" borderId="1" xfId="0" applyNumberFormat="1" applyFont="1" applyFill="1" applyBorder="1" applyAlignment="1">
      <alignment horizontal="right" vertical="top" wrapText="1"/>
    </xf>
    <xf numFmtId="3" fontId="19" fillId="2" borderId="1" xfId="0" applyNumberFormat="1" applyFont="1" applyFill="1" applyBorder="1" applyAlignment="1">
      <alignment horizontal="center"/>
    </xf>
    <xf numFmtId="0" fontId="18" fillId="2" borderId="1" xfId="0" applyFont="1" applyFill="1" applyBorder="1" applyAlignment="1">
      <alignment horizontal="center"/>
    </xf>
    <xf numFmtId="4" fontId="18" fillId="2" borderId="1" xfId="0" applyNumberFormat="1" applyFont="1" applyFill="1" applyBorder="1"/>
    <xf numFmtId="3" fontId="18" fillId="2" borderId="1" xfId="0" applyNumberFormat="1" applyFont="1" applyFill="1" applyBorder="1"/>
    <xf numFmtId="0" fontId="3" fillId="2" borderId="1" xfId="15" applyFont="1" applyFill="1" applyBorder="1"/>
    <xf numFmtId="14" fontId="15" fillId="2" borderId="1" xfId="0" applyNumberFormat="1" applyFont="1" applyFill="1" applyBorder="1" applyAlignment="1">
      <alignment horizontal="center" vertical="center" wrapText="1"/>
    </xf>
    <xf numFmtId="0" fontId="18" fillId="2" borderId="1" xfId="0" applyFont="1" applyFill="1" applyBorder="1" applyAlignment="1">
      <alignment vertical="top" wrapText="1"/>
    </xf>
    <xf numFmtId="3" fontId="3" fillId="2" borderId="1" xfId="0" applyNumberFormat="1" applyFont="1" applyFill="1" applyBorder="1" applyAlignment="1">
      <alignment horizontal="right" vertical="top" wrapText="1"/>
    </xf>
    <xf numFmtId="0" fontId="15" fillId="2" borderId="1" xfId="0" applyFont="1" applyFill="1" applyBorder="1"/>
    <xf numFmtId="0" fontId="18" fillId="2" borderId="1" xfId="0" applyFont="1" applyFill="1" applyBorder="1"/>
    <xf numFmtId="0" fontId="15" fillId="2" borderId="1" xfId="0" applyFont="1" applyFill="1" applyBorder="1" applyAlignment="1">
      <alignment horizontal="justify"/>
    </xf>
    <xf numFmtId="3" fontId="15" fillId="2" borderId="5" xfId="0" applyNumberFormat="1" applyFont="1" applyFill="1" applyBorder="1"/>
    <xf numFmtId="0" fontId="18" fillId="2" borderId="5" xfId="0" applyFont="1" applyFill="1" applyBorder="1"/>
    <xf numFmtId="3" fontId="17" fillId="2" borderId="0" xfId="0" applyNumberFormat="1" applyFont="1" applyFill="1"/>
    <xf numFmtId="3" fontId="15" fillId="2" borderId="1" xfId="0" applyNumberFormat="1" applyFont="1" applyFill="1" applyBorder="1"/>
    <xf numFmtId="0" fontId="19" fillId="2" borderId="1" xfId="0" applyFont="1" applyFill="1" applyBorder="1"/>
    <xf numFmtId="3" fontId="19" fillId="2" borderId="1" xfId="0" applyNumberFormat="1" applyFont="1" applyFill="1" applyBorder="1" applyAlignment="1">
      <alignment horizontal="right"/>
    </xf>
    <xf numFmtId="3" fontId="18" fillId="2" borderId="1" xfId="0" applyNumberFormat="1" applyFont="1" applyFill="1" applyBorder="1" applyAlignment="1">
      <alignment horizontal="right"/>
    </xf>
    <xf numFmtId="3" fontId="15" fillId="2" borderId="1" xfId="0" applyNumberFormat="1" applyFont="1" applyFill="1" applyBorder="1" applyAlignment="1">
      <alignment horizontal="right"/>
    </xf>
    <xf numFmtId="0" fontId="3" fillId="2" borderId="0" xfId="15" applyFont="1" applyFill="1"/>
    <xf numFmtId="0" fontId="18" fillId="2" borderId="0" xfId="0" applyFont="1" applyFill="1" applyAlignment="1">
      <alignment horizontal="center"/>
    </xf>
    <xf numFmtId="4" fontId="18" fillId="2" borderId="0" xfId="0" applyNumberFormat="1" applyFont="1" applyFill="1"/>
    <xf numFmtId="3" fontId="3" fillId="2" borderId="0" xfId="0" applyNumberFormat="1" applyFont="1" applyFill="1" applyAlignment="1">
      <alignment horizontal="right" vertical="top" wrapText="1"/>
    </xf>
    <xf numFmtId="0" fontId="15" fillId="2" borderId="1" xfId="0" applyFont="1" applyFill="1" applyBorder="1" applyAlignment="1">
      <alignment horizontal="center" wrapText="1"/>
    </xf>
    <xf numFmtId="0" fontId="15" fillId="2" borderId="0" xfId="0" applyFont="1" applyFill="1" applyAlignment="1">
      <alignment horizontal="center" wrapText="1"/>
    </xf>
    <xf numFmtId="14" fontId="15" fillId="2" borderId="0" xfId="0" applyNumberFormat="1" applyFont="1" applyFill="1" applyAlignment="1">
      <alignment horizontal="center" vertical="center" wrapText="1"/>
    </xf>
    <xf numFmtId="0" fontId="15" fillId="2" borderId="0" xfId="0" applyFont="1" applyFill="1"/>
    <xf numFmtId="3" fontId="15" fillId="2" borderId="0" xfId="0" applyNumberFormat="1" applyFont="1" applyFill="1"/>
    <xf numFmtId="167" fontId="19" fillId="2" borderId="1" xfId="3" applyNumberFormat="1" applyFont="1" applyFill="1" applyBorder="1" applyAlignment="1">
      <alignment horizontal="center"/>
    </xf>
    <xf numFmtId="167" fontId="18" fillId="2" borderId="1" xfId="3" applyNumberFormat="1" applyFont="1" applyFill="1" applyBorder="1" applyAlignment="1">
      <alignment horizontal="center"/>
    </xf>
    <xf numFmtId="167" fontId="18" fillId="2" borderId="5" xfId="3" applyNumberFormat="1" applyFont="1" applyFill="1" applyBorder="1" applyAlignment="1">
      <alignment horizontal="center"/>
    </xf>
    <xf numFmtId="0" fontId="16" fillId="2" borderId="0" xfId="0" applyFont="1" applyFill="1"/>
    <xf numFmtId="43" fontId="17" fillId="2" borderId="0" xfId="3" applyFont="1" applyFill="1"/>
    <xf numFmtId="4" fontId="18" fillId="2" borderId="1" xfId="0" applyNumberFormat="1" applyFont="1" applyFill="1" applyBorder="1" applyAlignment="1">
      <alignment horizontal="center" vertical="top" wrapText="1"/>
    </xf>
    <xf numFmtId="0" fontId="19" fillId="2" borderId="0" xfId="0" applyFont="1" applyFill="1"/>
    <xf numFmtId="167" fontId="18" fillId="2" borderId="1" xfId="3" applyNumberFormat="1" applyFont="1" applyFill="1" applyBorder="1"/>
    <xf numFmtId="0" fontId="17" fillId="2" borderId="0" xfId="0" applyFont="1" applyFill="1" applyAlignment="1">
      <alignment horizontal="right"/>
    </xf>
    <xf numFmtId="3" fontId="18" fillId="2" borderId="0" xfId="0" applyNumberFormat="1" applyFont="1" applyFill="1" applyAlignment="1">
      <alignment horizontal="right" vertical="center"/>
    </xf>
    <xf numFmtId="3" fontId="17" fillId="2" borderId="0" xfId="0" applyNumberFormat="1" applyFont="1" applyFill="1" applyAlignment="1">
      <alignment horizontal="right"/>
    </xf>
    <xf numFmtId="41" fontId="17" fillId="2" borderId="0" xfId="0" applyNumberFormat="1" applyFont="1" applyFill="1"/>
    <xf numFmtId="3" fontId="18" fillId="2" borderId="0" xfId="0" applyNumberFormat="1" applyFont="1" applyFill="1" applyAlignment="1">
      <alignment horizontal="center" vertical="center"/>
    </xf>
    <xf numFmtId="3" fontId="15" fillId="2" borderId="6" xfId="0" applyNumberFormat="1" applyFont="1" applyFill="1" applyBorder="1" applyAlignment="1">
      <alignment horizontal="center" vertical="center" wrapText="1"/>
    </xf>
    <xf numFmtId="41" fontId="17" fillId="2" borderId="0" xfId="4" applyFont="1" applyFill="1"/>
    <xf numFmtId="41" fontId="18" fillId="2" borderId="1" xfId="4" applyFont="1" applyFill="1" applyBorder="1"/>
    <xf numFmtId="168" fontId="18" fillId="2" borderId="1" xfId="0" applyNumberFormat="1" applyFont="1" applyFill="1" applyBorder="1" applyAlignment="1">
      <alignment horizontal="center"/>
    </xf>
    <xf numFmtId="3" fontId="18" fillId="2" borderId="1" xfId="0" applyNumberFormat="1" applyFont="1" applyFill="1" applyBorder="1" applyAlignment="1">
      <alignment horizontal="center"/>
    </xf>
    <xf numFmtId="3" fontId="15" fillId="2" borderId="7" xfId="0" applyNumberFormat="1" applyFont="1" applyFill="1" applyBorder="1"/>
    <xf numFmtId="0" fontId="18" fillId="2" borderId="0" xfId="0" applyFont="1" applyFill="1"/>
    <xf numFmtId="3" fontId="18" fillId="2" borderId="0" xfId="0" applyNumberFormat="1" applyFont="1" applyFill="1" applyAlignment="1">
      <alignment horizontal="center"/>
    </xf>
    <xf numFmtId="3" fontId="15" fillId="2" borderId="0" xfId="0" applyNumberFormat="1" applyFont="1" applyFill="1" applyAlignment="1">
      <alignment horizontal="center"/>
    </xf>
    <xf numFmtId="3" fontId="18" fillId="2" borderId="7" xfId="0" applyNumberFormat="1" applyFont="1" applyFill="1" applyBorder="1" applyAlignment="1">
      <alignment horizontal="right"/>
    </xf>
    <xf numFmtId="167" fontId="15" fillId="2" borderId="1" xfId="3" applyNumberFormat="1" applyFont="1" applyFill="1" applyBorder="1" applyAlignment="1">
      <alignment horizontal="center" vertical="center" wrapText="1"/>
    </xf>
    <xf numFmtId="167" fontId="18" fillId="2" borderId="1" xfId="0" applyNumberFormat="1" applyFont="1" applyFill="1" applyBorder="1"/>
    <xf numFmtId="0" fontId="18" fillId="2" borderId="1" xfId="0" applyFont="1" applyFill="1" applyBorder="1" applyAlignment="1">
      <alignment horizontal="center" vertical="top" wrapText="1"/>
    </xf>
    <xf numFmtId="41" fontId="15" fillId="2" borderId="0" xfId="4" applyFont="1" applyFill="1" applyAlignment="1">
      <alignment horizontal="center" vertical="center"/>
    </xf>
    <xf numFmtId="0" fontId="19" fillId="2" borderId="1" xfId="0" applyFont="1" applyFill="1" applyBorder="1" applyAlignment="1">
      <alignment horizontal="center" vertical="center" wrapText="1"/>
    </xf>
    <xf numFmtId="0" fontId="15" fillId="2" borderId="1" xfId="0" applyFont="1" applyFill="1" applyBorder="1" applyAlignment="1">
      <alignment vertical="center" wrapText="1"/>
    </xf>
    <xf numFmtId="41" fontId="18" fillId="2" borderId="0" xfId="4" applyFont="1" applyFill="1" applyBorder="1" applyAlignment="1">
      <alignment horizontal="left" vertical="center" wrapText="1"/>
    </xf>
    <xf numFmtId="3" fontId="18" fillId="2" borderId="8" xfId="0" applyNumberFormat="1" applyFont="1" applyFill="1" applyBorder="1" applyAlignment="1">
      <alignment horizontal="right" vertical="center" wrapText="1"/>
    </xf>
    <xf numFmtId="167" fontId="18" fillId="2" borderId="0" xfId="3" applyNumberFormat="1" applyFont="1" applyFill="1" applyAlignment="1">
      <alignment horizontal="center"/>
    </xf>
    <xf numFmtId="3" fontId="18" fillId="2" borderId="0" xfId="0" applyNumberFormat="1" applyFont="1" applyFill="1" applyAlignment="1">
      <alignment vertical="center"/>
    </xf>
    <xf numFmtId="0" fontId="18" fillId="2" borderId="0" xfId="0" applyFont="1" applyFill="1" applyAlignment="1">
      <alignment vertical="center"/>
    </xf>
    <xf numFmtId="41" fontId="18" fillId="2" borderId="0" xfId="4" applyFont="1" applyFill="1" applyAlignment="1">
      <alignment vertical="center"/>
    </xf>
    <xf numFmtId="41" fontId="18" fillId="2" borderId="9" xfId="4" applyFont="1" applyFill="1" applyBorder="1" applyAlignment="1">
      <alignment vertical="center" wrapText="1"/>
    </xf>
    <xf numFmtId="0" fontId="18" fillId="2" borderId="10" xfId="0" applyFont="1" applyFill="1" applyBorder="1" applyAlignment="1">
      <alignment vertical="center" wrapText="1"/>
    </xf>
    <xf numFmtId="41" fontId="18" fillId="2" borderId="11" xfId="4" applyFont="1" applyFill="1" applyBorder="1" applyAlignment="1">
      <alignment vertical="center" wrapText="1"/>
    </xf>
    <xf numFmtId="0" fontId="18" fillId="2" borderId="12" xfId="0" applyFont="1" applyFill="1" applyBorder="1" applyAlignment="1">
      <alignment vertical="center" wrapText="1"/>
    </xf>
    <xf numFmtId="41" fontId="18" fillId="2" borderId="0" xfId="4" applyFont="1" applyFill="1" applyAlignment="1">
      <alignment horizontal="justify" vertical="center"/>
    </xf>
    <xf numFmtId="41" fontId="15" fillId="2" borderId="0" xfId="4" applyFont="1" applyFill="1" applyAlignment="1">
      <alignment horizontal="left" vertical="center"/>
    </xf>
    <xf numFmtId="0" fontId="15" fillId="2" borderId="13" xfId="4" applyNumberFormat="1" applyFont="1" applyFill="1" applyBorder="1" applyAlignment="1">
      <alignment vertical="center" wrapText="1"/>
    </xf>
    <xf numFmtId="0" fontId="18" fillId="2" borderId="13" xfId="4" applyNumberFormat="1" applyFont="1" applyFill="1" applyBorder="1" applyAlignment="1">
      <alignment vertical="center" wrapText="1"/>
    </xf>
    <xf numFmtId="0" fontId="18" fillId="2" borderId="6" xfId="4" applyNumberFormat="1" applyFont="1" applyFill="1" applyBorder="1" applyAlignment="1">
      <alignment vertical="center" wrapText="1"/>
    </xf>
    <xf numFmtId="0" fontId="18" fillId="2" borderId="6" xfId="4" applyNumberFormat="1" applyFont="1" applyFill="1" applyBorder="1" applyAlignment="1">
      <alignment vertical="center"/>
    </xf>
    <xf numFmtId="0" fontId="4" fillId="2" borderId="6" xfId="4" applyNumberFormat="1" applyFont="1" applyFill="1" applyBorder="1" applyAlignment="1">
      <alignment vertical="center" wrapText="1"/>
    </xf>
    <xf numFmtId="0" fontId="3" fillId="2" borderId="6" xfId="4" applyNumberFormat="1" applyFont="1" applyFill="1" applyBorder="1" applyAlignment="1">
      <alignment vertical="center" wrapText="1"/>
    </xf>
    <xf numFmtId="0" fontId="15" fillId="2" borderId="6" xfId="4" applyNumberFormat="1" applyFont="1" applyFill="1" applyBorder="1" applyAlignment="1">
      <alignment vertical="center" wrapText="1"/>
    </xf>
    <xf numFmtId="0" fontId="18" fillId="2" borderId="6" xfId="4" applyNumberFormat="1" applyFont="1" applyFill="1" applyBorder="1" applyAlignment="1">
      <alignment horizontal="justify" vertical="center" wrapText="1"/>
    </xf>
    <xf numFmtId="0" fontId="15" fillId="2" borderId="1" xfId="4" applyNumberFormat="1" applyFont="1" applyFill="1" applyBorder="1" applyAlignment="1">
      <alignment vertical="center" wrapText="1"/>
    </xf>
    <xf numFmtId="0" fontId="18" fillId="2" borderId="6" xfId="4" quotePrefix="1" applyNumberFormat="1" applyFont="1" applyFill="1" applyBorder="1" applyAlignment="1">
      <alignment vertical="center" wrapText="1"/>
    </xf>
    <xf numFmtId="0" fontId="18" fillId="2" borderId="6" xfId="4" quotePrefix="1" applyNumberFormat="1" applyFont="1" applyFill="1" applyBorder="1" applyAlignment="1">
      <alignment vertical="center"/>
    </xf>
    <xf numFmtId="0" fontId="15" fillId="2" borderId="14" xfId="0" applyFont="1" applyFill="1" applyBorder="1" applyAlignment="1">
      <alignment horizontal="left" vertical="center" wrapText="1"/>
    </xf>
    <xf numFmtId="0" fontId="18" fillId="2" borderId="14" xfId="0" applyFont="1" applyFill="1" applyBorder="1" applyAlignment="1">
      <alignment horizontal="left" vertical="center" wrapText="1"/>
    </xf>
    <xf numFmtId="0" fontId="18" fillId="2" borderId="0" xfId="0" applyFont="1" applyFill="1" applyAlignment="1">
      <alignment horizontal="center" vertical="center"/>
    </xf>
    <xf numFmtId="41" fontId="15" fillId="2" borderId="13" xfId="4" applyFont="1" applyFill="1" applyBorder="1" applyAlignment="1">
      <alignment horizontal="center" vertical="center" wrapText="1"/>
    </xf>
    <xf numFmtId="0" fontId="15" fillId="2" borderId="0" xfId="0" applyFont="1" applyFill="1" applyAlignment="1">
      <alignment horizontal="center" vertical="center" wrapText="1"/>
    </xf>
    <xf numFmtId="3" fontId="15" fillId="2" borderId="15" xfId="0" applyNumberFormat="1" applyFont="1" applyFill="1" applyBorder="1" applyAlignment="1">
      <alignment horizontal="center" vertical="center" wrapText="1"/>
    </xf>
    <xf numFmtId="0" fontId="18" fillId="2" borderId="14" xfId="0" applyFont="1" applyFill="1" applyBorder="1" applyAlignment="1">
      <alignment horizontal="center" vertical="center"/>
    </xf>
    <xf numFmtId="0" fontId="18" fillId="2" borderId="14" xfId="0" applyFont="1" applyFill="1" applyBorder="1" applyAlignment="1">
      <alignment horizontal="left" vertical="top" wrapText="1"/>
    </xf>
    <xf numFmtId="41" fontId="15" fillId="2" borderId="16" xfId="4" applyFont="1" applyFill="1" applyBorder="1" applyAlignment="1">
      <alignment horizontal="left" vertical="center" wrapText="1"/>
    </xf>
    <xf numFmtId="3" fontId="15" fillId="2" borderId="8" xfId="0" applyNumberFormat="1" applyFont="1" applyFill="1" applyBorder="1" applyAlignment="1">
      <alignment horizontal="center" vertical="center" wrapText="1"/>
    </xf>
    <xf numFmtId="0" fontId="15" fillId="2" borderId="11" xfId="4" applyNumberFormat="1" applyFont="1" applyFill="1" applyBorder="1" applyAlignment="1">
      <alignment horizontal="left" vertical="center" wrapText="1"/>
    </xf>
    <xf numFmtId="0" fontId="15" fillId="2" borderId="17" xfId="0" applyFont="1" applyFill="1" applyBorder="1" applyAlignment="1">
      <alignment horizontal="left" vertical="center" wrapText="1"/>
    </xf>
    <xf numFmtId="0" fontId="18" fillId="2" borderId="18" xfId="4" applyNumberFormat="1" applyFont="1" applyFill="1" applyBorder="1" applyAlignment="1">
      <alignment vertical="center" wrapText="1"/>
    </xf>
    <xf numFmtId="0" fontId="3" fillId="0" borderId="0" xfId="0" applyFont="1"/>
    <xf numFmtId="0" fontId="15" fillId="2" borderId="0" xfId="4" applyNumberFormat="1" applyFont="1" applyFill="1" applyBorder="1" applyAlignment="1">
      <alignment vertical="center" wrapText="1"/>
    </xf>
    <xf numFmtId="41" fontId="18" fillId="2" borderId="0" xfId="4" applyFont="1" applyFill="1"/>
    <xf numFmtId="43" fontId="18" fillId="2" borderId="0" xfId="3" applyFont="1" applyFill="1"/>
    <xf numFmtId="3" fontId="18" fillId="2" borderId="0" xfId="0" applyNumberFormat="1" applyFont="1" applyFill="1"/>
    <xf numFmtId="41" fontId="18" fillId="2" borderId="0" xfId="0" applyNumberFormat="1" applyFont="1" applyFill="1"/>
    <xf numFmtId="0" fontId="19" fillId="2" borderId="19"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20" xfId="0" applyFont="1" applyFill="1" applyBorder="1" applyAlignment="1">
      <alignment horizontal="center" vertical="center" wrapText="1"/>
    </xf>
    <xf numFmtId="3" fontId="19" fillId="2" borderId="4" xfId="0" applyNumberFormat="1" applyFont="1" applyFill="1" applyBorder="1" applyAlignment="1">
      <alignment horizontal="center" vertical="center" wrapText="1"/>
    </xf>
    <xf numFmtId="0" fontId="16" fillId="2" borderId="21" xfId="0" applyFont="1" applyFill="1" applyBorder="1" applyAlignment="1">
      <alignment horizontal="left" vertical="center" wrapText="1"/>
    </xf>
    <xf numFmtId="0" fontId="19" fillId="2" borderId="21" xfId="0" applyFont="1" applyFill="1" applyBorder="1" applyAlignment="1">
      <alignment horizontal="left" vertical="center" wrapText="1"/>
    </xf>
    <xf numFmtId="0" fontId="19" fillId="2" borderId="22" xfId="0" applyFont="1" applyFill="1" applyBorder="1" applyAlignment="1">
      <alignment horizontal="left" vertical="center" wrapText="1"/>
    </xf>
    <xf numFmtId="0" fontId="19" fillId="2" borderId="23" xfId="0" applyFont="1" applyFill="1" applyBorder="1" applyAlignment="1">
      <alignment horizontal="left" vertical="center" wrapText="1"/>
    </xf>
    <xf numFmtId="0" fontId="19" fillId="2" borderId="24" xfId="0" applyFont="1" applyFill="1" applyBorder="1" applyAlignment="1">
      <alignment horizontal="left" vertical="center" wrapText="1"/>
    </xf>
    <xf numFmtId="41" fontId="19" fillId="2" borderId="25" xfId="4" applyFont="1" applyFill="1" applyBorder="1" applyAlignment="1">
      <alignment horizontal="center" vertical="center" wrapText="1"/>
    </xf>
    <xf numFmtId="41" fontId="19" fillId="2" borderId="25" xfId="4" applyFont="1" applyFill="1" applyBorder="1" applyAlignment="1">
      <alignment vertical="center" wrapText="1"/>
    </xf>
    <xf numFmtId="0" fontId="18" fillId="2" borderId="0" xfId="0" applyFont="1" applyFill="1" applyAlignment="1">
      <alignment horizontal="justify"/>
    </xf>
    <xf numFmtId="0" fontId="20" fillId="2" borderId="0" xfId="0" applyFont="1" applyFill="1"/>
    <xf numFmtId="0" fontId="4" fillId="2" borderId="1" xfId="0" applyFont="1" applyFill="1" applyBorder="1" applyAlignment="1">
      <alignment horizontal="left" wrapText="1"/>
    </xf>
    <xf numFmtId="0" fontId="4" fillId="2" borderId="1" xfId="0" applyFont="1" applyFill="1" applyBorder="1"/>
    <xf numFmtId="3" fontId="4" fillId="2" borderId="1" xfId="0" applyNumberFormat="1" applyFont="1" applyFill="1" applyBorder="1"/>
    <xf numFmtId="0" fontId="4" fillId="2" borderId="1" xfId="0" applyFont="1" applyFill="1" applyBorder="1" applyAlignment="1">
      <alignment horizontal="center"/>
    </xf>
    <xf numFmtId="0" fontId="4" fillId="2" borderId="1" xfId="0" applyFont="1" applyFill="1" applyBorder="1" applyAlignment="1">
      <alignment horizontal="centerContinuous" vertical="center" wrapText="1"/>
    </xf>
    <xf numFmtId="0" fontId="4" fillId="2" borderId="0" xfId="0" applyFont="1" applyFill="1"/>
    <xf numFmtId="3" fontId="4" fillId="2" borderId="0" xfId="0" applyNumberFormat="1" applyFont="1" applyFill="1"/>
    <xf numFmtId="167" fontId="4" fillId="2" borderId="0" xfId="3" applyNumberFormat="1" applyFont="1" applyFill="1" applyBorder="1"/>
    <xf numFmtId="167" fontId="4" fillId="2" borderId="0" xfId="3" applyNumberFormat="1" applyFont="1" applyFill="1" applyBorder="1" applyAlignment="1">
      <alignment horizontal="center"/>
    </xf>
    <xf numFmtId="3" fontId="3" fillId="2" borderId="1" xfId="0" applyNumberFormat="1" applyFont="1" applyFill="1" applyBorder="1"/>
    <xf numFmtId="167" fontId="18" fillId="2" borderId="0" xfId="0" applyNumberFormat="1" applyFont="1" applyFill="1"/>
    <xf numFmtId="3" fontId="16" fillId="2" borderId="1" xfId="0" applyNumberFormat="1" applyFont="1" applyFill="1" applyBorder="1" applyAlignment="1">
      <alignment horizontal="center"/>
    </xf>
    <xf numFmtId="41" fontId="16" fillId="2" borderId="1" xfId="4" applyFont="1" applyFill="1" applyBorder="1" applyAlignment="1">
      <alignment horizontal="center"/>
    </xf>
    <xf numFmtId="167" fontId="15" fillId="2" borderId="0" xfId="3" applyNumberFormat="1" applyFont="1" applyFill="1" applyAlignment="1">
      <alignment horizontal="center"/>
    </xf>
    <xf numFmtId="0" fontId="18" fillId="2" borderId="0" xfId="0" applyFont="1" applyFill="1" applyAlignment="1">
      <alignment wrapText="1"/>
    </xf>
    <xf numFmtId="14" fontId="15" fillId="2" borderId="1" xfId="0" applyNumberFormat="1" applyFont="1" applyFill="1" applyBorder="1" applyAlignment="1">
      <alignment horizontal="center"/>
    </xf>
    <xf numFmtId="14" fontId="15" fillId="2" borderId="1" xfId="0" applyNumberFormat="1" applyFont="1" applyFill="1" applyBorder="1" applyAlignment="1">
      <alignment horizontal="center" wrapText="1"/>
    </xf>
    <xf numFmtId="0" fontId="4" fillId="2" borderId="1" xfId="0" applyFont="1" applyFill="1" applyBorder="1" applyAlignment="1">
      <alignment horizontal="center" wrapText="1"/>
    </xf>
    <xf numFmtId="0" fontId="19" fillId="2" borderId="1" xfId="0" applyFont="1" applyFill="1" applyBorder="1" applyAlignment="1">
      <alignment horizontal="center" wrapText="1"/>
    </xf>
    <xf numFmtId="167" fontId="19" fillId="2" borderId="1" xfId="3" applyNumberFormat="1" applyFont="1" applyFill="1" applyBorder="1" applyAlignment="1">
      <alignment horizontal="center" wrapText="1"/>
    </xf>
    <xf numFmtId="0" fontId="18" fillId="2" borderId="1" xfId="0" applyFont="1" applyFill="1" applyBorder="1" applyAlignment="1">
      <alignment horizontal="right"/>
    </xf>
    <xf numFmtId="0" fontId="16" fillId="2" borderId="1" xfId="0" applyFont="1" applyFill="1" applyBorder="1" applyAlignment="1">
      <alignment wrapText="1"/>
    </xf>
    <xf numFmtId="41" fontId="18" fillId="2" borderId="1" xfId="4" applyFont="1" applyFill="1" applyBorder="1" applyAlignment="1">
      <alignment horizontal="right"/>
    </xf>
    <xf numFmtId="0" fontId="19" fillId="2" borderId="1" xfId="0" applyFont="1" applyFill="1" applyBorder="1" applyAlignment="1">
      <alignment horizontal="right"/>
    </xf>
    <xf numFmtId="0" fontId="19" fillId="2" borderId="0" xfId="0" applyFont="1" applyFill="1" applyAlignment="1">
      <alignment horizontal="right"/>
    </xf>
    <xf numFmtId="3" fontId="19" fillId="2" borderId="0" xfId="0" applyNumberFormat="1" applyFont="1" applyFill="1" applyAlignment="1">
      <alignment horizontal="right"/>
    </xf>
    <xf numFmtId="167" fontId="19" fillId="2" borderId="0" xfId="3" applyNumberFormat="1" applyFont="1" applyFill="1" applyBorder="1" applyAlignment="1">
      <alignment horizontal="center"/>
    </xf>
    <xf numFmtId="167" fontId="15" fillId="2" borderId="1" xfId="3" applyNumberFormat="1" applyFont="1" applyFill="1" applyBorder="1"/>
    <xf numFmtId="167" fontId="15" fillId="2" borderId="1" xfId="0" applyNumberFormat="1" applyFont="1" applyFill="1" applyBorder="1"/>
    <xf numFmtId="0" fontId="15" fillId="2" borderId="0" xfId="0" applyFont="1" applyFill="1" applyAlignment="1">
      <alignment horizontal="center"/>
    </xf>
    <xf numFmtId="0" fontId="15" fillId="2" borderId="0" xfId="0" applyFont="1" applyFill="1" applyAlignment="1">
      <alignment horizontal="left" indent="5"/>
    </xf>
    <xf numFmtId="3" fontId="21" fillId="2" borderId="0" xfId="0" applyNumberFormat="1" applyFont="1" applyFill="1" applyAlignment="1">
      <alignment vertical="center"/>
    </xf>
    <xf numFmtId="0" fontId="18" fillId="2" borderId="1" xfId="0" applyFont="1" applyFill="1" applyBorder="1" applyAlignment="1">
      <alignment horizontal="left"/>
    </xf>
    <xf numFmtId="0" fontId="19" fillId="2" borderId="1" xfId="0" applyFont="1" applyFill="1" applyBorder="1" applyAlignment="1">
      <alignment vertical="center"/>
    </xf>
    <xf numFmtId="169" fontId="15"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xf>
    <xf numFmtId="0" fontId="18" fillId="2" borderId="0" xfId="4" applyNumberFormat="1" applyFont="1" applyFill="1" applyBorder="1" applyAlignment="1"/>
    <xf numFmtId="0" fontId="18" fillId="2" borderId="1" xfId="4" applyNumberFormat="1" applyFont="1" applyFill="1" applyBorder="1" applyAlignment="1"/>
    <xf numFmtId="3" fontId="15" fillId="2" borderId="1" xfId="0" applyNumberFormat="1" applyFont="1" applyFill="1" applyBorder="1" applyAlignment="1">
      <alignment horizontal="center" vertical="center" wrapText="1"/>
    </xf>
    <xf numFmtId="0" fontId="18" fillId="2" borderId="26" xfId="0" applyFont="1" applyFill="1" applyBorder="1"/>
    <xf numFmtId="0" fontId="18" fillId="2" borderId="27" xfId="4" applyNumberFormat="1" applyFont="1" applyFill="1" applyBorder="1" applyAlignment="1"/>
    <xf numFmtId="0" fontId="15" fillId="2" borderId="6" xfId="4" applyNumberFormat="1" applyFont="1" applyFill="1" applyBorder="1" applyAlignment="1">
      <alignment horizontal="center"/>
    </xf>
    <xf numFmtId="0" fontId="15" fillId="2" borderId="28" xfId="4" applyNumberFormat="1" applyFont="1" applyFill="1" applyBorder="1" applyAlignment="1">
      <alignment vertical="center" wrapText="1"/>
    </xf>
    <xf numFmtId="0" fontId="15" fillId="2" borderId="16" xfId="4" applyNumberFormat="1" applyFont="1" applyFill="1" applyBorder="1" applyAlignment="1">
      <alignment horizontal="center" vertical="center" wrapText="1"/>
    </xf>
    <xf numFmtId="0" fontId="15" fillId="2" borderId="14" xfId="4" applyNumberFormat="1" applyFont="1" applyFill="1" applyBorder="1" applyAlignment="1">
      <alignment horizontal="center" vertical="center" wrapText="1"/>
    </xf>
    <xf numFmtId="0" fontId="18" fillId="2" borderId="16" xfId="4" applyNumberFormat="1" applyFont="1" applyFill="1" applyBorder="1" applyAlignment="1">
      <alignment horizontal="left" vertical="center" wrapText="1"/>
    </xf>
    <xf numFmtId="0" fontId="15" fillId="2" borderId="1" xfId="4" applyNumberFormat="1" applyFont="1" applyFill="1" applyBorder="1" applyAlignment="1">
      <alignment horizontal="left" vertical="center" wrapText="1"/>
    </xf>
    <xf numFmtId="0" fontId="18" fillId="2" borderId="27" xfId="4" applyNumberFormat="1" applyFont="1" applyFill="1" applyBorder="1" applyAlignment="1">
      <alignment vertical="center" wrapText="1"/>
    </xf>
    <xf numFmtId="0" fontId="18" fillId="2" borderId="5" xfId="4" applyNumberFormat="1" applyFont="1" applyFill="1" applyBorder="1" applyAlignment="1">
      <alignment vertical="center" wrapText="1"/>
    </xf>
    <xf numFmtId="0" fontId="18" fillId="2" borderId="5" xfId="4" applyNumberFormat="1" applyFont="1" applyFill="1" applyBorder="1" applyAlignment="1"/>
    <xf numFmtId="3" fontId="18" fillId="2" borderId="29" xfId="0" applyNumberFormat="1" applyFont="1" applyFill="1" applyBorder="1" applyAlignment="1">
      <alignment horizontal="right" vertical="center" wrapText="1"/>
    </xf>
    <xf numFmtId="3" fontId="3" fillId="2" borderId="0" xfId="0" applyNumberFormat="1" applyFont="1" applyFill="1"/>
    <xf numFmtId="0" fontId="15" fillId="2" borderId="1" xfId="0" applyFont="1" applyFill="1" applyBorder="1" applyAlignment="1">
      <alignment horizontal="center" vertical="center" wrapText="1"/>
    </xf>
    <xf numFmtId="0" fontId="18" fillId="2" borderId="1" xfId="0" applyFont="1" applyFill="1" applyBorder="1" applyAlignment="1">
      <alignment horizontal="lef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5" fillId="2" borderId="0" xfId="0" applyFont="1" applyFill="1" applyAlignment="1">
      <alignment horizontal="left"/>
    </xf>
    <xf numFmtId="0" fontId="18" fillId="2" borderId="0" xfId="0" applyFont="1" applyFill="1" applyAlignment="1">
      <alignment horizontal="left" wrapText="1"/>
    </xf>
    <xf numFmtId="0" fontId="18" fillId="2" borderId="0" xfId="0" applyFont="1" applyFill="1" applyAlignment="1">
      <alignment horizontal="left" vertical="center" wrapText="1"/>
    </xf>
    <xf numFmtId="0" fontId="22" fillId="2" borderId="0" xfId="0" applyFont="1" applyFill="1" applyAlignment="1">
      <alignment horizontal="left"/>
    </xf>
    <xf numFmtId="0" fontId="19" fillId="2" borderId="1" xfId="0" applyFont="1" applyFill="1" applyBorder="1" applyAlignment="1">
      <alignment horizontal="center"/>
    </xf>
    <xf numFmtId="0" fontId="15" fillId="2" borderId="1" xfId="0" applyFont="1" applyFill="1" applyBorder="1" applyAlignment="1">
      <alignment horizontal="center"/>
    </xf>
    <xf numFmtId="0" fontId="19" fillId="2" borderId="1" xfId="0" applyFont="1" applyFill="1" applyBorder="1" applyAlignment="1">
      <alignment horizontal="center" vertical="center"/>
    </xf>
    <xf numFmtId="0" fontId="3" fillId="2" borderId="1" xfId="14" applyFont="1" applyFill="1" applyBorder="1"/>
    <xf numFmtId="4" fontId="21" fillId="2" borderId="0" xfId="0" applyNumberFormat="1" applyFont="1" applyFill="1"/>
    <xf numFmtId="0" fontId="18" fillId="2" borderId="1" xfId="0" applyFont="1" applyFill="1" applyBorder="1" applyAlignment="1">
      <alignment horizontal="left" wrapText="1"/>
    </xf>
    <xf numFmtId="3" fontId="3" fillId="2" borderId="1" xfId="17" applyNumberFormat="1" applyFont="1" applyFill="1" applyBorder="1" applyAlignment="1">
      <alignment vertical="top"/>
    </xf>
    <xf numFmtId="3" fontId="18" fillId="2" borderId="1" xfId="0" applyNumberFormat="1" applyFont="1" applyFill="1" applyBorder="1" applyAlignment="1">
      <alignment vertical="top"/>
    </xf>
    <xf numFmtId="3" fontId="3" fillId="2" borderId="1" xfId="16" applyNumberFormat="1" applyFont="1" applyFill="1" applyBorder="1"/>
    <xf numFmtId="0" fontId="4" fillId="2" borderId="0" xfId="0" applyFont="1" applyFill="1" applyAlignment="1">
      <alignment horizontal="center"/>
    </xf>
    <xf numFmtId="3" fontId="3" fillId="2" borderId="0" xfId="0" quotePrefix="1" applyNumberFormat="1" applyFont="1" applyFill="1" applyAlignment="1">
      <alignment horizontal="right"/>
    </xf>
    <xf numFmtId="0" fontId="3" fillId="2" borderId="14" xfId="14" applyFont="1" applyFill="1" applyBorder="1"/>
    <xf numFmtId="165" fontId="17" fillId="2" borderId="0" xfId="0" applyNumberFormat="1" applyFont="1" applyFill="1"/>
    <xf numFmtId="0" fontId="18" fillId="2" borderId="0" xfId="0" applyFont="1" applyFill="1" applyAlignment="1">
      <alignment horizontal="left"/>
    </xf>
    <xf numFmtId="0" fontId="18" fillId="2" borderId="1" xfId="0" applyFont="1" applyFill="1" applyBorder="1" applyAlignment="1">
      <alignment horizontal="left" vertical="center" wrapText="1"/>
    </xf>
    <xf numFmtId="0" fontId="23" fillId="2" borderId="0" xfId="0" applyFont="1" applyFill="1" applyAlignment="1">
      <alignment horizontal="left"/>
    </xf>
    <xf numFmtId="0" fontId="24" fillId="2" borderId="0" xfId="0" applyFont="1" applyFill="1" applyAlignment="1">
      <alignment vertical="center"/>
    </xf>
    <xf numFmtId="0" fontId="25" fillId="2" borderId="0" xfId="0" applyFont="1" applyFill="1" applyAlignment="1">
      <alignment horizontal="left" vertical="center"/>
    </xf>
    <xf numFmtId="0" fontId="26" fillId="2" borderId="0" xfId="0" applyFont="1" applyFill="1" applyAlignment="1">
      <alignment horizontal="left" vertical="center"/>
    </xf>
    <xf numFmtId="0" fontId="26" fillId="2" borderId="0" xfId="0" applyFont="1" applyFill="1" applyAlignment="1">
      <alignment horizontal="center" vertical="center"/>
    </xf>
    <xf numFmtId="0" fontId="24" fillId="2" borderId="0" xfId="0" applyFont="1" applyFill="1" applyAlignment="1">
      <alignment horizontal="center" vertical="center"/>
    </xf>
    <xf numFmtId="0" fontId="14" fillId="2" borderId="0" xfId="2" applyFill="1" applyAlignment="1" applyProtection="1">
      <alignment horizontal="left"/>
    </xf>
    <xf numFmtId="0" fontId="27" fillId="2" borderId="0" xfId="2" applyFont="1" applyFill="1" applyAlignment="1" applyProtection="1">
      <alignment horizontal="left"/>
    </xf>
    <xf numFmtId="0" fontId="15" fillId="2" borderId="30" xfId="0" applyFont="1" applyFill="1" applyBorder="1" applyAlignment="1">
      <alignment horizontal="left" vertical="top" wrapText="1"/>
    </xf>
    <xf numFmtId="0" fontId="15" fillId="2" borderId="31" xfId="0" applyFont="1" applyFill="1" applyBorder="1" applyAlignment="1">
      <alignment horizontal="center" vertical="top" wrapText="1"/>
    </xf>
    <xf numFmtId="0" fontId="15" fillId="2" borderId="31" xfId="0" applyFont="1" applyFill="1" applyBorder="1" applyAlignment="1">
      <alignment horizontal="left" vertical="top" wrapText="1"/>
    </xf>
    <xf numFmtId="0" fontId="15" fillId="2" borderId="24" xfId="0" applyFont="1" applyFill="1" applyBorder="1" applyAlignment="1">
      <alignment horizontal="left" vertical="top" wrapText="1"/>
    </xf>
    <xf numFmtId="0" fontId="18" fillId="2" borderId="32" xfId="0" applyFont="1" applyFill="1" applyBorder="1" applyAlignment="1">
      <alignment horizontal="left" vertical="top" wrapText="1"/>
    </xf>
    <xf numFmtId="0" fontId="18" fillId="2" borderId="24" xfId="0" applyFont="1" applyFill="1" applyBorder="1" applyAlignment="1">
      <alignment horizontal="left" vertical="top" wrapText="1"/>
    </xf>
    <xf numFmtId="0" fontId="18" fillId="2" borderId="33" xfId="0" applyFont="1" applyFill="1" applyBorder="1" applyAlignment="1">
      <alignment horizontal="left" vertical="top" wrapText="1"/>
    </xf>
    <xf numFmtId="0" fontId="18" fillId="2" borderId="19" xfId="0" applyFont="1" applyFill="1" applyBorder="1" applyAlignment="1">
      <alignment horizontal="left" vertical="top" wrapText="1"/>
    </xf>
    <xf numFmtId="0" fontId="15" fillId="2" borderId="34" xfId="0" applyFont="1" applyFill="1" applyBorder="1" applyAlignment="1">
      <alignment horizontal="center" vertical="center" wrapText="1"/>
    </xf>
    <xf numFmtId="0" fontId="3" fillId="2" borderId="5" xfId="0" applyFont="1" applyFill="1" applyBorder="1" applyAlignment="1">
      <alignment horizontal="center" vertical="top" wrapText="1"/>
    </xf>
    <xf numFmtId="0" fontId="3" fillId="2" borderId="1" xfId="0" applyFont="1" applyFill="1" applyBorder="1" applyAlignment="1">
      <alignment horizontal="center" vertical="top" wrapText="1"/>
    </xf>
    <xf numFmtId="0" fontId="28" fillId="2" borderId="0" xfId="0" applyFont="1" applyFill="1"/>
    <xf numFmtId="41" fontId="15" fillId="2" borderId="1" xfId="4" applyFont="1" applyFill="1" applyBorder="1" applyAlignment="1">
      <alignment horizontal="center" vertical="center" wrapText="1"/>
    </xf>
    <xf numFmtId="0" fontId="28" fillId="2" borderId="0" xfId="0" applyFont="1" applyFill="1" applyAlignment="1">
      <alignment horizontal="center"/>
    </xf>
    <xf numFmtId="0" fontId="18" fillId="2" borderId="0" xfId="0" applyFont="1" applyFill="1" applyAlignment="1">
      <alignment horizontal="center" vertical="center" wrapText="1"/>
    </xf>
    <xf numFmtId="0" fontId="18" fillId="2" borderId="0" xfId="0" applyFont="1" applyFill="1" applyAlignment="1">
      <alignment horizontal="center" vertical="top" wrapText="1"/>
    </xf>
    <xf numFmtId="3" fontId="18" fillId="2" borderId="0" xfId="0" applyNumberFormat="1" applyFont="1" applyFill="1" applyAlignment="1">
      <alignment horizontal="center" vertical="center" wrapText="1"/>
    </xf>
    <xf numFmtId="0" fontId="10" fillId="2" borderId="35" xfId="0" applyFont="1" applyFill="1" applyBorder="1" applyAlignment="1">
      <alignment horizontal="center" vertical="center"/>
    </xf>
    <xf numFmtId="0" fontId="10" fillId="2" borderId="36" xfId="0" applyFont="1" applyFill="1" applyBorder="1" applyAlignment="1">
      <alignment horizontal="center" vertical="center"/>
    </xf>
    <xf numFmtId="0" fontId="11" fillId="2" borderId="13" xfId="0" applyFont="1" applyFill="1" applyBorder="1" applyAlignment="1">
      <alignment vertical="center"/>
    </xf>
    <xf numFmtId="0" fontId="10" fillId="2" borderId="11" xfId="0" applyFont="1" applyFill="1" applyBorder="1" applyAlignment="1">
      <alignment horizontal="center" vertical="center"/>
    </xf>
    <xf numFmtId="0" fontId="10" fillId="2" borderId="37" xfId="0" applyFont="1" applyFill="1" applyBorder="1" applyAlignment="1">
      <alignment horizontal="center" vertical="center"/>
    </xf>
    <xf numFmtId="0" fontId="10" fillId="2" borderId="38" xfId="0" applyFont="1" applyFill="1" applyBorder="1" applyAlignment="1">
      <alignment horizontal="center" vertical="center"/>
    </xf>
    <xf numFmtId="0" fontId="11" fillId="2" borderId="15" xfId="0" applyFont="1" applyFill="1" applyBorder="1" applyAlignment="1">
      <alignment vertical="center"/>
    </xf>
    <xf numFmtId="0" fontId="10" fillId="2" borderId="11" xfId="0" applyFont="1" applyFill="1" applyBorder="1" applyAlignment="1">
      <alignment horizontal="left" vertical="center"/>
    </xf>
    <xf numFmtId="0" fontId="15" fillId="2" borderId="2" xfId="0" applyFont="1" applyFill="1" applyBorder="1" applyAlignment="1">
      <alignment horizontal="left" vertical="center" wrapText="1"/>
    </xf>
    <xf numFmtId="41" fontId="18" fillId="2" borderId="1" xfId="4" applyFont="1" applyFill="1" applyBorder="1" applyAlignment="1">
      <alignment horizontal="left" vertical="top" wrapText="1"/>
    </xf>
    <xf numFmtId="166" fontId="18" fillId="2" borderId="32" xfId="3" applyNumberFormat="1" applyFont="1" applyFill="1" applyBorder="1" applyAlignment="1">
      <alignment horizontal="right" vertical="top" wrapText="1"/>
    </xf>
    <xf numFmtId="41" fontId="18" fillId="2" borderId="32" xfId="4" applyFont="1" applyFill="1" applyBorder="1" applyAlignment="1">
      <alignment horizontal="right" vertical="top" wrapText="1"/>
    </xf>
    <xf numFmtId="0" fontId="18" fillId="2" borderId="5" xfId="0" applyFont="1" applyFill="1" applyBorder="1" applyAlignment="1">
      <alignment horizontal="left" vertical="center" wrapText="1"/>
    </xf>
    <xf numFmtId="0" fontId="18" fillId="2" borderId="5" xfId="0" applyFont="1" applyFill="1" applyBorder="1" applyAlignment="1">
      <alignment horizontal="center" vertical="top" wrapText="1"/>
    </xf>
    <xf numFmtId="41" fontId="18" fillId="2" borderId="39" xfId="4" applyFont="1" applyFill="1" applyBorder="1" applyAlignment="1">
      <alignment horizontal="center" vertical="top" wrapText="1"/>
    </xf>
    <xf numFmtId="0" fontId="18" fillId="2" borderId="4" xfId="0" applyFont="1" applyFill="1" applyBorder="1" applyAlignment="1">
      <alignment horizontal="left" vertical="center" wrapText="1"/>
    </xf>
    <xf numFmtId="41" fontId="18" fillId="2" borderId="4" xfId="4" applyFont="1" applyFill="1" applyBorder="1" applyAlignment="1">
      <alignment horizontal="left" vertical="top" wrapText="1"/>
    </xf>
    <xf numFmtId="41" fontId="18" fillId="2" borderId="19" xfId="4" applyFont="1" applyFill="1" applyBorder="1" applyAlignment="1">
      <alignment horizontal="center" vertical="top" wrapText="1"/>
    </xf>
    <xf numFmtId="0" fontId="18" fillId="2" borderId="24" xfId="0" applyFont="1" applyFill="1" applyBorder="1" applyAlignment="1">
      <alignment horizontal="left" vertical="center" wrapText="1"/>
    </xf>
    <xf numFmtId="0" fontId="18" fillId="2" borderId="40" xfId="0" applyFont="1" applyFill="1" applyBorder="1" applyAlignment="1">
      <alignment horizontal="left" vertical="center" wrapText="1"/>
    </xf>
    <xf numFmtId="0" fontId="18" fillId="2" borderId="33" xfId="0" applyFont="1" applyFill="1" applyBorder="1" applyAlignment="1">
      <alignment horizontal="left" vertical="center" wrapText="1"/>
    </xf>
    <xf numFmtId="165" fontId="18" fillId="2" borderId="0" xfId="0" applyNumberFormat="1" applyFont="1" applyFill="1"/>
    <xf numFmtId="3" fontId="15" fillId="2" borderId="1" xfId="0" applyNumberFormat="1" applyFont="1" applyFill="1" applyBorder="1" applyAlignment="1">
      <alignment horizontal="right" vertical="top" wrapText="1"/>
    </xf>
    <xf numFmtId="165" fontId="18" fillId="2" borderId="0" xfId="0" applyNumberFormat="1" applyFont="1" applyFill="1" applyAlignment="1">
      <alignment horizontal="center"/>
    </xf>
    <xf numFmtId="3" fontId="0" fillId="0" borderId="0" xfId="0" applyNumberFormat="1"/>
    <xf numFmtId="41" fontId="19" fillId="2" borderId="1" xfId="4" applyFont="1" applyFill="1" applyBorder="1" applyAlignment="1">
      <alignment horizontal="center"/>
    </xf>
    <xf numFmtId="3" fontId="17" fillId="2" borderId="0" xfId="0" applyNumberFormat="1" applyFont="1" applyFill="1" applyAlignment="1">
      <alignment horizontal="center"/>
    </xf>
    <xf numFmtId="0" fontId="3" fillId="2" borderId="1" xfId="0" applyFont="1" applyFill="1" applyBorder="1" applyAlignment="1">
      <alignment horizontal="left" wrapText="1"/>
    </xf>
    <xf numFmtId="0" fontId="3" fillId="2" borderId="1" xfId="0" applyFont="1" applyFill="1" applyBorder="1" applyAlignment="1">
      <alignment horizontal="left"/>
    </xf>
    <xf numFmtId="170" fontId="3" fillId="2" borderId="1" xfId="0" applyNumberFormat="1" applyFont="1" applyFill="1" applyBorder="1" applyAlignment="1">
      <alignment horizontal="right"/>
    </xf>
    <xf numFmtId="1" fontId="18" fillId="2" borderId="0" xfId="0" applyNumberFormat="1" applyFont="1" applyFill="1" applyAlignment="1">
      <alignment horizontal="center"/>
    </xf>
    <xf numFmtId="165" fontId="17" fillId="2" borderId="0" xfId="0" applyNumberFormat="1" applyFont="1" applyFill="1" applyAlignment="1">
      <alignment horizontal="right"/>
    </xf>
    <xf numFmtId="171" fontId="15" fillId="2" borderId="6" xfId="0" applyNumberFormat="1" applyFont="1" applyFill="1" applyBorder="1" applyAlignment="1">
      <alignment vertical="center" wrapText="1"/>
    </xf>
    <xf numFmtId="171" fontId="18" fillId="2" borderId="6" xfId="0" applyNumberFormat="1" applyFont="1" applyFill="1" applyBorder="1" applyAlignment="1">
      <alignment vertical="center" wrapText="1"/>
    </xf>
    <xf numFmtId="171" fontId="15" fillId="2" borderId="1" xfId="0" applyNumberFormat="1" applyFont="1" applyFill="1" applyBorder="1" applyAlignment="1">
      <alignment vertical="center" wrapText="1"/>
    </xf>
    <xf numFmtId="171" fontId="18" fillId="2" borderId="8" xfId="0" applyNumberFormat="1" applyFont="1" applyFill="1" applyBorder="1" applyAlignment="1">
      <alignment horizontal="right" vertical="center" wrapText="1"/>
    </xf>
    <xf numFmtId="171" fontId="15" fillId="2" borderId="1" xfId="0" applyNumberFormat="1" applyFont="1" applyFill="1" applyBorder="1" applyAlignment="1">
      <alignment horizontal="right" vertical="center" wrapText="1"/>
    </xf>
    <xf numFmtId="171" fontId="18" fillId="2" borderId="1" xfId="0" applyNumberFormat="1" applyFont="1" applyFill="1" applyBorder="1" applyAlignment="1">
      <alignment horizontal="right" vertical="center" wrapText="1"/>
    </xf>
    <xf numFmtId="171" fontId="15" fillId="2" borderId="27" xfId="0" applyNumberFormat="1" applyFont="1" applyFill="1" applyBorder="1" applyAlignment="1">
      <alignment horizontal="right" vertical="center" wrapText="1"/>
    </xf>
    <xf numFmtId="171" fontId="18" fillId="2" borderId="6" xfId="0" applyNumberFormat="1" applyFont="1" applyFill="1" applyBorder="1" applyAlignment="1">
      <alignment horizontal="right" vertical="center" wrapText="1"/>
    </xf>
    <xf numFmtId="171" fontId="18" fillId="2" borderId="5" xfId="0" applyNumberFormat="1" applyFont="1" applyFill="1" applyBorder="1" applyAlignment="1">
      <alignment horizontal="right" vertical="center" wrapText="1"/>
    </xf>
    <xf numFmtId="171" fontId="18" fillId="2" borderId="29" xfId="0" applyNumberFormat="1" applyFont="1" applyFill="1" applyBorder="1" applyAlignment="1">
      <alignment horizontal="right" vertical="center" wrapText="1"/>
    </xf>
    <xf numFmtId="171" fontId="18" fillId="2" borderId="26" xfId="0" applyNumberFormat="1" applyFont="1" applyFill="1" applyBorder="1" applyAlignment="1">
      <alignment horizontal="right" vertical="center" wrapText="1"/>
    </xf>
    <xf numFmtId="171" fontId="15" fillId="2" borderId="7" xfId="0" applyNumberFormat="1" applyFont="1" applyFill="1" applyBorder="1" applyAlignment="1">
      <alignment horizontal="right" vertical="center" wrapText="1"/>
    </xf>
    <xf numFmtId="171" fontId="18" fillId="2" borderId="27" xfId="0" applyNumberFormat="1" applyFont="1" applyFill="1" applyBorder="1" applyAlignment="1">
      <alignment horizontal="right" vertical="center" wrapText="1"/>
    </xf>
    <xf numFmtId="171" fontId="19" fillId="2" borderId="41" xfId="4" applyNumberFormat="1" applyFont="1" applyFill="1" applyBorder="1" applyAlignment="1">
      <alignment vertical="center" wrapText="1"/>
    </xf>
    <xf numFmtId="171" fontId="19" fillId="2" borderId="31" xfId="4" applyNumberFormat="1" applyFont="1" applyFill="1" applyBorder="1" applyAlignment="1">
      <alignment vertical="center" wrapText="1"/>
    </xf>
    <xf numFmtId="171" fontId="16" fillId="2" borderId="8" xfId="4" applyNumberFormat="1" applyFont="1" applyFill="1" applyBorder="1" applyAlignment="1">
      <alignment vertical="center" wrapText="1"/>
    </xf>
    <xf numFmtId="171" fontId="16" fillId="2" borderId="15" xfId="4" applyNumberFormat="1" applyFont="1" applyFill="1" applyBorder="1" applyAlignment="1">
      <alignment vertical="center" wrapText="1"/>
    </xf>
    <xf numFmtId="171" fontId="19" fillId="2" borderId="7" xfId="4" applyNumberFormat="1" applyFont="1" applyFill="1" applyBorder="1" applyAlignment="1">
      <alignment vertical="center" wrapText="1"/>
    </xf>
    <xf numFmtId="171" fontId="19" fillId="2" borderId="42" xfId="4" applyNumberFormat="1" applyFont="1" applyFill="1" applyBorder="1" applyAlignment="1">
      <alignment vertical="center" wrapText="1"/>
    </xf>
    <xf numFmtId="171" fontId="19" fillId="2" borderId="43" xfId="4" applyNumberFormat="1" applyFont="1" applyFill="1" applyBorder="1" applyAlignment="1">
      <alignment vertical="center" wrapText="1"/>
    </xf>
    <xf numFmtId="171" fontId="19" fillId="2" borderId="37" xfId="4" applyNumberFormat="1" applyFont="1" applyFill="1" applyBorder="1" applyAlignment="1">
      <alignment vertical="center" wrapText="1"/>
    </xf>
    <xf numFmtId="171" fontId="15" fillId="2" borderId="6" xfId="0" applyNumberFormat="1" applyFont="1" applyFill="1" applyBorder="1" applyAlignment="1">
      <alignment horizontal="center" vertical="center" wrapText="1"/>
    </xf>
    <xf numFmtId="171" fontId="15" fillId="2" borderId="6" xfId="0" applyNumberFormat="1" applyFont="1" applyFill="1" applyBorder="1" applyAlignment="1">
      <alignment horizontal="right" vertical="center" wrapText="1"/>
    </xf>
    <xf numFmtId="171" fontId="15" fillId="2" borderId="8" xfId="0" applyNumberFormat="1" applyFont="1" applyFill="1" applyBorder="1" applyAlignment="1">
      <alignment horizontal="right" vertical="center" wrapText="1"/>
    </xf>
    <xf numFmtId="171" fontId="18" fillId="2" borderId="8" xfId="0" applyNumberFormat="1" applyFont="1" applyFill="1" applyBorder="1" applyAlignment="1">
      <alignment vertical="center" wrapText="1"/>
    </xf>
    <xf numFmtId="171" fontId="18" fillId="2" borderId="6" xfId="0" applyNumberFormat="1" applyFont="1" applyFill="1" applyBorder="1" applyAlignment="1">
      <alignment horizontal="center" vertical="center"/>
    </xf>
    <xf numFmtId="171" fontId="18" fillId="2" borderId="0" xfId="0" applyNumberFormat="1" applyFont="1" applyFill="1" applyAlignment="1">
      <alignment horizontal="center" vertical="center"/>
    </xf>
    <xf numFmtId="171" fontId="15" fillId="2" borderId="17" xfId="0" applyNumberFormat="1" applyFont="1" applyFill="1" applyBorder="1" applyAlignment="1">
      <alignment vertical="center" wrapText="1"/>
    </xf>
    <xf numFmtId="171" fontId="18" fillId="2" borderId="0" xfId="0" applyNumberFormat="1" applyFont="1" applyFill="1" applyAlignment="1">
      <alignment vertical="center"/>
    </xf>
    <xf numFmtId="171" fontId="18" fillId="2" borderId="4" xfId="0" applyNumberFormat="1" applyFont="1" applyFill="1" applyBorder="1" applyAlignment="1">
      <alignment horizontal="right" vertical="center" wrapText="1"/>
    </xf>
    <xf numFmtId="171" fontId="15" fillId="2" borderId="15" xfId="0" applyNumberFormat="1" applyFont="1" applyFill="1" applyBorder="1" applyAlignment="1">
      <alignment horizontal="center" vertical="center" wrapText="1"/>
    </xf>
    <xf numFmtId="171" fontId="15" fillId="2" borderId="15" xfId="0" applyNumberFormat="1" applyFont="1" applyFill="1" applyBorder="1" applyAlignment="1">
      <alignment horizontal="right" vertical="center" wrapText="1"/>
    </xf>
    <xf numFmtId="171" fontId="18" fillId="2" borderId="15" xfId="0" applyNumberFormat="1" applyFont="1" applyFill="1" applyBorder="1" applyAlignment="1">
      <alignment horizontal="right" vertical="center" wrapText="1"/>
    </xf>
    <xf numFmtId="171" fontId="15" fillId="2" borderId="44" xfId="0" applyNumberFormat="1" applyFont="1" applyFill="1" applyBorder="1" applyAlignment="1">
      <alignment vertical="center" wrapText="1"/>
    </xf>
    <xf numFmtId="171" fontId="18" fillId="2" borderId="44" xfId="0" applyNumberFormat="1" applyFont="1" applyFill="1" applyBorder="1" applyAlignment="1">
      <alignment vertical="center" wrapText="1"/>
    </xf>
    <xf numFmtId="171" fontId="18" fillId="2" borderId="6" xfId="0" applyNumberFormat="1" applyFont="1" applyFill="1" applyBorder="1"/>
    <xf numFmtId="171" fontId="18" fillId="2" borderId="5" xfId="0" applyNumberFormat="1" applyFont="1" applyFill="1" applyBorder="1" applyAlignment="1">
      <alignment vertical="center" wrapText="1"/>
    </xf>
    <xf numFmtId="171" fontId="18" fillId="2" borderId="39" xfId="0" applyNumberFormat="1" applyFont="1" applyFill="1" applyBorder="1" applyAlignment="1">
      <alignment vertical="center" wrapText="1"/>
    </xf>
    <xf numFmtId="171" fontId="15" fillId="2" borderId="45" xfId="0" applyNumberFormat="1" applyFont="1" applyFill="1" applyBorder="1" applyAlignment="1">
      <alignment vertical="center" wrapText="1"/>
    </xf>
    <xf numFmtId="171" fontId="18" fillId="2" borderId="32" xfId="0" applyNumberFormat="1" applyFont="1" applyFill="1" applyBorder="1" applyAlignment="1">
      <alignment horizontal="right" vertical="center" wrapText="1"/>
    </xf>
    <xf numFmtId="171" fontId="18" fillId="2" borderId="17" xfId="0" applyNumberFormat="1" applyFont="1" applyFill="1" applyBorder="1" applyAlignment="1">
      <alignment horizontal="right" vertical="center" wrapText="1"/>
    </xf>
    <xf numFmtId="171" fontId="18" fillId="2" borderId="45" xfId="0" applyNumberFormat="1" applyFont="1" applyFill="1" applyBorder="1" applyAlignment="1">
      <alignment horizontal="right" vertical="center" wrapText="1"/>
    </xf>
    <xf numFmtId="170" fontId="16" fillId="2" borderId="1" xfId="3" applyNumberFormat="1" applyFont="1" applyFill="1" applyBorder="1" applyAlignment="1">
      <alignment horizontal="right"/>
    </xf>
    <xf numFmtId="170" fontId="19" fillId="2" borderId="1" xfId="3" applyNumberFormat="1" applyFont="1" applyFill="1" applyBorder="1" applyAlignment="1">
      <alignment horizontal="right"/>
    </xf>
    <xf numFmtId="170" fontId="16" fillId="2" borderId="1" xfId="0" applyNumberFormat="1" applyFont="1" applyFill="1" applyBorder="1" applyAlignment="1">
      <alignment horizontal="right"/>
    </xf>
    <xf numFmtId="170" fontId="18" fillId="2" borderId="1" xfId="0" applyNumberFormat="1" applyFont="1" applyFill="1" applyBorder="1" applyAlignment="1">
      <alignment horizontal="right"/>
    </xf>
    <xf numFmtId="170" fontId="18" fillId="2" borderId="1" xfId="4" applyNumberFormat="1" applyFont="1" applyFill="1" applyBorder="1" applyAlignment="1">
      <alignment horizontal="right"/>
    </xf>
    <xf numFmtId="3" fontId="15" fillId="2" borderId="0" xfId="0" applyNumberFormat="1" applyFont="1" applyFill="1" applyAlignment="1">
      <alignment horizontal="center" vertical="center" wrapText="1"/>
    </xf>
    <xf numFmtId="171" fontId="18" fillId="2" borderId="0" xfId="0" applyNumberFormat="1" applyFont="1" applyFill="1" applyAlignment="1">
      <alignment horizontal="center"/>
    </xf>
    <xf numFmtId="170" fontId="16" fillId="2" borderId="1" xfId="0" applyNumberFormat="1" applyFont="1" applyFill="1" applyBorder="1" applyAlignment="1">
      <alignment horizontal="center"/>
    </xf>
    <xf numFmtId="170" fontId="19" fillId="2" borderId="1" xfId="0" applyNumberFormat="1" applyFont="1" applyFill="1" applyBorder="1" applyAlignment="1">
      <alignment horizontal="center"/>
    </xf>
    <xf numFmtId="170" fontId="19" fillId="2" borderId="1" xfId="0" applyNumberFormat="1" applyFont="1" applyFill="1" applyBorder="1" applyAlignment="1">
      <alignment horizontal="right"/>
    </xf>
    <xf numFmtId="41" fontId="15" fillId="2" borderId="1" xfId="4" applyFont="1" applyFill="1" applyBorder="1"/>
    <xf numFmtId="173" fontId="18" fillId="2" borderId="32" xfId="18" applyNumberFormat="1" applyFont="1" applyFill="1" applyBorder="1" applyAlignment="1">
      <alignment horizontal="center" vertical="top" wrapText="1"/>
    </xf>
    <xf numFmtId="173" fontId="18" fillId="2" borderId="32" xfId="18" applyNumberFormat="1" applyFont="1" applyFill="1" applyBorder="1" applyAlignment="1">
      <alignment horizontal="center"/>
    </xf>
    <xf numFmtId="173" fontId="18" fillId="2" borderId="19" xfId="18" applyNumberFormat="1" applyFont="1" applyFill="1" applyBorder="1" applyAlignment="1">
      <alignment horizontal="center"/>
    </xf>
    <xf numFmtId="41" fontId="18" fillId="2" borderId="0" xfId="0" applyNumberFormat="1" applyFont="1" applyFill="1" applyAlignment="1">
      <alignment horizontal="center"/>
    </xf>
    <xf numFmtId="0" fontId="29" fillId="2" borderId="13" xfId="0" applyFont="1" applyFill="1" applyBorder="1" applyAlignment="1">
      <alignment vertical="center"/>
    </xf>
    <xf numFmtId="0" fontId="30" fillId="2" borderId="11" xfId="0" applyFont="1" applyFill="1" applyBorder="1" applyAlignment="1">
      <alignment horizontal="center" vertical="center"/>
    </xf>
    <xf numFmtId="0" fontId="30" fillId="2" borderId="37" xfId="0" applyFont="1" applyFill="1" applyBorder="1" applyAlignment="1">
      <alignment horizontal="center" vertical="center"/>
    </xf>
    <xf numFmtId="0" fontId="31" fillId="2" borderId="15" xfId="0" applyFont="1" applyFill="1" applyBorder="1" applyAlignment="1">
      <alignment horizontal="center" vertical="center"/>
    </xf>
    <xf numFmtId="171" fontId="18" fillId="2" borderId="0" xfId="0" applyNumberFormat="1" applyFont="1" applyFill="1"/>
    <xf numFmtId="172" fontId="16" fillId="2" borderId="1" xfId="0" applyNumberFormat="1" applyFont="1" applyFill="1" applyBorder="1" applyAlignment="1">
      <alignment horizontal="right"/>
    </xf>
    <xf numFmtId="0" fontId="15" fillId="2" borderId="1" xfId="4" applyNumberFormat="1" applyFont="1" applyFill="1" applyBorder="1" applyAlignment="1">
      <alignment horizontal="center" vertical="center"/>
    </xf>
    <xf numFmtId="171" fontId="15" fillId="2" borderId="8" xfId="0" applyNumberFormat="1" applyFont="1" applyFill="1" applyBorder="1" applyAlignment="1">
      <alignment vertical="center" wrapText="1"/>
    </xf>
    <xf numFmtId="0" fontId="18" fillId="2" borderId="0" xfId="0" applyFont="1" applyFill="1" applyAlignment="1">
      <alignment horizontal="left" vertical="center"/>
    </xf>
    <xf numFmtId="0" fontId="18" fillId="2" borderId="6" xfId="0" applyFont="1" applyFill="1" applyBorder="1" applyAlignment="1">
      <alignment horizontal="left"/>
    </xf>
    <xf numFmtId="0" fontId="18" fillId="2" borderId="6" xfId="0" applyFont="1" applyFill="1" applyBorder="1" applyAlignment="1">
      <alignment horizontal="left" vertical="center"/>
    </xf>
    <xf numFmtId="171" fontId="15" fillId="2" borderId="14" xfId="0" applyNumberFormat="1" applyFont="1" applyFill="1" applyBorder="1" applyAlignment="1">
      <alignment horizontal="center" vertical="center"/>
    </xf>
    <xf numFmtId="171" fontId="15" fillId="2" borderId="6" xfId="0" applyNumberFormat="1" applyFont="1" applyFill="1" applyBorder="1"/>
    <xf numFmtId="167" fontId="18" fillId="2" borderId="1" xfId="12" applyNumberFormat="1" applyFont="1" applyFill="1" applyBorder="1"/>
    <xf numFmtId="170" fontId="18" fillId="2" borderId="1" xfId="4" applyNumberFormat="1" applyFont="1" applyFill="1" applyBorder="1"/>
    <xf numFmtId="170" fontId="15" fillId="2" borderId="1" xfId="4" applyNumberFormat="1" applyFont="1" applyFill="1" applyBorder="1"/>
    <xf numFmtId="170" fontId="15" fillId="2" borderId="1" xfId="13" applyNumberFormat="1" applyFont="1" applyFill="1" applyBorder="1"/>
    <xf numFmtId="0" fontId="15" fillId="0" borderId="1" xfId="0" applyFont="1" applyBorder="1" applyAlignment="1">
      <alignment horizontal="center"/>
    </xf>
    <xf numFmtId="167" fontId="18" fillId="0" borderId="0" xfId="0" applyNumberFormat="1" applyFont="1"/>
    <xf numFmtId="0" fontId="18" fillId="0" borderId="0" xfId="0" applyFont="1"/>
    <xf numFmtId="167" fontId="18" fillId="0" borderId="0" xfId="3" applyNumberFormat="1" applyFont="1" applyFill="1" applyAlignment="1">
      <alignment horizontal="center"/>
    </xf>
    <xf numFmtId="41" fontId="18" fillId="2" borderId="0" xfId="4" applyFont="1" applyFill="1" applyAlignment="1">
      <alignment horizontal="center"/>
    </xf>
    <xf numFmtId="169" fontId="15" fillId="2" borderId="1" xfId="0" applyNumberFormat="1" applyFont="1" applyFill="1" applyBorder="1"/>
    <xf numFmtId="169" fontId="15" fillId="2" borderId="5" xfId="0" applyNumberFormat="1" applyFont="1" applyFill="1" applyBorder="1" applyAlignment="1">
      <alignment horizontal="center" vertical="center" wrapText="1"/>
    </xf>
    <xf numFmtId="169" fontId="15" fillId="2" borderId="58" xfId="0" applyNumberFormat="1" applyFont="1" applyFill="1" applyBorder="1" applyAlignment="1">
      <alignment horizontal="center" vertical="center" wrapText="1"/>
    </xf>
    <xf numFmtId="3" fontId="16" fillId="0" borderId="1" xfId="0" applyNumberFormat="1" applyFont="1" applyBorder="1" applyAlignment="1">
      <alignment horizontal="right"/>
    </xf>
    <xf numFmtId="3" fontId="18" fillId="0" borderId="1" xfId="0" applyNumberFormat="1" applyFont="1" applyBorder="1" applyAlignment="1">
      <alignment horizontal="right"/>
    </xf>
    <xf numFmtId="169" fontId="15" fillId="2" borderId="0" xfId="0" applyNumberFormat="1" applyFont="1" applyFill="1" applyAlignment="1">
      <alignment horizontal="center" vertical="center" wrapText="1"/>
    </xf>
    <xf numFmtId="4" fontId="18" fillId="2" borderId="0" xfId="0" applyNumberFormat="1" applyFont="1" applyFill="1" applyAlignment="1">
      <alignment horizontal="center" vertical="top" wrapText="1"/>
    </xf>
    <xf numFmtId="0" fontId="19" fillId="2" borderId="0" xfId="0" applyFont="1" applyFill="1" applyAlignment="1">
      <alignment horizontal="center"/>
    </xf>
    <xf numFmtId="0" fontId="16" fillId="2" borderId="0" xfId="0" applyFont="1" applyFill="1" applyAlignment="1">
      <alignment horizontal="center"/>
    </xf>
    <xf numFmtId="3" fontId="18" fillId="2" borderId="0" xfId="0" applyNumberFormat="1" applyFont="1" applyFill="1" applyAlignment="1">
      <alignment horizontal="right" vertical="top" wrapText="1"/>
    </xf>
    <xf numFmtId="3" fontId="16" fillId="2" borderId="0" xfId="0" applyNumberFormat="1" applyFont="1" applyFill="1" applyAlignment="1">
      <alignment horizontal="right"/>
    </xf>
    <xf numFmtId="170" fontId="16" fillId="2" borderId="0" xfId="0" applyNumberFormat="1" applyFont="1" applyFill="1" applyAlignment="1">
      <alignment horizontal="center"/>
    </xf>
    <xf numFmtId="170" fontId="19" fillId="2" borderId="0" xfId="0" applyNumberFormat="1" applyFont="1" applyFill="1" applyAlignment="1">
      <alignment horizontal="center"/>
    </xf>
    <xf numFmtId="3" fontId="18" fillId="2" borderId="0" xfId="0" applyNumberFormat="1" applyFont="1" applyFill="1" applyAlignment="1">
      <alignment horizontal="right"/>
    </xf>
    <xf numFmtId="169" fontId="15" fillId="2" borderId="0" xfId="0" applyNumberFormat="1" applyFont="1" applyFill="1"/>
    <xf numFmtId="167" fontId="18" fillId="2" borderId="0" xfId="12" applyNumberFormat="1" applyFont="1" applyFill="1" applyBorder="1"/>
    <xf numFmtId="167" fontId="18" fillId="2" borderId="0" xfId="3" applyNumberFormat="1" applyFont="1" applyFill="1" applyBorder="1"/>
    <xf numFmtId="167" fontId="15" fillId="2" borderId="0" xfId="3" applyNumberFormat="1" applyFont="1" applyFill="1" applyBorder="1"/>
    <xf numFmtId="170" fontId="18" fillId="2" borderId="0" xfId="13" applyNumberFormat="1" applyFont="1" applyFill="1" applyBorder="1"/>
    <xf numFmtId="170" fontId="15" fillId="2" borderId="0" xfId="13" applyNumberFormat="1" applyFont="1" applyFill="1" applyBorder="1"/>
    <xf numFmtId="167" fontId="15" fillId="2" borderId="0" xfId="0" applyNumberFormat="1" applyFont="1" applyFill="1"/>
    <xf numFmtId="41" fontId="18" fillId="2" borderId="0" xfId="4" applyFont="1" applyFill="1" applyBorder="1"/>
    <xf numFmtId="3" fontId="16" fillId="2" borderId="46" xfId="0" applyNumberFormat="1" applyFont="1" applyFill="1" applyBorder="1" applyAlignment="1">
      <alignment horizontal="right"/>
    </xf>
    <xf numFmtId="3" fontId="18" fillId="2" borderId="46" xfId="0" applyNumberFormat="1" applyFont="1" applyFill="1" applyBorder="1" applyAlignment="1">
      <alignment horizontal="right"/>
    </xf>
    <xf numFmtId="3" fontId="15" fillId="2" borderId="46" xfId="0" applyNumberFormat="1" applyFont="1" applyFill="1" applyBorder="1" applyAlignment="1">
      <alignment horizontal="right"/>
    </xf>
    <xf numFmtId="3" fontId="16" fillId="2" borderId="14" xfId="0" applyNumberFormat="1" applyFont="1" applyFill="1" applyBorder="1" applyAlignment="1">
      <alignment horizontal="right"/>
    </xf>
    <xf numFmtId="3" fontId="18" fillId="2" borderId="14" xfId="0" applyNumberFormat="1" applyFont="1" applyFill="1" applyBorder="1" applyAlignment="1">
      <alignment horizontal="right"/>
    </xf>
    <xf numFmtId="0" fontId="3" fillId="2" borderId="1" xfId="0" applyFont="1" applyFill="1" applyBorder="1" applyAlignment="1">
      <alignment horizontal="center"/>
    </xf>
    <xf numFmtId="41" fontId="16" fillId="2" borderId="1" xfId="4" applyFont="1" applyFill="1" applyBorder="1" applyAlignment="1">
      <alignment horizontal="right"/>
    </xf>
    <xf numFmtId="167" fontId="19" fillId="2" borderId="1" xfId="3" applyNumberFormat="1" applyFont="1" applyFill="1" applyBorder="1" applyAlignment="1">
      <alignment horizontal="right"/>
    </xf>
    <xf numFmtId="169" fontId="15" fillId="2" borderId="46" xfId="0" applyNumberFormat="1" applyFont="1" applyFill="1" applyBorder="1" applyAlignment="1">
      <alignment vertical="center" wrapText="1"/>
    </xf>
    <xf numFmtId="169" fontId="15" fillId="2" borderId="7" xfId="0" applyNumberFormat="1" applyFont="1" applyFill="1" applyBorder="1" applyAlignment="1">
      <alignment vertical="center" wrapText="1"/>
    </xf>
    <xf numFmtId="3" fontId="16" fillId="2" borderId="1" xfId="0" applyNumberFormat="1" applyFont="1" applyFill="1" applyBorder="1" applyAlignment="1">
      <alignment horizontal="left"/>
    </xf>
    <xf numFmtId="3" fontId="18" fillId="2" borderId="0" xfId="0" applyNumberFormat="1" applyFont="1" applyFill="1" applyAlignment="1">
      <alignment wrapText="1"/>
    </xf>
    <xf numFmtId="170" fontId="16" fillId="2" borderId="1" xfId="0" applyNumberFormat="1" applyFont="1" applyFill="1" applyBorder="1" applyAlignment="1">
      <alignment horizontal="left"/>
    </xf>
    <xf numFmtId="41" fontId="17" fillId="2" borderId="0" xfId="0" applyNumberFormat="1" applyFont="1" applyFill="1" applyAlignment="1">
      <alignment horizontal="center"/>
    </xf>
    <xf numFmtId="174" fontId="17" fillId="2" borderId="0" xfId="0" applyNumberFormat="1" applyFont="1" applyFill="1" applyAlignment="1">
      <alignment horizontal="center"/>
    </xf>
    <xf numFmtId="175" fontId="17" fillId="2" borderId="0" xfId="0" applyNumberFormat="1" applyFont="1" applyFill="1" applyAlignment="1">
      <alignment horizontal="center"/>
    </xf>
    <xf numFmtId="0" fontId="15" fillId="2" borderId="0" xfId="4" applyNumberFormat="1" applyFont="1" applyFill="1" applyBorder="1" applyAlignment="1">
      <alignment horizontal="left" vertical="center" wrapText="1"/>
    </xf>
    <xf numFmtId="171" fontId="15" fillId="2" borderId="0" xfId="0" applyNumberFormat="1" applyFont="1" applyFill="1" applyAlignment="1">
      <alignment vertical="center" wrapText="1"/>
    </xf>
    <xf numFmtId="0" fontId="15" fillId="2" borderId="0" xfId="0" applyFont="1" applyFill="1" applyAlignment="1">
      <alignment horizontal="left" vertical="center" wrapText="1"/>
    </xf>
    <xf numFmtId="171" fontId="17" fillId="2" borderId="0" xfId="0" applyNumberFormat="1" applyFont="1" applyFill="1"/>
    <xf numFmtId="167" fontId="15" fillId="2" borderId="5" xfId="3" applyNumberFormat="1" applyFont="1" applyFill="1" applyBorder="1" applyAlignment="1">
      <alignment horizontal="center"/>
    </xf>
    <xf numFmtId="41" fontId="18" fillId="2" borderId="5" xfId="4" applyFont="1" applyFill="1" applyBorder="1"/>
    <xf numFmtId="3" fontId="3" fillId="2" borderId="14" xfId="0" applyNumberFormat="1" applyFont="1" applyFill="1" applyBorder="1" applyAlignment="1">
      <alignment vertical="top" wrapText="1"/>
    </xf>
    <xf numFmtId="3" fontId="3" fillId="2" borderId="0" xfId="0" applyNumberFormat="1" applyFont="1" applyFill="1" applyAlignment="1">
      <alignment vertical="top" wrapText="1"/>
    </xf>
    <xf numFmtId="0" fontId="23" fillId="2" borderId="0" xfId="0" applyFont="1" applyFill="1" applyAlignment="1">
      <alignment horizontal="center" vertical="center" wrapText="1"/>
    </xf>
    <xf numFmtId="0" fontId="15" fillId="2" borderId="0" xfId="0" applyFont="1" applyFill="1" applyAlignment="1">
      <alignment horizontal="center" wrapText="1"/>
    </xf>
    <xf numFmtId="0" fontId="19" fillId="2" borderId="1" xfId="0" applyFont="1" applyFill="1" applyBorder="1" applyAlignment="1">
      <alignment horizontal="center" vertical="center"/>
    </xf>
    <xf numFmtId="0" fontId="19" fillId="2" borderId="1" xfId="0" applyFont="1" applyFill="1" applyBorder="1" applyAlignment="1">
      <alignment horizontal="center"/>
    </xf>
    <xf numFmtId="0" fontId="15" fillId="2" borderId="27" xfId="0" applyFont="1" applyFill="1" applyBorder="1" applyAlignment="1">
      <alignment horizontal="center"/>
    </xf>
    <xf numFmtId="0" fontId="15" fillId="2" borderId="5" xfId="0" applyFont="1" applyFill="1" applyBorder="1" applyAlignment="1">
      <alignment horizontal="center"/>
    </xf>
    <xf numFmtId="0" fontId="15" fillId="2" borderId="46" xfId="0" applyFont="1" applyFill="1" applyBorder="1" applyAlignment="1">
      <alignment horizontal="center"/>
    </xf>
    <xf numFmtId="0" fontId="15" fillId="2" borderId="10" xfId="0" applyFont="1" applyFill="1" applyBorder="1" applyAlignment="1">
      <alignment horizontal="center"/>
    </xf>
    <xf numFmtId="0" fontId="15" fillId="2" borderId="7" xfId="0" applyFont="1" applyFill="1" applyBorder="1" applyAlignment="1">
      <alignment horizontal="center"/>
    </xf>
    <xf numFmtId="0" fontId="18" fillId="2" borderId="0" xfId="0" applyFont="1" applyFill="1" applyAlignment="1">
      <alignment horizontal="left" wrapText="1"/>
    </xf>
    <xf numFmtId="0" fontId="15" fillId="2" borderId="0" xfId="0" applyFont="1" applyFill="1" applyAlignment="1">
      <alignment horizontal="left"/>
    </xf>
    <xf numFmtId="0" fontId="18" fillId="2" borderId="0" xfId="0" applyFont="1" applyFill="1" applyAlignment="1">
      <alignment horizontal="justify" vertical="top" wrapText="1"/>
    </xf>
    <xf numFmtId="0" fontId="18" fillId="2" borderId="0" xfId="0" applyFont="1" applyFill="1" applyAlignment="1">
      <alignment horizontal="justify" wrapText="1"/>
    </xf>
    <xf numFmtId="0" fontId="1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0" xfId="0" applyFont="1" applyFill="1" applyAlignment="1">
      <alignment horizontal="left" vertical="top" wrapText="1"/>
    </xf>
    <xf numFmtId="0" fontId="18" fillId="2" borderId="0" xfId="0" applyFont="1" applyFill="1" applyAlignment="1">
      <alignment horizontal="left" vertical="center" wrapText="1"/>
    </xf>
    <xf numFmtId="0" fontId="3" fillId="0" borderId="0" xfId="0" applyFont="1" applyAlignment="1">
      <alignment horizontal="left" vertical="top" wrapText="1"/>
    </xf>
    <xf numFmtId="0" fontId="18" fillId="2" borderId="0" xfId="0" applyFont="1" applyFill="1" applyAlignment="1">
      <alignment horizontal="justify" vertical="top"/>
    </xf>
    <xf numFmtId="0" fontId="15" fillId="2" borderId="0" xfId="0" applyFont="1" applyFill="1" applyAlignment="1">
      <alignment horizontal="center" vertical="center"/>
    </xf>
    <xf numFmtId="0" fontId="22" fillId="2" borderId="0" xfId="0" applyFont="1" applyFill="1" applyAlignment="1">
      <alignment horizontal="left"/>
    </xf>
    <xf numFmtId="0" fontId="4" fillId="2" borderId="1" xfId="0" applyFont="1" applyFill="1" applyBorder="1" applyAlignment="1">
      <alignment horizontal="center" vertical="center"/>
    </xf>
    <xf numFmtId="3" fontId="3" fillId="2" borderId="14" xfId="0" applyNumberFormat="1" applyFont="1" applyFill="1" applyBorder="1" applyAlignment="1">
      <alignment horizontal="center" vertical="top" wrapText="1"/>
    </xf>
    <xf numFmtId="3" fontId="3" fillId="2" borderId="0" xfId="0" applyNumberFormat="1" applyFont="1" applyFill="1" applyAlignment="1">
      <alignment horizontal="center" vertical="top" wrapText="1"/>
    </xf>
    <xf numFmtId="0" fontId="19" fillId="2" borderId="0" xfId="0" applyFont="1" applyFill="1" applyAlignment="1">
      <alignment horizontal="left" vertical="top" wrapText="1"/>
    </xf>
    <xf numFmtId="0" fontId="18" fillId="2" borderId="0" xfId="0" applyFont="1" applyFill="1" applyAlignment="1">
      <alignment horizontal="left"/>
    </xf>
    <xf numFmtId="0" fontId="34" fillId="2" borderId="0" xfId="0" applyFont="1" applyFill="1" applyAlignment="1">
      <alignment horizontal="center"/>
    </xf>
    <xf numFmtId="41" fontId="18" fillId="2" borderId="27" xfId="4" applyFont="1" applyFill="1" applyBorder="1" applyAlignment="1">
      <alignment horizontal="center" vertical="center" wrapText="1"/>
    </xf>
    <xf numFmtId="41" fontId="18" fillId="2" borderId="6" xfId="4" applyFont="1" applyFill="1" applyBorder="1" applyAlignment="1">
      <alignment horizontal="center" vertical="center" wrapText="1"/>
    </xf>
    <xf numFmtId="0" fontId="18" fillId="2" borderId="47"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8" fillId="2" borderId="48"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33" fillId="2" borderId="0" xfId="0" applyFont="1" applyFill="1" applyAlignment="1">
      <alignment horizontal="center"/>
    </xf>
    <xf numFmtId="0" fontId="15" fillId="2" borderId="0" xfId="0" applyFont="1" applyFill="1" applyAlignment="1">
      <alignment horizontal="center"/>
    </xf>
    <xf numFmtId="0" fontId="12" fillId="2" borderId="35" xfId="0" applyFont="1" applyFill="1" applyBorder="1" applyAlignment="1">
      <alignment horizontal="center" vertical="center"/>
    </xf>
    <xf numFmtId="0" fontId="12" fillId="2" borderId="57" xfId="0" applyFont="1" applyFill="1" applyBorder="1" applyAlignment="1">
      <alignment horizontal="center" vertical="center"/>
    </xf>
    <xf numFmtId="0" fontId="32" fillId="0" borderId="35" xfId="0" applyFont="1" applyBorder="1" applyAlignment="1">
      <alignment horizontal="center" vertical="center"/>
    </xf>
    <xf numFmtId="0" fontId="32" fillId="0" borderId="57" xfId="0" applyFont="1" applyBorder="1" applyAlignment="1">
      <alignment horizontal="center" vertical="center"/>
    </xf>
    <xf numFmtId="0" fontId="15" fillId="2" borderId="46"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8" fillId="2" borderId="1" xfId="0" applyFont="1" applyFill="1" applyBorder="1" applyAlignment="1">
      <alignment horizontal="center" vertical="center" wrapText="1"/>
    </xf>
    <xf numFmtId="41" fontId="18" fillId="2" borderId="1" xfId="4" applyFont="1" applyFill="1" applyBorder="1" applyAlignment="1">
      <alignment horizontal="center" vertical="center" wrapText="1"/>
    </xf>
    <xf numFmtId="0" fontId="18" fillId="2" borderId="28"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16" xfId="0" applyFont="1" applyFill="1" applyBorder="1" applyAlignment="1">
      <alignment horizontal="center" vertical="center" wrapText="1"/>
    </xf>
    <xf numFmtId="3" fontId="3" fillId="0" borderId="0" xfId="0" applyNumberFormat="1" applyFont="1" applyAlignment="1">
      <alignment horizontal="left"/>
    </xf>
    <xf numFmtId="0" fontId="18" fillId="2" borderId="0" xfId="0" applyFont="1" applyFill="1" applyAlignment="1">
      <alignment horizontal="center" vertical="center"/>
    </xf>
    <xf numFmtId="41" fontId="15" fillId="2" borderId="23" xfId="4" applyFont="1" applyFill="1" applyBorder="1" applyAlignment="1">
      <alignment horizontal="center" vertical="center" wrapText="1"/>
    </xf>
    <xf numFmtId="41" fontId="15" fillId="2" borderId="22" xfId="4" applyFont="1" applyFill="1" applyBorder="1" applyAlignment="1">
      <alignment horizontal="center" vertical="center" wrapText="1"/>
    </xf>
    <xf numFmtId="169" fontId="15" fillId="2" borderId="25" xfId="0" applyNumberFormat="1" applyFont="1" applyFill="1" applyBorder="1" applyAlignment="1">
      <alignment horizontal="center" vertical="center" wrapText="1"/>
    </xf>
    <xf numFmtId="169" fontId="15" fillId="2" borderId="17" xfId="0" applyNumberFormat="1" applyFont="1" applyFill="1" applyBorder="1" applyAlignment="1">
      <alignment horizontal="center" vertical="center" wrapText="1"/>
    </xf>
    <xf numFmtId="41" fontId="15" fillId="2" borderId="0" xfId="4" applyFont="1" applyFill="1" applyAlignment="1">
      <alignment horizontal="center" vertical="center"/>
    </xf>
    <xf numFmtId="0" fontId="25" fillId="2" borderId="0" xfId="0" applyFont="1" applyFill="1" applyAlignment="1">
      <alignment horizontal="center"/>
    </xf>
    <xf numFmtId="169" fontId="15" fillId="2" borderId="49" xfId="0" applyNumberFormat="1" applyFont="1" applyFill="1" applyBorder="1" applyAlignment="1">
      <alignment horizontal="center" vertical="center" wrapText="1"/>
    </xf>
    <xf numFmtId="169" fontId="15" fillId="2" borderId="45" xfId="0" applyNumberFormat="1"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5" fillId="2" borderId="17" xfId="0" applyFont="1" applyFill="1" applyBorder="1" applyAlignment="1">
      <alignment horizontal="center" vertical="center" wrapText="1"/>
    </xf>
    <xf numFmtId="171" fontId="15" fillId="2" borderId="25" xfId="0" applyNumberFormat="1" applyFont="1" applyFill="1" applyBorder="1" applyAlignment="1">
      <alignment horizontal="center" vertical="center" wrapText="1"/>
    </xf>
    <xf numFmtId="171" fontId="15" fillId="2" borderId="17" xfId="0" applyNumberFormat="1" applyFont="1" applyFill="1" applyBorder="1" applyAlignment="1">
      <alignment horizontal="center" vertical="center" wrapText="1"/>
    </xf>
    <xf numFmtId="171" fontId="15" fillId="2" borderId="49" xfId="0" applyNumberFormat="1" applyFont="1" applyFill="1" applyBorder="1" applyAlignment="1">
      <alignment horizontal="center" vertical="center" wrapText="1"/>
    </xf>
    <xf numFmtId="171" fontId="15" fillId="2" borderId="45" xfId="0" applyNumberFormat="1" applyFont="1" applyFill="1" applyBorder="1" applyAlignment="1">
      <alignment horizontal="center" vertical="center" wrapText="1"/>
    </xf>
    <xf numFmtId="41" fontId="15" fillId="2" borderId="0" xfId="4" applyFont="1" applyFill="1" applyAlignment="1">
      <alignment horizontal="center"/>
    </xf>
    <xf numFmtId="41" fontId="25" fillId="2" borderId="0" xfId="4" applyFont="1" applyFill="1" applyAlignment="1">
      <alignment horizontal="center" vertical="center"/>
    </xf>
    <xf numFmtId="41" fontId="15" fillId="2" borderId="0" xfId="4" applyFont="1" applyFill="1" applyAlignment="1">
      <alignment horizontal="center" vertical="center" wrapText="1"/>
    </xf>
    <xf numFmtId="0" fontId="18" fillId="2" borderId="27" xfId="4" applyNumberFormat="1" applyFont="1" applyFill="1" applyBorder="1" applyAlignment="1">
      <alignment vertical="center" wrapText="1"/>
    </xf>
    <xf numFmtId="0" fontId="18" fillId="2" borderId="5" xfId="4" applyNumberFormat="1" applyFont="1" applyFill="1" applyBorder="1" applyAlignment="1">
      <alignment vertical="center" wrapText="1"/>
    </xf>
    <xf numFmtId="169" fontId="15" fillId="2" borderId="27" xfId="0" applyNumberFormat="1" applyFont="1" applyFill="1" applyBorder="1" applyAlignment="1">
      <alignment horizontal="center" vertical="center" wrapText="1"/>
    </xf>
    <xf numFmtId="169" fontId="15" fillId="2" borderId="5" xfId="0" applyNumberFormat="1" applyFont="1" applyFill="1" applyBorder="1" applyAlignment="1">
      <alignment horizontal="center" vertical="center" wrapText="1"/>
    </xf>
    <xf numFmtId="41" fontId="18" fillId="2" borderId="0" xfId="4" applyFont="1" applyFill="1" applyAlignment="1">
      <alignment horizontal="center" vertical="center"/>
    </xf>
    <xf numFmtId="0" fontId="19" fillId="2" borderId="50" xfId="0" applyFont="1" applyFill="1" applyBorder="1" applyAlignment="1">
      <alignment horizontal="center" vertical="top" wrapText="1"/>
    </xf>
    <xf numFmtId="0" fontId="19" fillId="2" borderId="51" xfId="0" applyFont="1" applyFill="1" applyBorder="1" applyAlignment="1">
      <alignment horizontal="center" vertical="top" wrapText="1"/>
    </xf>
    <xf numFmtId="0" fontId="19" fillId="2" borderId="52" xfId="0" applyFont="1" applyFill="1" applyBorder="1" applyAlignment="1">
      <alignment horizontal="center" vertical="center" wrapText="1"/>
    </xf>
    <xf numFmtId="0" fontId="19" fillId="2" borderId="53" xfId="0" applyFont="1" applyFill="1" applyBorder="1" applyAlignment="1">
      <alignment horizontal="center" vertical="center" wrapText="1"/>
    </xf>
    <xf numFmtId="0" fontId="18" fillId="2" borderId="0" xfId="0" applyFont="1" applyFill="1" applyAlignment="1">
      <alignment horizontal="center"/>
    </xf>
    <xf numFmtId="41" fontId="19" fillId="2" borderId="54" xfId="4" applyFont="1" applyFill="1" applyBorder="1" applyAlignment="1">
      <alignment horizontal="center" vertical="center" wrapText="1"/>
    </xf>
    <xf numFmtId="41" fontId="19" fillId="2" borderId="55" xfId="4" applyFont="1" applyFill="1" applyBorder="1" applyAlignment="1">
      <alignment horizontal="center" vertical="center" wrapText="1"/>
    </xf>
    <xf numFmtId="41" fontId="19" fillId="2" borderId="56" xfId="4" applyFont="1" applyFill="1" applyBorder="1" applyAlignment="1">
      <alignment horizontal="center" vertical="center" wrapText="1"/>
    </xf>
    <xf numFmtId="0" fontId="19" fillId="2" borderId="50" xfId="0" applyFont="1" applyFill="1" applyBorder="1" applyAlignment="1">
      <alignment horizontal="center" vertical="center" wrapText="1"/>
    </xf>
    <xf numFmtId="41" fontId="19" fillId="2" borderId="23" xfId="4" applyFont="1" applyFill="1" applyBorder="1" applyAlignment="1">
      <alignment horizontal="center" vertical="center" wrapText="1"/>
    </xf>
    <xf numFmtId="41" fontId="19" fillId="2" borderId="22" xfId="4" applyFont="1" applyFill="1" applyBorder="1" applyAlignment="1">
      <alignment horizontal="center" vertical="center" wrapText="1"/>
    </xf>
    <xf numFmtId="0" fontId="15" fillId="2" borderId="0" xfId="0" applyFont="1" applyFill="1" applyBorder="1" applyAlignment="1">
      <alignment horizontal="center"/>
    </xf>
    <xf numFmtId="0" fontId="18" fillId="2" borderId="0" xfId="0" applyFont="1" applyFill="1" applyBorder="1"/>
    <xf numFmtId="0" fontId="15" fillId="2" borderId="0" xfId="0" applyFont="1" applyFill="1" applyBorder="1" applyAlignment="1">
      <alignment horizontal="left" vertical="top" wrapText="1"/>
    </xf>
  </cellXfs>
  <cellStyles count="19">
    <cellStyle name="Excel Built-in Normal" xfId="1" xr:uid="{00000000-0005-0000-0000-000000000000}"/>
    <cellStyle name="Hipervínculo" xfId="2" builtinId="8"/>
    <cellStyle name="Millares" xfId="3" builtinId="3"/>
    <cellStyle name="Millares [0]" xfId="4" builtinId="6"/>
    <cellStyle name="Millares [0] 2" xfId="5" xr:uid="{00000000-0005-0000-0000-000004000000}"/>
    <cellStyle name="Millares [0] 3" xfId="6" xr:uid="{00000000-0005-0000-0000-000005000000}"/>
    <cellStyle name="Millares 2" xfId="7" xr:uid="{00000000-0005-0000-0000-000006000000}"/>
    <cellStyle name="Millares 3" xfId="8" xr:uid="{00000000-0005-0000-0000-000007000000}"/>
    <cellStyle name="Millares 4" xfId="9" xr:uid="{00000000-0005-0000-0000-000008000000}"/>
    <cellStyle name="Millares 5" xfId="10" xr:uid="{00000000-0005-0000-0000-000009000000}"/>
    <cellStyle name="Millares 6" xfId="11" xr:uid="{00000000-0005-0000-0000-00000A000000}"/>
    <cellStyle name="Millares 7" xfId="12" xr:uid="{00000000-0005-0000-0000-00000B000000}"/>
    <cellStyle name="Millares 8" xfId="13" xr:uid="{00000000-0005-0000-0000-00000C000000}"/>
    <cellStyle name="Normal" xfId="0" builtinId="0"/>
    <cellStyle name="Normal 17 2" xfId="14" xr:uid="{00000000-0005-0000-0000-00000E000000}"/>
    <cellStyle name="Normal 6" xfId="15" xr:uid="{00000000-0005-0000-0000-00000F000000}"/>
    <cellStyle name="Normal 7" xfId="16" xr:uid="{00000000-0005-0000-0000-000010000000}"/>
    <cellStyle name="Normal 9" xfId="17" xr:uid="{00000000-0005-0000-0000-000011000000}"/>
    <cellStyle name="Porcentaje" xfId="1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2.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2.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2.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2.emf"/><Relationship Id="rId4"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1752600</xdr:colOff>
      <xdr:row>3</xdr:row>
      <xdr:rowOff>200025</xdr:rowOff>
    </xdr:to>
    <xdr:pic>
      <xdr:nvPicPr>
        <xdr:cNvPr id="43338" name="Imagen 1">
          <a:extLst>
            <a:ext uri="{FF2B5EF4-FFF2-40B4-BE49-F238E27FC236}">
              <a16:creationId xmlns:a16="http://schemas.microsoft.com/office/drawing/2014/main" id="{5D614641-1608-BD60-22AC-D7F9BD9A45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17526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1371600</xdr:colOff>
      <xdr:row>5</xdr:row>
      <xdr:rowOff>47625</xdr:rowOff>
    </xdr:to>
    <xdr:pic>
      <xdr:nvPicPr>
        <xdr:cNvPr id="37385" name="Imagen 1">
          <a:extLst>
            <a:ext uri="{FF2B5EF4-FFF2-40B4-BE49-F238E27FC236}">
              <a16:creationId xmlns:a16="http://schemas.microsoft.com/office/drawing/2014/main" id="{3E7CA947-77E6-C200-5C96-63267B415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3716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xdr:colOff>
      <xdr:row>0</xdr:row>
      <xdr:rowOff>133350</xdr:rowOff>
    </xdr:from>
    <xdr:to>
      <xdr:col>1</xdr:col>
      <xdr:colOff>1381125</xdr:colOff>
      <xdr:row>5</xdr:row>
      <xdr:rowOff>85725</xdr:rowOff>
    </xdr:to>
    <xdr:pic>
      <xdr:nvPicPr>
        <xdr:cNvPr id="44289" name="Imagen 1">
          <a:extLst>
            <a:ext uri="{FF2B5EF4-FFF2-40B4-BE49-F238E27FC236}">
              <a16:creationId xmlns:a16="http://schemas.microsoft.com/office/drawing/2014/main" id="{237A1BB9-479C-A895-1E0D-0B2E3171E3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33350"/>
          <a:ext cx="13716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304800</xdr:colOff>
      <xdr:row>15</xdr:row>
      <xdr:rowOff>38100</xdr:rowOff>
    </xdr:from>
    <xdr:to>
      <xdr:col>5</xdr:col>
      <xdr:colOff>304800</xdr:colOff>
      <xdr:row>15</xdr:row>
      <xdr:rowOff>38100</xdr:rowOff>
    </xdr:to>
    <xdr:sp macro="" textlink="">
      <xdr:nvSpPr>
        <xdr:cNvPr id="47106" name="Line 1">
          <a:extLst>
            <a:ext uri="{FF2B5EF4-FFF2-40B4-BE49-F238E27FC236}">
              <a16:creationId xmlns:a16="http://schemas.microsoft.com/office/drawing/2014/main" id="{13B40B1E-E4F8-8FFD-C402-86B71B1C1173}"/>
            </a:ext>
          </a:extLst>
        </xdr:cNvPr>
        <xdr:cNvSpPr>
          <a:spLocks noChangeShapeType="1"/>
        </xdr:cNvSpPr>
      </xdr:nvSpPr>
      <xdr:spPr bwMode="auto">
        <a:xfrm>
          <a:off x="8362950" y="2352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0</xdr:row>
      <xdr:rowOff>0</xdr:rowOff>
    </xdr:from>
    <xdr:to>
      <xdr:col>1</xdr:col>
      <xdr:colOff>1485900</xdr:colOff>
      <xdr:row>5</xdr:row>
      <xdr:rowOff>47625</xdr:rowOff>
    </xdr:to>
    <xdr:pic>
      <xdr:nvPicPr>
        <xdr:cNvPr id="47107" name="Imagen 2">
          <a:extLst>
            <a:ext uri="{FF2B5EF4-FFF2-40B4-BE49-F238E27FC236}">
              <a16:creationId xmlns:a16="http://schemas.microsoft.com/office/drawing/2014/main" id="{AEC67EB2-9790-EABA-FC4C-413256D5E3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85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1600200</xdr:colOff>
      <xdr:row>5</xdr:row>
      <xdr:rowOff>47625</xdr:rowOff>
    </xdr:to>
    <xdr:pic>
      <xdr:nvPicPr>
        <xdr:cNvPr id="45299" name="Imagen 1">
          <a:extLst>
            <a:ext uri="{FF2B5EF4-FFF2-40B4-BE49-F238E27FC236}">
              <a16:creationId xmlns:a16="http://schemas.microsoft.com/office/drawing/2014/main" id="{C95D7D7C-58FC-A3FB-9798-A2C34FA48F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0"/>
          <a:ext cx="1600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304800</xdr:colOff>
      <xdr:row>0</xdr:row>
      <xdr:rowOff>0</xdr:rowOff>
    </xdr:from>
    <xdr:to>
      <xdr:col>1</xdr:col>
      <xdr:colOff>1495425</xdr:colOff>
      <xdr:row>5</xdr:row>
      <xdr:rowOff>57150</xdr:rowOff>
    </xdr:to>
    <xdr:pic>
      <xdr:nvPicPr>
        <xdr:cNvPr id="39445" name="Imagen 1">
          <a:extLst>
            <a:ext uri="{FF2B5EF4-FFF2-40B4-BE49-F238E27FC236}">
              <a16:creationId xmlns:a16="http://schemas.microsoft.com/office/drawing/2014/main" id="{34E42226-AFB7-3F86-95D6-CF2434AF36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14954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neasset.com.py/" TargetMode="External"/><Relationship Id="rId1" Type="http://schemas.openxmlformats.org/officeDocument/2006/relationships/hyperlink" Target="mailto:info@oneasset.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2:O115"/>
  <sheetViews>
    <sheetView topLeftCell="A102" zoomScale="85" zoomScaleNormal="85" zoomScaleSheetLayoutView="25" workbookViewId="0">
      <selection activeCell="G51" sqref="G51:G66"/>
    </sheetView>
  </sheetViews>
  <sheetFormatPr baseColWidth="10" defaultRowHeight="11.25" x14ac:dyDescent="0.2"/>
  <cols>
    <col min="1" max="1" width="2.5703125" style="6" customWidth="1"/>
    <col min="2" max="2" width="28.85546875" style="198" customWidth="1"/>
    <col min="3" max="3" width="27.5703125" style="198" customWidth="1"/>
    <col min="4" max="4" width="19.28515625" style="33" customWidth="1"/>
    <col min="5" max="5" width="26.140625" style="33" customWidth="1"/>
    <col min="6" max="6" width="17" style="33" customWidth="1"/>
    <col min="7" max="7" width="14.28515625" style="33" customWidth="1"/>
    <col min="8" max="9" width="11.5703125" style="33" customWidth="1"/>
    <col min="10" max="10" width="15.7109375" style="33" customWidth="1"/>
    <col min="11" max="11" width="15.85546875" style="33" customWidth="1"/>
    <col min="12" max="15" width="11.5703125" style="5" customWidth="1"/>
    <col min="16" max="16384" width="11.42578125" style="6"/>
  </cols>
  <sheetData>
    <row r="2" spans="2:15" ht="22.5" customHeight="1" x14ac:dyDescent="0.2">
      <c r="B2" s="417" t="s">
        <v>302</v>
      </c>
      <c r="C2" s="417"/>
      <c r="D2" s="417"/>
      <c r="E2" s="417"/>
      <c r="F2" s="417"/>
      <c r="G2" s="417"/>
      <c r="H2" s="417"/>
      <c r="I2" s="417"/>
      <c r="J2" s="417"/>
    </row>
    <row r="3" spans="2:15" ht="17.25" customHeight="1" x14ac:dyDescent="0.2">
      <c r="B3" s="418" t="s">
        <v>0</v>
      </c>
      <c r="C3" s="418"/>
      <c r="D3" s="418"/>
      <c r="E3" s="418"/>
      <c r="F3" s="418"/>
      <c r="G3" s="418"/>
      <c r="H3" s="418"/>
      <c r="I3" s="418"/>
      <c r="J3" s="418"/>
    </row>
    <row r="4" spans="2:15" ht="20.25" customHeight="1" x14ac:dyDescent="0.2">
      <c r="B4" s="408" t="s">
        <v>594</v>
      </c>
      <c r="C4" s="408"/>
      <c r="D4" s="408"/>
      <c r="E4" s="408"/>
      <c r="F4" s="408"/>
      <c r="G4" s="408"/>
      <c r="H4" s="408"/>
      <c r="I4" s="408"/>
      <c r="J4" s="408"/>
    </row>
    <row r="6" spans="2:15" ht="14.25" x14ac:dyDescent="0.2">
      <c r="B6" s="181" t="s">
        <v>1</v>
      </c>
      <c r="C6" s="200" t="s">
        <v>2</v>
      </c>
    </row>
    <row r="7" spans="2:15" s="201" customFormat="1" ht="18" customHeight="1" x14ac:dyDescent="0.25">
      <c r="B7" s="202" t="s">
        <v>228</v>
      </c>
      <c r="C7" s="203"/>
      <c r="D7" s="204"/>
      <c r="E7" s="204"/>
      <c r="F7" s="204"/>
      <c r="G7" s="204"/>
      <c r="H7" s="204"/>
      <c r="I7" s="204"/>
      <c r="J7" s="204"/>
      <c r="K7" s="204"/>
      <c r="L7" s="205"/>
      <c r="M7" s="205"/>
      <c r="N7" s="205"/>
      <c r="O7" s="205"/>
    </row>
    <row r="8" spans="2:15" x14ac:dyDescent="0.2">
      <c r="B8" s="181" t="s">
        <v>3</v>
      </c>
    </row>
    <row r="9" spans="2:15" x14ac:dyDescent="0.2">
      <c r="B9" s="198" t="s">
        <v>329</v>
      </c>
    </row>
    <row r="10" spans="2:15" x14ac:dyDescent="0.2">
      <c r="B10" s="198" t="s">
        <v>537</v>
      </c>
    </row>
    <row r="11" spans="2:15" x14ac:dyDescent="0.2">
      <c r="B11" s="198" t="s">
        <v>258</v>
      </c>
    </row>
    <row r="12" spans="2:15" x14ac:dyDescent="0.2">
      <c r="B12" s="198" t="s">
        <v>485</v>
      </c>
    </row>
    <row r="13" spans="2:15" ht="15" x14ac:dyDescent="0.25">
      <c r="B13" s="198" t="s">
        <v>486</v>
      </c>
      <c r="C13" s="206" t="s">
        <v>487</v>
      </c>
    </row>
    <row r="14" spans="2:15" x14ac:dyDescent="0.2">
      <c r="B14" s="198" t="s">
        <v>488</v>
      </c>
      <c r="C14" s="207" t="s">
        <v>489</v>
      </c>
    </row>
    <row r="15" spans="2:15" x14ac:dyDescent="0.2">
      <c r="B15" s="60" t="s">
        <v>538</v>
      </c>
      <c r="D15" s="60"/>
    </row>
    <row r="17" spans="2:15" s="201" customFormat="1" ht="17.25" customHeight="1" x14ac:dyDescent="0.25">
      <c r="B17" s="202" t="s">
        <v>4</v>
      </c>
      <c r="C17" s="202"/>
      <c r="D17" s="204"/>
      <c r="E17" s="204"/>
      <c r="K17" s="205"/>
      <c r="L17" s="205"/>
      <c r="M17" s="205"/>
      <c r="N17" s="205"/>
      <c r="O17" s="205"/>
    </row>
    <row r="18" spans="2:15" x14ac:dyDescent="0.2">
      <c r="B18" s="198" t="s">
        <v>5</v>
      </c>
      <c r="C18" s="391" t="s">
        <v>490</v>
      </c>
      <c r="D18" s="391"/>
      <c r="E18" s="198"/>
      <c r="F18" s="6"/>
      <c r="G18" s="6"/>
      <c r="H18" s="6"/>
      <c r="I18" s="6"/>
      <c r="J18" s="6"/>
      <c r="K18" s="5"/>
    </row>
    <row r="19" spans="2:15" x14ac:dyDescent="0.2">
      <c r="B19" s="198" t="s">
        <v>6</v>
      </c>
      <c r="C19" s="398" t="s">
        <v>7</v>
      </c>
      <c r="D19" s="398"/>
      <c r="E19" s="398"/>
      <c r="F19" s="6"/>
      <c r="G19" s="6"/>
      <c r="H19" s="6"/>
      <c r="I19" s="6"/>
      <c r="J19" s="6"/>
      <c r="K19" s="5"/>
    </row>
    <row r="20" spans="2:15" s="201" customFormat="1" ht="18.75" customHeight="1" x14ac:dyDescent="0.25">
      <c r="B20" s="202" t="s">
        <v>231</v>
      </c>
      <c r="C20" s="203"/>
      <c r="D20" s="204"/>
      <c r="E20" s="204"/>
      <c r="K20" s="205"/>
      <c r="L20" s="205"/>
      <c r="M20" s="205"/>
      <c r="N20" s="205"/>
      <c r="O20" s="205"/>
    </row>
    <row r="21" spans="2:15" x14ac:dyDescent="0.2">
      <c r="B21" s="198" t="s">
        <v>232</v>
      </c>
      <c r="C21" s="198" t="s">
        <v>8</v>
      </c>
      <c r="F21" s="6"/>
      <c r="G21" s="6"/>
      <c r="H21" s="6"/>
      <c r="I21" s="6"/>
      <c r="J21" s="6"/>
      <c r="K21" s="5"/>
    </row>
    <row r="22" spans="2:15" x14ac:dyDescent="0.2">
      <c r="B22" s="198" t="s">
        <v>233</v>
      </c>
      <c r="F22" s="6"/>
      <c r="G22" s="6"/>
      <c r="H22" s="6"/>
      <c r="I22" s="6"/>
      <c r="J22" s="6"/>
      <c r="K22" s="5"/>
    </row>
    <row r="23" spans="2:15" x14ac:dyDescent="0.2">
      <c r="B23" s="198" t="s">
        <v>234</v>
      </c>
      <c r="C23" s="198" t="s">
        <v>9</v>
      </c>
      <c r="F23" s="6"/>
      <c r="G23" s="6"/>
      <c r="H23" s="6"/>
      <c r="I23" s="6"/>
      <c r="J23" s="6"/>
      <c r="K23" s="5"/>
    </row>
    <row r="24" spans="2:15" x14ac:dyDescent="0.2">
      <c r="B24" s="198" t="s">
        <v>235</v>
      </c>
      <c r="F24" s="6"/>
      <c r="G24" s="6"/>
      <c r="H24" s="6"/>
      <c r="I24" s="6"/>
      <c r="J24" s="6"/>
      <c r="K24" s="5"/>
    </row>
    <row r="25" spans="2:15" x14ac:dyDescent="0.2">
      <c r="B25" s="198" t="s">
        <v>257</v>
      </c>
      <c r="C25" s="198" t="s">
        <v>491</v>
      </c>
      <c r="F25" s="6"/>
      <c r="G25" s="6"/>
      <c r="H25" s="6"/>
      <c r="I25" s="6"/>
      <c r="J25" s="6"/>
      <c r="K25" s="5"/>
    </row>
    <row r="26" spans="2:15" x14ac:dyDescent="0.2">
      <c r="B26" s="198" t="s">
        <v>259</v>
      </c>
      <c r="F26" s="6"/>
      <c r="G26" s="6"/>
      <c r="H26" s="6"/>
      <c r="I26" s="6"/>
      <c r="J26" s="6"/>
      <c r="K26" s="5"/>
    </row>
    <row r="28" spans="2:15" ht="12" thickBot="1" x14ac:dyDescent="0.25">
      <c r="B28" s="181" t="s">
        <v>10</v>
      </c>
      <c r="C28" s="181" t="s">
        <v>11</v>
      </c>
    </row>
    <row r="29" spans="2:15" ht="12" thickBot="1" x14ac:dyDescent="0.25">
      <c r="B29" s="208"/>
      <c r="C29" s="209"/>
    </row>
    <row r="30" spans="2:15" x14ac:dyDescent="0.2">
      <c r="B30" s="208" t="s">
        <v>12</v>
      </c>
      <c r="C30" s="210" t="s">
        <v>13</v>
      </c>
    </row>
    <row r="31" spans="2:15" ht="14.45" customHeight="1" x14ac:dyDescent="0.2">
      <c r="B31" s="211" t="s">
        <v>492</v>
      </c>
      <c r="C31" s="212" t="s">
        <v>493</v>
      </c>
    </row>
    <row r="32" spans="2:15" x14ac:dyDescent="0.2">
      <c r="B32" s="213" t="s">
        <v>14</v>
      </c>
      <c r="C32" s="212" t="s">
        <v>493</v>
      </c>
    </row>
    <row r="33" spans="2:11" x14ac:dyDescent="0.2">
      <c r="B33" s="213" t="s">
        <v>15</v>
      </c>
      <c r="C33" s="212" t="s">
        <v>494</v>
      </c>
    </row>
    <row r="34" spans="2:11" x14ac:dyDescent="0.2">
      <c r="B34" s="213" t="s">
        <v>16</v>
      </c>
      <c r="C34" s="212" t="s">
        <v>560</v>
      </c>
    </row>
    <row r="35" spans="2:11" ht="12" thickBot="1" x14ac:dyDescent="0.25">
      <c r="B35" s="214" t="s">
        <v>17</v>
      </c>
      <c r="C35" s="215" t="s">
        <v>541</v>
      </c>
    </row>
    <row r="37" spans="2:11" x14ac:dyDescent="0.2">
      <c r="B37" s="181" t="s">
        <v>18</v>
      </c>
      <c r="C37" s="181" t="s">
        <v>19</v>
      </c>
    </row>
    <row r="38" spans="2:11" x14ac:dyDescent="0.2">
      <c r="B38" s="391" t="s">
        <v>495</v>
      </c>
      <c r="C38" s="391"/>
      <c r="D38" s="391"/>
      <c r="E38" s="391"/>
      <c r="F38" s="391"/>
    </row>
    <row r="39" spans="2:11" x14ac:dyDescent="0.2">
      <c r="B39" s="407" t="s">
        <v>496</v>
      </c>
      <c r="C39" s="407"/>
      <c r="D39" s="407"/>
      <c r="E39" s="407"/>
      <c r="F39" s="407"/>
    </row>
    <row r="40" spans="2:11" x14ac:dyDescent="0.2">
      <c r="B40" s="198" t="s">
        <v>497</v>
      </c>
    </row>
    <row r="41" spans="2:11" x14ac:dyDescent="0.2">
      <c r="B41" s="198" t="s">
        <v>498</v>
      </c>
    </row>
    <row r="42" spans="2:11" x14ac:dyDescent="0.2">
      <c r="B42" s="198" t="s">
        <v>566</v>
      </c>
    </row>
    <row r="43" spans="2:11" x14ac:dyDescent="0.2">
      <c r="B43" s="198" t="s">
        <v>567</v>
      </c>
    </row>
    <row r="44" spans="2:11" x14ac:dyDescent="0.2">
      <c r="B44" s="198" t="s">
        <v>20</v>
      </c>
    </row>
    <row r="46" spans="2:11" ht="12" thickBot="1" x14ac:dyDescent="0.25">
      <c r="B46" s="181" t="s">
        <v>230</v>
      </c>
    </row>
    <row r="47" spans="2:11" ht="46.5" customHeight="1" x14ac:dyDescent="0.2">
      <c r="B47" s="8" t="s">
        <v>21</v>
      </c>
      <c r="C47" s="9" t="s">
        <v>22</v>
      </c>
      <c r="D47" s="9" t="s">
        <v>23</v>
      </c>
      <c r="E47" s="9" t="s">
        <v>24</v>
      </c>
      <c r="F47" s="9" t="s">
        <v>25</v>
      </c>
      <c r="G47" s="9" t="s">
        <v>26</v>
      </c>
      <c r="H47" s="9" t="s">
        <v>27</v>
      </c>
      <c r="I47" s="9" t="s">
        <v>28</v>
      </c>
      <c r="J47" s="9" t="s">
        <v>29</v>
      </c>
      <c r="K47" s="216" t="s">
        <v>30</v>
      </c>
    </row>
    <row r="48" spans="2:11" ht="14.45" customHeight="1" x14ac:dyDescent="0.2">
      <c r="B48" s="413">
        <v>1</v>
      </c>
      <c r="C48" s="415" t="s">
        <v>499</v>
      </c>
      <c r="D48" s="66">
        <v>1</v>
      </c>
      <c r="E48" s="66" t="s">
        <v>500</v>
      </c>
      <c r="F48" s="415">
        <v>546</v>
      </c>
      <c r="G48" s="415" t="s">
        <v>501</v>
      </c>
      <c r="H48" s="415" t="s">
        <v>502</v>
      </c>
      <c r="I48" s="415" t="s">
        <v>574</v>
      </c>
      <c r="J48" s="409">
        <v>546000000</v>
      </c>
      <c r="K48" s="411">
        <v>13</v>
      </c>
    </row>
    <row r="49" spans="2:13" x14ac:dyDescent="0.2">
      <c r="B49" s="414"/>
      <c r="C49" s="416"/>
      <c r="D49" s="66">
        <v>8</v>
      </c>
      <c r="E49" s="217" t="s">
        <v>503</v>
      </c>
      <c r="F49" s="416"/>
      <c r="G49" s="416"/>
      <c r="H49" s="416"/>
      <c r="I49" s="416"/>
      <c r="J49" s="410"/>
      <c r="K49" s="412"/>
    </row>
    <row r="50" spans="2:13" x14ac:dyDescent="0.2">
      <c r="B50" s="414"/>
      <c r="C50" s="416"/>
      <c r="D50" s="66">
        <v>19</v>
      </c>
      <c r="E50" s="217" t="s">
        <v>563</v>
      </c>
      <c r="F50" s="416"/>
      <c r="G50" s="416"/>
      <c r="H50" s="416"/>
      <c r="I50" s="416"/>
      <c r="J50" s="410"/>
      <c r="K50" s="412"/>
    </row>
    <row r="51" spans="2:13" ht="14.45" customHeight="1" x14ac:dyDescent="0.2">
      <c r="B51" s="428">
        <v>2</v>
      </c>
      <c r="C51" s="426" t="s">
        <v>504</v>
      </c>
      <c r="D51" s="218">
        <v>6</v>
      </c>
      <c r="E51" s="218" t="s">
        <v>505</v>
      </c>
      <c r="F51" s="426">
        <f>3482+314</f>
        <v>3796</v>
      </c>
      <c r="G51" s="426" t="s">
        <v>501</v>
      </c>
      <c r="H51" s="426" t="s">
        <v>502</v>
      </c>
      <c r="I51" s="426" t="s">
        <v>575</v>
      </c>
      <c r="J51" s="427">
        <f>+F51*1000000</f>
        <v>3796000000</v>
      </c>
      <c r="K51" s="426">
        <v>87</v>
      </c>
    </row>
    <row r="52" spans="2:13" ht="14.45" customHeight="1" x14ac:dyDescent="0.2">
      <c r="B52" s="429"/>
      <c r="C52" s="426"/>
      <c r="D52" s="218">
        <v>7</v>
      </c>
      <c r="E52" s="218" t="s">
        <v>506</v>
      </c>
      <c r="F52" s="426"/>
      <c r="G52" s="426"/>
      <c r="H52" s="426"/>
      <c r="I52" s="426"/>
      <c r="J52" s="427"/>
      <c r="K52" s="426"/>
      <c r="M52" s="371"/>
    </row>
    <row r="53" spans="2:13" ht="14.45" customHeight="1" x14ac:dyDescent="0.2">
      <c r="B53" s="429"/>
      <c r="C53" s="426"/>
      <c r="D53" s="66">
        <v>2</v>
      </c>
      <c r="E53" s="66" t="s">
        <v>507</v>
      </c>
      <c r="F53" s="426"/>
      <c r="G53" s="426"/>
      <c r="H53" s="426"/>
      <c r="I53" s="426"/>
      <c r="J53" s="427"/>
      <c r="K53" s="426"/>
      <c r="M53" s="372"/>
    </row>
    <row r="54" spans="2:13" ht="14.45" customHeight="1" x14ac:dyDescent="0.2">
      <c r="B54" s="429"/>
      <c r="C54" s="426"/>
      <c r="D54" s="66">
        <v>3</v>
      </c>
      <c r="E54" s="66" t="s">
        <v>508</v>
      </c>
      <c r="F54" s="426"/>
      <c r="G54" s="426"/>
      <c r="H54" s="426"/>
      <c r="I54" s="426"/>
      <c r="J54" s="427"/>
      <c r="K54" s="426"/>
    </row>
    <row r="55" spans="2:13" ht="14.45" customHeight="1" x14ac:dyDescent="0.2">
      <c r="B55" s="429"/>
      <c r="C55" s="426"/>
      <c r="D55" s="66">
        <v>4</v>
      </c>
      <c r="E55" s="66" t="s">
        <v>509</v>
      </c>
      <c r="F55" s="426"/>
      <c r="G55" s="426"/>
      <c r="H55" s="426"/>
      <c r="I55" s="426"/>
      <c r="J55" s="427"/>
      <c r="K55" s="426"/>
    </row>
    <row r="56" spans="2:13" ht="14.45" customHeight="1" x14ac:dyDescent="0.2">
      <c r="B56" s="429"/>
      <c r="C56" s="426"/>
      <c r="D56" s="66">
        <v>5</v>
      </c>
      <c r="E56" s="66" t="s">
        <v>510</v>
      </c>
      <c r="F56" s="426"/>
      <c r="G56" s="426"/>
      <c r="H56" s="426"/>
      <c r="I56" s="426"/>
      <c r="J56" s="427"/>
      <c r="K56" s="426"/>
    </row>
    <row r="57" spans="2:13" ht="14.45" customHeight="1" x14ac:dyDescent="0.2">
      <c r="B57" s="429"/>
      <c r="C57" s="426"/>
      <c r="D57" s="66">
        <v>9</v>
      </c>
      <c r="E57" s="66" t="s">
        <v>511</v>
      </c>
      <c r="F57" s="426"/>
      <c r="G57" s="426"/>
      <c r="H57" s="426"/>
      <c r="I57" s="426"/>
      <c r="J57" s="427"/>
      <c r="K57" s="426"/>
    </row>
    <row r="58" spans="2:13" ht="14.45" customHeight="1" x14ac:dyDescent="0.2">
      <c r="B58" s="429"/>
      <c r="C58" s="426"/>
      <c r="D58" s="66">
        <v>10</v>
      </c>
      <c r="E58" s="66" t="s">
        <v>512</v>
      </c>
      <c r="F58" s="426"/>
      <c r="G58" s="426"/>
      <c r="H58" s="426"/>
      <c r="I58" s="426"/>
      <c r="J58" s="427"/>
      <c r="K58" s="426"/>
    </row>
    <row r="59" spans="2:13" ht="14.45" customHeight="1" x14ac:dyDescent="0.2">
      <c r="B59" s="429"/>
      <c r="C59" s="426"/>
      <c r="D59" s="66">
        <v>11</v>
      </c>
      <c r="E59" s="66" t="s">
        <v>513</v>
      </c>
      <c r="F59" s="426"/>
      <c r="G59" s="426"/>
      <c r="H59" s="426"/>
      <c r="I59" s="426"/>
      <c r="J59" s="427"/>
      <c r="K59" s="426"/>
      <c r="M59" s="373"/>
    </row>
    <row r="60" spans="2:13" ht="14.45" customHeight="1" x14ac:dyDescent="0.2">
      <c r="B60" s="429"/>
      <c r="C60" s="426"/>
      <c r="D60" s="66">
        <v>12</v>
      </c>
      <c r="E60" s="66" t="s">
        <v>514</v>
      </c>
      <c r="F60" s="426"/>
      <c r="G60" s="426"/>
      <c r="H60" s="426"/>
      <c r="I60" s="426"/>
      <c r="J60" s="427"/>
      <c r="K60" s="426"/>
    </row>
    <row r="61" spans="2:13" ht="14.45" customHeight="1" x14ac:dyDescent="0.2">
      <c r="B61" s="429"/>
      <c r="C61" s="426"/>
      <c r="D61" s="66">
        <v>13</v>
      </c>
      <c r="E61" s="66" t="s">
        <v>515</v>
      </c>
      <c r="F61" s="426"/>
      <c r="G61" s="426"/>
      <c r="H61" s="426"/>
      <c r="I61" s="426"/>
      <c r="J61" s="427"/>
      <c r="K61" s="426"/>
    </row>
    <row r="62" spans="2:13" x14ac:dyDescent="0.2">
      <c r="B62" s="429"/>
      <c r="C62" s="426"/>
      <c r="D62" s="14">
        <v>14</v>
      </c>
      <c r="E62" s="14" t="s">
        <v>516</v>
      </c>
      <c r="F62" s="426"/>
      <c r="G62" s="426"/>
      <c r="H62" s="426"/>
      <c r="I62" s="426"/>
      <c r="J62" s="427"/>
      <c r="K62" s="426"/>
    </row>
    <row r="63" spans="2:13" ht="14.45" customHeight="1" x14ac:dyDescent="0.2">
      <c r="B63" s="429"/>
      <c r="C63" s="426"/>
      <c r="D63" s="66">
        <v>15</v>
      </c>
      <c r="E63" s="66" t="s">
        <v>517</v>
      </c>
      <c r="F63" s="426"/>
      <c r="G63" s="426"/>
      <c r="H63" s="426"/>
      <c r="I63" s="426"/>
      <c r="J63" s="427"/>
      <c r="K63" s="426"/>
    </row>
    <row r="64" spans="2:13" ht="14.45" customHeight="1" x14ac:dyDescent="0.2">
      <c r="B64" s="429"/>
      <c r="C64" s="426"/>
      <c r="D64" s="66">
        <v>16</v>
      </c>
      <c r="E64" s="66" t="s">
        <v>518</v>
      </c>
      <c r="F64" s="426"/>
      <c r="G64" s="426"/>
      <c r="H64" s="426"/>
      <c r="I64" s="426"/>
      <c r="J64" s="427"/>
      <c r="K64" s="426"/>
    </row>
    <row r="65" spans="2:15" ht="14.45" customHeight="1" x14ac:dyDescent="0.2">
      <c r="B65" s="429"/>
      <c r="C65" s="426"/>
      <c r="D65" s="66">
        <v>17</v>
      </c>
      <c r="E65" s="66" t="s">
        <v>564</v>
      </c>
      <c r="F65" s="426"/>
      <c r="G65" s="426"/>
      <c r="H65" s="426"/>
      <c r="I65" s="426"/>
      <c r="J65" s="427"/>
      <c r="K65" s="426"/>
    </row>
    <row r="66" spans="2:15" ht="14.45" customHeight="1" x14ac:dyDescent="0.2">
      <c r="B66" s="430"/>
      <c r="C66" s="426"/>
      <c r="D66" s="66">
        <v>18</v>
      </c>
      <c r="E66" s="66" t="s">
        <v>565</v>
      </c>
      <c r="F66" s="426"/>
      <c r="G66" s="426"/>
      <c r="H66" s="426"/>
      <c r="I66" s="426"/>
      <c r="J66" s="427"/>
      <c r="K66" s="426"/>
    </row>
    <row r="67" spans="2:15" s="219" customFormat="1" ht="14.45" customHeight="1" x14ac:dyDescent="0.2">
      <c r="B67" s="423" t="s">
        <v>396</v>
      </c>
      <c r="C67" s="424"/>
      <c r="D67" s="424"/>
      <c r="E67" s="424"/>
      <c r="F67" s="424"/>
      <c r="G67" s="424"/>
      <c r="H67" s="424"/>
      <c r="I67" s="425"/>
      <c r="J67" s="220">
        <f>SUM(J48:J64)</f>
        <v>4342000000</v>
      </c>
      <c r="K67" s="320">
        <f>SUM(K48:K64)</f>
        <v>100</v>
      </c>
      <c r="L67" s="221"/>
      <c r="M67" s="221"/>
      <c r="N67" s="221"/>
      <c r="O67" s="221"/>
    </row>
    <row r="68" spans="2:15" ht="14.45" customHeight="1" x14ac:dyDescent="0.2">
      <c r="B68" s="222"/>
      <c r="C68" s="222"/>
      <c r="D68" s="223"/>
      <c r="E68" s="223"/>
      <c r="F68" s="222"/>
      <c r="G68" s="222"/>
      <c r="H68" s="222"/>
      <c r="I68" s="222"/>
      <c r="J68" s="224"/>
      <c r="K68" s="222"/>
    </row>
    <row r="69" spans="2:15" x14ac:dyDescent="0.2">
      <c r="B69" s="181"/>
      <c r="J69" s="61"/>
    </row>
    <row r="71" spans="2:15" x14ac:dyDescent="0.2">
      <c r="B71" s="181"/>
    </row>
    <row r="72" spans="2:15" x14ac:dyDescent="0.2">
      <c r="B72" s="181" t="s">
        <v>229</v>
      </c>
      <c r="C72" s="392" t="s">
        <v>31</v>
      </c>
      <c r="D72" s="392"/>
      <c r="E72" s="392"/>
    </row>
    <row r="73" spans="2:15" x14ac:dyDescent="0.2">
      <c r="B73" s="198" t="s">
        <v>32</v>
      </c>
      <c r="C73" s="60" t="s">
        <v>544</v>
      </c>
      <c r="D73" s="60"/>
      <c r="E73" s="60"/>
    </row>
    <row r="74" spans="2:15" x14ac:dyDescent="0.2">
      <c r="B74" s="198" t="s">
        <v>33</v>
      </c>
      <c r="C74" s="407" t="s">
        <v>546</v>
      </c>
      <c r="D74" s="407"/>
      <c r="E74" s="407"/>
    </row>
    <row r="75" spans="2:15" x14ac:dyDescent="0.2">
      <c r="D75" s="198"/>
      <c r="E75" s="198"/>
    </row>
    <row r="77" spans="2:15" x14ac:dyDescent="0.2">
      <c r="B77" s="181" t="s">
        <v>345</v>
      </c>
      <c r="C77" s="181"/>
    </row>
    <row r="78" spans="2:15" ht="12" thickBot="1" x14ac:dyDescent="0.25"/>
    <row r="79" spans="2:15" ht="18.75" customHeight="1" thickBot="1" x14ac:dyDescent="0.25">
      <c r="B79" s="225" t="s">
        <v>337</v>
      </c>
      <c r="C79" s="226" t="s">
        <v>519</v>
      </c>
      <c r="D79" s="223"/>
      <c r="E79" s="223"/>
    </row>
    <row r="80" spans="2:15" ht="18.75" customHeight="1" x14ac:dyDescent="0.2">
      <c r="B80" s="314" t="s">
        <v>520</v>
      </c>
      <c r="C80" s="317" t="s">
        <v>547</v>
      </c>
      <c r="D80" s="223"/>
      <c r="E80" s="223"/>
    </row>
    <row r="81" spans="2:5" ht="18.75" customHeight="1" x14ac:dyDescent="0.2">
      <c r="B81" s="314" t="s">
        <v>521</v>
      </c>
      <c r="C81" s="317" t="s">
        <v>548</v>
      </c>
      <c r="D81" s="223"/>
      <c r="E81" s="223"/>
    </row>
    <row r="82" spans="2:5" ht="18.75" customHeight="1" x14ac:dyDescent="0.2">
      <c r="B82" s="314" t="s">
        <v>539</v>
      </c>
      <c r="C82" s="317" t="s">
        <v>547</v>
      </c>
      <c r="D82" s="223"/>
      <c r="E82" s="223"/>
    </row>
    <row r="83" spans="2:5" ht="18.75" customHeight="1" x14ac:dyDescent="0.2">
      <c r="B83" s="314" t="s">
        <v>522</v>
      </c>
      <c r="C83" s="317" t="s">
        <v>549</v>
      </c>
      <c r="D83" s="223"/>
      <c r="E83" s="223"/>
    </row>
    <row r="84" spans="2:5" ht="18.75" customHeight="1" x14ac:dyDescent="0.2">
      <c r="B84" s="314" t="s">
        <v>524</v>
      </c>
      <c r="C84" s="317" t="s">
        <v>550</v>
      </c>
      <c r="D84" s="223"/>
      <c r="E84" s="223"/>
    </row>
    <row r="85" spans="2:5" ht="18.75" customHeight="1" thickBot="1" x14ac:dyDescent="0.25">
      <c r="B85" s="315" t="s">
        <v>337</v>
      </c>
      <c r="C85" s="316" t="s">
        <v>338</v>
      </c>
      <c r="D85" s="223"/>
      <c r="E85" s="223"/>
    </row>
    <row r="86" spans="2:5" ht="18.75" customHeight="1" thickBot="1" x14ac:dyDescent="0.25">
      <c r="B86" s="419" t="s">
        <v>339</v>
      </c>
      <c r="C86" s="420"/>
      <c r="D86" s="223"/>
      <c r="E86" s="223"/>
    </row>
    <row r="87" spans="2:5" ht="18.75" customHeight="1" thickBot="1" x14ac:dyDescent="0.25">
      <c r="B87" s="230" t="s">
        <v>337</v>
      </c>
      <c r="C87" s="229" t="s">
        <v>340</v>
      </c>
      <c r="D87" s="223"/>
      <c r="E87" s="223"/>
    </row>
    <row r="88" spans="2:5" ht="18.75" customHeight="1" thickBot="1" x14ac:dyDescent="0.25">
      <c r="B88" s="419" t="s">
        <v>339</v>
      </c>
      <c r="C88" s="420"/>
      <c r="D88" s="223"/>
      <c r="E88" s="223"/>
    </row>
    <row r="89" spans="2:5" ht="18.75" customHeight="1" thickBot="1" x14ac:dyDescent="0.25">
      <c r="B89" s="228" t="s">
        <v>337</v>
      </c>
      <c r="C89" s="229" t="s">
        <v>341</v>
      </c>
      <c r="D89" s="223"/>
      <c r="E89" s="223"/>
    </row>
    <row r="90" spans="2:5" ht="18.75" customHeight="1" x14ac:dyDescent="0.2">
      <c r="B90" s="227" t="s">
        <v>493</v>
      </c>
      <c r="C90" s="231" t="s">
        <v>14</v>
      </c>
      <c r="D90" s="223"/>
      <c r="E90" s="223"/>
    </row>
    <row r="91" spans="2:5" ht="18.75" customHeight="1" x14ac:dyDescent="0.2">
      <c r="B91" s="227" t="s">
        <v>494</v>
      </c>
      <c r="C91" s="231" t="s">
        <v>342</v>
      </c>
      <c r="D91" s="223"/>
      <c r="E91" s="223"/>
    </row>
    <row r="92" spans="2:5" ht="18.75" customHeight="1" x14ac:dyDescent="0.2">
      <c r="B92" s="227" t="s">
        <v>560</v>
      </c>
      <c r="C92" s="231" t="s">
        <v>16</v>
      </c>
      <c r="D92" s="223"/>
      <c r="E92" s="223"/>
    </row>
    <row r="93" spans="2:5" ht="18.75" customHeight="1" x14ac:dyDescent="0.2">
      <c r="B93" s="227" t="s">
        <v>541</v>
      </c>
      <c r="C93" s="231" t="s">
        <v>343</v>
      </c>
      <c r="D93" s="223"/>
      <c r="E93" s="223"/>
    </row>
    <row r="94" spans="2:5" ht="18.75" customHeight="1" x14ac:dyDescent="0.2">
      <c r="B94" s="227" t="s">
        <v>606</v>
      </c>
      <c r="C94" s="231" t="s">
        <v>367</v>
      </c>
      <c r="D94" s="223"/>
      <c r="E94" s="223"/>
    </row>
    <row r="95" spans="2:5" ht="12.75" thickBot="1" x14ac:dyDescent="0.25">
      <c r="B95" s="232" t="s">
        <v>337</v>
      </c>
      <c r="C95" s="229" t="s">
        <v>344</v>
      </c>
    </row>
    <row r="96" spans="2:5" ht="15.75" thickBot="1" x14ac:dyDescent="0.25">
      <c r="B96" s="421" t="s">
        <v>339</v>
      </c>
      <c r="C96" s="422"/>
    </row>
    <row r="97" spans="2:15" x14ac:dyDescent="0.2">
      <c r="B97" s="33"/>
      <c r="C97" s="33"/>
    </row>
    <row r="98" spans="2:15" x14ac:dyDescent="0.2">
      <c r="B98" s="33"/>
      <c r="C98" s="33"/>
    </row>
    <row r="99" spans="2:15" x14ac:dyDescent="0.2">
      <c r="B99" s="181" t="s">
        <v>411</v>
      </c>
    </row>
    <row r="100" spans="2:15" ht="12" thickBot="1" x14ac:dyDescent="0.25"/>
    <row r="101" spans="2:15" ht="42" x14ac:dyDescent="0.2">
      <c r="B101" s="233" t="s">
        <v>21</v>
      </c>
      <c r="C101" s="9" t="s">
        <v>34</v>
      </c>
      <c r="D101" s="9" t="s">
        <v>35</v>
      </c>
      <c r="E101" s="9" t="s">
        <v>523</v>
      </c>
      <c r="F101" s="9" t="s">
        <v>36</v>
      </c>
      <c r="G101" s="216" t="s">
        <v>37</v>
      </c>
    </row>
    <row r="102" spans="2:15" x14ac:dyDescent="0.2">
      <c r="B102" s="213">
        <v>1</v>
      </c>
      <c r="C102" s="199" t="s">
        <v>494</v>
      </c>
      <c r="D102" s="66" t="s">
        <v>504</v>
      </c>
      <c r="E102" s="234">
        <v>1000000</v>
      </c>
      <c r="F102" s="66">
        <v>29.7</v>
      </c>
      <c r="G102" s="235">
        <f>+J67*F102%</f>
        <v>1289574000</v>
      </c>
    </row>
    <row r="103" spans="2:15" x14ac:dyDescent="0.2">
      <c r="B103" s="213">
        <v>2</v>
      </c>
      <c r="C103" s="199" t="s">
        <v>493</v>
      </c>
      <c r="D103" s="66" t="s">
        <v>504</v>
      </c>
      <c r="E103" s="234">
        <v>1000000</v>
      </c>
      <c r="F103" s="66">
        <v>28.8</v>
      </c>
      <c r="G103" s="235">
        <f>+J67*F103%</f>
        <v>1250496000.0000002</v>
      </c>
    </row>
    <row r="104" spans="2:15" x14ac:dyDescent="0.2">
      <c r="B104" s="213">
        <v>3</v>
      </c>
      <c r="C104" s="199" t="s">
        <v>540</v>
      </c>
      <c r="D104" s="66" t="s">
        <v>504</v>
      </c>
      <c r="E104" s="234">
        <v>1000000</v>
      </c>
      <c r="F104" s="66">
        <v>28.8</v>
      </c>
      <c r="G104" s="236">
        <f>+J67*F104%</f>
        <v>1250496000.0000002</v>
      </c>
    </row>
    <row r="105" spans="2:15" x14ac:dyDescent="0.2">
      <c r="B105" s="213">
        <v>4</v>
      </c>
      <c r="C105" s="237" t="s">
        <v>522</v>
      </c>
      <c r="D105" s="238" t="s">
        <v>499</v>
      </c>
      <c r="E105" s="234">
        <v>1000000</v>
      </c>
      <c r="F105" s="238">
        <v>11.4</v>
      </c>
      <c r="G105" s="239">
        <f>+J67*F105%</f>
        <v>494988000</v>
      </c>
    </row>
    <row r="106" spans="2:15" ht="12" thickBot="1" x14ac:dyDescent="0.25">
      <c r="B106" s="214">
        <v>5</v>
      </c>
      <c r="C106" s="240" t="s">
        <v>524</v>
      </c>
      <c r="D106" s="10" t="s">
        <v>499</v>
      </c>
      <c r="E106" s="241">
        <v>1000000</v>
      </c>
      <c r="F106" s="10">
        <v>1.3</v>
      </c>
      <c r="G106" s="242">
        <f>+J67*F106%</f>
        <v>56446000.000000007</v>
      </c>
    </row>
    <row r="107" spans="2:15" x14ac:dyDescent="0.2">
      <c r="F107" s="313"/>
    </row>
    <row r="108" spans="2:15" x14ac:dyDescent="0.2">
      <c r="B108" s="181" t="s">
        <v>325</v>
      </c>
    </row>
    <row r="109" spans="2:15" ht="12" thickBot="1" x14ac:dyDescent="0.25"/>
    <row r="110" spans="2:15" ht="31.5" x14ac:dyDescent="0.2">
      <c r="B110" s="8" t="s">
        <v>326</v>
      </c>
      <c r="C110" s="9" t="s">
        <v>346</v>
      </c>
      <c r="D110" s="216" t="s">
        <v>328</v>
      </c>
      <c r="K110" s="5"/>
      <c r="O110" s="6"/>
    </row>
    <row r="111" spans="2:15" ht="15.75" customHeight="1" x14ac:dyDescent="0.2">
      <c r="B111" s="243" t="s">
        <v>493</v>
      </c>
      <c r="C111" s="66" t="s">
        <v>551</v>
      </c>
      <c r="D111" s="310">
        <v>0.28799999999999998</v>
      </c>
      <c r="K111" s="5"/>
      <c r="O111" s="6"/>
    </row>
    <row r="112" spans="2:15" ht="15.75" customHeight="1" x14ac:dyDescent="0.2">
      <c r="B112" s="243" t="s">
        <v>494</v>
      </c>
      <c r="C112" s="66" t="s">
        <v>551</v>
      </c>
      <c r="D112" s="310">
        <v>0.29699999999999999</v>
      </c>
      <c r="K112" s="5"/>
      <c r="O112" s="6"/>
    </row>
    <row r="113" spans="2:6" ht="16.5" customHeight="1" x14ac:dyDescent="0.2">
      <c r="B113" s="243" t="s">
        <v>540</v>
      </c>
      <c r="C113" s="66" t="s">
        <v>551</v>
      </c>
      <c r="D113" s="310">
        <v>0.28799999999999998</v>
      </c>
    </row>
    <row r="114" spans="2:6" x14ac:dyDescent="0.2">
      <c r="B114" s="244" t="s">
        <v>522</v>
      </c>
      <c r="C114" s="66" t="s">
        <v>551</v>
      </c>
      <c r="D114" s="311">
        <v>0.114</v>
      </c>
      <c r="F114" s="255"/>
    </row>
    <row r="115" spans="2:6" ht="12" thickBot="1" x14ac:dyDescent="0.25">
      <c r="B115" s="245" t="s">
        <v>524</v>
      </c>
      <c r="C115" s="10" t="s">
        <v>551</v>
      </c>
      <c r="D115" s="312">
        <v>1.2999999999999999E-2</v>
      </c>
    </row>
  </sheetData>
  <mergeCells count="29">
    <mergeCell ref="H51:H66"/>
    <mergeCell ref="I51:I66"/>
    <mergeCell ref="J51:J66"/>
    <mergeCell ref="K51:K66"/>
    <mergeCell ref="B51:B66"/>
    <mergeCell ref="C51:C66"/>
    <mergeCell ref="F51:F66"/>
    <mergeCell ref="G51:G66"/>
    <mergeCell ref="B86:C86"/>
    <mergeCell ref="B88:C88"/>
    <mergeCell ref="B96:C96"/>
    <mergeCell ref="B67:I67"/>
    <mergeCell ref="C72:E72"/>
    <mergeCell ref="C74:E74"/>
    <mergeCell ref="B2:J2"/>
    <mergeCell ref="B3:J3"/>
    <mergeCell ref="C18:D18"/>
    <mergeCell ref="C19:E19"/>
    <mergeCell ref="B38:F38"/>
    <mergeCell ref="B39:F39"/>
    <mergeCell ref="B4:J4"/>
    <mergeCell ref="J48:J50"/>
    <mergeCell ref="K48:K50"/>
    <mergeCell ref="B48:B50"/>
    <mergeCell ref="C48:C50"/>
    <mergeCell ref="F48:F50"/>
    <mergeCell ref="G48:G50"/>
    <mergeCell ref="H48:H50"/>
    <mergeCell ref="I48:I50"/>
  </mergeCells>
  <phoneticPr fontId="5" type="noConversion"/>
  <hyperlinks>
    <hyperlink ref="C13" r:id="rId1" xr:uid="{00000000-0004-0000-0000-000000000000}"/>
    <hyperlink ref="C14" r:id="rId2" xr:uid="{00000000-0004-0000-0000-000001000000}"/>
  </hyperlinks>
  <pageMargins left="0.70866141732283472" right="0.70866141732283472" top="0.74803149606299213" bottom="0.74803149606299213" header="0.31496062992125984" footer="0.31496062992125984"/>
  <pageSetup paperSize="9" scale="45" fitToHeight="0" orientation="portrait"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3:K164"/>
  <sheetViews>
    <sheetView tabSelected="1" topLeftCell="A66" zoomScaleNormal="100" zoomScaleSheetLayoutView="40" zoomScalePageLayoutView="60" workbookViewId="0">
      <selection activeCell="E73" sqref="E73"/>
    </sheetView>
  </sheetViews>
  <sheetFormatPr baseColWidth="10" defaultRowHeight="10.5" x14ac:dyDescent="0.15"/>
  <cols>
    <col min="1" max="1" width="2.7109375" style="60" customWidth="1"/>
    <col min="2" max="2" width="43" style="7" customWidth="1"/>
    <col min="3" max="4" width="15.7109375" style="53" customWidth="1"/>
    <col min="5" max="5" width="43.7109375" style="95" bestFit="1" customWidth="1"/>
    <col min="6" max="7" width="15.7109375" style="53" customWidth="1"/>
    <col min="8" max="8" width="26.7109375" style="33" customWidth="1"/>
    <col min="9" max="11" width="11.5703125" style="33" customWidth="1"/>
    <col min="12" max="16384" width="11.42578125" style="60"/>
  </cols>
  <sheetData>
    <row r="3" spans="2:8" ht="11.25" x14ac:dyDescent="0.15">
      <c r="B3" s="438" t="s">
        <v>443</v>
      </c>
      <c r="C3" s="438"/>
      <c r="D3" s="438"/>
      <c r="E3" s="438"/>
      <c r="F3" s="438"/>
      <c r="G3" s="438"/>
      <c r="H3" s="39"/>
    </row>
    <row r="4" spans="2:8" x14ac:dyDescent="0.15">
      <c r="B4" s="437" t="s">
        <v>595</v>
      </c>
      <c r="C4" s="437"/>
      <c r="D4" s="437"/>
      <c r="E4" s="437"/>
      <c r="F4" s="437"/>
      <c r="G4" s="437"/>
      <c r="H4" s="39"/>
    </row>
    <row r="5" spans="2:8" x14ac:dyDescent="0.15">
      <c r="B5" s="432" t="s">
        <v>444</v>
      </c>
      <c r="C5" s="432"/>
      <c r="D5" s="432"/>
      <c r="E5" s="432"/>
      <c r="F5" s="432"/>
      <c r="G5" s="432"/>
    </row>
    <row r="6" spans="2:8" ht="11.25" thickBot="1" x14ac:dyDescent="0.2"/>
    <row r="7" spans="2:8" x14ac:dyDescent="0.15">
      <c r="B7" s="433"/>
      <c r="C7" s="435">
        <v>46022</v>
      </c>
      <c r="D7" s="435">
        <v>45657</v>
      </c>
      <c r="E7" s="435"/>
      <c r="F7" s="435">
        <v>46022</v>
      </c>
      <c r="G7" s="439">
        <v>45657</v>
      </c>
    </row>
    <row r="8" spans="2:8" ht="11.25" thickBot="1" x14ac:dyDescent="0.2">
      <c r="B8" s="434"/>
      <c r="C8" s="436"/>
      <c r="D8" s="436"/>
      <c r="E8" s="436"/>
      <c r="F8" s="436"/>
      <c r="G8" s="440"/>
    </row>
    <row r="9" spans="2:8" ht="4.5" customHeight="1" x14ac:dyDescent="0.15">
      <c r="B9" s="96"/>
      <c r="C9" s="54"/>
      <c r="D9" s="102"/>
      <c r="E9" s="97"/>
      <c r="F9" s="54"/>
      <c r="G9" s="98"/>
    </row>
    <row r="10" spans="2:8" x14ac:dyDescent="0.15">
      <c r="B10" s="82" t="s">
        <v>448</v>
      </c>
      <c r="C10" s="278"/>
      <c r="D10" s="278"/>
      <c r="E10" s="107" t="s">
        <v>38</v>
      </c>
      <c r="F10" s="278"/>
      <c r="G10" s="287"/>
    </row>
    <row r="11" spans="2:8" x14ac:dyDescent="0.15">
      <c r="B11" s="82" t="s">
        <v>441</v>
      </c>
      <c r="C11" s="279"/>
      <c r="D11" s="280"/>
      <c r="E11" s="93" t="s">
        <v>198</v>
      </c>
      <c r="F11" s="279"/>
      <c r="G11" s="288"/>
    </row>
    <row r="12" spans="2:8" x14ac:dyDescent="0.15">
      <c r="B12" s="82"/>
      <c r="C12" s="279"/>
      <c r="D12" s="280"/>
      <c r="E12" s="93"/>
      <c r="F12" s="264"/>
      <c r="G12" s="289"/>
    </row>
    <row r="13" spans="2:8" ht="31.5" customHeight="1" x14ac:dyDescent="0.15">
      <c r="B13" s="82" t="s">
        <v>479</v>
      </c>
      <c r="C13" s="257">
        <f>SUM(C14:C15)</f>
        <v>333228572</v>
      </c>
      <c r="D13" s="257">
        <f>SUM(D14:D15)</f>
        <v>354507732</v>
      </c>
      <c r="E13" s="93" t="s">
        <v>45</v>
      </c>
      <c r="F13" s="257">
        <f>SUM(F14:F23)</f>
        <v>439857936</v>
      </c>
      <c r="G13" s="290">
        <f>SUM(G14:G23)</f>
        <v>295146955</v>
      </c>
    </row>
    <row r="14" spans="2:8" ht="25.5" customHeight="1" x14ac:dyDescent="0.15">
      <c r="B14" s="83" t="s">
        <v>40</v>
      </c>
      <c r="C14" s="258">
        <v>335636</v>
      </c>
      <c r="D14" s="258">
        <v>360636</v>
      </c>
      <c r="E14" s="94" t="s">
        <v>412</v>
      </c>
      <c r="F14" s="258">
        <v>338338555</v>
      </c>
      <c r="G14" s="258">
        <v>240101895</v>
      </c>
      <c r="H14" s="248"/>
    </row>
    <row r="15" spans="2:8" x14ac:dyDescent="0.15">
      <c r="B15" s="83" t="s">
        <v>41</v>
      </c>
      <c r="C15" s="258">
        <v>332892936</v>
      </c>
      <c r="D15" s="258">
        <v>354147096</v>
      </c>
      <c r="E15" s="94" t="s">
        <v>310</v>
      </c>
      <c r="F15" s="258">
        <v>101519381</v>
      </c>
      <c r="G15" s="258">
        <v>54546562</v>
      </c>
      <c r="H15" s="305"/>
    </row>
    <row r="16" spans="2:8" ht="21" x14ac:dyDescent="0.15">
      <c r="B16" s="83"/>
      <c r="C16" s="258"/>
      <c r="D16" s="281"/>
      <c r="E16" s="94" t="s">
        <v>473</v>
      </c>
      <c r="F16" s="258">
        <v>0</v>
      </c>
      <c r="G16" s="258">
        <v>0</v>
      </c>
    </row>
    <row r="17" spans="1:7" ht="18" customHeight="1" x14ac:dyDescent="0.15">
      <c r="B17" s="82" t="s">
        <v>480</v>
      </c>
      <c r="C17" s="257">
        <f>SUM(C18:C21)</f>
        <v>0</v>
      </c>
      <c r="D17" s="257">
        <f>SUM(D18:D21)</f>
        <v>0</v>
      </c>
      <c r="E17" s="94" t="s">
        <v>438</v>
      </c>
      <c r="F17" s="258">
        <v>0</v>
      </c>
      <c r="G17" s="258">
        <v>0</v>
      </c>
    </row>
    <row r="18" spans="1:7" ht="17.45" customHeight="1" x14ac:dyDescent="0.15">
      <c r="B18" s="83" t="s">
        <v>42</v>
      </c>
      <c r="C18" s="258">
        <v>0</v>
      </c>
      <c r="D18" s="281">
        <v>0</v>
      </c>
      <c r="E18" s="94" t="s">
        <v>46</v>
      </c>
      <c r="F18" s="258">
        <v>0</v>
      </c>
      <c r="G18" s="258">
        <v>0</v>
      </c>
    </row>
    <row r="19" spans="1:7" x14ac:dyDescent="0.15">
      <c r="B19" s="83" t="s">
        <v>43</v>
      </c>
      <c r="C19" s="258">
        <v>0</v>
      </c>
      <c r="D19" s="281">
        <v>0</v>
      </c>
      <c r="E19" s="94" t="s">
        <v>265</v>
      </c>
      <c r="F19" s="258">
        <v>0</v>
      </c>
      <c r="G19" s="258">
        <v>0</v>
      </c>
    </row>
    <row r="20" spans="1:7" x14ac:dyDescent="0.15">
      <c r="B20" s="83" t="s">
        <v>526</v>
      </c>
      <c r="C20" s="258">
        <v>0</v>
      </c>
      <c r="D20" s="281"/>
      <c r="E20" s="94"/>
      <c r="F20" s="258">
        <v>0</v>
      </c>
      <c r="G20" s="258"/>
    </row>
    <row r="21" spans="1:7" x14ac:dyDescent="0.15">
      <c r="B21" s="83" t="s">
        <v>44</v>
      </c>
      <c r="C21" s="258">
        <v>0</v>
      </c>
      <c r="D21" s="281">
        <v>0</v>
      </c>
      <c r="E21" s="94" t="s">
        <v>47</v>
      </c>
      <c r="F21" s="258">
        <v>0</v>
      </c>
      <c r="G21" s="258">
        <v>498498</v>
      </c>
    </row>
    <row r="22" spans="1:7" x14ac:dyDescent="0.15">
      <c r="B22" s="83"/>
      <c r="C22" s="258"/>
      <c r="D22" s="281"/>
      <c r="E22" s="94" t="s">
        <v>48</v>
      </c>
      <c r="F22" s="258">
        <v>0</v>
      </c>
      <c r="G22" s="258">
        <v>0</v>
      </c>
    </row>
    <row r="23" spans="1:7" x14ac:dyDescent="0.15">
      <c r="B23" s="82" t="s">
        <v>481</v>
      </c>
      <c r="C23" s="257">
        <f>SUM(C24:C34)</f>
        <v>383070513</v>
      </c>
      <c r="D23" s="257">
        <f>SUM(D24:D34)</f>
        <v>358707118</v>
      </c>
      <c r="E23" s="94" t="s">
        <v>49</v>
      </c>
      <c r="F23" s="258">
        <v>0</v>
      </c>
      <c r="G23" s="258">
        <v>0</v>
      </c>
    </row>
    <row r="24" spans="1:7" x14ac:dyDescent="0.15">
      <c r="B24" s="83" t="s">
        <v>50</v>
      </c>
      <c r="C24" s="258">
        <v>0</v>
      </c>
      <c r="D24" s="281">
        <v>0</v>
      </c>
      <c r="E24" s="99"/>
      <c r="F24" s="258"/>
      <c r="G24" s="291"/>
    </row>
    <row r="25" spans="1:7" x14ac:dyDescent="0.15">
      <c r="B25" s="83" t="s">
        <v>51</v>
      </c>
      <c r="C25" s="258">
        <v>330023934</v>
      </c>
      <c r="D25" s="258">
        <v>290244423</v>
      </c>
      <c r="E25" s="93" t="s">
        <v>56</v>
      </c>
      <c r="F25" s="257">
        <f>SUM(F26:F33)</f>
        <v>0</v>
      </c>
      <c r="G25" s="290">
        <f>SUM(G26:G33)</f>
        <v>15438739</v>
      </c>
    </row>
    <row r="26" spans="1:7" x14ac:dyDescent="0.15">
      <c r="B26" s="83" t="s">
        <v>52</v>
      </c>
      <c r="C26" s="258"/>
      <c r="D26" s="258"/>
      <c r="E26" s="94" t="s">
        <v>57</v>
      </c>
      <c r="F26" s="258">
        <v>0</v>
      </c>
      <c r="G26" s="258">
        <v>13182970</v>
      </c>
    </row>
    <row r="27" spans="1:7" x14ac:dyDescent="0.15">
      <c r="B27" s="83" t="s">
        <v>529</v>
      </c>
      <c r="C27" s="258">
        <v>37271150</v>
      </c>
      <c r="D27" s="258">
        <v>52623361</v>
      </c>
      <c r="E27" s="94" t="s">
        <v>58</v>
      </c>
      <c r="F27" s="258">
        <v>0</v>
      </c>
      <c r="G27" s="258">
        <v>0</v>
      </c>
    </row>
    <row r="28" spans="1:7" x14ac:dyDescent="0.15">
      <c r="B28" s="83" t="s">
        <v>530</v>
      </c>
      <c r="C28" s="258">
        <v>10600588</v>
      </c>
      <c r="D28" s="258">
        <v>10864537</v>
      </c>
      <c r="E28" s="94" t="s">
        <v>251</v>
      </c>
      <c r="F28" s="258">
        <v>0</v>
      </c>
      <c r="G28" s="258">
        <v>0</v>
      </c>
    </row>
    <row r="29" spans="1:7" x14ac:dyDescent="0.15">
      <c r="B29" s="83" t="s">
        <v>413</v>
      </c>
      <c r="C29" s="258">
        <v>0</v>
      </c>
      <c r="D29" s="258">
        <v>0</v>
      </c>
      <c r="E29" s="94" t="s">
        <v>59</v>
      </c>
      <c r="F29" s="258">
        <v>0</v>
      </c>
      <c r="G29" s="258">
        <v>0</v>
      </c>
    </row>
    <row r="30" spans="1:7" x14ac:dyDescent="0.15">
      <c r="B30" s="83" t="s">
        <v>54</v>
      </c>
      <c r="C30" s="258">
        <v>0</v>
      </c>
      <c r="D30" s="258">
        <v>0</v>
      </c>
      <c r="E30" s="94" t="s">
        <v>372</v>
      </c>
      <c r="F30" s="258">
        <v>0</v>
      </c>
      <c r="G30" s="258">
        <v>2255769</v>
      </c>
    </row>
    <row r="31" spans="1:7" ht="21" x14ac:dyDescent="0.15">
      <c r="A31" s="70"/>
      <c r="B31" s="83" t="s">
        <v>435</v>
      </c>
      <c r="C31" s="258">
        <v>0</v>
      </c>
      <c r="D31" s="258">
        <v>0</v>
      </c>
      <c r="E31" s="94" t="s">
        <v>536</v>
      </c>
      <c r="F31" s="258">
        <v>0</v>
      </c>
      <c r="G31" s="258">
        <v>0</v>
      </c>
    </row>
    <row r="32" spans="1:7" x14ac:dyDescent="0.15">
      <c r="A32" s="70"/>
      <c r="B32" s="83" t="s">
        <v>436</v>
      </c>
      <c r="C32" s="258"/>
      <c r="D32" s="258"/>
      <c r="E32" s="94" t="s">
        <v>439</v>
      </c>
      <c r="F32" s="258">
        <v>0</v>
      </c>
      <c r="G32" s="258">
        <v>0</v>
      </c>
    </row>
    <row r="33" spans="1:8" x14ac:dyDescent="0.15">
      <c r="A33" s="70"/>
      <c r="B33" s="83" t="s">
        <v>303</v>
      </c>
      <c r="C33" s="258">
        <v>5174841</v>
      </c>
      <c r="D33" s="258">
        <v>4974797</v>
      </c>
      <c r="E33" s="100" t="s">
        <v>72</v>
      </c>
      <c r="F33" s="258">
        <v>0</v>
      </c>
      <c r="G33" s="258">
        <v>0</v>
      </c>
    </row>
    <row r="34" spans="1:8" x14ac:dyDescent="0.15">
      <c r="A34" s="70"/>
      <c r="B34" s="83" t="s">
        <v>371</v>
      </c>
      <c r="C34" s="258">
        <v>0</v>
      </c>
      <c r="D34" s="258">
        <v>0</v>
      </c>
      <c r="E34" s="100"/>
      <c r="F34" s="258"/>
      <c r="G34" s="258"/>
    </row>
    <row r="35" spans="1:8" x14ac:dyDescent="0.15">
      <c r="A35" s="70"/>
      <c r="B35" s="83"/>
      <c r="C35" s="258"/>
      <c r="D35" s="281"/>
      <c r="E35" s="93" t="s">
        <v>61</v>
      </c>
      <c r="F35" s="257">
        <f>SUM(F36:F38)</f>
        <v>0</v>
      </c>
      <c r="G35" s="257">
        <f>SUM(G36:G38)</f>
        <v>0</v>
      </c>
    </row>
    <row r="36" spans="1:8" x14ac:dyDescent="0.15">
      <c r="A36" s="70"/>
      <c r="B36" s="82" t="s">
        <v>60</v>
      </c>
      <c r="C36" s="257">
        <f>SUM(C37)</f>
        <v>7350000</v>
      </c>
      <c r="D36" s="258">
        <v>0</v>
      </c>
      <c r="E36" s="94" t="s">
        <v>62</v>
      </c>
      <c r="F36" s="258">
        <v>0</v>
      </c>
      <c r="G36" s="258">
        <v>0</v>
      </c>
    </row>
    <row r="37" spans="1:8" x14ac:dyDescent="0.15">
      <c r="A37" s="70"/>
      <c r="B37" s="83" t="s">
        <v>442</v>
      </c>
      <c r="C37" s="258">
        <v>7350000</v>
      </c>
      <c r="D37" s="281">
        <v>0</v>
      </c>
      <c r="E37" s="94" t="s">
        <v>236</v>
      </c>
      <c r="F37" s="258">
        <v>0</v>
      </c>
      <c r="G37" s="258">
        <v>0</v>
      </c>
    </row>
    <row r="38" spans="1:8" x14ac:dyDescent="0.15">
      <c r="A38" s="70"/>
      <c r="B38" s="83"/>
      <c r="C38" s="282"/>
      <c r="D38" s="283"/>
      <c r="E38" s="94" t="s">
        <v>440</v>
      </c>
      <c r="F38" s="258">
        <v>0</v>
      </c>
      <c r="G38" s="258">
        <v>0</v>
      </c>
    </row>
    <row r="39" spans="1:8" x14ac:dyDescent="0.15">
      <c r="B39" s="83"/>
      <c r="C39" s="282"/>
      <c r="D39" s="283"/>
      <c r="E39" s="94"/>
      <c r="F39" s="258"/>
      <c r="G39" s="291"/>
    </row>
    <row r="40" spans="1:8" ht="15" x14ac:dyDescent="0.25">
      <c r="B40" s="83"/>
      <c r="C40" s="258"/>
      <c r="D40" s="281"/>
      <c r="E40" s="93" t="s">
        <v>64</v>
      </c>
      <c r="F40" s="257">
        <f>+F13+F25+F35</f>
        <v>439857936</v>
      </c>
      <c r="G40" s="290">
        <f>+G13+G25+G35</f>
        <v>310585694</v>
      </c>
      <c r="H40" s="249"/>
    </row>
    <row r="41" spans="1:8" x14ac:dyDescent="0.15">
      <c r="B41" s="82" t="s">
        <v>63</v>
      </c>
      <c r="C41" s="279">
        <f>+C13+C17+C23+C36</f>
        <v>723649085</v>
      </c>
      <c r="D41" s="279">
        <f>+D13+D17+D23+D36</f>
        <v>713214850</v>
      </c>
      <c r="E41" s="94"/>
      <c r="F41" s="258"/>
      <c r="G41" s="291"/>
      <c r="H41" s="61"/>
    </row>
    <row r="42" spans="1:8" x14ac:dyDescent="0.15">
      <c r="B42" s="83"/>
      <c r="C42" s="258"/>
      <c r="D42" s="281"/>
      <c r="E42" s="93" t="s">
        <v>66</v>
      </c>
      <c r="F42" s="258"/>
      <c r="G42" s="291"/>
      <c r="H42" s="61"/>
    </row>
    <row r="43" spans="1:8" x14ac:dyDescent="0.15">
      <c r="B43" s="82" t="s">
        <v>65</v>
      </c>
      <c r="C43" s="264"/>
      <c r="D43" s="260"/>
      <c r="E43" s="93"/>
      <c r="F43" s="258"/>
      <c r="G43" s="291"/>
    </row>
    <row r="44" spans="1:8" ht="36" customHeight="1" x14ac:dyDescent="0.15">
      <c r="B44" s="83"/>
      <c r="C44" s="264"/>
      <c r="D44" s="260"/>
      <c r="E44" s="93" t="s">
        <v>261</v>
      </c>
      <c r="F44" s="257">
        <f>SUM(F45:F49)</f>
        <v>0</v>
      </c>
      <c r="G44" s="290">
        <f>SUM(G45:G49)</f>
        <v>0</v>
      </c>
    </row>
    <row r="45" spans="1:8" x14ac:dyDescent="0.15">
      <c r="B45" s="82" t="s">
        <v>482</v>
      </c>
      <c r="C45" s="279">
        <f>SUM(C46:C49)</f>
        <v>3993697138</v>
      </c>
      <c r="D45" s="279">
        <f>SUM(D46:D49)</f>
        <v>2984403000</v>
      </c>
      <c r="E45" s="94" t="s">
        <v>260</v>
      </c>
      <c r="F45" s="258">
        <v>0</v>
      </c>
      <c r="G45" s="291">
        <v>0</v>
      </c>
    </row>
    <row r="46" spans="1:8" x14ac:dyDescent="0.15">
      <c r="B46" s="83" t="s">
        <v>43</v>
      </c>
      <c r="C46" s="264">
        <v>0</v>
      </c>
      <c r="D46" s="264">
        <v>0</v>
      </c>
      <c r="E46" s="94" t="s">
        <v>70</v>
      </c>
      <c r="F46" s="258">
        <v>0</v>
      </c>
      <c r="G46" s="291">
        <v>0</v>
      </c>
      <c r="H46" s="335"/>
    </row>
    <row r="47" spans="1:8" x14ac:dyDescent="0.15">
      <c r="B47" s="83" t="s">
        <v>42</v>
      </c>
      <c r="C47" s="264">
        <v>1454094138</v>
      </c>
      <c r="D47" s="264">
        <v>1001800000</v>
      </c>
      <c r="E47" s="94" t="s">
        <v>71</v>
      </c>
      <c r="F47" s="258">
        <v>0</v>
      </c>
      <c r="G47" s="291">
        <v>0</v>
      </c>
      <c r="H47" s="335"/>
    </row>
    <row r="48" spans="1:8" ht="21" x14ac:dyDescent="0.15">
      <c r="B48" s="83" t="s">
        <v>67</v>
      </c>
      <c r="C48" s="264">
        <v>1560000000</v>
      </c>
      <c r="D48" s="264">
        <v>1003000000</v>
      </c>
      <c r="E48" s="94" t="s">
        <v>433</v>
      </c>
      <c r="F48" s="258">
        <v>0</v>
      </c>
      <c r="G48" s="291">
        <v>0</v>
      </c>
      <c r="H48" s="305"/>
    </row>
    <row r="49" spans="2:8" x14ac:dyDescent="0.15">
      <c r="B49" s="83" t="s">
        <v>525</v>
      </c>
      <c r="C49" s="264">
        <v>979603000</v>
      </c>
      <c r="D49" s="264">
        <v>979603000</v>
      </c>
      <c r="E49" s="94" t="s">
        <v>72</v>
      </c>
      <c r="F49" s="258">
        <v>0</v>
      </c>
      <c r="G49" s="291">
        <v>0</v>
      </c>
      <c r="H49" s="313"/>
    </row>
    <row r="50" spans="2:8" x14ac:dyDescent="0.15">
      <c r="B50" s="83"/>
      <c r="C50" s="264"/>
      <c r="D50" s="260"/>
      <c r="E50" s="94"/>
      <c r="F50" s="258"/>
      <c r="G50" s="291"/>
    </row>
    <row r="51" spans="2:8" x14ac:dyDescent="0.15">
      <c r="B51" s="82" t="s">
        <v>68</v>
      </c>
      <c r="C51" s="279">
        <f>SUM(C52:C59)</f>
        <v>0</v>
      </c>
      <c r="D51" s="279">
        <f>SUM(D52:D59)</f>
        <v>0</v>
      </c>
      <c r="E51" s="93" t="s">
        <v>432</v>
      </c>
      <c r="F51" s="257">
        <f>SUM(F52:F53)</f>
        <v>0</v>
      </c>
      <c r="G51" s="290">
        <f>SUM(G52:G53)</f>
        <v>0</v>
      </c>
    </row>
    <row r="52" spans="2:8" x14ac:dyDescent="0.15">
      <c r="B52" s="83" t="s">
        <v>50</v>
      </c>
      <c r="C52" s="264">
        <v>0</v>
      </c>
      <c r="D52" s="260">
        <v>0</v>
      </c>
      <c r="E52" s="94" t="s">
        <v>73</v>
      </c>
      <c r="F52" s="258">
        <v>0</v>
      </c>
      <c r="G52" s="291">
        <v>0</v>
      </c>
    </row>
    <row r="53" spans="2:8" x14ac:dyDescent="0.15">
      <c r="B53" s="83" t="s">
        <v>52</v>
      </c>
      <c r="C53" s="264">
        <v>0</v>
      </c>
      <c r="D53" s="260">
        <v>0</v>
      </c>
      <c r="E53" s="94" t="s">
        <v>415</v>
      </c>
      <c r="F53" s="258">
        <v>0</v>
      </c>
      <c r="G53" s="291">
        <v>0</v>
      </c>
    </row>
    <row r="54" spans="2:8" x14ac:dyDescent="0.15">
      <c r="B54" s="83" t="s">
        <v>69</v>
      </c>
      <c r="C54" s="264">
        <v>0</v>
      </c>
      <c r="D54" s="260">
        <v>0</v>
      </c>
      <c r="F54" s="258"/>
      <c r="G54" s="291"/>
    </row>
    <row r="55" spans="2:8" x14ac:dyDescent="0.15">
      <c r="B55" s="83" t="s">
        <v>414</v>
      </c>
      <c r="C55" s="264">
        <v>0</v>
      </c>
      <c r="D55" s="260">
        <v>0</v>
      </c>
      <c r="E55" s="93" t="s">
        <v>237</v>
      </c>
      <c r="F55" s="257">
        <f>SUM(F56:F58)</f>
        <v>0</v>
      </c>
      <c r="G55" s="290">
        <f>SUM(G56:G58)</f>
        <v>0</v>
      </c>
    </row>
    <row r="56" spans="2:8" x14ac:dyDescent="0.15">
      <c r="B56" s="83" t="s">
        <v>54</v>
      </c>
      <c r="C56" s="264">
        <v>0</v>
      </c>
      <c r="D56" s="260">
        <v>0</v>
      </c>
      <c r="E56" s="94" t="s">
        <v>74</v>
      </c>
      <c r="F56" s="258">
        <v>0</v>
      </c>
      <c r="G56" s="291">
        <v>0</v>
      </c>
    </row>
    <row r="57" spans="2:8" ht="21" x14ac:dyDescent="0.15">
      <c r="B57" s="83" t="s">
        <v>435</v>
      </c>
      <c r="C57" s="264">
        <v>0</v>
      </c>
      <c r="D57" s="260">
        <v>0</v>
      </c>
      <c r="E57" s="94" t="s">
        <v>416</v>
      </c>
      <c r="F57" s="258">
        <v>0</v>
      </c>
      <c r="G57" s="291">
        <v>0</v>
      </c>
    </row>
    <row r="58" spans="2:8" x14ac:dyDescent="0.15">
      <c r="B58" s="83" t="s">
        <v>436</v>
      </c>
      <c r="C58" s="264"/>
      <c r="D58" s="260"/>
      <c r="E58" s="94" t="s">
        <v>417</v>
      </c>
      <c r="F58" s="258">
        <v>0</v>
      </c>
      <c r="G58" s="291">
        <v>0</v>
      </c>
    </row>
    <row r="59" spans="2:8" ht="21" x14ac:dyDescent="0.15">
      <c r="B59" s="83" t="s">
        <v>430</v>
      </c>
      <c r="C59" s="264">
        <v>0</v>
      </c>
      <c r="D59" s="260">
        <v>0</v>
      </c>
      <c r="E59" s="94"/>
      <c r="F59" s="258"/>
      <c r="G59" s="291"/>
    </row>
    <row r="60" spans="2:8" x14ac:dyDescent="0.15">
      <c r="B60" s="82"/>
      <c r="C60" s="264"/>
      <c r="D60" s="260"/>
      <c r="E60" s="93" t="s">
        <v>75</v>
      </c>
      <c r="F60" s="257">
        <f>+F44+F51+F55</f>
        <v>0</v>
      </c>
      <c r="G60" s="290">
        <f>+G44+G51+G55</f>
        <v>0</v>
      </c>
    </row>
    <row r="61" spans="2:8" x14ac:dyDescent="0.15">
      <c r="B61" s="82" t="s">
        <v>483</v>
      </c>
      <c r="C61" s="257">
        <f>SUM(C62:C65)</f>
        <v>50322563</v>
      </c>
      <c r="D61" s="257">
        <f>SUM(D62:D65)</f>
        <v>35134619</v>
      </c>
      <c r="E61" s="93"/>
      <c r="F61" s="258"/>
      <c r="G61" s="291"/>
    </row>
    <row r="62" spans="2:8" ht="15" x14ac:dyDescent="0.25">
      <c r="B62" s="83" t="s">
        <v>249</v>
      </c>
      <c r="C62" s="258">
        <v>8000000</v>
      </c>
      <c r="D62" s="258">
        <v>8000000</v>
      </c>
      <c r="E62" s="93" t="s">
        <v>76</v>
      </c>
      <c r="F62" s="257">
        <f>+F60+F40</f>
        <v>439857936</v>
      </c>
      <c r="G62" s="290">
        <f>+G60+G40</f>
        <v>310585694</v>
      </c>
      <c r="H62" s="249"/>
    </row>
    <row r="63" spans="2:8" x14ac:dyDescent="0.15">
      <c r="B63" s="83" t="s">
        <v>266</v>
      </c>
      <c r="C63" s="258">
        <v>68972193</v>
      </c>
      <c r="D63" s="258">
        <v>47883262</v>
      </c>
      <c r="F63" s="258"/>
      <c r="G63" s="291"/>
      <c r="H63" s="305"/>
    </row>
    <row r="64" spans="2:8" x14ac:dyDescent="0.15">
      <c r="B64" s="83" t="s">
        <v>267</v>
      </c>
      <c r="C64" s="258">
        <v>22672868</v>
      </c>
      <c r="D64" s="258">
        <v>22218322</v>
      </c>
      <c r="E64" s="93" t="s">
        <v>431</v>
      </c>
      <c r="F64" s="258"/>
      <c r="G64" s="291"/>
      <c r="H64" s="305"/>
    </row>
    <row r="65" spans="2:10" x14ac:dyDescent="0.15">
      <c r="B65" s="83" t="s">
        <v>323</v>
      </c>
      <c r="C65" s="258">
        <f>-17850425-31472073</f>
        <v>-49322498</v>
      </c>
      <c r="D65" s="258">
        <v>-42966965</v>
      </c>
      <c r="E65" s="93"/>
      <c r="F65" s="258"/>
      <c r="G65" s="291"/>
      <c r="H65" s="305"/>
    </row>
    <row r="66" spans="2:10" ht="21" x14ac:dyDescent="0.25">
      <c r="B66" s="83"/>
      <c r="C66" s="258"/>
      <c r="D66" s="281"/>
      <c r="E66" s="93" t="s">
        <v>449</v>
      </c>
      <c r="F66" s="257">
        <f>+F68+F69+F73</f>
        <v>4378950750</v>
      </c>
      <c r="G66" s="257">
        <f>+G68+G69+G73</f>
        <v>3513668162</v>
      </c>
      <c r="H66" s="249"/>
    </row>
    <row r="67" spans="2:10" ht="21" x14ac:dyDescent="0.15">
      <c r="B67" s="82" t="s">
        <v>472</v>
      </c>
      <c r="C67" s="257">
        <f>SUM(C68:C71)</f>
        <v>51139901</v>
      </c>
      <c r="D67" s="257">
        <f>SUM(D68:D71)</f>
        <v>91501387</v>
      </c>
      <c r="E67" s="94" t="s">
        <v>434</v>
      </c>
      <c r="F67" s="258"/>
      <c r="G67" s="291"/>
    </row>
    <row r="68" spans="2:10" x14ac:dyDescent="0.15">
      <c r="B68" s="83" t="s">
        <v>437</v>
      </c>
      <c r="C68" s="258">
        <v>27272728</v>
      </c>
      <c r="D68" s="258">
        <v>27272728</v>
      </c>
      <c r="E68" s="322" t="s">
        <v>572</v>
      </c>
      <c r="F68" s="325">
        <v>4342000000</v>
      </c>
      <c r="G68" s="290">
        <v>4342000000</v>
      </c>
      <c r="H68" s="305"/>
    </row>
    <row r="69" spans="2:10" x14ac:dyDescent="0.15">
      <c r="B69" s="83" t="s">
        <v>238</v>
      </c>
      <c r="C69" s="258">
        <v>98532002</v>
      </c>
      <c r="D69" s="258">
        <v>98532002</v>
      </c>
      <c r="E69" s="323" t="s">
        <v>207</v>
      </c>
      <c r="F69" s="326">
        <f>+F71+F70+F72</f>
        <v>1527405759</v>
      </c>
      <c r="G69" s="290">
        <f>+G70+G71+G72</f>
        <v>970405759</v>
      </c>
      <c r="H69" s="305"/>
    </row>
    <row r="70" spans="2:10" ht="17.25" customHeight="1" x14ac:dyDescent="0.15">
      <c r="B70" s="83" t="s">
        <v>80</v>
      </c>
      <c r="C70" s="258">
        <v>0</v>
      </c>
      <c r="D70" s="258">
        <v>0</v>
      </c>
      <c r="E70" s="323" t="s">
        <v>210</v>
      </c>
      <c r="F70" s="292">
        <v>1405759</v>
      </c>
      <c r="G70" s="292">
        <v>1405759</v>
      </c>
      <c r="H70" s="305"/>
    </row>
    <row r="71" spans="2:10" ht="17.25" customHeight="1" x14ac:dyDescent="0.15">
      <c r="B71" s="83" t="s">
        <v>81</v>
      </c>
      <c r="C71" s="258">
        <v>-74664829</v>
      </c>
      <c r="D71" s="258">
        <v>-34303343</v>
      </c>
      <c r="E71" s="323" t="s">
        <v>568</v>
      </c>
      <c r="F71" s="281">
        <v>968000000</v>
      </c>
      <c r="G71" s="281">
        <v>968000000</v>
      </c>
      <c r="H71" s="305"/>
    </row>
    <row r="72" spans="2:10" ht="17.25" customHeight="1" x14ac:dyDescent="0.15">
      <c r="B72" s="83"/>
      <c r="C72" s="264"/>
      <c r="D72" s="260"/>
      <c r="E72" s="324" t="s">
        <v>569</v>
      </c>
      <c r="F72" s="281">
        <v>558000000</v>
      </c>
      <c r="G72" s="281">
        <v>1000000</v>
      </c>
      <c r="H72" s="305"/>
    </row>
    <row r="73" spans="2:10" ht="17.25" customHeight="1" x14ac:dyDescent="0.15">
      <c r="B73" s="82" t="s">
        <v>82</v>
      </c>
      <c r="C73" s="257">
        <f>+C45+C51+C61+C67</f>
        <v>4095159602</v>
      </c>
      <c r="D73" s="257">
        <f>+D45+D51+D61+D67</f>
        <v>3111039006</v>
      </c>
      <c r="E73" s="322" t="s">
        <v>570</v>
      </c>
      <c r="F73" s="257">
        <f>+F74+F75</f>
        <v>-1490455009</v>
      </c>
      <c r="G73" s="290">
        <f>+G74+G75</f>
        <v>-1798737597</v>
      </c>
      <c r="H73" s="305"/>
    </row>
    <row r="74" spans="2:10" ht="17.25" customHeight="1" x14ac:dyDescent="0.15">
      <c r="B74" s="82"/>
      <c r="C74" s="257"/>
      <c r="D74" s="321"/>
      <c r="E74" s="322" t="s">
        <v>208</v>
      </c>
      <c r="F74" s="258">
        <f>+G73</f>
        <v>-1798737597</v>
      </c>
      <c r="G74" s="258">
        <v>-1825447008</v>
      </c>
      <c r="H74" s="305"/>
    </row>
    <row r="75" spans="2:10" ht="17.25" customHeight="1" x14ac:dyDescent="0.15">
      <c r="B75" s="82"/>
      <c r="C75" s="257"/>
      <c r="D75" s="321"/>
      <c r="E75" s="322" t="s">
        <v>571</v>
      </c>
      <c r="F75" s="258">
        <v>308282588</v>
      </c>
      <c r="G75" s="258">
        <v>26709411</v>
      </c>
    </row>
    <row r="76" spans="2:10" x14ac:dyDescent="0.15">
      <c r="B76" s="105"/>
      <c r="C76" s="265"/>
      <c r="D76" s="266"/>
      <c r="E76" s="101"/>
      <c r="F76" s="293"/>
      <c r="G76" s="294"/>
      <c r="J76" s="335"/>
    </row>
    <row r="77" spans="2:10" ht="11.25" thickBot="1" x14ac:dyDescent="0.2">
      <c r="B77" s="103" t="s">
        <v>250</v>
      </c>
      <c r="C77" s="284">
        <f>+C41+C73</f>
        <v>4818808687</v>
      </c>
      <c r="D77" s="284">
        <f>+D41+D73</f>
        <v>3824253856</v>
      </c>
      <c r="E77" s="104" t="s">
        <v>83</v>
      </c>
      <c r="F77" s="284">
        <f>F66+F62</f>
        <v>4818808686</v>
      </c>
      <c r="G77" s="295">
        <f>G66+G62</f>
        <v>3824253856</v>
      </c>
      <c r="H77" s="61"/>
      <c r="J77" s="335"/>
    </row>
    <row r="78" spans="2:10" x14ac:dyDescent="0.15">
      <c r="B78" s="374"/>
      <c r="C78" s="375"/>
      <c r="D78" s="375"/>
      <c r="E78" s="376"/>
      <c r="F78" s="375"/>
      <c r="G78" s="375"/>
      <c r="H78" s="61"/>
      <c r="J78" s="335"/>
    </row>
    <row r="79" spans="2:10" hidden="1" x14ac:dyDescent="0.15">
      <c r="B79" s="374"/>
      <c r="C79" s="375"/>
      <c r="D79" s="375"/>
      <c r="E79" s="376"/>
      <c r="F79" s="375"/>
      <c r="G79" s="375"/>
      <c r="H79" s="61"/>
      <c r="J79" s="335"/>
    </row>
    <row r="80" spans="2:10" hidden="1" x14ac:dyDescent="0.15">
      <c r="B80" s="374"/>
      <c r="C80" s="375"/>
      <c r="D80" s="375"/>
      <c r="E80" s="376"/>
      <c r="F80" s="375"/>
      <c r="G80" s="375"/>
      <c r="H80" s="61"/>
      <c r="J80" s="335"/>
    </row>
    <row r="81" spans="2:10" hidden="1" x14ac:dyDescent="0.15">
      <c r="B81" s="374"/>
      <c r="C81" s="375"/>
      <c r="D81" s="375"/>
      <c r="E81" s="376"/>
      <c r="F81" s="375"/>
      <c r="G81" s="375"/>
      <c r="H81" s="61"/>
      <c r="J81" s="335"/>
    </row>
    <row r="82" spans="2:10" hidden="1" x14ac:dyDescent="0.15">
      <c r="B82" s="374"/>
      <c r="C82" s="375"/>
      <c r="D82" s="375"/>
      <c r="E82" s="376"/>
      <c r="F82" s="375"/>
      <c r="G82" s="375"/>
      <c r="H82" s="61"/>
      <c r="J82" s="335"/>
    </row>
    <row r="83" spans="2:10" hidden="1" x14ac:dyDescent="0.15">
      <c r="B83" s="374"/>
      <c r="C83" s="375"/>
      <c r="D83" s="375"/>
      <c r="E83" s="376"/>
      <c r="F83" s="375"/>
      <c r="G83" s="375"/>
      <c r="H83" s="61"/>
      <c r="J83" s="335"/>
    </row>
    <row r="84" spans="2:10" hidden="1" x14ac:dyDescent="0.15">
      <c r="B84" s="374"/>
      <c r="C84" s="375"/>
      <c r="D84" s="375"/>
      <c r="E84" s="376"/>
      <c r="F84" s="375"/>
      <c r="G84" s="375"/>
      <c r="H84" s="61"/>
      <c r="J84" s="335"/>
    </row>
    <row r="85" spans="2:10" hidden="1" x14ac:dyDescent="0.15">
      <c r="B85" s="374"/>
      <c r="C85" s="375"/>
      <c r="D85" s="375"/>
      <c r="E85" s="376"/>
      <c r="F85" s="375"/>
      <c r="G85" s="375"/>
      <c r="H85" s="61"/>
      <c r="J85" s="335"/>
    </row>
    <row r="86" spans="2:10" x14ac:dyDescent="0.15">
      <c r="C86" s="283"/>
      <c r="D86" s="283"/>
      <c r="F86" s="283"/>
      <c r="G86" s="283"/>
      <c r="H86" s="248"/>
      <c r="J86" s="335"/>
    </row>
    <row r="87" spans="2:10" x14ac:dyDescent="0.15">
      <c r="B87" s="67" t="s">
        <v>302</v>
      </c>
      <c r="C87" s="283"/>
      <c r="D87" s="285"/>
      <c r="E87" s="74"/>
      <c r="F87" s="285"/>
      <c r="G87" s="285"/>
      <c r="H87" s="60"/>
      <c r="I87" s="60"/>
      <c r="J87" s="60"/>
    </row>
    <row r="88" spans="2:10" ht="11.25" thickBot="1" x14ac:dyDescent="0.2">
      <c r="B88" s="75"/>
      <c r="C88" s="285"/>
      <c r="D88" s="285"/>
      <c r="E88" s="74"/>
      <c r="F88" s="285"/>
      <c r="G88" s="285"/>
      <c r="H88" s="60"/>
      <c r="I88" s="60"/>
      <c r="J88" s="60"/>
    </row>
    <row r="89" spans="2:10" x14ac:dyDescent="0.15">
      <c r="B89" s="433"/>
      <c r="C89" s="443" t="s">
        <v>120</v>
      </c>
      <c r="D89" s="443" t="s">
        <v>246</v>
      </c>
      <c r="E89" s="441"/>
      <c r="F89" s="443" t="s">
        <v>120</v>
      </c>
      <c r="G89" s="445" t="s">
        <v>246</v>
      </c>
    </row>
    <row r="90" spans="2:10" ht="11.25" thickBot="1" x14ac:dyDescent="0.2">
      <c r="B90" s="434"/>
      <c r="C90" s="444"/>
      <c r="D90" s="444"/>
      <c r="E90" s="442"/>
      <c r="F90" s="444"/>
      <c r="G90" s="446"/>
    </row>
    <row r="91" spans="2:10" x14ac:dyDescent="0.15">
      <c r="B91" s="76" t="s">
        <v>84</v>
      </c>
      <c r="C91" s="264">
        <v>46673905436.958855</v>
      </c>
      <c r="D91" s="262">
        <v>43166614697</v>
      </c>
      <c r="E91" s="77" t="s">
        <v>86</v>
      </c>
      <c r="F91" s="262">
        <v>46673905436.958855</v>
      </c>
      <c r="G91" s="296">
        <v>43166614697</v>
      </c>
      <c r="H91" s="60"/>
      <c r="I91" s="60"/>
      <c r="J91" s="60"/>
    </row>
    <row r="92" spans="2:10" ht="18" customHeight="1" thickBot="1" x14ac:dyDescent="0.2">
      <c r="B92" s="78" t="s">
        <v>87</v>
      </c>
      <c r="C92" s="286">
        <v>0</v>
      </c>
      <c r="D92" s="286">
        <v>0</v>
      </c>
      <c r="E92" s="79" t="s">
        <v>88</v>
      </c>
      <c r="F92" s="297">
        <v>0</v>
      </c>
      <c r="G92" s="298">
        <v>0</v>
      </c>
      <c r="H92" s="60"/>
      <c r="I92" s="60"/>
      <c r="J92" s="60"/>
    </row>
    <row r="93" spans="2:10" x14ac:dyDescent="0.15">
      <c r="B93" s="67"/>
      <c r="C93" s="73"/>
      <c r="D93" s="73"/>
      <c r="E93" s="74"/>
      <c r="F93" s="73"/>
      <c r="G93" s="73"/>
      <c r="H93" s="60"/>
      <c r="I93" s="60"/>
      <c r="J93" s="60"/>
    </row>
    <row r="94" spans="2:10" hidden="1" x14ac:dyDescent="0.15">
      <c r="B94" s="67"/>
      <c r="C94" s="73"/>
      <c r="D94" s="73"/>
      <c r="E94" s="74"/>
      <c r="F94" s="73"/>
      <c r="G94" s="73"/>
      <c r="H94" s="60"/>
      <c r="I94" s="60"/>
      <c r="J94" s="60"/>
    </row>
    <row r="95" spans="2:10" hidden="1" x14ac:dyDescent="0.15">
      <c r="B95" s="67"/>
      <c r="C95" s="73"/>
      <c r="D95" s="73"/>
      <c r="E95" s="74"/>
      <c r="F95" s="73"/>
      <c r="G95" s="73"/>
      <c r="H95" s="60"/>
      <c r="I95" s="60"/>
      <c r="J95" s="60"/>
    </row>
    <row r="96" spans="2:10" hidden="1" x14ac:dyDescent="0.15">
      <c r="B96" s="67"/>
      <c r="C96" s="73"/>
      <c r="D96" s="73"/>
      <c r="E96" s="74"/>
      <c r="F96" s="73"/>
      <c r="G96" s="73"/>
      <c r="H96" s="60"/>
      <c r="I96" s="60"/>
      <c r="J96" s="60"/>
    </row>
    <row r="97" spans="2:10" x14ac:dyDescent="0.15">
      <c r="B97" s="67"/>
      <c r="C97" s="73"/>
      <c r="D97" s="73"/>
      <c r="E97" s="74"/>
      <c r="F97" s="73"/>
      <c r="G97" s="73"/>
      <c r="H97" s="60"/>
      <c r="I97" s="60"/>
      <c r="J97" s="60"/>
    </row>
    <row r="98" spans="2:10" ht="31.5" customHeight="1" x14ac:dyDescent="0.15">
      <c r="B98" s="431" t="s">
        <v>484</v>
      </c>
      <c r="C98" s="431"/>
      <c r="D98" s="431"/>
      <c r="E98" s="74"/>
      <c r="F98" s="73"/>
      <c r="G98" s="73"/>
      <c r="H98" s="60"/>
      <c r="I98" s="60"/>
      <c r="J98" s="60"/>
    </row>
    <row r="99" spans="2:10" ht="36" customHeight="1" x14ac:dyDescent="0.25">
      <c r="B99" s="67"/>
      <c r="C99" s="249"/>
      <c r="D99" s="73"/>
      <c r="E99" s="74"/>
      <c r="F99" s="73"/>
      <c r="G99" s="73"/>
      <c r="H99" s="60"/>
      <c r="I99" s="60"/>
      <c r="J99" s="60"/>
    </row>
    <row r="100" spans="2:10" x14ac:dyDescent="0.15">
      <c r="B100" s="80"/>
      <c r="C100" s="73"/>
      <c r="D100" s="73"/>
      <c r="E100" s="74"/>
      <c r="F100" s="73"/>
      <c r="G100" s="73"/>
      <c r="H100" s="60"/>
      <c r="I100" s="60"/>
      <c r="J100" s="60"/>
    </row>
    <row r="101" spans="2:10" x14ac:dyDescent="0.15">
      <c r="B101" s="75"/>
      <c r="C101" s="73"/>
      <c r="D101" s="73"/>
      <c r="E101" s="74"/>
      <c r="F101" s="73"/>
      <c r="G101" s="73"/>
      <c r="H101" s="60"/>
      <c r="I101" s="60"/>
      <c r="J101" s="60"/>
    </row>
    <row r="102" spans="2:10" x14ac:dyDescent="0.15">
      <c r="B102" s="60"/>
      <c r="C102" s="60"/>
      <c r="D102" s="60"/>
      <c r="E102" s="60"/>
      <c r="F102" s="60"/>
      <c r="G102" s="73"/>
      <c r="H102" s="60"/>
      <c r="I102" s="60"/>
      <c r="J102" s="60"/>
    </row>
    <row r="103" spans="2:10" x14ac:dyDescent="0.15">
      <c r="B103" s="60"/>
      <c r="C103" s="60"/>
      <c r="D103" s="60"/>
      <c r="E103" s="60"/>
      <c r="F103" s="60"/>
      <c r="G103" s="73"/>
      <c r="H103" s="60"/>
      <c r="I103" s="60"/>
      <c r="J103" s="60"/>
    </row>
    <row r="104" spans="2:10" x14ac:dyDescent="0.15">
      <c r="B104" s="60"/>
      <c r="C104" s="60"/>
      <c r="D104" s="60"/>
      <c r="E104" s="60"/>
      <c r="F104" s="60"/>
      <c r="G104" s="73"/>
      <c r="H104" s="60"/>
      <c r="I104" s="60"/>
      <c r="J104" s="60"/>
    </row>
    <row r="105" spans="2:10" x14ac:dyDescent="0.15">
      <c r="B105" s="60"/>
      <c r="C105" s="60"/>
      <c r="D105" s="60"/>
      <c r="E105" s="60"/>
      <c r="F105" s="60"/>
      <c r="G105" s="73"/>
      <c r="H105" s="60"/>
      <c r="I105" s="60"/>
      <c r="J105" s="60"/>
    </row>
    <row r="106" spans="2:10" x14ac:dyDescent="0.15">
      <c r="B106" s="60"/>
      <c r="C106" s="60"/>
      <c r="D106" s="60"/>
      <c r="E106" s="60"/>
      <c r="F106" s="60"/>
      <c r="G106" s="73"/>
      <c r="H106" s="60"/>
      <c r="I106" s="60"/>
      <c r="J106" s="60"/>
    </row>
    <row r="107" spans="2:10" x14ac:dyDescent="0.15">
      <c r="B107" s="60"/>
      <c r="C107" s="60"/>
      <c r="D107" s="60"/>
      <c r="E107" s="60"/>
      <c r="F107" s="60"/>
      <c r="G107" s="73"/>
      <c r="H107" s="60"/>
      <c r="I107" s="60"/>
      <c r="J107" s="60"/>
    </row>
    <row r="108" spans="2:10" x14ac:dyDescent="0.15">
      <c r="B108" s="60"/>
      <c r="C108" s="60"/>
      <c r="D108" s="60"/>
      <c r="E108" s="60"/>
      <c r="F108" s="60"/>
      <c r="G108" s="73"/>
      <c r="H108" s="60"/>
      <c r="I108" s="60"/>
      <c r="J108" s="60"/>
    </row>
    <row r="109" spans="2:10" x14ac:dyDescent="0.15">
      <c r="B109" s="60"/>
      <c r="C109" s="60"/>
      <c r="D109" s="60"/>
      <c r="E109" s="60"/>
      <c r="F109" s="60"/>
      <c r="G109" s="73"/>
      <c r="H109" s="60"/>
      <c r="I109" s="60"/>
      <c r="J109" s="60"/>
    </row>
    <row r="110" spans="2:10" x14ac:dyDescent="0.15">
      <c r="B110" s="60"/>
      <c r="C110" s="60"/>
      <c r="D110" s="60"/>
      <c r="E110" s="60"/>
      <c r="F110" s="60"/>
      <c r="G110" s="73"/>
      <c r="H110" s="60"/>
      <c r="I110" s="60"/>
      <c r="J110" s="60"/>
    </row>
    <row r="111" spans="2:10" x14ac:dyDescent="0.15">
      <c r="B111" s="60"/>
      <c r="C111" s="60"/>
      <c r="D111" s="60"/>
      <c r="E111" s="60"/>
      <c r="F111" s="60"/>
      <c r="G111" s="73"/>
      <c r="H111" s="60"/>
      <c r="I111" s="60"/>
      <c r="J111" s="60"/>
    </row>
    <row r="112" spans="2:10" x14ac:dyDescent="0.15">
      <c r="B112" s="60"/>
      <c r="C112" s="60"/>
      <c r="D112" s="60"/>
      <c r="E112" s="60"/>
      <c r="F112" s="60"/>
      <c r="G112" s="73"/>
      <c r="H112" s="60"/>
      <c r="I112" s="60"/>
      <c r="J112" s="60"/>
    </row>
    <row r="113" spans="2:10" x14ac:dyDescent="0.15">
      <c r="B113" s="60"/>
      <c r="C113" s="60"/>
      <c r="D113" s="60"/>
      <c r="E113" s="60"/>
      <c r="F113" s="60"/>
      <c r="G113" s="73"/>
      <c r="H113" s="60"/>
      <c r="I113" s="60"/>
      <c r="J113" s="60"/>
    </row>
    <row r="114" spans="2:10" x14ac:dyDescent="0.15">
      <c r="B114" s="60"/>
      <c r="C114" s="60"/>
      <c r="D114" s="60"/>
      <c r="E114" s="60"/>
      <c r="F114" s="60"/>
      <c r="G114" s="73"/>
      <c r="H114" s="60"/>
      <c r="I114" s="60"/>
      <c r="J114" s="60"/>
    </row>
    <row r="115" spans="2:10" x14ac:dyDescent="0.15">
      <c r="B115" s="60"/>
      <c r="C115" s="60"/>
      <c r="D115" s="60"/>
      <c r="E115" s="60"/>
      <c r="F115" s="60"/>
      <c r="G115" s="73"/>
      <c r="H115" s="60"/>
      <c r="I115" s="60"/>
      <c r="J115" s="60"/>
    </row>
    <row r="116" spans="2:10" x14ac:dyDescent="0.15">
      <c r="B116" s="60"/>
      <c r="C116" s="60"/>
      <c r="D116" s="60"/>
      <c r="E116" s="60"/>
      <c r="F116" s="60"/>
      <c r="G116" s="73"/>
      <c r="H116" s="60"/>
      <c r="I116" s="60"/>
      <c r="J116" s="60"/>
    </row>
    <row r="117" spans="2:10" x14ac:dyDescent="0.15">
      <c r="B117" s="60"/>
      <c r="C117" s="60"/>
      <c r="D117" s="60"/>
      <c r="E117" s="60"/>
      <c r="F117" s="60"/>
      <c r="G117" s="73"/>
      <c r="H117" s="60"/>
      <c r="I117" s="60"/>
      <c r="J117" s="60"/>
    </row>
    <row r="118" spans="2:10" x14ac:dyDescent="0.15">
      <c r="B118" s="60"/>
      <c r="C118" s="60"/>
      <c r="D118" s="60"/>
      <c r="E118" s="60"/>
      <c r="F118" s="60"/>
      <c r="G118" s="73"/>
      <c r="H118" s="60"/>
      <c r="I118" s="60"/>
      <c r="J118" s="60"/>
    </row>
    <row r="119" spans="2:10" x14ac:dyDescent="0.15">
      <c r="B119" s="60"/>
      <c r="C119" s="60"/>
      <c r="D119" s="60"/>
      <c r="E119" s="60"/>
      <c r="F119" s="60"/>
      <c r="G119" s="73"/>
      <c r="H119" s="60"/>
      <c r="I119" s="60"/>
      <c r="J119" s="60"/>
    </row>
    <row r="120" spans="2:10" x14ac:dyDescent="0.15">
      <c r="B120" s="60"/>
      <c r="C120" s="60"/>
      <c r="D120" s="60"/>
      <c r="E120" s="60"/>
      <c r="F120" s="60"/>
      <c r="G120" s="73"/>
      <c r="H120" s="60"/>
      <c r="I120" s="60"/>
      <c r="J120" s="60"/>
    </row>
    <row r="121" spans="2:10" x14ac:dyDescent="0.15">
      <c r="B121" s="60"/>
      <c r="C121" s="60"/>
      <c r="D121" s="60"/>
      <c r="E121" s="60"/>
      <c r="F121" s="60"/>
      <c r="G121" s="73"/>
      <c r="H121" s="60"/>
      <c r="I121" s="60"/>
      <c r="J121" s="60"/>
    </row>
    <row r="122" spans="2:10" x14ac:dyDescent="0.15">
      <c r="B122" s="60"/>
      <c r="C122" s="60"/>
      <c r="D122" s="60"/>
      <c r="E122" s="60"/>
      <c r="F122" s="60"/>
      <c r="G122" s="73"/>
      <c r="H122" s="60"/>
      <c r="I122" s="60"/>
      <c r="J122" s="60"/>
    </row>
    <row r="123" spans="2:10" x14ac:dyDescent="0.15">
      <c r="B123" s="60"/>
      <c r="C123" s="60"/>
      <c r="D123" s="60"/>
      <c r="E123" s="60"/>
      <c r="F123" s="60"/>
      <c r="G123" s="73"/>
      <c r="H123" s="60"/>
      <c r="I123" s="60"/>
      <c r="J123" s="60"/>
    </row>
    <row r="124" spans="2:10" x14ac:dyDescent="0.15">
      <c r="B124" s="60"/>
      <c r="C124" s="60"/>
      <c r="D124" s="60"/>
      <c r="E124" s="60"/>
      <c r="F124" s="60"/>
      <c r="G124" s="73"/>
      <c r="H124" s="60"/>
      <c r="I124" s="60"/>
      <c r="J124" s="60"/>
    </row>
    <row r="125" spans="2:10" x14ac:dyDescent="0.15">
      <c r="B125" s="60"/>
      <c r="C125" s="60"/>
      <c r="D125" s="60"/>
      <c r="E125" s="60"/>
      <c r="F125" s="60"/>
      <c r="G125" s="73"/>
      <c r="H125" s="60"/>
      <c r="I125" s="60"/>
      <c r="J125" s="60"/>
    </row>
    <row r="126" spans="2:10" x14ac:dyDescent="0.15">
      <c r="B126" s="60"/>
      <c r="C126" s="60"/>
      <c r="D126" s="60"/>
      <c r="E126" s="60"/>
      <c r="F126" s="60"/>
      <c r="G126" s="73"/>
      <c r="H126" s="60"/>
      <c r="I126" s="60"/>
      <c r="J126" s="60"/>
    </row>
    <row r="127" spans="2:10" x14ac:dyDescent="0.15">
      <c r="B127" s="60"/>
      <c r="C127" s="60"/>
      <c r="D127" s="60"/>
      <c r="E127" s="60"/>
      <c r="F127" s="60"/>
      <c r="G127" s="73"/>
      <c r="H127" s="60"/>
      <c r="I127" s="60"/>
      <c r="J127" s="60"/>
    </row>
    <row r="128" spans="2:10" x14ac:dyDescent="0.15">
      <c r="B128" s="60"/>
      <c r="C128" s="60"/>
      <c r="D128" s="60"/>
      <c r="E128" s="60"/>
      <c r="F128" s="60"/>
      <c r="G128" s="73"/>
      <c r="H128" s="60"/>
      <c r="I128" s="60"/>
      <c r="J128" s="60"/>
    </row>
    <row r="129" spans="2:10" x14ac:dyDescent="0.15">
      <c r="B129" s="60"/>
      <c r="C129" s="60"/>
      <c r="D129" s="60"/>
      <c r="E129" s="60"/>
      <c r="F129" s="60"/>
      <c r="G129" s="73"/>
      <c r="H129" s="60"/>
      <c r="I129" s="60"/>
      <c r="J129" s="60"/>
    </row>
    <row r="130" spans="2:10" x14ac:dyDescent="0.15">
      <c r="B130" s="60"/>
      <c r="C130" s="60"/>
      <c r="D130" s="60"/>
      <c r="E130" s="60"/>
      <c r="F130" s="60"/>
      <c r="G130" s="73"/>
      <c r="H130" s="60"/>
      <c r="I130" s="60"/>
      <c r="J130" s="60"/>
    </row>
    <row r="131" spans="2:10" x14ac:dyDescent="0.15">
      <c r="B131" s="60"/>
      <c r="C131" s="60"/>
      <c r="D131" s="60"/>
      <c r="E131" s="60"/>
      <c r="F131" s="60"/>
      <c r="G131" s="73"/>
      <c r="H131" s="60"/>
      <c r="I131" s="60"/>
      <c r="J131" s="60"/>
    </row>
    <row r="132" spans="2:10" x14ac:dyDescent="0.15">
      <c r="B132" s="60"/>
      <c r="C132" s="60"/>
      <c r="D132" s="60"/>
      <c r="E132" s="60"/>
      <c r="F132" s="60"/>
      <c r="G132" s="73"/>
      <c r="H132" s="60"/>
      <c r="I132" s="60"/>
      <c r="J132" s="60"/>
    </row>
    <row r="133" spans="2:10" x14ac:dyDescent="0.15">
      <c r="B133" s="60"/>
      <c r="C133" s="60"/>
      <c r="D133" s="60"/>
      <c r="E133" s="60"/>
      <c r="F133" s="60"/>
      <c r="G133" s="73"/>
      <c r="H133" s="60"/>
      <c r="I133" s="60"/>
      <c r="J133" s="60"/>
    </row>
    <row r="134" spans="2:10" x14ac:dyDescent="0.15">
      <c r="B134" s="60"/>
      <c r="C134" s="60"/>
      <c r="D134" s="60"/>
      <c r="E134" s="60"/>
      <c r="F134" s="60"/>
      <c r="G134" s="73"/>
      <c r="H134" s="60"/>
      <c r="I134" s="60"/>
      <c r="J134" s="60"/>
    </row>
    <row r="135" spans="2:10" x14ac:dyDescent="0.15">
      <c r="B135" s="60"/>
      <c r="C135" s="60"/>
      <c r="D135" s="60"/>
      <c r="E135" s="60"/>
      <c r="F135" s="60"/>
      <c r="G135" s="73"/>
      <c r="H135" s="60"/>
      <c r="I135" s="60"/>
      <c r="J135" s="60"/>
    </row>
    <row r="136" spans="2:10" x14ac:dyDescent="0.15">
      <c r="B136" s="60"/>
      <c r="C136" s="60"/>
      <c r="D136" s="60"/>
      <c r="E136" s="60"/>
      <c r="F136" s="60"/>
      <c r="G136" s="73"/>
      <c r="H136" s="60"/>
      <c r="I136" s="60"/>
      <c r="J136" s="60"/>
    </row>
    <row r="137" spans="2:10" x14ac:dyDescent="0.15">
      <c r="B137" s="60"/>
      <c r="C137" s="60"/>
      <c r="D137" s="60"/>
      <c r="E137" s="60"/>
      <c r="F137" s="60"/>
      <c r="G137" s="73"/>
      <c r="H137" s="60"/>
      <c r="I137" s="60"/>
      <c r="J137" s="60"/>
    </row>
    <row r="138" spans="2:10" x14ac:dyDescent="0.15">
      <c r="B138" s="60"/>
      <c r="C138" s="60"/>
      <c r="D138" s="60"/>
      <c r="E138" s="60"/>
      <c r="F138" s="60"/>
      <c r="G138" s="73"/>
      <c r="H138" s="60"/>
      <c r="I138" s="60"/>
      <c r="J138" s="60"/>
    </row>
    <row r="139" spans="2:10" x14ac:dyDescent="0.15">
      <c r="B139" s="60"/>
      <c r="C139" s="60"/>
      <c r="D139" s="60"/>
      <c r="E139" s="60"/>
      <c r="F139" s="60"/>
      <c r="G139" s="73"/>
      <c r="H139" s="60"/>
      <c r="I139" s="60"/>
      <c r="J139" s="60"/>
    </row>
    <row r="140" spans="2:10" x14ac:dyDescent="0.15">
      <c r="B140" s="80"/>
      <c r="C140" s="73"/>
      <c r="D140" s="73"/>
      <c r="E140" s="74"/>
      <c r="F140" s="73"/>
      <c r="G140" s="73"/>
      <c r="H140" s="60"/>
      <c r="I140" s="60"/>
      <c r="J140" s="60"/>
    </row>
    <row r="141" spans="2:10" x14ac:dyDescent="0.15">
      <c r="B141" s="67"/>
      <c r="C141" s="73"/>
      <c r="D141" s="73"/>
      <c r="E141" s="74"/>
      <c r="F141" s="73"/>
      <c r="G141" s="73"/>
      <c r="H141" s="60"/>
      <c r="I141" s="60"/>
      <c r="J141" s="60"/>
    </row>
    <row r="142" spans="2:10" x14ac:dyDescent="0.15">
      <c r="B142" s="81"/>
      <c r="C142" s="73"/>
      <c r="D142" s="73"/>
      <c r="E142" s="74"/>
      <c r="F142" s="73"/>
      <c r="G142" s="73"/>
      <c r="H142" s="60"/>
      <c r="I142" s="60"/>
      <c r="J142" s="60"/>
    </row>
    <row r="143" spans="2:10" x14ac:dyDescent="0.15">
      <c r="B143" s="75"/>
      <c r="C143" s="73"/>
      <c r="D143" s="73"/>
      <c r="E143" s="74"/>
      <c r="F143" s="73"/>
      <c r="G143" s="73"/>
      <c r="H143" s="60"/>
      <c r="I143" s="60"/>
      <c r="J143" s="60"/>
    </row>
    <row r="144" spans="2:10" x14ac:dyDescent="0.15">
      <c r="B144" s="60"/>
      <c r="C144" s="60"/>
      <c r="D144" s="60"/>
      <c r="E144" s="60"/>
      <c r="F144" s="60"/>
      <c r="G144" s="60"/>
      <c r="H144" s="60"/>
      <c r="I144" s="60"/>
      <c r="J144" s="60"/>
    </row>
    <row r="145" spans="2:10" x14ac:dyDescent="0.15">
      <c r="B145" s="60"/>
      <c r="C145" s="60"/>
      <c r="D145" s="60"/>
      <c r="E145" s="60"/>
      <c r="F145" s="60"/>
      <c r="G145" s="60"/>
      <c r="H145" s="60"/>
      <c r="I145" s="60"/>
      <c r="J145" s="60"/>
    </row>
    <row r="146" spans="2:10" x14ac:dyDescent="0.15">
      <c r="B146" s="60"/>
      <c r="C146" s="60"/>
      <c r="D146" s="60"/>
      <c r="E146" s="60"/>
      <c r="F146" s="60"/>
      <c r="G146" s="60"/>
      <c r="H146" s="60"/>
      <c r="I146" s="60"/>
      <c r="J146" s="60"/>
    </row>
    <row r="147" spans="2:10" x14ac:dyDescent="0.15">
      <c r="B147" s="60"/>
      <c r="C147" s="60"/>
      <c r="D147" s="60"/>
      <c r="E147" s="60"/>
      <c r="F147" s="60"/>
      <c r="G147" s="60"/>
      <c r="H147" s="60"/>
      <c r="I147" s="60"/>
      <c r="J147" s="60"/>
    </row>
    <row r="148" spans="2:10" x14ac:dyDescent="0.15">
      <c r="B148" s="60"/>
      <c r="C148" s="60"/>
      <c r="D148" s="60"/>
      <c r="E148" s="60"/>
      <c r="F148" s="60"/>
      <c r="G148" s="60"/>
      <c r="H148" s="60"/>
      <c r="I148" s="60"/>
      <c r="J148" s="60"/>
    </row>
    <row r="149" spans="2:10" x14ac:dyDescent="0.15">
      <c r="B149" s="60"/>
      <c r="C149" s="60"/>
      <c r="D149" s="60"/>
      <c r="E149" s="60"/>
      <c r="F149" s="60"/>
      <c r="G149" s="60"/>
      <c r="H149" s="60"/>
      <c r="I149" s="60"/>
      <c r="J149" s="60"/>
    </row>
    <row r="150" spans="2:10" x14ac:dyDescent="0.15">
      <c r="B150" s="60"/>
      <c r="C150" s="60"/>
      <c r="D150" s="60"/>
      <c r="E150" s="60"/>
      <c r="F150" s="60"/>
      <c r="G150" s="60"/>
      <c r="H150" s="60"/>
      <c r="I150" s="60"/>
      <c r="J150" s="60"/>
    </row>
    <row r="151" spans="2:10" x14ac:dyDescent="0.15">
      <c r="B151" s="60"/>
      <c r="C151" s="60"/>
      <c r="D151" s="60"/>
      <c r="E151" s="60"/>
      <c r="F151" s="60"/>
      <c r="G151" s="60"/>
      <c r="H151" s="60"/>
      <c r="I151" s="60"/>
      <c r="J151" s="60"/>
    </row>
    <row r="152" spans="2:10" x14ac:dyDescent="0.15">
      <c r="B152" s="60"/>
      <c r="C152" s="60"/>
      <c r="D152" s="60"/>
      <c r="E152" s="60"/>
      <c r="F152" s="60"/>
      <c r="G152" s="60"/>
      <c r="H152" s="60"/>
      <c r="I152" s="60"/>
      <c r="J152" s="60"/>
    </row>
    <row r="153" spans="2:10" ht="18" customHeight="1" x14ac:dyDescent="0.15">
      <c r="B153" s="60"/>
      <c r="C153" s="60"/>
      <c r="D153" s="60"/>
      <c r="E153" s="60"/>
      <c r="F153" s="60"/>
      <c r="G153" s="60"/>
      <c r="H153" s="60"/>
      <c r="I153" s="60"/>
      <c r="J153" s="60"/>
    </row>
    <row r="154" spans="2:10" ht="17.45" customHeight="1" x14ac:dyDescent="0.15">
      <c r="B154" s="60"/>
      <c r="C154" s="60"/>
      <c r="D154" s="60"/>
      <c r="E154" s="60"/>
      <c r="F154" s="60"/>
      <c r="G154" s="60"/>
      <c r="H154" s="60"/>
      <c r="I154" s="60"/>
      <c r="J154" s="60"/>
    </row>
    <row r="155" spans="2:10" x14ac:dyDescent="0.15">
      <c r="B155" s="60"/>
      <c r="C155" s="60"/>
      <c r="D155" s="60"/>
      <c r="E155" s="60"/>
      <c r="F155" s="60"/>
      <c r="G155" s="60"/>
      <c r="H155" s="60"/>
      <c r="I155" s="60"/>
      <c r="J155" s="60"/>
    </row>
    <row r="156" spans="2:10" ht="31.9" customHeight="1" x14ac:dyDescent="0.15">
      <c r="B156" s="60"/>
      <c r="C156" s="60"/>
      <c r="D156" s="60"/>
      <c r="E156" s="60"/>
      <c r="F156" s="60"/>
      <c r="G156" s="60"/>
      <c r="H156" s="60"/>
      <c r="I156" s="60"/>
      <c r="J156" s="60"/>
    </row>
    <row r="157" spans="2:10" ht="31.9" customHeight="1" x14ac:dyDescent="0.15">
      <c r="B157" s="60"/>
      <c r="C157" s="60"/>
      <c r="D157" s="60"/>
      <c r="E157" s="60"/>
      <c r="F157" s="60"/>
      <c r="G157" s="60"/>
      <c r="H157" s="60"/>
      <c r="I157" s="60"/>
      <c r="J157" s="60"/>
    </row>
    <row r="158" spans="2:10" ht="31.9" customHeight="1" x14ac:dyDescent="0.15">
      <c r="B158" s="67"/>
      <c r="C158" s="73"/>
      <c r="D158" s="73"/>
      <c r="E158" s="74"/>
      <c r="F158" s="73"/>
      <c r="G158" s="73"/>
      <c r="H158" s="60"/>
      <c r="I158" s="60"/>
      <c r="J158" s="60"/>
    </row>
    <row r="159" spans="2:10" ht="31.9" customHeight="1" x14ac:dyDescent="0.15">
      <c r="B159" s="67"/>
      <c r="C159" s="73"/>
      <c r="D159" s="73"/>
      <c r="E159" s="74"/>
      <c r="F159" s="73"/>
      <c r="G159" s="73"/>
      <c r="H159" s="60"/>
      <c r="I159" s="60"/>
      <c r="J159" s="60"/>
    </row>
    <row r="160" spans="2:10" ht="31.9" customHeight="1" x14ac:dyDescent="0.15">
      <c r="B160" s="67"/>
      <c r="C160" s="73"/>
      <c r="D160" s="73"/>
      <c r="E160" s="74"/>
      <c r="F160" s="73"/>
      <c r="G160" s="73"/>
      <c r="H160" s="60"/>
      <c r="I160" s="60"/>
      <c r="J160" s="60"/>
    </row>
    <row r="161" spans="2:10" ht="31.9" customHeight="1" x14ac:dyDescent="0.15">
      <c r="B161" s="67"/>
      <c r="C161" s="73"/>
      <c r="D161" s="73"/>
      <c r="E161" s="74"/>
      <c r="F161" s="73"/>
      <c r="G161" s="73"/>
      <c r="H161" s="60"/>
      <c r="I161" s="60"/>
      <c r="J161" s="60"/>
    </row>
    <row r="162" spans="2:10" x14ac:dyDescent="0.15">
      <c r="B162" s="67"/>
      <c r="C162" s="73"/>
      <c r="D162" s="73"/>
      <c r="E162" s="74"/>
      <c r="F162" s="73"/>
      <c r="G162" s="73"/>
      <c r="H162" s="60"/>
      <c r="I162" s="60"/>
      <c r="J162" s="60"/>
    </row>
    <row r="163" spans="2:10" x14ac:dyDescent="0.15">
      <c r="B163" s="67"/>
      <c r="C163" s="73"/>
      <c r="D163" s="73"/>
      <c r="E163" s="74"/>
      <c r="F163" s="73"/>
      <c r="G163" s="73"/>
      <c r="H163" s="60"/>
      <c r="I163" s="60"/>
      <c r="J163" s="60"/>
    </row>
    <row r="164" spans="2:10" x14ac:dyDescent="0.15">
      <c r="B164" s="67"/>
      <c r="C164" s="73"/>
      <c r="D164" s="73"/>
      <c r="E164" s="74"/>
      <c r="F164" s="73"/>
      <c r="G164" s="73"/>
      <c r="H164" s="60"/>
      <c r="I164" s="60"/>
      <c r="J164" s="60"/>
    </row>
  </sheetData>
  <mergeCells count="16">
    <mergeCell ref="B3:G3"/>
    <mergeCell ref="F7:F8"/>
    <mergeCell ref="G7:G8"/>
    <mergeCell ref="E89:E90"/>
    <mergeCell ref="F89:F90"/>
    <mergeCell ref="G89:G90"/>
    <mergeCell ref="B89:B90"/>
    <mergeCell ref="C89:C90"/>
    <mergeCell ref="D89:D90"/>
    <mergeCell ref="B98:D98"/>
    <mergeCell ref="B5:G5"/>
    <mergeCell ref="B7:B8"/>
    <mergeCell ref="C7:C8"/>
    <mergeCell ref="B4:G4"/>
    <mergeCell ref="D7:D8"/>
    <mergeCell ref="E7:E8"/>
  </mergeCells>
  <pageMargins left="0.9" right="0.70866141732283472" top="0.74803149606299213" bottom="0.74803149606299213" header="0.35" footer="0.31496062992125984"/>
  <pageSetup paperSize="9" scale="55" fitToHeight="0" orientation="portrait" r:id="rId1"/>
  <rowBreaks count="2" manualBreakCount="2">
    <brk id="99" max="6" man="1"/>
    <brk id="140" max="6"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G105"/>
  <sheetViews>
    <sheetView topLeftCell="A84" zoomScale="115" zoomScaleNormal="115" workbookViewId="0">
      <selection activeCell="B82" sqref="B82"/>
    </sheetView>
  </sheetViews>
  <sheetFormatPr baseColWidth="10" defaultRowHeight="11.25" x14ac:dyDescent="0.2"/>
  <cols>
    <col min="1" max="1" width="2.7109375" style="6" customWidth="1"/>
    <col min="2" max="2" width="65.7109375" style="6" customWidth="1"/>
    <col min="3" max="3" width="20.7109375" style="49" customWidth="1"/>
    <col min="4" max="4" width="20.7109375" style="5" customWidth="1"/>
    <col min="5" max="5" width="14.140625" style="6" customWidth="1"/>
    <col min="6" max="6" width="18.7109375" style="6" bestFit="1" customWidth="1"/>
    <col min="7" max="16384" width="11.42578125" style="6"/>
  </cols>
  <sheetData>
    <row r="5" spans="2:7" s="60" customFormat="1" x14ac:dyDescent="0.15">
      <c r="B5" s="448" t="s">
        <v>300</v>
      </c>
      <c r="C5" s="448"/>
      <c r="D5" s="448"/>
    </row>
    <row r="6" spans="2:7" s="60" customFormat="1" ht="10.5" x14ac:dyDescent="0.15">
      <c r="B6" s="447" t="s">
        <v>89</v>
      </c>
      <c r="C6" s="447"/>
      <c r="D6" s="447"/>
    </row>
    <row r="7" spans="2:7" s="60" customFormat="1" ht="24" customHeight="1" x14ac:dyDescent="0.15">
      <c r="B7" s="449" t="s">
        <v>643</v>
      </c>
      <c r="C7" s="449"/>
      <c r="D7" s="449"/>
    </row>
    <row r="8" spans="2:7" s="60" customFormat="1" ht="10.5" x14ac:dyDescent="0.15">
      <c r="B8" s="432" t="s">
        <v>444</v>
      </c>
      <c r="C8" s="432"/>
      <c r="D8" s="432"/>
      <c r="E8" s="74"/>
      <c r="F8" s="74"/>
      <c r="G8" s="74"/>
    </row>
    <row r="9" spans="2:7" s="60" customFormat="1" ht="10.5" x14ac:dyDescent="0.15">
      <c r="B9" s="67"/>
      <c r="C9" s="50"/>
      <c r="D9" s="53"/>
    </row>
    <row r="10" spans="2:7" x14ac:dyDescent="0.2">
      <c r="B10" s="450"/>
      <c r="C10" s="452">
        <v>46022</v>
      </c>
      <c r="D10" s="452">
        <v>45657</v>
      </c>
    </row>
    <row r="11" spans="2:7" x14ac:dyDescent="0.2">
      <c r="B11" s="451"/>
      <c r="C11" s="453"/>
      <c r="D11" s="453"/>
      <c r="F11" s="26"/>
    </row>
    <row r="12" spans="2:7" x14ac:dyDescent="0.2">
      <c r="B12" s="84"/>
      <c r="C12" s="54"/>
      <c r="D12" s="54"/>
      <c r="F12" s="26"/>
    </row>
    <row r="13" spans="2:7" ht="15" x14ac:dyDescent="0.25">
      <c r="B13" s="88" t="s">
        <v>90</v>
      </c>
      <c r="C13" s="257">
        <f>SUM(C15,C19,C23,C27:C35)</f>
        <v>456206182</v>
      </c>
      <c r="D13" s="257">
        <v>1211110849</v>
      </c>
      <c r="E13" s="249"/>
      <c r="F13" s="26"/>
    </row>
    <row r="14" spans="2:7" x14ac:dyDescent="0.2">
      <c r="B14" s="88"/>
      <c r="C14" s="258"/>
      <c r="D14" s="258"/>
      <c r="E14" s="26"/>
      <c r="F14" s="26"/>
    </row>
    <row r="15" spans="2:7" x14ac:dyDescent="0.2">
      <c r="B15" s="88" t="s">
        <v>91</v>
      </c>
      <c r="C15" s="257">
        <f>SUM(C16:C17)</f>
        <v>0</v>
      </c>
      <c r="D15" s="257">
        <v>0</v>
      </c>
    </row>
    <row r="16" spans="2:7" x14ac:dyDescent="0.2">
      <c r="B16" s="84" t="s">
        <v>92</v>
      </c>
      <c r="C16" s="258">
        <v>0</v>
      </c>
      <c r="D16" s="258">
        <v>0</v>
      </c>
      <c r="E16" s="197"/>
    </row>
    <row r="17" spans="2:6" x14ac:dyDescent="0.2">
      <c r="B17" s="84" t="s">
        <v>93</v>
      </c>
      <c r="C17" s="258">
        <v>0</v>
      </c>
      <c r="D17" s="258">
        <v>0</v>
      </c>
    </row>
    <row r="18" spans="2:6" x14ac:dyDescent="0.2">
      <c r="B18" s="84"/>
      <c r="C18" s="258"/>
      <c r="D18" s="258"/>
    </row>
    <row r="19" spans="2:6" x14ac:dyDescent="0.2">
      <c r="B19" s="88" t="s">
        <v>94</v>
      </c>
      <c r="C19" s="257">
        <f>SUM(C20:C21)</f>
        <v>0</v>
      </c>
      <c r="D19" s="257">
        <v>0</v>
      </c>
    </row>
    <row r="20" spans="2:6" x14ac:dyDescent="0.2">
      <c r="B20" s="84" t="s">
        <v>92</v>
      </c>
      <c r="C20" s="258">
        <v>0</v>
      </c>
      <c r="D20" s="258">
        <v>0</v>
      </c>
    </row>
    <row r="21" spans="2:6" x14ac:dyDescent="0.2">
      <c r="B21" s="84" t="s">
        <v>93</v>
      </c>
      <c r="C21" s="258">
        <v>0</v>
      </c>
      <c r="D21" s="258">
        <v>0</v>
      </c>
      <c r="E21" s="377"/>
    </row>
    <row r="22" spans="2:6" x14ac:dyDescent="0.2">
      <c r="B22" s="84"/>
      <c r="C22" s="258"/>
      <c r="D22" s="258"/>
    </row>
    <row r="23" spans="2:6" x14ac:dyDescent="0.2">
      <c r="B23" s="88" t="s">
        <v>95</v>
      </c>
      <c r="C23" s="257">
        <f>SUM(C24:C25)</f>
        <v>0</v>
      </c>
      <c r="D23" s="257">
        <v>0</v>
      </c>
    </row>
    <row r="24" spans="2:6" x14ac:dyDescent="0.2">
      <c r="B24" s="91" t="s">
        <v>418</v>
      </c>
      <c r="C24" s="258">
        <v>0</v>
      </c>
      <c r="D24" s="258">
        <v>0</v>
      </c>
    </row>
    <row r="25" spans="2:6" x14ac:dyDescent="0.2">
      <c r="B25" s="91" t="s">
        <v>419</v>
      </c>
      <c r="C25" s="258">
        <v>0</v>
      </c>
      <c r="D25" s="258">
        <v>0</v>
      </c>
    </row>
    <row r="26" spans="2:6" x14ac:dyDescent="0.2">
      <c r="B26" s="84"/>
      <c r="C26" s="258"/>
      <c r="D26" s="258"/>
    </row>
    <row r="27" spans="2:6" x14ac:dyDescent="0.2">
      <c r="B27" s="91" t="s">
        <v>420</v>
      </c>
      <c r="C27" s="258">
        <v>0</v>
      </c>
      <c r="D27" s="258">
        <v>0</v>
      </c>
    </row>
    <row r="28" spans="2:6" x14ac:dyDescent="0.2">
      <c r="B28" s="92" t="s">
        <v>421</v>
      </c>
      <c r="C28" s="258">
        <v>0</v>
      </c>
      <c r="D28" s="258">
        <v>0</v>
      </c>
    </row>
    <row r="29" spans="2:6" x14ac:dyDescent="0.2">
      <c r="B29" s="91" t="s">
        <v>422</v>
      </c>
      <c r="C29" s="258">
        <v>394246265</v>
      </c>
      <c r="D29" s="258">
        <v>861582336</v>
      </c>
    </row>
    <row r="30" spans="2:6" x14ac:dyDescent="0.2">
      <c r="B30" s="91" t="s">
        <v>423</v>
      </c>
      <c r="C30" s="258">
        <v>0</v>
      </c>
      <c r="D30" s="258">
        <v>0</v>
      </c>
    </row>
    <row r="31" spans="2:6" x14ac:dyDescent="0.2">
      <c r="B31" s="91" t="s">
        <v>424</v>
      </c>
      <c r="C31" s="258">
        <v>0</v>
      </c>
      <c r="D31" s="258">
        <v>0</v>
      </c>
    </row>
    <row r="32" spans="2:6" x14ac:dyDescent="0.2">
      <c r="B32" s="91" t="s">
        <v>425</v>
      </c>
      <c r="C32" s="258">
        <v>0</v>
      </c>
      <c r="D32" s="258">
        <v>0</v>
      </c>
      <c r="F32" s="52"/>
    </row>
    <row r="33" spans="2:5" x14ac:dyDescent="0.2">
      <c r="B33" s="91" t="s">
        <v>475</v>
      </c>
      <c r="C33" s="258">
        <v>0</v>
      </c>
      <c r="D33" s="258">
        <v>0</v>
      </c>
    </row>
    <row r="34" spans="2:5" x14ac:dyDescent="0.2">
      <c r="B34" s="91" t="s">
        <v>545</v>
      </c>
      <c r="C34" s="258">
        <v>58984689</v>
      </c>
      <c r="D34" s="258">
        <v>153469286</v>
      </c>
      <c r="E34" s="26"/>
    </row>
    <row r="35" spans="2:5" x14ac:dyDescent="0.2">
      <c r="B35" s="91" t="s">
        <v>474</v>
      </c>
      <c r="C35" s="258">
        <f>423263+2159828+392137</f>
        <v>2975228</v>
      </c>
      <c r="D35" s="258">
        <v>196059227</v>
      </c>
    </row>
    <row r="36" spans="2:5" x14ac:dyDescent="0.2">
      <c r="B36" s="84"/>
      <c r="C36" s="258"/>
      <c r="D36" s="258"/>
      <c r="E36" s="26"/>
    </row>
    <row r="37" spans="2:5" x14ac:dyDescent="0.2">
      <c r="B37" s="86"/>
      <c r="C37" s="258"/>
      <c r="D37" s="258"/>
    </row>
    <row r="38" spans="2:5" x14ac:dyDescent="0.2">
      <c r="B38" s="86" t="s">
        <v>467</v>
      </c>
      <c r="C38" s="257">
        <f>-SUM(C39:C43)</f>
        <v>-127046347</v>
      </c>
      <c r="D38" s="257">
        <v>-489657414</v>
      </c>
      <c r="E38" s="26"/>
    </row>
    <row r="39" spans="2:5" x14ac:dyDescent="0.2">
      <c r="B39" s="87" t="s">
        <v>96</v>
      </c>
      <c r="C39" s="258">
        <v>29140635</v>
      </c>
      <c r="D39" s="258">
        <v>400843646</v>
      </c>
    </row>
    <row r="40" spans="2:5" x14ac:dyDescent="0.2">
      <c r="B40" s="87" t="s">
        <v>268</v>
      </c>
      <c r="C40" s="258">
        <v>263255</v>
      </c>
      <c r="D40" s="258">
        <v>0</v>
      </c>
    </row>
    <row r="41" spans="2:5" x14ac:dyDescent="0.2">
      <c r="B41" s="87" t="s">
        <v>97</v>
      </c>
      <c r="C41" s="258">
        <v>94984800</v>
      </c>
      <c r="D41" s="258">
        <v>87201000</v>
      </c>
    </row>
    <row r="42" spans="2:5" x14ac:dyDescent="0.2">
      <c r="B42" s="87" t="s">
        <v>239</v>
      </c>
      <c r="C42" s="258"/>
      <c r="D42" s="258"/>
    </row>
    <row r="43" spans="2:5" x14ac:dyDescent="0.2">
      <c r="B43" s="87" t="s">
        <v>381</v>
      </c>
      <c r="C43" s="258">
        <v>2657657</v>
      </c>
      <c r="D43" s="258">
        <v>1612768</v>
      </c>
    </row>
    <row r="44" spans="2:5" x14ac:dyDescent="0.2">
      <c r="B44" s="87"/>
      <c r="C44" s="258"/>
      <c r="D44" s="258"/>
    </row>
    <row r="45" spans="2:5" x14ac:dyDescent="0.2">
      <c r="B45" s="86" t="s">
        <v>98</v>
      </c>
      <c r="C45" s="257">
        <f>+C13+C38</f>
        <v>329159835</v>
      </c>
      <c r="D45" s="257">
        <v>721453435</v>
      </c>
    </row>
    <row r="46" spans="2:5" x14ac:dyDescent="0.2">
      <c r="B46" s="86"/>
      <c r="C46" s="258"/>
      <c r="D46" s="258"/>
    </row>
    <row r="47" spans="2:5" x14ac:dyDescent="0.2">
      <c r="B47" s="86" t="s">
        <v>468</v>
      </c>
      <c r="C47" s="257">
        <f>-SUM(C48:C50)</f>
        <v>-1410454</v>
      </c>
      <c r="D47" s="257">
        <v>-12042286</v>
      </c>
      <c r="E47" s="26"/>
    </row>
    <row r="48" spans="2:5" x14ac:dyDescent="0.2">
      <c r="B48" s="87" t="s">
        <v>99</v>
      </c>
      <c r="C48" s="258">
        <v>863636</v>
      </c>
      <c r="D48" s="258">
        <v>12042286</v>
      </c>
      <c r="E48" s="26"/>
    </row>
    <row r="49" spans="2:7" x14ac:dyDescent="0.2">
      <c r="B49" s="87" t="s">
        <v>100</v>
      </c>
      <c r="C49" s="258">
        <v>0</v>
      </c>
      <c r="D49" s="258">
        <v>0</v>
      </c>
    </row>
    <row r="50" spans="2:7" x14ac:dyDescent="0.2">
      <c r="B50" s="87" t="s">
        <v>379</v>
      </c>
      <c r="C50" s="258">
        <v>546818</v>
      </c>
      <c r="D50" s="258">
        <v>0</v>
      </c>
      <c r="F50" s="197"/>
    </row>
    <row r="51" spans="2:7" x14ac:dyDescent="0.2">
      <c r="B51" s="87"/>
      <c r="C51" s="258"/>
      <c r="D51" s="258"/>
    </row>
    <row r="52" spans="2:7" ht="15" x14ac:dyDescent="0.25">
      <c r="B52" s="86" t="s">
        <v>469</v>
      </c>
      <c r="C52" s="257">
        <f>-SUM(C53:C63)</f>
        <v>-472590978</v>
      </c>
      <c r="D52" s="257">
        <v>-746773199</v>
      </c>
      <c r="E52" s="249"/>
    </row>
    <row r="53" spans="2:7" x14ac:dyDescent="0.2">
      <c r="B53" s="87" t="s">
        <v>533</v>
      </c>
      <c r="C53" s="258">
        <f>24615386+2147435+6538462+5140384+85312726</f>
        <v>123754393</v>
      </c>
      <c r="D53" s="258">
        <v>384617430</v>
      </c>
      <c r="E53" s="26"/>
    </row>
    <row r="54" spans="2:7" x14ac:dyDescent="0.2">
      <c r="B54" s="87" t="s">
        <v>528</v>
      </c>
      <c r="C54" s="258">
        <v>0</v>
      </c>
      <c r="D54" s="258">
        <v>0</v>
      </c>
      <c r="E54" s="26"/>
    </row>
    <row r="55" spans="2:7" x14ac:dyDescent="0.2">
      <c r="B55" s="87" t="s">
        <v>102</v>
      </c>
      <c r="C55" s="258">
        <v>1500000</v>
      </c>
      <c r="D55" s="258">
        <v>3000000</v>
      </c>
      <c r="E55" s="26"/>
    </row>
    <row r="56" spans="2:7" x14ac:dyDescent="0.2">
      <c r="B56" s="87" t="s">
        <v>218</v>
      </c>
      <c r="C56" s="258">
        <v>101631972</v>
      </c>
      <c r="D56" s="258">
        <v>114767151</v>
      </c>
      <c r="E56" s="26"/>
      <c r="F56" s="26"/>
    </row>
    <row r="57" spans="2:7" x14ac:dyDescent="0.2">
      <c r="B57" s="87" t="s">
        <v>103</v>
      </c>
      <c r="C57" s="258">
        <v>46717019</v>
      </c>
      <c r="D57" s="258">
        <v>14236854</v>
      </c>
      <c r="E57" s="26"/>
      <c r="F57" s="45"/>
    </row>
    <row r="58" spans="2:7" x14ac:dyDescent="0.2">
      <c r="B58" s="87" t="s">
        <v>104</v>
      </c>
      <c r="C58" s="258">
        <v>0</v>
      </c>
      <c r="D58" s="258">
        <v>0</v>
      </c>
    </row>
    <row r="59" spans="2:7" x14ac:dyDescent="0.2">
      <c r="B59" s="87" t="s">
        <v>105</v>
      </c>
      <c r="C59" s="258">
        <v>91240180</v>
      </c>
      <c r="D59" s="258">
        <v>82715720</v>
      </c>
      <c r="E59" s="26"/>
      <c r="F59" s="26"/>
      <c r="G59" s="26"/>
    </row>
    <row r="60" spans="2:7" x14ac:dyDescent="0.2">
      <c r="B60" s="84" t="s">
        <v>106</v>
      </c>
      <c r="C60" s="258">
        <f>6252135+21985144+4705554+20172918+26135141</f>
        <v>79250892</v>
      </c>
      <c r="D60" s="258">
        <v>108957684</v>
      </c>
      <c r="E60" s="26"/>
    </row>
    <row r="61" spans="2:7" x14ac:dyDescent="0.2">
      <c r="B61" s="84" t="s">
        <v>107</v>
      </c>
      <c r="C61" s="258">
        <v>9689047</v>
      </c>
      <c r="D61" s="258">
        <v>13942015</v>
      </c>
    </row>
    <row r="62" spans="2:7" x14ac:dyDescent="0.2">
      <c r="B62" s="85" t="s">
        <v>108</v>
      </c>
      <c r="C62" s="258">
        <v>7145810</v>
      </c>
      <c r="D62" s="258">
        <v>5425200</v>
      </c>
      <c r="E62" s="197"/>
    </row>
    <row r="63" spans="2:7" x14ac:dyDescent="0.2">
      <c r="B63" s="84" t="s">
        <v>359</v>
      </c>
      <c r="C63" s="258">
        <f>10230507+1431158</f>
        <v>11661665</v>
      </c>
      <c r="D63" s="258">
        <v>19111145</v>
      </c>
    </row>
    <row r="64" spans="2:7" x14ac:dyDescent="0.2">
      <c r="B64" s="84"/>
      <c r="C64" s="258"/>
      <c r="D64" s="258"/>
    </row>
    <row r="65" spans="2:7" x14ac:dyDescent="0.2">
      <c r="B65" s="84"/>
      <c r="C65" s="258"/>
      <c r="D65" s="258"/>
    </row>
    <row r="66" spans="2:7" x14ac:dyDescent="0.2">
      <c r="B66" s="88" t="s">
        <v>109</v>
      </c>
      <c r="C66" s="257">
        <f>+C45+C47+C52</f>
        <v>-144841597</v>
      </c>
      <c r="D66" s="257">
        <v>-37362050</v>
      </c>
    </row>
    <row r="67" spans="2:7" x14ac:dyDescent="0.2">
      <c r="B67" s="88"/>
      <c r="C67" s="258"/>
      <c r="D67" s="258"/>
    </row>
    <row r="68" spans="2:7" x14ac:dyDescent="0.2">
      <c r="B68" s="88" t="s">
        <v>429</v>
      </c>
      <c r="C68" s="257">
        <f>SUM(C69:C70)</f>
        <v>0</v>
      </c>
      <c r="D68" s="257">
        <v>50113406</v>
      </c>
    </row>
    <row r="69" spans="2:7" x14ac:dyDescent="0.2">
      <c r="B69" s="84" t="s">
        <v>445</v>
      </c>
      <c r="C69" s="258">
        <v>0</v>
      </c>
      <c r="D69" s="258">
        <v>50113406</v>
      </c>
    </row>
    <row r="70" spans="2:7" x14ac:dyDescent="0.2">
      <c r="B70" s="84" t="s">
        <v>446</v>
      </c>
      <c r="C70" s="258">
        <v>0</v>
      </c>
      <c r="D70" s="258">
        <v>0</v>
      </c>
    </row>
    <row r="71" spans="2:7" x14ac:dyDescent="0.2">
      <c r="B71" s="88"/>
      <c r="C71" s="258"/>
      <c r="D71" s="258"/>
    </row>
    <row r="72" spans="2:7" x14ac:dyDescent="0.2">
      <c r="B72" s="88" t="s">
        <v>476</v>
      </c>
      <c r="C72" s="257">
        <f>+C73+C76</f>
        <v>830047</v>
      </c>
      <c r="D72" s="257">
        <v>27141025</v>
      </c>
      <c r="F72" s="55"/>
      <c r="G72" s="55"/>
    </row>
    <row r="73" spans="2:7" x14ac:dyDescent="0.2">
      <c r="B73" s="88" t="s">
        <v>110</v>
      </c>
      <c r="C73" s="257">
        <f>+C74+C75</f>
        <v>43358210</v>
      </c>
      <c r="D73" s="257">
        <v>53469853</v>
      </c>
      <c r="F73" s="55"/>
      <c r="G73" s="55"/>
    </row>
    <row r="74" spans="2:7" x14ac:dyDescent="0.2">
      <c r="B74" s="84" t="s">
        <v>428</v>
      </c>
      <c r="C74" s="258">
        <v>0</v>
      </c>
      <c r="D74" s="258">
        <v>0</v>
      </c>
      <c r="F74" s="55"/>
      <c r="G74" s="55"/>
    </row>
    <row r="75" spans="2:7" x14ac:dyDescent="0.2">
      <c r="B75" s="84" t="s">
        <v>477</v>
      </c>
      <c r="C75" s="258">
        <v>43358210</v>
      </c>
      <c r="D75" s="258">
        <v>53469853</v>
      </c>
      <c r="E75" s="197"/>
      <c r="G75" s="55"/>
    </row>
    <row r="76" spans="2:7" x14ac:dyDescent="0.2">
      <c r="B76" s="88" t="s">
        <v>111</v>
      </c>
      <c r="C76" s="257">
        <f>-SUM(C77:C78)</f>
        <v>-42528163</v>
      </c>
      <c r="D76" s="257">
        <v>-26328828</v>
      </c>
      <c r="G76" s="55"/>
    </row>
    <row r="77" spans="2:7" x14ac:dyDescent="0.2">
      <c r="B77" s="84" t="s">
        <v>427</v>
      </c>
      <c r="C77" s="258">
        <v>20715262</v>
      </c>
      <c r="D77" s="258">
        <v>8920291</v>
      </c>
      <c r="G77" s="55"/>
    </row>
    <row r="78" spans="2:7" x14ac:dyDescent="0.2">
      <c r="B78" s="84" t="s">
        <v>478</v>
      </c>
      <c r="C78" s="258">
        <v>21812901</v>
      </c>
      <c r="D78" s="258">
        <v>17408537</v>
      </c>
      <c r="E78" s="26"/>
      <c r="G78" s="55"/>
    </row>
    <row r="79" spans="2:7" x14ac:dyDescent="0.2">
      <c r="B79" s="84"/>
      <c r="C79" s="258"/>
      <c r="D79" s="258"/>
      <c r="E79" s="26"/>
      <c r="G79" s="55"/>
    </row>
    <row r="80" spans="2:7" x14ac:dyDescent="0.2">
      <c r="B80" s="88" t="s">
        <v>426</v>
      </c>
      <c r="C80" s="257">
        <f>SUM(C81:C82)</f>
        <v>452294138</v>
      </c>
      <c r="D80" s="257">
        <v>0</v>
      </c>
      <c r="E80" s="26"/>
      <c r="F80" s="26"/>
    </row>
    <row r="81" spans="2:6" x14ac:dyDescent="0.2">
      <c r="B81" s="84" t="s">
        <v>649</v>
      </c>
      <c r="C81" s="258">
        <v>452294138</v>
      </c>
      <c r="D81" s="258">
        <v>0</v>
      </c>
      <c r="E81" s="26"/>
      <c r="F81" s="26"/>
    </row>
    <row r="82" spans="2:6" x14ac:dyDescent="0.2">
      <c r="B82" s="84" t="s">
        <v>112</v>
      </c>
      <c r="C82" s="258">
        <v>0</v>
      </c>
      <c r="D82" s="258">
        <v>0</v>
      </c>
      <c r="E82" s="26"/>
    </row>
    <row r="83" spans="2:6" x14ac:dyDescent="0.2">
      <c r="B83" s="84"/>
      <c r="C83" s="258"/>
      <c r="D83" s="258"/>
      <c r="E83" s="26"/>
    </row>
    <row r="84" spans="2:6" x14ac:dyDescent="0.2">
      <c r="B84" s="88" t="s">
        <v>113</v>
      </c>
      <c r="C84" s="258">
        <f>SUM(C85:C86)</f>
        <v>0</v>
      </c>
      <c r="D84" s="258">
        <v>0</v>
      </c>
    </row>
    <row r="85" spans="2:6" x14ac:dyDescent="0.2">
      <c r="B85" s="89" t="s">
        <v>114</v>
      </c>
      <c r="C85" s="258">
        <v>0</v>
      </c>
      <c r="D85" s="258">
        <v>0</v>
      </c>
    </row>
    <row r="86" spans="2:6" x14ac:dyDescent="0.2">
      <c r="B86" s="89" t="s">
        <v>115</v>
      </c>
      <c r="C86" s="258">
        <v>0</v>
      </c>
      <c r="D86" s="258">
        <v>0</v>
      </c>
    </row>
    <row r="87" spans="2:6" x14ac:dyDescent="0.2">
      <c r="B87" s="89"/>
      <c r="C87" s="258"/>
      <c r="D87" s="258"/>
    </row>
    <row r="88" spans="2:6" ht="16.149999999999999" customHeight="1" x14ac:dyDescent="0.25">
      <c r="B88" s="88" t="s">
        <v>116</v>
      </c>
      <c r="C88" s="257">
        <f>+C66+C68+C72+C80+C84</f>
        <v>308282588</v>
      </c>
      <c r="D88" s="257">
        <v>39892381</v>
      </c>
      <c r="E88" s="249"/>
      <c r="F88" s="26"/>
    </row>
    <row r="89" spans="2:6" ht="16.149999999999999" customHeight="1" x14ac:dyDescent="0.2">
      <c r="B89" s="90" t="s">
        <v>117</v>
      </c>
      <c r="C89" s="259">
        <v>0</v>
      </c>
      <c r="D89" s="259">
        <v>-13182970</v>
      </c>
    </row>
    <row r="90" spans="2:6" ht="16.149999999999999" customHeight="1" x14ac:dyDescent="0.2">
      <c r="B90" s="90" t="s">
        <v>118</v>
      </c>
      <c r="C90" s="259">
        <f>+C88+C89</f>
        <v>308282588</v>
      </c>
      <c r="D90" s="259">
        <v>26709411</v>
      </c>
      <c r="F90" s="26"/>
    </row>
    <row r="91" spans="2:6" ht="16.149999999999999" customHeight="1" x14ac:dyDescent="0.2">
      <c r="B91" s="107"/>
      <c r="C91" s="375"/>
      <c r="D91" s="375"/>
      <c r="F91" s="26"/>
    </row>
    <row r="92" spans="2:6" ht="16.149999999999999" customHeight="1" x14ac:dyDescent="0.2">
      <c r="B92" s="107"/>
      <c r="C92" s="375"/>
      <c r="D92" s="375"/>
      <c r="F92" s="26"/>
    </row>
    <row r="93" spans="2:6" ht="16.149999999999999" customHeight="1" x14ac:dyDescent="0.2">
      <c r="B93" s="107"/>
      <c r="C93" s="375"/>
      <c r="D93" s="375"/>
      <c r="F93" s="26"/>
    </row>
    <row r="94" spans="2:6" ht="16.149999999999999" customHeight="1" x14ac:dyDescent="0.2">
      <c r="B94" s="107"/>
      <c r="C94" s="375"/>
      <c r="D94" s="375"/>
      <c r="F94" s="26"/>
    </row>
    <row r="95" spans="2:6" ht="16.149999999999999" customHeight="1" x14ac:dyDescent="0.2">
      <c r="B95" s="107"/>
      <c r="C95" s="375"/>
      <c r="D95" s="375"/>
      <c r="F95" s="26"/>
    </row>
    <row r="96" spans="2:6" ht="16.149999999999999" customHeight="1" x14ac:dyDescent="0.2">
      <c r="B96" s="107"/>
      <c r="C96" s="375"/>
      <c r="D96" s="375"/>
      <c r="F96" s="26"/>
    </row>
    <row r="97" spans="2:7" ht="16.149999999999999" customHeight="1" x14ac:dyDescent="0.2">
      <c r="B97" s="107"/>
      <c r="C97" s="375"/>
      <c r="D97" s="375"/>
      <c r="F97" s="26"/>
    </row>
    <row r="98" spans="2:7" ht="16.149999999999999" customHeight="1" x14ac:dyDescent="0.2">
      <c r="B98" s="107"/>
      <c r="C98" s="375"/>
      <c r="D98" s="375"/>
      <c r="F98" s="26"/>
    </row>
    <row r="99" spans="2:7" ht="16.149999999999999" customHeight="1" x14ac:dyDescent="0.2">
      <c r="B99" s="107"/>
      <c r="C99" s="375"/>
      <c r="D99" s="375"/>
      <c r="F99" s="26"/>
    </row>
    <row r="100" spans="2:7" ht="16.149999999999999" customHeight="1" x14ac:dyDescent="0.2">
      <c r="B100" s="107"/>
      <c r="C100" s="375"/>
      <c r="D100" s="375"/>
      <c r="F100" s="26"/>
    </row>
    <row r="101" spans="2:7" x14ac:dyDescent="0.2">
      <c r="E101" s="26"/>
      <c r="G101" s="197"/>
    </row>
    <row r="102" spans="2:7" x14ac:dyDescent="0.2">
      <c r="B102" s="106" t="s">
        <v>447</v>
      </c>
      <c r="C102" s="256"/>
    </row>
    <row r="103" spans="2:7" ht="15" x14ac:dyDescent="0.25">
      <c r="C103" s="249"/>
      <c r="D103" s="249"/>
    </row>
    <row r="104" spans="2:7" x14ac:dyDescent="0.2">
      <c r="C104" s="51"/>
    </row>
    <row r="105" spans="2:7" x14ac:dyDescent="0.2">
      <c r="D105" s="251"/>
    </row>
  </sheetData>
  <mergeCells count="7">
    <mergeCell ref="B6:D6"/>
    <mergeCell ref="B5:D5"/>
    <mergeCell ref="B7:D7"/>
    <mergeCell ref="B10:B11"/>
    <mergeCell ref="D10:D11"/>
    <mergeCell ref="C10:C11"/>
    <mergeCell ref="B8:D8"/>
  </mergeCells>
  <pageMargins left="0.70866141732283472" right="0.70866141732283472" top="0.17" bottom="0.17" header="0.45" footer="0.17"/>
  <pageSetup paperSize="9" scale="75" fitToHeight="0" orientation="portrait" r:id="rId1"/>
  <rowBreaks count="1" manualBreakCount="1">
    <brk id="102" max="3" man="1"/>
  </rowBreaks>
  <colBreaks count="1" manualBreakCount="1">
    <brk id="4" max="1048575"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5:G50"/>
  <sheetViews>
    <sheetView topLeftCell="A32" zoomScaleNormal="100" workbookViewId="0">
      <selection activeCell="D2" sqref="B2:D46"/>
    </sheetView>
  </sheetViews>
  <sheetFormatPr baseColWidth="10" defaultRowHeight="10.5" x14ac:dyDescent="0.15"/>
  <cols>
    <col min="1" max="1" width="2.7109375" style="60" customWidth="1"/>
    <col min="2" max="2" width="70.42578125" style="60" bestFit="1" customWidth="1"/>
    <col min="3" max="4" width="14.7109375" style="60" customWidth="1"/>
    <col min="5" max="5" width="18.28515625" style="60" bestFit="1" customWidth="1"/>
    <col min="6" max="6" width="19.85546875" style="60" customWidth="1"/>
    <col min="7" max="7" width="11.85546875" style="60" bestFit="1" customWidth="1"/>
    <col min="8" max="16384" width="11.42578125" style="60"/>
  </cols>
  <sheetData>
    <row r="5" spans="2:6" ht="11.25" x14ac:dyDescent="0.15">
      <c r="B5" s="448" t="s">
        <v>302</v>
      </c>
      <c r="C5" s="448"/>
      <c r="D5" s="448"/>
    </row>
    <row r="6" spans="2:6" x14ac:dyDescent="0.15">
      <c r="B6" s="437" t="s">
        <v>119</v>
      </c>
      <c r="C6" s="437"/>
      <c r="D6" s="437"/>
    </row>
    <row r="7" spans="2:6" ht="10.5" customHeight="1" x14ac:dyDescent="0.15">
      <c r="B7" s="437" t="s">
        <v>596</v>
      </c>
      <c r="C7" s="437"/>
      <c r="D7" s="437"/>
      <c r="E7" s="454"/>
      <c r="F7" s="454"/>
    </row>
    <row r="8" spans="2:6" x14ac:dyDescent="0.15">
      <c r="B8" s="161"/>
      <c r="E8" s="74"/>
      <c r="F8" s="73"/>
    </row>
    <row r="9" spans="2:6" ht="21" x14ac:dyDescent="0.15">
      <c r="B9" s="162"/>
      <c r="C9" s="163" t="s">
        <v>120</v>
      </c>
      <c r="D9" s="163" t="s">
        <v>262</v>
      </c>
      <c r="E9" s="74"/>
      <c r="F9" s="73"/>
    </row>
    <row r="10" spans="2:6" x14ac:dyDescent="0.15">
      <c r="B10" s="165"/>
      <c r="C10" s="164"/>
      <c r="D10" s="164"/>
      <c r="E10" s="74"/>
      <c r="F10" s="73"/>
    </row>
    <row r="11" spans="2:6" x14ac:dyDescent="0.15">
      <c r="B11" s="166" t="s">
        <v>121</v>
      </c>
      <c r="C11" s="71"/>
      <c r="D11" s="71"/>
      <c r="E11" s="74"/>
      <c r="F11" s="73"/>
    </row>
    <row r="12" spans="2:6" x14ac:dyDescent="0.15">
      <c r="B12" s="174"/>
      <c r="C12" s="175"/>
      <c r="D12" s="175"/>
      <c r="E12" s="74"/>
      <c r="F12" s="73"/>
    </row>
    <row r="13" spans="2:6" ht="15" customHeight="1" x14ac:dyDescent="0.15">
      <c r="B13" s="84" t="s">
        <v>122</v>
      </c>
      <c r="C13" s="260">
        <f>+EERR!C13</f>
        <v>456206182</v>
      </c>
      <c r="D13" s="260">
        <v>1033337723</v>
      </c>
      <c r="E13" s="74"/>
      <c r="F13" s="73"/>
    </row>
    <row r="14" spans="2:6" ht="15" customHeight="1" x14ac:dyDescent="0.15">
      <c r="B14" s="84" t="s">
        <v>123</v>
      </c>
      <c r="C14" s="260">
        <f>-EERR!C53-EERR!C56</f>
        <v>-225386365</v>
      </c>
      <c r="D14" s="260">
        <v>-1115489208</v>
      </c>
      <c r="E14" s="74"/>
      <c r="F14" s="73"/>
    </row>
    <row r="15" spans="2:6" ht="15" customHeight="1" x14ac:dyDescent="0.15">
      <c r="B15" s="84" t="s">
        <v>370</v>
      </c>
      <c r="C15" s="260">
        <v>-231304874</v>
      </c>
      <c r="D15" s="260">
        <v>-310111889</v>
      </c>
      <c r="E15" s="73"/>
      <c r="F15" s="73"/>
    </row>
    <row r="16" spans="2:6" ht="15" customHeight="1" x14ac:dyDescent="0.15">
      <c r="B16" s="84" t="s">
        <v>124</v>
      </c>
      <c r="C16" s="260">
        <f>+EERR!C47</f>
        <v>-1410454</v>
      </c>
      <c r="D16" s="260">
        <v>-26328828</v>
      </c>
      <c r="E16" s="73"/>
      <c r="F16" s="73"/>
    </row>
    <row r="17" spans="2:6" ht="15" customHeight="1" x14ac:dyDescent="0.15">
      <c r="B17" s="171" t="s">
        <v>125</v>
      </c>
      <c r="C17" s="261">
        <f>SUM(C13:C16)</f>
        <v>-1895511</v>
      </c>
      <c r="D17" s="261">
        <v>-418592202</v>
      </c>
      <c r="E17" s="74"/>
      <c r="F17" s="73"/>
    </row>
    <row r="18" spans="2:6" ht="15" customHeight="1" x14ac:dyDescent="0.15">
      <c r="B18" s="90" t="s">
        <v>126</v>
      </c>
      <c r="C18" s="262">
        <v>0</v>
      </c>
      <c r="D18" s="262">
        <v>0</v>
      </c>
      <c r="E18" s="73"/>
      <c r="F18" s="73"/>
    </row>
    <row r="19" spans="2:6" ht="15" customHeight="1" x14ac:dyDescent="0.15">
      <c r="B19" s="84" t="s">
        <v>127</v>
      </c>
      <c r="C19" s="260">
        <v>0</v>
      </c>
      <c r="D19" s="260">
        <v>0</v>
      </c>
      <c r="E19" s="73"/>
      <c r="F19" s="73"/>
    </row>
    <row r="20" spans="2:6" ht="15" customHeight="1" x14ac:dyDescent="0.15">
      <c r="B20" s="90" t="s">
        <v>128</v>
      </c>
      <c r="C20" s="262">
        <v>0</v>
      </c>
      <c r="D20" s="262">
        <v>0</v>
      </c>
      <c r="E20" s="73"/>
      <c r="F20" s="73"/>
    </row>
    <row r="21" spans="2:6" ht="15" customHeight="1" x14ac:dyDescent="0.15">
      <c r="B21" s="84" t="s">
        <v>129</v>
      </c>
      <c r="C21" s="260">
        <v>0</v>
      </c>
      <c r="D21" s="260">
        <v>0</v>
      </c>
      <c r="E21" s="74"/>
      <c r="F21" s="73"/>
    </row>
    <row r="22" spans="2:6" ht="15" customHeight="1" x14ac:dyDescent="0.15">
      <c r="B22" s="90" t="s">
        <v>130</v>
      </c>
      <c r="C22" s="261">
        <f>+C17+C18+C20</f>
        <v>-1895511</v>
      </c>
      <c r="D22" s="261">
        <v>-418592202</v>
      </c>
      <c r="E22" s="74"/>
      <c r="F22" s="73"/>
    </row>
    <row r="23" spans="2:6" ht="15" customHeight="1" x14ac:dyDescent="0.15">
      <c r="B23" s="84" t="s">
        <v>131</v>
      </c>
      <c r="C23" s="260">
        <v>0</v>
      </c>
      <c r="D23" s="260">
        <v>0</v>
      </c>
      <c r="E23" s="74"/>
      <c r="F23" s="73"/>
    </row>
    <row r="24" spans="2:6" ht="15" customHeight="1" x14ac:dyDescent="0.15">
      <c r="B24" s="90" t="s">
        <v>132</v>
      </c>
      <c r="C24" s="261">
        <f>+C22+C23</f>
        <v>-1895511</v>
      </c>
      <c r="D24" s="261">
        <v>-418592202</v>
      </c>
      <c r="E24" s="74"/>
      <c r="F24" s="73"/>
    </row>
    <row r="25" spans="2:6" x14ac:dyDescent="0.15">
      <c r="B25" s="167"/>
      <c r="C25" s="263"/>
      <c r="D25" s="263"/>
      <c r="E25" s="74"/>
      <c r="F25" s="73"/>
    </row>
    <row r="26" spans="2:6" ht="15" customHeight="1" x14ac:dyDescent="0.15">
      <c r="B26" s="169" t="s">
        <v>133</v>
      </c>
      <c r="C26" s="264"/>
      <c r="D26" s="264"/>
      <c r="E26" s="74"/>
      <c r="F26" s="73"/>
    </row>
    <row r="27" spans="2:6" x14ac:dyDescent="0.15">
      <c r="B27" s="170"/>
      <c r="C27" s="265"/>
      <c r="D27" s="265"/>
      <c r="E27" s="74"/>
      <c r="F27" s="73"/>
    </row>
    <row r="28" spans="2:6" ht="15" customHeight="1" x14ac:dyDescent="0.15">
      <c r="B28" s="172" t="s">
        <v>134</v>
      </c>
      <c r="C28" s="260">
        <v>0</v>
      </c>
      <c r="D28" s="260">
        <v>0</v>
      </c>
      <c r="E28" s="74"/>
      <c r="F28" s="73"/>
    </row>
    <row r="29" spans="2:6" ht="15" customHeight="1" x14ac:dyDescent="0.15">
      <c r="B29" s="84" t="s">
        <v>135</v>
      </c>
      <c r="C29" s="260">
        <v>0</v>
      </c>
      <c r="D29" s="260">
        <v>0</v>
      </c>
      <c r="E29" s="73"/>
      <c r="F29" s="73"/>
    </row>
    <row r="30" spans="2:6" ht="15" customHeight="1" x14ac:dyDescent="0.15">
      <c r="B30" s="84" t="s">
        <v>136</v>
      </c>
      <c r="C30" s="260">
        <v>0</v>
      </c>
      <c r="D30" s="260">
        <v>0</v>
      </c>
      <c r="E30" s="74"/>
      <c r="F30" s="73"/>
    </row>
    <row r="31" spans="2:6" ht="15" customHeight="1" x14ac:dyDescent="0.15">
      <c r="B31" s="84" t="s">
        <v>137</v>
      </c>
      <c r="C31" s="260">
        <v>-19383649</v>
      </c>
      <c r="D31" s="260">
        <v>-1520000</v>
      </c>
      <c r="E31" s="73"/>
      <c r="F31" s="73"/>
    </row>
    <row r="32" spans="2:6" ht="15" customHeight="1" x14ac:dyDescent="0.15">
      <c r="B32" s="84" t="s">
        <v>138</v>
      </c>
      <c r="C32" s="260">
        <v>0</v>
      </c>
      <c r="D32" s="260">
        <v>0</v>
      </c>
      <c r="E32" s="74"/>
      <c r="F32" s="73"/>
    </row>
    <row r="33" spans="2:7" ht="15" customHeight="1" x14ac:dyDescent="0.15">
      <c r="B33" s="84" t="s">
        <v>139</v>
      </c>
      <c r="C33" s="260">
        <v>0</v>
      </c>
      <c r="D33" s="260">
        <v>0</v>
      </c>
      <c r="E33" s="74"/>
      <c r="F33" s="73"/>
    </row>
    <row r="34" spans="2:7" ht="15" customHeight="1" x14ac:dyDescent="0.15">
      <c r="B34" s="84" t="s">
        <v>140</v>
      </c>
      <c r="C34" s="260">
        <v>0</v>
      </c>
      <c r="D34" s="260">
        <v>0</v>
      </c>
      <c r="E34" s="74"/>
      <c r="F34" s="73"/>
    </row>
    <row r="35" spans="2:7" ht="15" customHeight="1" x14ac:dyDescent="0.15">
      <c r="B35" s="90" t="s">
        <v>141</v>
      </c>
      <c r="C35" s="268">
        <f>SUM(C28:C34)</f>
        <v>-19383649</v>
      </c>
      <c r="D35" s="268">
        <v>-1520000</v>
      </c>
      <c r="E35" s="74"/>
      <c r="F35" s="73"/>
    </row>
    <row r="36" spans="2:7" x14ac:dyDescent="0.15">
      <c r="B36" s="167"/>
      <c r="C36" s="269"/>
      <c r="D36" s="269"/>
      <c r="E36" s="74"/>
      <c r="F36" s="73"/>
    </row>
    <row r="37" spans="2:7" ht="15" customHeight="1" x14ac:dyDescent="0.15">
      <c r="B37" s="169" t="s">
        <v>142</v>
      </c>
      <c r="C37" s="264"/>
      <c r="D37" s="264"/>
      <c r="E37" s="74"/>
      <c r="F37" s="73"/>
    </row>
    <row r="38" spans="2:7" x14ac:dyDescent="0.15">
      <c r="B38" s="168"/>
      <c r="C38" s="265"/>
      <c r="D38" s="265"/>
      <c r="E38" s="74"/>
      <c r="F38" s="73"/>
    </row>
    <row r="39" spans="2:7" ht="15" customHeight="1" x14ac:dyDescent="0.15">
      <c r="B39" s="172" t="s">
        <v>143</v>
      </c>
      <c r="C39" s="267">
        <v>0</v>
      </c>
      <c r="D39" s="267">
        <v>0</v>
      </c>
      <c r="E39" s="74"/>
      <c r="F39" s="73"/>
    </row>
    <row r="40" spans="2:7" ht="15" customHeight="1" x14ac:dyDescent="0.15">
      <c r="B40" s="84" t="s">
        <v>144</v>
      </c>
      <c r="C40" s="260">
        <v>0</v>
      </c>
      <c r="D40" s="260">
        <v>0</v>
      </c>
      <c r="E40" s="74"/>
      <c r="F40" s="73"/>
    </row>
    <row r="41" spans="2:7" ht="15" customHeight="1" x14ac:dyDescent="0.15">
      <c r="B41" s="84" t="s">
        <v>145</v>
      </c>
      <c r="C41" s="260">
        <v>0</v>
      </c>
      <c r="D41" s="260">
        <v>0</v>
      </c>
      <c r="E41" s="73"/>
      <c r="F41" s="73"/>
    </row>
    <row r="42" spans="2:7" ht="15" customHeight="1" x14ac:dyDescent="0.15">
      <c r="B42" s="173" t="s">
        <v>146</v>
      </c>
      <c r="C42" s="266">
        <v>0</v>
      </c>
      <c r="D42" s="266">
        <v>0</v>
      </c>
      <c r="E42" s="74"/>
      <c r="F42" s="73"/>
    </row>
    <row r="43" spans="2:7" ht="15" customHeight="1" x14ac:dyDescent="0.15">
      <c r="B43" s="90" t="s">
        <v>147</v>
      </c>
      <c r="C43" s="262">
        <f>SUM(C39:C42)</f>
        <v>0</v>
      </c>
      <c r="D43" s="262">
        <v>0</v>
      </c>
      <c r="E43" s="74"/>
      <c r="F43" s="73"/>
    </row>
    <row r="44" spans="2:7" ht="15" customHeight="1" x14ac:dyDescent="0.15">
      <c r="B44" s="171" t="s">
        <v>148</v>
      </c>
      <c r="C44" s="261">
        <f>+C24+C35+C43</f>
        <v>-21279160</v>
      </c>
      <c r="D44" s="261">
        <v>-420112202</v>
      </c>
      <c r="E44" s="74"/>
      <c r="F44" s="73"/>
    </row>
    <row r="45" spans="2:7" ht="15" customHeight="1" x14ac:dyDescent="0.15">
      <c r="B45" s="90" t="s">
        <v>240</v>
      </c>
      <c r="C45" s="262">
        <v>354507732</v>
      </c>
      <c r="D45" s="262">
        <v>774619934</v>
      </c>
      <c r="E45" s="156"/>
      <c r="F45" s="73"/>
    </row>
    <row r="46" spans="2:7" ht="15" customHeight="1" x14ac:dyDescent="0.15">
      <c r="B46" s="90" t="s">
        <v>241</v>
      </c>
      <c r="C46" s="261">
        <f>+C44+C45</f>
        <v>333228572</v>
      </c>
      <c r="D46" s="261">
        <v>354507732</v>
      </c>
      <c r="E46" s="73"/>
      <c r="F46" s="73"/>
      <c r="G46" s="110"/>
    </row>
    <row r="47" spans="2:7" x14ac:dyDescent="0.15">
      <c r="B47" s="67"/>
      <c r="C47" s="73"/>
      <c r="D47" s="73"/>
      <c r="E47" s="73"/>
      <c r="F47" s="73"/>
    </row>
    <row r="48" spans="2:7" x14ac:dyDescent="0.15">
      <c r="B48" s="431" t="s">
        <v>463</v>
      </c>
      <c r="C48" s="431"/>
      <c r="D48" s="431"/>
      <c r="E48" s="246"/>
    </row>
    <row r="49" spans="3:6" x14ac:dyDescent="0.15">
      <c r="C49" s="110"/>
      <c r="D49" s="110"/>
      <c r="F49" s="110"/>
    </row>
    <row r="50" spans="3:6" x14ac:dyDescent="0.15">
      <c r="C50" s="110"/>
    </row>
  </sheetData>
  <mergeCells count="5">
    <mergeCell ref="B48:D48"/>
    <mergeCell ref="B6:D6"/>
    <mergeCell ref="B7:D7"/>
    <mergeCell ref="E7:F7"/>
    <mergeCell ref="B5:D5"/>
  </mergeCells>
  <pageMargins left="0.70866141732283472" right="0.70866141732283472" top="0.74803149606299213" bottom="0.74803149606299213" header="0.31496062992125984" footer="0.31496062992125984"/>
  <pageSetup paperSize="9" scale="8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4:N27"/>
  <sheetViews>
    <sheetView zoomScaleNormal="100" workbookViewId="0">
      <selection activeCell="L27" sqref="L27"/>
    </sheetView>
  </sheetViews>
  <sheetFormatPr baseColWidth="10" defaultColWidth="12.7109375" defaultRowHeight="10.5" x14ac:dyDescent="0.15"/>
  <cols>
    <col min="1" max="1" width="4.7109375" style="60" customWidth="1"/>
    <col min="2" max="2" width="24.7109375" style="60" bestFit="1" customWidth="1"/>
    <col min="3" max="3" width="14.28515625" style="60" customWidth="1"/>
    <col min="4" max="4" width="12.7109375" style="60"/>
    <col min="5" max="5" width="16.42578125" style="60" customWidth="1"/>
    <col min="6" max="8" width="12.7109375" style="60"/>
    <col min="9" max="9" width="14.140625" style="60" bestFit="1" customWidth="1"/>
    <col min="10" max="10" width="15.28515625" style="60" customWidth="1"/>
    <col min="11" max="12" width="14.140625" style="60" customWidth="1"/>
    <col min="13" max="13" width="13" style="60" bestFit="1" customWidth="1"/>
    <col min="14" max="16384" width="12.7109375" style="60"/>
  </cols>
  <sheetData>
    <row r="4" spans="2:14" ht="11.25" x14ac:dyDescent="0.15">
      <c r="B4" s="448" t="s">
        <v>300</v>
      </c>
      <c r="C4" s="448"/>
      <c r="D4" s="448"/>
      <c r="E4" s="448"/>
      <c r="F4" s="448"/>
      <c r="G4" s="448"/>
      <c r="H4" s="448"/>
      <c r="I4" s="448"/>
      <c r="J4" s="448"/>
      <c r="K4" s="448"/>
      <c r="L4" s="448"/>
    </row>
    <row r="5" spans="2:14" x14ac:dyDescent="0.15">
      <c r="B5" s="437" t="s">
        <v>149</v>
      </c>
      <c r="C5" s="437"/>
      <c r="D5" s="437"/>
      <c r="E5" s="437"/>
      <c r="F5" s="437"/>
      <c r="G5" s="437"/>
      <c r="H5" s="437"/>
      <c r="I5" s="437"/>
      <c r="J5" s="437"/>
      <c r="K5" s="437"/>
      <c r="L5" s="437"/>
    </row>
    <row r="6" spans="2:14" x14ac:dyDescent="0.15">
      <c r="B6" s="454" t="s">
        <v>597</v>
      </c>
      <c r="C6" s="454"/>
      <c r="D6" s="454"/>
      <c r="E6" s="454"/>
      <c r="F6" s="454"/>
      <c r="G6" s="454"/>
      <c r="H6" s="454"/>
      <c r="I6" s="454"/>
      <c r="J6" s="454"/>
      <c r="K6" s="454"/>
      <c r="L6" s="454"/>
    </row>
    <row r="7" spans="2:14" x14ac:dyDescent="0.15">
      <c r="B7" s="459" t="s">
        <v>444</v>
      </c>
      <c r="C7" s="459"/>
      <c r="D7" s="459"/>
      <c r="E7" s="459"/>
      <c r="F7" s="459"/>
      <c r="G7" s="459"/>
      <c r="H7" s="459"/>
      <c r="I7" s="459"/>
      <c r="J7" s="459"/>
      <c r="K7" s="459"/>
      <c r="L7" s="459"/>
    </row>
    <row r="8" spans="2:14" ht="11.25" thickBot="1" x14ac:dyDescent="0.2">
      <c r="E8" s="7"/>
      <c r="F8" s="73"/>
      <c r="G8" s="73"/>
      <c r="H8" s="74"/>
      <c r="I8" s="73"/>
      <c r="J8" s="73"/>
    </row>
    <row r="9" spans="2:14" ht="16.149999999999999" customHeight="1" thickBot="1" x14ac:dyDescent="0.2">
      <c r="B9" s="464" t="s">
        <v>270</v>
      </c>
      <c r="C9" s="460" t="s">
        <v>452</v>
      </c>
      <c r="D9" s="461"/>
      <c r="E9" s="462"/>
      <c r="F9" s="457" t="s">
        <v>150</v>
      </c>
      <c r="G9" s="457"/>
      <c r="H9" s="458"/>
      <c r="I9" s="463" t="s">
        <v>79</v>
      </c>
      <c r="J9" s="458"/>
      <c r="K9" s="455" t="s">
        <v>77</v>
      </c>
      <c r="L9" s="456"/>
    </row>
    <row r="10" spans="2:14" ht="16.149999999999999" customHeight="1" thickBot="1" x14ac:dyDescent="0.2">
      <c r="B10" s="465"/>
      <c r="C10" s="121" t="s">
        <v>269</v>
      </c>
      <c r="D10" s="121" t="s">
        <v>451</v>
      </c>
      <c r="E10" s="122" t="s">
        <v>151</v>
      </c>
      <c r="F10" s="113" t="s">
        <v>152</v>
      </c>
      <c r="G10" s="114" t="s">
        <v>591</v>
      </c>
      <c r="H10" s="113" t="s">
        <v>153</v>
      </c>
      <c r="I10" s="113" t="s">
        <v>247</v>
      </c>
      <c r="J10" s="115" t="s">
        <v>248</v>
      </c>
      <c r="K10" s="113" t="s">
        <v>263</v>
      </c>
      <c r="L10" s="112" t="s">
        <v>264</v>
      </c>
    </row>
    <row r="11" spans="2:14" ht="16.149999999999999" customHeight="1" x14ac:dyDescent="0.15">
      <c r="B11" s="119" t="s">
        <v>271</v>
      </c>
      <c r="C11" s="270">
        <v>0</v>
      </c>
      <c r="D11" s="270">
        <v>0</v>
      </c>
      <c r="E11" s="270">
        <v>4342000000</v>
      </c>
      <c r="F11" s="270">
        <v>1405759</v>
      </c>
      <c r="G11" s="270">
        <v>1000000</v>
      </c>
      <c r="H11" s="270">
        <v>968000000</v>
      </c>
      <c r="I11" s="270">
        <v>-1825447008</v>
      </c>
      <c r="J11" s="270">
        <v>26709411</v>
      </c>
      <c r="K11" s="270">
        <v>0</v>
      </c>
      <c r="L11" s="271">
        <v>0</v>
      </c>
    </row>
    <row r="12" spans="2:14" ht="16.149999999999999" customHeight="1" x14ac:dyDescent="0.15">
      <c r="B12" s="117" t="s">
        <v>272</v>
      </c>
      <c r="C12" s="272">
        <v>0</v>
      </c>
      <c r="D12" s="272">
        <v>0</v>
      </c>
      <c r="E12" s="272">
        <v>0</v>
      </c>
      <c r="F12" s="272">
        <v>0</v>
      </c>
      <c r="G12" s="272">
        <f>+BG!F72-BG!G72</f>
        <v>557000000</v>
      </c>
      <c r="H12" s="272">
        <v>0</v>
      </c>
      <c r="I12" s="272">
        <f>+J11</f>
        <v>26709411</v>
      </c>
      <c r="J12" s="272">
        <f>-I12</f>
        <v>-26709411</v>
      </c>
      <c r="K12" s="272">
        <v>0</v>
      </c>
      <c r="L12" s="273">
        <v>0</v>
      </c>
      <c r="N12" s="108"/>
    </row>
    <row r="13" spans="2:14" ht="19.5" customHeight="1" x14ac:dyDescent="0.15">
      <c r="B13" s="116" t="s">
        <v>450</v>
      </c>
      <c r="C13" s="272">
        <v>0</v>
      </c>
      <c r="D13" s="272">
        <v>0</v>
      </c>
      <c r="E13" s="272">
        <v>0</v>
      </c>
      <c r="F13" s="272">
        <v>0</v>
      </c>
      <c r="G13" s="272">
        <v>0</v>
      </c>
      <c r="H13" s="272">
        <v>0</v>
      </c>
      <c r="I13" s="272">
        <v>0</v>
      </c>
      <c r="J13" s="272">
        <v>0</v>
      </c>
      <c r="K13" s="272">
        <v>0</v>
      </c>
      <c r="L13" s="273">
        <v>0</v>
      </c>
      <c r="N13" s="108"/>
    </row>
    <row r="14" spans="2:14" ht="16.149999999999999" customHeight="1" x14ac:dyDescent="0.15">
      <c r="B14" s="116" t="s">
        <v>273</v>
      </c>
      <c r="C14" s="272">
        <v>0</v>
      </c>
      <c r="D14" s="272">
        <v>0</v>
      </c>
      <c r="E14" s="272">
        <v>0</v>
      </c>
      <c r="F14" s="272">
        <v>0</v>
      </c>
      <c r="G14" s="272">
        <v>0</v>
      </c>
      <c r="H14" s="272">
        <v>0</v>
      </c>
      <c r="I14" s="272">
        <v>0</v>
      </c>
      <c r="J14" s="272">
        <f>+BG!F75</f>
        <v>308282588</v>
      </c>
      <c r="K14" s="272">
        <v>0</v>
      </c>
      <c r="L14" s="273">
        <v>0</v>
      </c>
      <c r="N14" s="108"/>
    </row>
    <row r="15" spans="2:14" ht="16.149999999999999" customHeight="1" x14ac:dyDescent="0.15">
      <c r="B15" s="120" t="s">
        <v>274</v>
      </c>
      <c r="C15" s="274">
        <v>0</v>
      </c>
      <c r="D15" s="274">
        <v>0</v>
      </c>
      <c r="E15" s="274">
        <f t="shared" ref="E15:J15" si="0">SUM(E11:E14)</f>
        <v>4342000000</v>
      </c>
      <c r="F15" s="274">
        <f t="shared" si="0"/>
        <v>1405759</v>
      </c>
      <c r="G15" s="274">
        <f t="shared" si="0"/>
        <v>558000000</v>
      </c>
      <c r="H15" s="274">
        <f t="shared" si="0"/>
        <v>968000000</v>
      </c>
      <c r="I15" s="274">
        <f>SUM(I11:I14)</f>
        <v>-1798737597</v>
      </c>
      <c r="J15" s="274">
        <f t="shared" si="0"/>
        <v>308282588</v>
      </c>
      <c r="K15" s="274">
        <f>SUM(E15:J15)</f>
        <v>4378950750</v>
      </c>
      <c r="L15" s="275">
        <v>0</v>
      </c>
      <c r="M15" s="318"/>
      <c r="N15" s="108"/>
    </row>
    <row r="16" spans="2:14" ht="16.149999999999999" customHeight="1" thickBot="1" x14ac:dyDescent="0.2">
      <c r="B16" s="118" t="s">
        <v>275</v>
      </c>
      <c r="C16" s="276">
        <v>0</v>
      </c>
      <c r="D16" s="276">
        <v>0</v>
      </c>
      <c r="E16" s="276">
        <v>4342000000</v>
      </c>
      <c r="F16" s="276">
        <v>1405759</v>
      </c>
      <c r="G16" s="276">
        <v>1000000</v>
      </c>
      <c r="H16" s="276">
        <v>968000000</v>
      </c>
      <c r="I16" s="276">
        <v>-1825447008</v>
      </c>
      <c r="J16" s="276">
        <f>+I12</f>
        <v>26709411</v>
      </c>
      <c r="K16" s="276">
        <v>0</v>
      </c>
      <c r="L16" s="277">
        <f>SUM(C16:J16)</f>
        <v>3513668162</v>
      </c>
      <c r="M16" s="246"/>
      <c r="N16" s="108"/>
    </row>
    <row r="17" spans="5:14" x14ac:dyDescent="0.15">
      <c r="K17" s="109"/>
      <c r="M17" s="246"/>
      <c r="N17" s="108"/>
    </row>
    <row r="18" spans="5:14" ht="15" x14ac:dyDescent="0.25">
      <c r="G18" s="110"/>
      <c r="I18" s="110"/>
      <c r="J18" s="249"/>
      <c r="K18" s="249"/>
      <c r="L18" s="110"/>
      <c r="N18" s="108"/>
    </row>
    <row r="19" spans="5:14" x14ac:dyDescent="0.15">
      <c r="I19" s="110"/>
      <c r="J19" s="110"/>
      <c r="K19" s="110"/>
      <c r="L19" s="110"/>
      <c r="M19" s="246"/>
      <c r="N19" s="108"/>
    </row>
    <row r="20" spans="5:14" x14ac:dyDescent="0.15">
      <c r="E20" s="246"/>
      <c r="I20" s="110"/>
      <c r="J20" s="110"/>
      <c r="K20" s="246"/>
      <c r="M20" s="246"/>
      <c r="N20" s="111"/>
    </row>
    <row r="21" spans="5:14" x14ac:dyDescent="0.15">
      <c r="J21" s="110"/>
      <c r="K21" s="110"/>
      <c r="M21" s="246"/>
      <c r="N21" s="108"/>
    </row>
    <row r="22" spans="5:14" x14ac:dyDescent="0.15">
      <c r="N22" s="108"/>
    </row>
    <row r="23" spans="5:14" x14ac:dyDescent="0.15">
      <c r="N23" s="108"/>
    </row>
    <row r="25" spans="5:14" x14ac:dyDescent="0.15">
      <c r="N25" s="111"/>
    </row>
    <row r="27" spans="5:14" x14ac:dyDescent="0.15">
      <c r="N27" s="111"/>
    </row>
  </sheetData>
  <mergeCells count="9">
    <mergeCell ref="K9:L9"/>
    <mergeCell ref="F9:H9"/>
    <mergeCell ref="B6:L6"/>
    <mergeCell ref="B5:L5"/>
    <mergeCell ref="B4:L4"/>
    <mergeCell ref="B7:L7"/>
    <mergeCell ref="C9:E9"/>
    <mergeCell ref="I9:J9"/>
    <mergeCell ref="B9:B10"/>
  </mergeCells>
  <pageMargins left="0.7" right="0.7" top="0.75" bottom="0.75" header="0.3" footer="0.3"/>
  <pageSetup paperSize="9" scale="77" orientation="landscape" r:id="rId1"/>
  <colBreaks count="1" manualBreakCount="1">
    <brk id="12"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B5:O462"/>
  <sheetViews>
    <sheetView topLeftCell="A295" zoomScale="115" zoomScaleNormal="115" zoomScaleSheetLayoutView="40" workbookViewId="0">
      <selection activeCell="C432" sqref="C432"/>
    </sheetView>
  </sheetViews>
  <sheetFormatPr baseColWidth="10" defaultRowHeight="10.5" x14ac:dyDescent="0.15"/>
  <cols>
    <col min="1" max="1" width="4.5703125" style="60" customWidth="1"/>
    <col min="2" max="2" width="47" style="60" customWidth="1"/>
    <col min="3" max="3" width="25.7109375" style="60" bestFit="1" customWidth="1"/>
    <col min="4" max="4" width="17.140625" style="60" customWidth="1"/>
    <col min="5" max="5" width="38" style="60" bestFit="1" customWidth="1"/>
    <col min="6" max="6" width="30.42578125" style="60" bestFit="1" customWidth="1"/>
    <col min="7" max="7" width="15.7109375" style="60" customWidth="1"/>
    <col min="8" max="8" width="17.5703125" style="60" customWidth="1"/>
    <col min="9" max="9" width="15" style="72" customWidth="1"/>
    <col min="10" max="10" width="17.42578125" style="72" customWidth="1"/>
    <col min="11" max="13" width="10.28515625" style="60" customWidth="1"/>
    <col min="14" max="16384" width="11.42578125" style="60"/>
  </cols>
  <sheetData>
    <row r="5" spans="2:15" x14ac:dyDescent="0.15">
      <c r="B5" s="382" t="s">
        <v>300</v>
      </c>
      <c r="C5" s="382"/>
      <c r="D5" s="382"/>
      <c r="E5" s="382"/>
      <c r="F5" s="382"/>
      <c r="G5" s="382"/>
      <c r="H5" s="382"/>
      <c r="I5" s="382"/>
    </row>
    <row r="6" spans="2:15" x14ac:dyDescent="0.15">
      <c r="B6" s="382"/>
      <c r="C6" s="382"/>
      <c r="D6" s="382"/>
      <c r="E6" s="382"/>
      <c r="F6" s="382"/>
      <c r="G6" s="382"/>
      <c r="H6" s="382"/>
      <c r="I6" s="382"/>
    </row>
    <row r="7" spans="2:15" x14ac:dyDescent="0.15">
      <c r="B7" s="383" t="s">
        <v>597</v>
      </c>
      <c r="C7" s="383"/>
      <c r="D7" s="383"/>
      <c r="E7" s="383"/>
      <c r="F7" s="383"/>
      <c r="G7" s="383"/>
      <c r="H7" s="383"/>
      <c r="I7" s="383"/>
    </row>
    <row r="8" spans="2:15" x14ac:dyDescent="0.15">
      <c r="B8" s="1"/>
    </row>
    <row r="9" spans="2:15" x14ac:dyDescent="0.15">
      <c r="B9" s="392" t="s">
        <v>453</v>
      </c>
      <c r="C9" s="392"/>
      <c r="D9" s="392"/>
      <c r="E9" s="392"/>
      <c r="F9" s="392"/>
      <c r="G9" s="392"/>
      <c r="H9" s="392"/>
      <c r="I9" s="392"/>
    </row>
    <row r="10" spans="2:15" x14ac:dyDescent="0.15">
      <c r="B10" s="1"/>
    </row>
    <row r="11" spans="2:15" x14ac:dyDescent="0.15">
      <c r="B11" s="399" t="s">
        <v>642</v>
      </c>
      <c r="C11" s="399"/>
      <c r="D11" s="399"/>
      <c r="E11" s="399"/>
      <c r="F11" s="399"/>
      <c r="G11" s="399"/>
      <c r="H11" s="399"/>
      <c r="I11" s="399"/>
      <c r="J11" s="139"/>
      <c r="K11" s="139"/>
      <c r="L11" s="139"/>
      <c r="M11" s="139"/>
      <c r="N11" s="139"/>
      <c r="O11" s="139"/>
    </row>
    <row r="12" spans="2:15" x14ac:dyDescent="0.15">
      <c r="B12" s="123"/>
    </row>
    <row r="13" spans="2:15" x14ac:dyDescent="0.15">
      <c r="B13" s="392" t="s">
        <v>454</v>
      </c>
      <c r="C13" s="392"/>
      <c r="D13" s="392"/>
      <c r="E13" s="392"/>
      <c r="F13" s="392"/>
      <c r="G13" s="392"/>
      <c r="H13" s="392"/>
      <c r="I13" s="392"/>
    </row>
    <row r="14" spans="2:15" ht="17.45" customHeight="1" x14ac:dyDescent="0.15">
      <c r="B14" s="1"/>
    </row>
    <row r="15" spans="2:15" x14ac:dyDescent="0.15">
      <c r="B15" s="392" t="s">
        <v>154</v>
      </c>
      <c r="C15" s="392"/>
      <c r="D15" s="392"/>
      <c r="E15" s="392"/>
      <c r="F15" s="392"/>
      <c r="G15" s="392"/>
      <c r="H15" s="392"/>
      <c r="I15" s="392"/>
    </row>
    <row r="16" spans="2:15" x14ac:dyDescent="0.15">
      <c r="B16" s="181"/>
      <c r="C16" s="181"/>
      <c r="D16" s="181"/>
      <c r="E16" s="181"/>
      <c r="F16" s="181"/>
      <c r="G16" s="181"/>
      <c r="H16" s="181"/>
    </row>
    <row r="17" spans="2:9" ht="114" customHeight="1" x14ac:dyDescent="0.15">
      <c r="B17" s="394" t="s">
        <v>462</v>
      </c>
      <c r="C17" s="394"/>
      <c r="D17" s="394"/>
      <c r="E17" s="394"/>
      <c r="F17" s="394"/>
      <c r="G17" s="394"/>
      <c r="H17" s="394"/>
      <c r="I17" s="394"/>
    </row>
    <row r="18" spans="2:9" x14ac:dyDescent="0.15">
      <c r="B18" s="123"/>
    </row>
    <row r="19" spans="2:9" x14ac:dyDescent="0.15">
      <c r="B19" s="392" t="s">
        <v>155</v>
      </c>
      <c r="C19" s="392"/>
      <c r="D19" s="392"/>
      <c r="E19" s="392"/>
      <c r="F19" s="392"/>
      <c r="G19" s="392"/>
      <c r="H19" s="392"/>
      <c r="I19" s="392"/>
    </row>
    <row r="20" spans="2:9" ht="14.45" customHeight="1" x14ac:dyDescent="0.15">
      <c r="B20" s="1"/>
    </row>
    <row r="21" spans="2:9" ht="39" customHeight="1" x14ac:dyDescent="0.15">
      <c r="B21" s="393" t="s">
        <v>644</v>
      </c>
      <c r="C21" s="400"/>
      <c r="D21" s="400"/>
      <c r="E21" s="400"/>
      <c r="F21" s="400"/>
      <c r="G21" s="400"/>
      <c r="H21" s="400"/>
      <c r="I21" s="400"/>
    </row>
    <row r="22" spans="2:9" x14ac:dyDescent="0.15">
      <c r="B22" s="398"/>
      <c r="C22" s="398"/>
      <c r="D22" s="398"/>
      <c r="E22" s="398"/>
      <c r="F22" s="398"/>
      <c r="G22" s="183"/>
      <c r="H22" s="183"/>
    </row>
    <row r="23" spans="2:9" x14ac:dyDescent="0.15">
      <c r="B23" s="392" t="s">
        <v>455</v>
      </c>
      <c r="C23" s="392"/>
      <c r="D23" s="392"/>
      <c r="E23" s="392"/>
      <c r="F23" s="392"/>
      <c r="G23" s="392"/>
      <c r="H23" s="392"/>
      <c r="I23" s="392"/>
    </row>
    <row r="24" spans="2:9" ht="14.45" customHeight="1" x14ac:dyDescent="0.15">
      <c r="B24" s="1"/>
    </row>
    <row r="25" spans="2:9" x14ac:dyDescent="0.15">
      <c r="B25" s="392" t="s">
        <v>156</v>
      </c>
      <c r="C25" s="392"/>
      <c r="D25" s="392"/>
      <c r="E25" s="392"/>
      <c r="F25" s="392"/>
      <c r="G25" s="392"/>
      <c r="H25" s="392"/>
      <c r="I25" s="392"/>
    </row>
    <row r="26" spans="2:9" ht="6" customHeight="1" x14ac:dyDescent="0.15">
      <c r="B26" s="1"/>
    </row>
    <row r="27" spans="2:9" ht="20.45" customHeight="1" x14ac:dyDescent="0.15">
      <c r="B27" s="394" t="s">
        <v>561</v>
      </c>
      <c r="C27" s="394"/>
      <c r="D27" s="394"/>
      <c r="E27" s="394"/>
      <c r="F27" s="394"/>
      <c r="G27" s="394"/>
      <c r="H27" s="394"/>
      <c r="I27" s="394"/>
    </row>
    <row r="28" spans="2:9" x14ac:dyDescent="0.15">
      <c r="B28" s="123"/>
    </row>
    <row r="29" spans="2:9" x14ac:dyDescent="0.15">
      <c r="B29" s="1" t="s">
        <v>456</v>
      </c>
    </row>
    <row r="30" spans="2:9" x14ac:dyDescent="0.15">
      <c r="B30" s="123"/>
    </row>
    <row r="31" spans="2:9" ht="91.9" customHeight="1" x14ac:dyDescent="0.15">
      <c r="B31" s="393" t="s">
        <v>645</v>
      </c>
      <c r="C31" s="393"/>
      <c r="D31" s="393"/>
      <c r="E31" s="393"/>
      <c r="F31" s="393"/>
      <c r="G31" s="393"/>
      <c r="H31" s="393"/>
      <c r="I31" s="393"/>
    </row>
    <row r="32" spans="2:9" x14ac:dyDescent="0.15">
      <c r="B32" s="123"/>
    </row>
    <row r="33" spans="2:9" x14ac:dyDescent="0.15">
      <c r="B33" s="1" t="s">
        <v>157</v>
      </c>
    </row>
    <row r="34" spans="2:9" x14ac:dyDescent="0.15">
      <c r="B34" s="1"/>
    </row>
    <row r="35" spans="2:9" ht="15" customHeight="1" x14ac:dyDescent="0.15">
      <c r="B35" s="391" t="s">
        <v>158</v>
      </c>
      <c r="C35" s="391"/>
      <c r="D35" s="391"/>
      <c r="E35" s="391"/>
      <c r="F35" s="391"/>
      <c r="G35" s="182"/>
      <c r="H35" s="182"/>
    </row>
    <row r="36" spans="2:9" x14ac:dyDescent="0.15">
      <c r="B36" s="123"/>
    </row>
    <row r="37" spans="2:9" x14ac:dyDescent="0.15">
      <c r="B37" s="1" t="s">
        <v>457</v>
      </c>
    </row>
    <row r="38" spans="2:9" x14ac:dyDescent="0.15">
      <c r="B38" s="123"/>
    </row>
    <row r="39" spans="2:9" x14ac:dyDescent="0.15">
      <c r="B39" s="391" t="s">
        <v>159</v>
      </c>
      <c r="C39" s="391"/>
      <c r="D39" s="391"/>
      <c r="E39" s="391"/>
      <c r="F39" s="391"/>
      <c r="G39" s="182"/>
      <c r="H39" s="182"/>
    </row>
    <row r="41" spans="2:9" x14ac:dyDescent="0.15">
      <c r="B41" s="1" t="s">
        <v>458</v>
      </c>
    </row>
    <row r="42" spans="2:9" x14ac:dyDescent="0.15">
      <c r="B42" s="123"/>
    </row>
    <row r="43" spans="2:9" x14ac:dyDescent="0.15">
      <c r="B43" s="391" t="s">
        <v>377</v>
      </c>
      <c r="C43" s="391"/>
      <c r="D43" s="391"/>
      <c r="E43" s="391"/>
      <c r="F43" s="391"/>
      <c r="G43" s="182"/>
      <c r="H43" s="182"/>
    </row>
    <row r="44" spans="2:9" ht="12" customHeight="1" x14ac:dyDescent="0.15">
      <c r="B44" s="123"/>
    </row>
    <row r="45" spans="2:9" x14ac:dyDescent="0.15">
      <c r="B45" s="1" t="s">
        <v>160</v>
      </c>
    </row>
    <row r="46" spans="2:9" x14ac:dyDescent="0.15">
      <c r="B46" s="1"/>
    </row>
    <row r="47" spans="2:9" x14ac:dyDescent="0.15">
      <c r="B47" s="391" t="s">
        <v>378</v>
      </c>
      <c r="C47" s="391"/>
      <c r="D47" s="391"/>
      <c r="E47" s="391"/>
      <c r="F47" s="391"/>
      <c r="G47" s="391"/>
      <c r="H47" s="391"/>
      <c r="I47" s="391"/>
    </row>
    <row r="48" spans="2:9" ht="12.75" customHeight="1" x14ac:dyDescent="0.15">
      <c r="B48" s="182"/>
      <c r="C48" s="182"/>
      <c r="D48" s="182"/>
      <c r="E48" s="182"/>
      <c r="F48" s="182"/>
    </row>
    <row r="49" spans="2:9" x14ac:dyDescent="0.15">
      <c r="B49" s="392" t="s">
        <v>161</v>
      </c>
      <c r="C49" s="392"/>
      <c r="D49" s="392"/>
      <c r="E49" s="392"/>
      <c r="F49" s="392"/>
      <c r="G49" s="392"/>
      <c r="H49" s="392"/>
      <c r="I49" s="392"/>
    </row>
    <row r="50" spans="2:9" x14ac:dyDescent="0.15">
      <c r="B50" s="1"/>
    </row>
    <row r="51" spans="2:9" x14ac:dyDescent="0.15">
      <c r="B51" s="391" t="s">
        <v>242</v>
      </c>
      <c r="C51" s="391"/>
      <c r="D51" s="391"/>
      <c r="E51" s="391"/>
      <c r="F51" s="391"/>
      <c r="G51" s="182"/>
      <c r="H51" s="182"/>
    </row>
    <row r="52" spans="2:9" x14ac:dyDescent="0.15">
      <c r="B52" s="123"/>
    </row>
    <row r="53" spans="2:9" x14ac:dyDescent="0.15">
      <c r="B53" s="1" t="s">
        <v>162</v>
      </c>
    </row>
    <row r="54" spans="2:9" x14ac:dyDescent="0.15">
      <c r="B54" s="1"/>
    </row>
    <row r="55" spans="2:9" x14ac:dyDescent="0.15">
      <c r="B55" s="391" t="s">
        <v>163</v>
      </c>
      <c r="C55" s="391"/>
      <c r="D55" s="391"/>
      <c r="E55" s="391"/>
      <c r="F55" s="391"/>
      <c r="G55" s="182"/>
      <c r="H55" s="182"/>
    </row>
    <row r="56" spans="2:9" x14ac:dyDescent="0.15">
      <c r="B56" s="123"/>
    </row>
    <row r="57" spans="2:9" x14ac:dyDescent="0.15">
      <c r="B57" s="392" t="s">
        <v>459</v>
      </c>
      <c r="C57" s="392"/>
      <c r="D57" s="392"/>
      <c r="E57" s="392"/>
      <c r="F57" s="392"/>
      <c r="G57" s="181"/>
      <c r="H57" s="181"/>
    </row>
    <row r="58" spans="2:9" x14ac:dyDescent="0.15">
      <c r="B58" s="1"/>
    </row>
    <row r="59" spans="2:9" x14ac:dyDescent="0.15">
      <c r="B59" s="391" t="s">
        <v>164</v>
      </c>
      <c r="C59" s="391"/>
      <c r="D59" s="391"/>
      <c r="E59" s="391"/>
      <c r="F59" s="391"/>
      <c r="G59" s="182"/>
      <c r="H59" s="182"/>
    </row>
    <row r="60" spans="2:9" x14ac:dyDescent="0.15">
      <c r="B60" s="123"/>
    </row>
    <row r="61" spans="2:9" x14ac:dyDescent="0.15">
      <c r="B61" s="1" t="s">
        <v>347</v>
      </c>
    </row>
    <row r="62" spans="2:9" x14ac:dyDescent="0.15">
      <c r="B62" s="1"/>
    </row>
    <row r="63" spans="2:9" x14ac:dyDescent="0.15">
      <c r="B63" s="1" t="s">
        <v>165</v>
      </c>
    </row>
    <row r="64" spans="2:9" x14ac:dyDescent="0.15">
      <c r="B64" s="1"/>
    </row>
    <row r="65" spans="2:10" ht="30.6" customHeight="1" x14ac:dyDescent="0.15">
      <c r="B65" s="393" t="s">
        <v>607</v>
      </c>
      <c r="C65" s="393"/>
      <c r="D65" s="393"/>
      <c r="E65" s="393"/>
      <c r="F65" s="393"/>
      <c r="G65" s="393"/>
      <c r="H65" s="393"/>
      <c r="I65" s="393"/>
    </row>
    <row r="66" spans="2:10" x14ac:dyDescent="0.15">
      <c r="B66" s="182"/>
      <c r="C66" s="182"/>
      <c r="D66" s="182"/>
      <c r="E66" s="182"/>
      <c r="F66" s="182"/>
      <c r="G66" s="182"/>
      <c r="H66" s="182"/>
    </row>
    <row r="67" spans="2:10" x14ac:dyDescent="0.15">
      <c r="B67" s="177" t="s">
        <v>166</v>
      </c>
      <c r="C67" s="159">
        <v>46022</v>
      </c>
      <c r="D67" s="159">
        <v>45657</v>
      </c>
      <c r="E67" s="341"/>
    </row>
    <row r="68" spans="2:10" x14ac:dyDescent="0.15">
      <c r="B68" s="178" t="s">
        <v>167</v>
      </c>
      <c r="C68" s="46">
        <v>6572.46</v>
      </c>
      <c r="D68" s="46">
        <v>7812.22</v>
      </c>
      <c r="E68" s="342"/>
    </row>
    <row r="69" spans="2:10" x14ac:dyDescent="0.15">
      <c r="B69" s="178" t="s">
        <v>168</v>
      </c>
      <c r="C69" s="46">
        <v>6585.55</v>
      </c>
      <c r="D69" s="46">
        <v>7843.41</v>
      </c>
      <c r="E69" s="342"/>
    </row>
    <row r="70" spans="2:10" ht="12.6" customHeight="1" x14ac:dyDescent="0.15">
      <c r="B70" s="1"/>
    </row>
    <row r="71" spans="2:10" x14ac:dyDescent="0.15">
      <c r="B71" s="1" t="s">
        <v>169</v>
      </c>
    </row>
    <row r="72" spans="2:10" x14ac:dyDescent="0.15">
      <c r="B72" s="1"/>
    </row>
    <row r="73" spans="2:10" x14ac:dyDescent="0.15">
      <c r="B73" s="402" t="s">
        <v>170</v>
      </c>
      <c r="C73" s="402"/>
      <c r="F73" s="124"/>
      <c r="G73" s="124"/>
      <c r="H73" s="124"/>
    </row>
    <row r="74" spans="2:10" x14ac:dyDescent="0.15">
      <c r="B74" s="184"/>
      <c r="C74" s="184"/>
      <c r="F74" s="124"/>
      <c r="G74" s="124"/>
      <c r="H74" s="124"/>
    </row>
    <row r="75" spans="2:10" ht="12.6" customHeight="1" x14ac:dyDescent="0.15">
      <c r="B75" s="39" t="s">
        <v>313</v>
      </c>
      <c r="F75" s="124">
        <v>6870.81</v>
      </c>
      <c r="G75" s="124"/>
      <c r="H75" s="189"/>
    </row>
    <row r="76" spans="2:10" ht="12.6" customHeight="1" x14ac:dyDescent="0.15">
      <c r="B76" s="39"/>
      <c r="F76" s="124"/>
      <c r="G76" s="124"/>
      <c r="H76" s="189"/>
    </row>
    <row r="77" spans="2:10" ht="21" x14ac:dyDescent="0.15">
      <c r="B77" s="160" t="s">
        <v>276</v>
      </c>
      <c r="C77" s="177"/>
      <c r="D77" s="177" t="s">
        <v>277</v>
      </c>
      <c r="E77" s="177"/>
      <c r="F77" s="177" t="s">
        <v>465</v>
      </c>
      <c r="G77" s="177" t="s">
        <v>466</v>
      </c>
      <c r="H77" s="189"/>
      <c r="I77" s="189"/>
    </row>
    <row r="78" spans="2:10" ht="12.75" customHeight="1" x14ac:dyDescent="0.15">
      <c r="B78" s="17" t="s">
        <v>301</v>
      </c>
      <c r="C78" s="14"/>
      <c r="D78" s="15">
        <v>34.21</v>
      </c>
      <c r="E78" s="15"/>
      <c r="F78" s="46">
        <f>+C68</f>
        <v>6572.46</v>
      </c>
      <c r="G78" s="16">
        <v>224252</v>
      </c>
      <c r="H78" s="189"/>
      <c r="I78" s="189"/>
      <c r="J78" s="189"/>
    </row>
    <row r="79" spans="2:10" ht="14.25" customHeight="1" x14ac:dyDescent="0.15">
      <c r="B79" s="17" t="s">
        <v>304</v>
      </c>
      <c r="C79" s="14"/>
      <c r="D79" s="15"/>
      <c r="E79" s="15"/>
      <c r="F79" s="15"/>
      <c r="G79" s="16">
        <f t="shared" ref="G79:G88" si="0">+D79*F79</f>
        <v>0</v>
      </c>
      <c r="H79" s="189"/>
      <c r="I79" s="189"/>
      <c r="J79" s="189"/>
    </row>
    <row r="80" spans="2:10" ht="12" customHeight="1" x14ac:dyDescent="0.15">
      <c r="B80" s="17" t="s">
        <v>352</v>
      </c>
      <c r="C80" s="14"/>
      <c r="D80" s="15">
        <v>0</v>
      </c>
      <c r="E80" s="15"/>
      <c r="F80" s="46">
        <f>+C68</f>
        <v>6572.46</v>
      </c>
      <c r="G80" s="16">
        <v>0</v>
      </c>
      <c r="H80" s="189"/>
      <c r="I80" s="189"/>
      <c r="J80" s="189"/>
    </row>
    <row r="81" spans="2:10" ht="15.75" customHeight="1" x14ac:dyDescent="0.15">
      <c r="B81" s="17" t="s">
        <v>353</v>
      </c>
      <c r="C81" s="14"/>
      <c r="D81" s="15"/>
      <c r="E81" s="15"/>
      <c r="F81" s="15"/>
      <c r="G81" s="16">
        <f t="shared" si="0"/>
        <v>0</v>
      </c>
      <c r="H81" s="189"/>
      <c r="I81" s="189"/>
      <c r="J81" s="189"/>
    </row>
    <row r="82" spans="2:10" ht="14.25" customHeight="1" x14ac:dyDescent="0.15">
      <c r="B82" s="17" t="s">
        <v>383</v>
      </c>
      <c r="C82" s="14"/>
      <c r="D82" s="15">
        <v>0</v>
      </c>
      <c r="E82" s="15"/>
      <c r="F82" s="46">
        <f>+C68</f>
        <v>6572.46</v>
      </c>
      <c r="G82" s="16">
        <v>0</v>
      </c>
      <c r="H82" s="189"/>
      <c r="I82" s="189"/>
      <c r="J82" s="189"/>
    </row>
    <row r="83" spans="2:10" ht="10.15" customHeight="1" x14ac:dyDescent="0.15">
      <c r="B83" s="17" t="s">
        <v>305</v>
      </c>
      <c r="C83" s="14"/>
      <c r="D83" s="15"/>
      <c r="E83" s="15"/>
      <c r="F83" s="15"/>
      <c r="G83" s="16">
        <f t="shared" si="0"/>
        <v>0</v>
      </c>
      <c r="H83" s="189"/>
      <c r="I83" s="189"/>
      <c r="J83" s="189"/>
    </row>
    <row r="84" spans="2:10" ht="10.15" customHeight="1" x14ac:dyDescent="0.15">
      <c r="B84" s="17" t="s">
        <v>306</v>
      </c>
      <c r="C84" s="14"/>
      <c r="D84" s="15"/>
      <c r="E84" s="15"/>
      <c r="F84" s="15"/>
      <c r="G84" s="16">
        <f t="shared" si="0"/>
        <v>0</v>
      </c>
      <c r="H84" s="189"/>
      <c r="I84" s="189"/>
      <c r="J84" s="189"/>
    </row>
    <row r="85" spans="2:10" ht="12" customHeight="1" x14ac:dyDescent="0.15">
      <c r="B85" s="17" t="s">
        <v>307</v>
      </c>
      <c r="C85" s="14"/>
      <c r="D85" s="15">
        <v>0</v>
      </c>
      <c r="E85" s="15"/>
      <c r="F85" s="46">
        <f>+C68</f>
        <v>6572.46</v>
      </c>
      <c r="G85" s="16">
        <v>0</v>
      </c>
      <c r="H85" s="189"/>
      <c r="I85" s="189"/>
      <c r="J85" s="189"/>
    </row>
    <row r="86" spans="2:10" ht="12" customHeight="1" x14ac:dyDescent="0.15">
      <c r="B86" s="17" t="s">
        <v>308</v>
      </c>
      <c r="C86" s="14"/>
      <c r="D86" s="15"/>
      <c r="E86" s="15"/>
      <c r="F86" s="46"/>
      <c r="G86" s="16">
        <v>0</v>
      </c>
      <c r="H86" s="189"/>
      <c r="I86" s="189"/>
      <c r="J86" s="189"/>
    </row>
    <row r="87" spans="2:10" ht="10.15" customHeight="1" x14ac:dyDescent="0.15">
      <c r="B87" s="17" t="s">
        <v>309</v>
      </c>
      <c r="C87" s="14"/>
      <c r="D87" s="15"/>
      <c r="E87" s="15"/>
      <c r="F87" s="15"/>
      <c r="G87" s="16">
        <f t="shared" si="0"/>
        <v>0</v>
      </c>
      <c r="H87" s="189"/>
      <c r="I87" s="189"/>
      <c r="J87" s="189"/>
    </row>
    <row r="88" spans="2:10" ht="10.15" customHeight="1" x14ac:dyDescent="0.15">
      <c r="B88" s="17" t="s">
        <v>312</v>
      </c>
      <c r="C88" s="14"/>
      <c r="D88" s="15"/>
      <c r="E88" s="15"/>
      <c r="F88" s="15"/>
      <c r="G88" s="16">
        <f t="shared" si="0"/>
        <v>0</v>
      </c>
      <c r="H88" s="189"/>
      <c r="I88" s="189"/>
      <c r="J88" s="189"/>
    </row>
    <row r="89" spans="2:10" ht="10.15" customHeight="1" x14ac:dyDescent="0.15">
      <c r="B89" s="17" t="s">
        <v>552</v>
      </c>
      <c r="C89" s="14"/>
      <c r="D89" s="15">
        <v>28753.96</v>
      </c>
      <c r="E89" s="15"/>
      <c r="F89" s="46">
        <f>+C68</f>
        <v>6572.46</v>
      </c>
      <c r="G89" s="16">
        <v>188989641</v>
      </c>
      <c r="H89" s="189"/>
      <c r="I89" s="189"/>
      <c r="J89" s="189"/>
    </row>
    <row r="90" spans="2:10" ht="10.15" customHeight="1" x14ac:dyDescent="0.15">
      <c r="B90" s="17" t="s">
        <v>553</v>
      </c>
      <c r="C90" s="14"/>
      <c r="D90" s="15">
        <v>2695.1849999999999</v>
      </c>
      <c r="E90" s="15"/>
      <c r="F90" s="46">
        <f>+C68</f>
        <v>6572.46</v>
      </c>
      <c r="G90" s="16">
        <v>17713963</v>
      </c>
      <c r="H90" s="189"/>
      <c r="I90" s="189"/>
      <c r="J90" s="189"/>
    </row>
    <row r="91" spans="2:10" ht="10.15" customHeight="1" x14ac:dyDescent="0.15">
      <c r="B91" s="32"/>
      <c r="C91" s="33"/>
      <c r="D91" s="34"/>
      <c r="E91" s="34"/>
      <c r="F91" s="34"/>
      <c r="G91" s="110"/>
      <c r="H91" s="189"/>
      <c r="I91" s="189"/>
      <c r="J91" s="189"/>
    </row>
    <row r="92" spans="2:10" x14ac:dyDescent="0.15">
      <c r="B92" s="32"/>
      <c r="C92" s="33"/>
      <c r="D92" s="34"/>
      <c r="E92" s="34"/>
      <c r="F92" s="34"/>
      <c r="G92" s="34"/>
      <c r="H92" s="189"/>
      <c r="I92" s="189"/>
      <c r="J92" s="189"/>
    </row>
    <row r="93" spans="2:10" ht="12.6" customHeight="1" x14ac:dyDescent="0.15">
      <c r="B93" s="39" t="s">
        <v>314</v>
      </c>
      <c r="F93" s="34"/>
      <c r="G93" s="34"/>
      <c r="H93" s="189"/>
      <c r="I93" s="189"/>
      <c r="J93" s="189"/>
    </row>
    <row r="94" spans="2:10" x14ac:dyDescent="0.15">
      <c r="B94" s="39"/>
      <c r="F94" s="34"/>
      <c r="G94" s="34"/>
      <c r="H94" s="189"/>
      <c r="I94" s="189"/>
      <c r="J94" s="189"/>
    </row>
    <row r="95" spans="2:10" x14ac:dyDescent="0.15">
      <c r="B95" s="22"/>
      <c r="C95" s="14"/>
      <c r="D95" s="57"/>
      <c r="E95" s="57"/>
      <c r="F95" s="46"/>
      <c r="G95" s="63"/>
      <c r="H95" s="189"/>
      <c r="I95" s="189"/>
      <c r="J95" s="189"/>
    </row>
    <row r="96" spans="2:10" x14ac:dyDescent="0.15">
      <c r="B96" s="23" t="s">
        <v>315</v>
      </c>
      <c r="C96" s="22"/>
      <c r="D96" s="22"/>
      <c r="E96" s="22"/>
      <c r="F96" s="58"/>
      <c r="G96" s="59">
        <f>SUM(G95)</f>
        <v>0</v>
      </c>
      <c r="H96" s="189"/>
      <c r="I96" s="189"/>
      <c r="J96" s="189"/>
    </row>
    <row r="97" spans="2:8" x14ac:dyDescent="0.15">
      <c r="G97" s="110"/>
    </row>
    <row r="98" spans="2:8" x14ac:dyDescent="0.15">
      <c r="B98" s="39" t="s">
        <v>171</v>
      </c>
    </row>
    <row r="99" spans="2:8" x14ac:dyDescent="0.15">
      <c r="B99" s="39"/>
    </row>
    <row r="100" spans="2:8" ht="13.9" customHeight="1" x14ac:dyDescent="0.15">
      <c r="B100" s="403" t="s">
        <v>278</v>
      </c>
      <c r="C100" s="396" t="s">
        <v>598</v>
      </c>
      <c r="D100" s="396" t="s">
        <v>600</v>
      </c>
      <c r="E100" s="179"/>
      <c r="F100" s="396" t="s">
        <v>599</v>
      </c>
      <c r="G100" s="396" t="s">
        <v>601</v>
      </c>
      <c r="H100" s="72"/>
    </row>
    <row r="101" spans="2:8" ht="27.75" customHeight="1" x14ac:dyDescent="0.15">
      <c r="B101" s="403"/>
      <c r="C101" s="396"/>
      <c r="D101" s="396"/>
      <c r="E101" s="179"/>
      <c r="F101" s="396"/>
      <c r="G101" s="396"/>
      <c r="H101" s="72"/>
    </row>
    <row r="102" spans="2:8" ht="21" x14ac:dyDescent="0.15">
      <c r="B102" s="190" t="s">
        <v>332</v>
      </c>
      <c r="C102" s="46">
        <f>+C68</f>
        <v>6572.46</v>
      </c>
      <c r="D102" s="191">
        <f>+EERR!C75</f>
        <v>43358210</v>
      </c>
      <c r="E102" s="191"/>
      <c r="F102" s="46">
        <f>+D68</f>
        <v>7812.22</v>
      </c>
      <c r="G102" s="192">
        <v>31108270</v>
      </c>
      <c r="H102" s="72"/>
    </row>
    <row r="103" spans="2:8" ht="21" x14ac:dyDescent="0.15">
      <c r="B103" s="190" t="s">
        <v>333</v>
      </c>
      <c r="C103" s="46">
        <f>+C102</f>
        <v>6572.46</v>
      </c>
      <c r="D103" s="191">
        <v>0</v>
      </c>
      <c r="E103" s="191"/>
      <c r="F103" s="46">
        <f>+F102</f>
        <v>7812.22</v>
      </c>
      <c r="G103" s="192">
        <v>0</v>
      </c>
      <c r="H103" s="72"/>
    </row>
    <row r="104" spans="2:8" ht="21" x14ac:dyDescent="0.15">
      <c r="B104" s="190" t="s">
        <v>334</v>
      </c>
      <c r="C104" s="46">
        <f>+C103</f>
        <v>6572.46</v>
      </c>
      <c r="D104" s="191">
        <v>0</v>
      </c>
      <c r="E104" s="191"/>
      <c r="F104" s="46">
        <f>+F103</f>
        <v>7812.22</v>
      </c>
      <c r="G104" s="192">
        <v>0</v>
      </c>
      <c r="H104" s="72"/>
    </row>
    <row r="105" spans="2:8" ht="21" x14ac:dyDescent="0.15">
      <c r="B105" s="190" t="s">
        <v>335</v>
      </c>
      <c r="C105" s="46">
        <f>+C104</f>
        <v>6572.46</v>
      </c>
      <c r="D105" s="191">
        <f>+EERR!C78</f>
        <v>21812901</v>
      </c>
      <c r="E105" s="191"/>
      <c r="F105" s="46">
        <f>+F104</f>
        <v>7812.22</v>
      </c>
      <c r="G105" s="192">
        <v>16050513</v>
      </c>
      <c r="H105" s="72"/>
    </row>
    <row r="106" spans="2:8" x14ac:dyDescent="0.15">
      <c r="B106" s="125" t="s">
        <v>279</v>
      </c>
      <c r="C106" s="126"/>
      <c r="D106" s="127">
        <f>D102+D103-D104-D105</f>
        <v>21545309</v>
      </c>
      <c r="E106" s="127"/>
      <c r="F106" s="126"/>
      <c r="G106" s="127">
        <f>SUM(G102:G105)</f>
        <v>47158783</v>
      </c>
      <c r="H106" s="72"/>
    </row>
    <row r="107" spans="2:8" x14ac:dyDescent="0.15">
      <c r="G107" s="110"/>
    </row>
    <row r="108" spans="2:8" x14ac:dyDescent="0.15">
      <c r="B108" s="39" t="s">
        <v>172</v>
      </c>
      <c r="G108" s="110"/>
    </row>
    <row r="109" spans="2:8" x14ac:dyDescent="0.15">
      <c r="B109" s="39"/>
      <c r="G109" s="110"/>
    </row>
    <row r="110" spans="2:8" x14ac:dyDescent="0.15">
      <c r="B110" s="395" t="s">
        <v>39</v>
      </c>
      <c r="C110" s="395" t="s">
        <v>173</v>
      </c>
      <c r="D110" s="177" t="s">
        <v>174</v>
      </c>
      <c r="E110" s="177"/>
      <c r="F110" s="36" t="s">
        <v>175</v>
      </c>
      <c r="G110" s="37"/>
      <c r="H110" s="37"/>
    </row>
    <row r="111" spans="2:8" x14ac:dyDescent="0.15">
      <c r="B111" s="395"/>
      <c r="C111" s="395"/>
      <c r="D111" s="159">
        <v>46022</v>
      </c>
      <c r="E111" s="159"/>
      <c r="F111" s="159">
        <v>45657</v>
      </c>
      <c r="G111" s="38"/>
      <c r="H111" s="38"/>
    </row>
    <row r="112" spans="2:8" x14ac:dyDescent="0.15">
      <c r="B112" s="19" t="s">
        <v>40</v>
      </c>
      <c r="C112" s="66" t="s">
        <v>532</v>
      </c>
      <c r="D112" s="20">
        <f>+BG!C14</f>
        <v>335636</v>
      </c>
      <c r="E112" s="20"/>
      <c r="F112" s="20">
        <v>360636</v>
      </c>
      <c r="G112" s="35"/>
      <c r="H112" s="38"/>
    </row>
    <row r="113" spans="2:8" x14ac:dyDescent="0.15">
      <c r="B113" s="19" t="s">
        <v>330</v>
      </c>
      <c r="C113" s="66" t="s">
        <v>531</v>
      </c>
      <c r="D113" s="12">
        <f>+G80</f>
        <v>0</v>
      </c>
      <c r="E113" s="12"/>
      <c r="F113" s="12">
        <v>0</v>
      </c>
      <c r="G113" s="35"/>
      <c r="H113" s="304"/>
    </row>
    <row r="114" spans="2:8" x14ac:dyDescent="0.15">
      <c r="B114" s="19" t="s">
        <v>331</v>
      </c>
      <c r="C114" s="66" t="s">
        <v>532</v>
      </c>
      <c r="D114" s="12">
        <v>122652</v>
      </c>
      <c r="E114" s="12"/>
      <c r="F114" s="12">
        <v>0</v>
      </c>
      <c r="G114" s="35"/>
      <c r="H114" s="35"/>
    </row>
    <row r="115" spans="2:8" x14ac:dyDescent="0.15">
      <c r="B115" s="19" t="s">
        <v>301</v>
      </c>
      <c r="C115" s="66" t="s">
        <v>531</v>
      </c>
      <c r="D115" s="12">
        <f>+G78</f>
        <v>224252</v>
      </c>
      <c r="E115" s="12"/>
      <c r="F115" s="12">
        <v>267256</v>
      </c>
      <c r="G115" s="35"/>
      <c r="H115" s="35"/>
    </row>
    <row r="116" spans="2:8" x14ac:dyDescent="0.15">
      <c r="B116" s="19" t="s">
        <v>304</v>
      </c>
      <c r="C116" s="66" t="s">
        <v>532</v>
      </c>
      <c r="D116" s="12">
        <v>53352</v>
      </c>
      <c r="E116" s="12"/>
      <c r="F116" s="12">
        <v>53352</v>
      </c>
      <c r="G116" s="35"/>
      <c r="H116" s="35"/>
    </row>
    <row r="117" spans="2:8" x14ac:dyDescent="0.15">
      <c r="B117" s="19" t="s">
        <v>383</v>
      </c>
      <c r="C117" s="66" t="s">
        <v>531</v>
      </c>
      <c r="D117" s="12">
        <v>0</v>
      </c>
      <c r="E117" s="12"/>
      <c r="F117" s="12">
        <v>0</v>
      </c>
      <c r="G117" s="35"/>
      <c r="H117" s="35"/>
    </row>
    <row r="118" spans="2:8" x14ac:dyDescent="0.15">
      <c r="B118" s="19" t="s">
        <v>382</v>
      </c>
      <c r="C118" s="66" t="s">
        <v>532</v>
      </c>
      <c r="D118" s="12">
        <v>0</v>
      </c>
      <c r="E118" s="12"/>
      <c r="F118" s="12">
        <v>0</v>
      </c>
      <c r="G118" s="35"/>
      <c r="H118" s="35"/>
    </row>
    <row r="119" spans="2:8" x14ac:dyDescent="0.15">
      <c r="B119" s="19" t="s">
        <v>306</v>
      </c>
      <c r="C119" s="66" t="s">
        <v>532</v>
      </c>
      <c r="D119" s="12">
        <v>0</v>
      </c>
      <c r="E119" s="12"/>
      <c r="F119" s="12">
        <v>0</v>
      </c>
      <c r="G119" s="35"/>
      <c r="H119" s="35"/>
    </row>
    <row r="120" spans="2:8" x14ac:dyDescent="0.15">
      <c r="B120" s="19" t="s">
        <v>307</v>
      </c>
      <c r="C120" s="66" t="s">
        <v>531</v>
      </c>
      <c r="D120" s="12">
        <f>+G85</f>
        <v>0</v>
      </c>
      <c r="E120" s="12"/>
      <c r="F120" s="12">
        <v>0</v>
      </c>
      <c r="G120" s="35"/>
      <c r="H120" s="35"/>
    </row>
    <row r="121" spans="2:8" x14ac:dyDescent="0.15">
      <c r="B121" s="19" t="s">
        <v>308</v>
      </c>
      <c r="C121" s="66" t="s">
        <v>531</v>
      </c>
      <c r="D121" s="12">
        <f>+G86</f>
        <v>0</v>
      </c>
      <c r="E121" s="12"/>
      <c r="F121" s="12">
        <v>0</v>
      </c>
      <c r="G121" s="35"/>
      <c r="H121" s="35"/>
    </row>
    <row r="122" spans="2:8" x14ac:dyDescent="0.15">
      <c r="B122" s="19" t="s">
        <v>309</v>
      </c>
      <c r="C122" s="66" t="s">
        <v>532</v>
      </c>
      <c r="D122" s="12">
        <v>0</v>
      </c>
      <c r="E122" s="12"/>
      <c r="F122" s="12">
        <v>0</v>
      </c>
      <c r="G122" s="35"/>
      <c r="H122" s="35"/>
    </row>
    <row r="123" spans="2:8" x14ac:dyDescent="0.15">
      <c r="B123" s="19" t="s">
        <v>312</v>
      </c>
      <c r="C123" s="66" t="s">
        <v>532</v>
      </c>
      <c r="D123" s="12">
        <v>0</v>
      </c>
      <c r="E123" s="12"/>
      <c r="F123" s="12">
        <v>1831082</v>
      </c>
      <c r="G123" s="35"/>
      <c r="H123" s="35"/>
    </row>
    <row r="124" spans="2:8" x14ac:dyDescent="0.15">
      <c r="B124" s="19" t="s">
        <v>554</v>
      </c>
      <c r="C124" s="66" t="s">
        <v>531</v>
      </c>
      <c r="D124" s="12">
        <v>188989641</v>
      </c>
      <c r="E124" s="12"/>
      <c r="F124" s="12">
        <v>0</v>
      </c>
      <c r="G124" s="35"/>
      <c r="H124" s="35"/>
    </row>
    <row r="125" spans="2:8" x14ac:dyDescent="0.15">
      <c r="B125" s="19" t="s">
        <v>555</v>
      </c>
      <c r="C125" s="66" t="s">
        <v>558</v>
      </c>
      <c r="D125" s="12">
        <v>1867303</v>
      </c>
      <c r="E125" s="12"/>
      <c r="F125" s="12">
        <v>268137537</v>
      </c>
      <c r="G125" s="35"/>
      <c r="H125" s="35"/>
    </row>
    <row r="126" spans="2:8" x14ac:dyDescent="0.15">
      <c r="B126" s="19" t="s">
        <v>556</v>
      </c>
      <c r="C126" s="66" t="s">
        <v>531</v>
      </c>
      <c r="D126" s="12">
        <v>123921773</v>
      </c>
      <c r="E126" s="12"/>
      <c r="F126" s="12">
        <v>81358332</v>
      </c>
      <c r="G126" s="35"/>
      <c r="H126" s="35"/>
    </row>
    <row r="127" spans="2:8" x14ac:dyDescent="0.15">
      <c r="B127" s="19" t="s">
        <v>557</v>
      </c>
      <c r="C127" s="66" t="s">
        <v>558</v>
      </c>
      <c r="D127" s="12">
        <v>17713963</v>
      </c>
      <c r="E127" s="12"/>
      <c r="F127" s="12">
        <v>2499537</v>
      </c>
      <c r="G127" s="35"/>
      <c r="H127" s="35"/>
    </row>
    <row r="128" spans="2:8" x14ac:dyDescent="0.15">
      <c r="B128" s="23" t="s">
        <v>279</v>
      </c>
      <c r="C128" s="19"/>
      <c r="D128" s="247">
        <f>SUM(D112:D127)</f>
        <v>333228572</v>
      </c>
      <c r="E128" s="247"/>
      <c r="F128" s="247">
        <f>SUM(F112:F127)</f>
        <v>354507732</v>
      </c>
      <c r="G128" s="35"/>
      <c r="H128" s="35"/>
    </row>
    <row r="129" spans="2:10" x14ac:dyDescent="0.15">
      <c r="B129" s="33"/>
      <c r="D129" s="110"/>
      <c r="E129" s="110"/>
      <c r="F129" s="110"/>
      <c r="G129" s="109"/>
    </row>
    <row r="130" spans="2:10" x14ac:dyDescent="0.15">
      <c r="B130" s="39" t="s">
        <v>176</v>
      </c>
      <c r="D130" s="110"/>
      <c r="E130" s="110"/>
      <c r="F130" s="110"/>
    </row>
    <row r="131" spans="2:10" x14ac:dyDescent="0.15">
      <c r="B131" s="1"/>
      <c r="D131" s="61"/>
      <c r="E131" s="61"/>
      <c r="F131" s="61"/>
      <c r="G131" s="62"/>
      <c r="H131" s="110"/>
    </row>
    <row r="132" spans="2:10" x14ac:dyDescent="0.15">
      <c r="B132" s="401" t="s">
        <v>336</v>
      </c>
      <c r="C132" s="401"/>
      <c r="D132" s="401"/>
      <c r="E132" s="401"/>
      <c r="F132" s="401"/>
      <c r="G132" s="401"/>
      <c r="H132" s="72"/>
    </row>
    <row r="133" spans="2:10" x14ac:dyDescent="0.15">
      <c r="B133" s="130"/>
      <c r="C133" s="130"/>
      <c r="D133" s="130"/>
      <c r="E133" s="130"/>
      <c r="F133" s="130"/>
      <c r="G133" s="131"/>
      <c r="H133" s="132"/>
      <c r="I133" s="133"/>
      <c r="J133" s="133"/>
    </row>
    <row r="134" spans="2:10" x14ac:dyDescent="0.15">
      <c r="B134" s="177" t="s">
        <v>280</v>
      </c>
      <c r="C134" s="177" t="s">
        <v>281</v>
      </c>
      <c r="D134" s="177" t="s">
        <v>282</v>
      </c>
      <c r="E134" s="177"/>
      <c r="F134" s="177" t="s">
        <v>283</v>
      </c>
      <c r="G134" s="177" t="s">
        <v>284</v>
      </c>
      <c r="H134" s="132"/>
      <c r="I134" s="133"/>
      <c r="J134" s="133"/>
    </row>
    <row r="135" spans="2:10" x14ac:dyDescent="0.15">
      <c r="B135" s="21" t="s">
        <v>135</v>
      </c>
      <c r="C135" s="22"/>
      <c r="D135" s="22"/>
      <c r="E135" s="22"/>
      <c r="F135" s="22"/>
      <c r="G135" s="22"/>
      <c r="H135" s="132"/>
      <c r="I135" s="133"/>
      <c r="J135" s="133"/>
    </row>
    <row r="136" spans="2:10" x14ac:dyDescent="0.15">
      <c r="B136" s="22"/>
      <c r="C136" s="14"/>
      <c r="D136" s="14"/>
      <c r="E136" s="14"/>
      <c r="F136" s="193"/>
      <c r="G136" s="30">
        <v>0</v>
      </c>
      <c r="H136" s="133"/>
      <c r="I136" s="133"/>
      <c r="J136" s="133"/>
    </row>
    <row r="137" spans="2:10" x14ac:dyDescent="0.15">
      <c r="B137" s="23" t="s">
        <v>285</v>
      </c>
      <c r="C137" s="22"/>
      <c r="D137" s="22"/>
      <c r="E137" s="22"/>
      <c r="F137" s="58"/>
      <c r="G137" s="27">
        <f>SUM(G136:G136)</f>
        <v>0</v>
      </c>
      <c r="H137" s="133"/>
      <c r="I137" s="133"/>
      <c r="J137" s="133"/>
    </row>
    <row r="138" spans="2:10" x14ac:dyDescent="0.15">
      <c r="B138" s="23" t="s">
        <v>373</v>
      </c>
      <c r="C138" s="22"/>
      <c r="D138" s="22"/>
      <c r="E138" s="22"/>
      <c r="F138" s="58"/>
      <c r="G138" s="27">
        <f>+BG!D18</f>
        <v>0</v>
      </c>
      <c r="H138" s="132"/>
      <c r="I138" s="133"/>
      <c r="J138" s="133"/>
    </row>
    <row r="139" spans="2:10" x14ac:dyDescent="0.15">
      <c r="B139" s="1"/>
      <c r="F139" s="61"/>
      <c r="G139" s="40"/>
      <c r="H139" s="132"/>
      <c r="I139" s="133"/>
      <c r="J139" s="133"/>
    </row>
    <row r="140" spans="2:10" x14ac:dyDescent="0.15">
      <c r="B140" s="1" t="s">
        <v>471</v>
      </c>
      <c r="F140" s="61"/>
      <c r="G140" s="40"/>
      <c r="H140" s="132"/>
      <c r="I140" s="133"/>
      <c r="J140" s="133"/>
    </row>
    <row r="141" spans="2:10" x14ac:dyDescent="0.15">
      <c r="B141" s="194"/>
      <c r="C141" s="194"/>
      <c r="D141" s="194"/>
      <c r="E141" s="194"/>
      <c r="G141" s="40"/>
      <c r="H141" s="132"/>
      <c r="I141" s="133"/>
      <c r="J141" s="133"/>
    </row>
    <row r="142" spans="2:10" ht="15" customHeight="1" x14ac:dyDescent="0.15">
      <c r="B142" s="180" t="s">
        <v>356</v>
      </c>
      <c r="C142" s="129" t="s">
        <v>357</v>
      </c>
      <c r="D142" s="179" t="s">
        <v>470</v>
      </c>
      <c r="F142" s="381"/>
      <c r="G142" s="381"/>
      <c r="H142" s="132"/>
      <c r="I142" s="133"/>
      <c r="J142" s="133"/>
    </row>
    <row r="143" spans="2:10" ht="15" customHeight="1" x14ac:dyDescent="0.15">
      <c r="B143" s="128" t="s">
        <v>527</v>
      </c>
      <c r="C143" s="127">
        <v>200000000</v>
      </c>
      <c r="D143" s="127">
        <f>+BG!$C$48</f>
        <v>1560000000</v>
      </c>
      <c r="E143" s="380"/>
      <c r="F143" s="381"/>
      <c r="G143" s="381"/>
      <c r="H143" s="381"/>
      <c r="I143" s="381"/>
      <c r="J143" s="133"/>
    </row>
    <row r="144" spans="2:10" ht="10.5" customHeight="1" x14ac:dyDescent="0.15">
      <c r="B144" s="128" t="str">
        <f>+BG!B47</f>
        <v>Títulos de Renta Variable</v>
      </c>
      <c r="C144" s="127">
        <f>+D144/25000</f>
        <v>58163.765520000001</v>
      </c>
      <c r="D144" s="127">
        <f>+BG!C47</f>
        <v>1454094138</v>
      </c>
      <c r="E144" s="404"/>
      <c r="F144" s="405"/>
      <c r="G144" s="405"/>
      <c r="H144" s="405"/>
      <c r="I144" s="381"/>
      <c r="J144" s="133"/>
    </row>
    <row r="145" spans="2:10" x14ac:dyDescent="0.15">
      <c r="B145" s="128" t="str">
        <f>+BG!B49</f>
        <v>Inmuebles</v>
      </c>
      <c r="C145" s="127">
        <f>+C146+C147+C148</f>
        <v>979603000</v>
      </c>
      <c r="D145" s="127">
        <f>+BG!C49</f>
        <v>979603000</v>
      </c>
      <c r="E145" s="404"/>
      <c r="F145" s="405"/>
      <c r="G145" s="405"/>
      <c r="H145" s="405"/>
      <c r="I145" s="381"/>
      <c r="J145" s="133"/>
    </row>
    <row r="146" spans="2:10" x14ac:dyDescent="0.15">
      <c r="B146" s="363" t="s">
        <v>608</v>
      </c>
      <c r="C146" s="134">
        <v>122000000</v>
      </c>
      <c r="D146" s="134">
        <f>+C146</f>
        <v>122000000</v>
      </c>
      <c r="E146" s="404"/>
      <c r="F146" s="405"/>
      <c r="G146" s="405"/>
      <c r="H146" s="405"/>
      <c r="I146" s="381"/>
      <c r="J146" s="133"/>
    </row>
    <row r="147" spans="2:10" x14ac:dyDescent="0.15">
      <c r="B147" s="363" t="s">
        <v>609</v>
      </c>
      <c r="C147" s="134">
        <v>782000000</v>
      </c>
      <c r="D147" s="134">
        <f>+C147</f>
        <v>782000000</v>
      </c>
      <c r="E147" s="404"/>
      <c r="F147" s="405"/>
      <c r="G147" s="405"/>
      <c r="H147" s="405"/>
      <c r="I147" s="381"/>
      <c r="J147" s="133"/>
    </row>
    <row r="148" spans="2:10" x14ac:dyDescent="0.15">
      <c r="B148" s="363" t="s">
        <v>610</v>
      </c>
      <c r="C148" s="134">
        <v>75603000</v>
      </c>
      <c r="D148" s="134">
        <f>+C148</f>
        <v>75603000</v>
      </c>
      <c r="E148" s="404"/>
      <c r="F148" s="405"/>
      <c r="G148" s="405"/>
      <c r="H148" s="405"/>
      <c r="I148" s="381"/>
      <c r="J148" s="133"/>
    </row>
    <row r="149" spans="2:10" x14ac:dyDescent="0.15">
      <c r="B149" s="126" t="s">
        <v>602</v>
      </c>
      <c r="C149" s="127">
        <f>SUM(C143:C145)</f>
        <v>1179661163.7655201</v>
      </c>
      <c r="D149" s="127">
        <f>+D143+D144+D145</f>
        <v>3993697138</v>
      </c>
      <c r="E149" s="131"/>
      <c r="F149" s="176"/>
      <c r="G149" s="131"/>
      <c r="H149" s="132"/>
      <c r="I149" s="133"/>
      <c r="J149" s="133"/>
    </row>
    <row r="150" spans="2:10" x14ac:dyDescent="0.15">
      <c r="B150" s="126" t="s">
        <v>592</v>
      </c>
      <c r="C150" s="127">
        <v>1105018072</v>
      </c>
      <c r="D150" s="127">
        <f>+BG!D45</f>
        <v>2984403000</v>
      </c>
      <c r="E150" s="131"/>
      <c r="F150" s="195"/>
      <c r="G150" s="131"/>
      <c r="H150" s="132"/>
      <c r="I150" s="133"/>
      <c r="J150" s="133"/>
    </row>
    <row r="151" spans="2:10" x14ac:dyDescent="0.15">
      <c r="B151" s="130"/>
      <c r="C151" s="131"/>
      <c r="D151" s="131"/>
      <c r="E151" s="131"/>
      <c r="F151" s="195"/>
      <c r="G151" s="131"/>
      <c r="H151" s="132"/>
      <c r="I151" s="133"/>
      <c r="J151" s="133"/>
    </row>
    <row r="152" spans="2:10" x14ac:dyDescent="0.15">
      <c r="B152" s="397" t="s">
        <v>648</v>
      </c>
      <c r="C152" s="397"/>
      <c r="D152" s="397"/>
      <c r="E152" s="131"/>
      <c r="F152" s="195"/>
      <c r="G152" s="131"/>
      <c r="H152" s="132"/>
      <c r="I152" s="133"/>
      <c r="J152" s="133"/>
    </row>
    <row r="153" spans="2:10" x14ac:dyDescent="0.15">
      <c r="B153" s="397"/>
      <c r="C153" s="397"/>
      <c r="D153" s="397"/>
      <c r="E153" s="131"/>
      <c r="F153" s="195"/>
      <c r="G153" s="131"/>
      <c r="H153" s="132"/>
      <c r="I153" s="133"/>
      <c r="J153" s="133"/>
    </row>
    <row r="154" spans="2:10" x14ac:dyDescent="0.15">
      <c r="B154" s="397"/>
      <c r="C154" s="397"/>
      <c r="D154" s="397"/>
      <c r="E154" s="131"/>
      <c r="F154" s="195"/>
      <c r="G154" s="131"/>
      <c r="H154" s="132"/>
      <c r="I154" s="133"/>
      <c r="J154" s="133"/>
    </row>
    <row r="155" spans="2:10" x14ac:dyDescent="0.15">
      <c r="B155" s="397"/>
      <c r="C155" s="397"/>
      <c r="D155" s="397"/>
      <c r="E155" s="131"/>
      <c r="F155" s="195"/>
      <c r="G155" s="131"/>
      <c r="H155" s="132"/>
      <c r="I155" s="133"/>
      <c r="J155" s="133"/>
    </row>
    <row r="156" spans="2:10" x14ac:dyDescent="0.15">
      <c r="B156" s="397"/>
      <c r="C156" s="397"/>
      <c r="D156" s="397"/>
      <c r="E156" s="131"/>
      <c r="F156" s="195"/>
      <c r="G156" s="131"/>
      <c r="H156" s="132"/>
      <c r="I156" s="133"/>
      <c r="J156" s="133"/>
    </row>
    <row r="157" spans="2:10" x14ac:dyDescent="0.15">
      <c r="B157" s="397"/>
      <c r="C157" s="397"/>
      <c r="D157" s="397"/>
      <c r="E157" s="131"/>
      <c r="F157" s="195"/>
      <c r="G157" s="131"/>
      <c r="H157" s="132"/>
      <c r="I157" s="133"/>
      <c r="J157" s="133"/>
    </row>
    <row r="158" spans="2:10" x14ac:dyDescent="0.15">
      <c r="B158" s="397"/>
      <c r="C158" s="397"/>
      <c r="D158" s="397"/>
    </row>
    <row r="159" spans="2:10" x14ac:dyDescent="0.15">
      <c r="B159" s="1"/>
    </row>
    <row r="160" spans="2:10" x14ac:dyDescent="0.15">
      <c r="B160" s="39" t="s">
        <v>354</v>
      </c>
    </row>
    <row r="161" spans="2:5" x14ac:dyDescent="0.15">
      <c r="B161" s="1"/>
    </row>
    <row r="162" spans="2:5" x14ac:dyDescent="0.15">
      <c r="B162" s="28" t="s">
        <v>166</v>
      </c>
      <c r="C162" s="185" t="s">
        <v>191</v>
      </c>
      <c r="D162" s="185" t="s">
        <v>192</v>
      </c>
      <c r="E162" s="343"/>
    </row>
    <row r="163" spans="2:5" x14ac:dyDescent="0.15">
      <c r="B163" s="28" t="s">
        <v>286</v>
      </c>
      <c r="C163" s="29">
        <f>+BG!C25</f>
        <v>330023934</v>
      </c>
      <c r="D163" s="4" t="s">
        <v>85</v>
      </c>
      <c r="E163" s="344"/>
    </row>
    <row r="164" spans="2:5" x14ac:dyDescent="0.15">
      <c r="B164" s="2" t="s">
        <v>611</v>
      </c>
      <c r="C164" s="3">
        <v>25756452</v>
      </c>
      <c r="D164" s="4"/>
      <c r="E164" s="344"/>
    </row>
    <row r="165" spans="2:5" x14ac:dyDescent="0.15">
      <c r="B165" s="2" t="s">
        <v>612</v>
      </c>
      <c r="C165" s="3">
        <v>27000000</v>
      </c>
      <c r="D165" s="4"/>
      <c r="E165" s="344"/>
    </row>
    <row r="166" spans="2:5" x14ac:dyDescent="0.15">
      <c r="B166" s="2" t="s">
        <v>613</v>
      </c>
      <c r="C166" s="3">
        <v>47040000</v>
      </c>
      <c r="D166" s="4"/>
      <c r="E166" s="344"/>
    </row>
    <row r="167" spans="2:5" x14ac:dyDescent="0.15">
      <c r="B167" s="2" t="s">
        <v>614</v>
      </c>
      <c r="C167" s="3">
        <v>33100000</v>
      </c>
      <c r="D167" s="4"/>
      <c r="E167" s="344"/>
    </row>
    <row r="168" spans="2:5" x14ac:dyDescent="0.15">
      <c r="B168" s="2" t="s">
        <v>615</v>
      </c>
      <c r="C168" s="3">
        <v>12960000</v>
      </c>
      <c r="D168" s="4"/>
      <c r="E168" s="344"/>
    </row>
    <row r="169" spans="2:5" x14ac:dyDescent="0.15">
      <c r="B169" s="2" t="s">
        <v>616</v>
      </c>
      <c r="C169" s="3">
        <v>19680000</v>
      </c>
      <c r="D169" s="4"/>
      <c r="E169" s="344"/>
    </row>
    <row r="170" spans="2:5" x14ac:dyDescent="0.15">
      <c r="B170" s="2" t="s">
        <v>617</v>
      </c>
      <c r="C170" s="3">
        <v>19860000</v>
      </c>
      <c r="D170" s="4"/>
      <c r="E170" s="344"/>
    </row>
    <row r="171" spans="2:5" x14ac:dyDescent="0.15">
      <c r="B171" s="2" t="s">
        <v>618</v>
      </c>
      <c r="C171" s="3">
        <v>46340000</v>
      </c>
      <c r="D171" s="4"/>
      <c r="E171" s="344"/>
    </row>
    <row r="172" spans="2:5" x14ac:dyDescent="0.15">
      <c r="B172" s="2" t="s">
        <v>619</v>
      </c>
      <c r="C172" s="3">
        <v>33600000</v>
      </c>
      <c r="D172" s="4"/>
      <c r="E172" s="344"/>
    </row>
    <row r="173" spans="2:5" x14ac:dyDescent="0.15">
      <c r="B173" s="2" t="s">
        <v>620</v>
      </c>
      <c r="C173" s="3">
        <v>33600000</v>
      </c>
      <c r="D173" s="4"/>
      <c r="E173" s="344"/>
    </row>
    <row r="174" spans="2:5" x14ac:dyDescent="0.15">
      <c r="B174" s="2" t="s">
        <v>621</v>
      </c>
      <c r="C174" s="3">
        <v>26880000</v>
      </c>
      <c r="D174" s="4"/>
      <c r="E174" s="344"/>
    </row>
    <row r="175" spans="2:5" x14ac:dyDescent="0.15">
      <c r="B175" s="2" t="s">
        <v>622</v>
      </c>
      <c r="C175" s="3">
        <v>4207482</v>
      </c>
      <c r="D175" s="4"/>
      <c r="E175" s="344"/>
    </row>
    <row r="176" spans="2:5" x14ac:dyDescent="0.15">
      <c r="B176" s="28" t="s">
        <v>603</v>
      </c>
      <c r="C176" s="29">
        <f>SUM(C163:C163)</f>
        <v>330023934</v>
      </c>
      <c r="D176" s="185" t="s">
        <v>85</v>
      </c>
      <c r="E176" s="343"/>
    </row>
    <row r="177" spans="2:8" x14ac:dyDescent="0.15">
      <c r="B177" s="28" t="s">
        <v>593</v>
      </c>
      <c r="C177" s="29">
        <f>+BG!D25</f>
        <v>290244423</v>
      </c>
      <c r="D177" s="185" t="s">
        <v>85</v>
      </c>
      <c r="E177" s="343"/>
    </row>
    <row r="178" spans="2:8" x14ac:dyDescent="0.15">
      <c r="B178" s="1"/>
    </row>
    <row r="179" spans="2:8" x14ac:dyDescent="0.15">
      <c r="B179" s="1" t="s">
        <v>355</v>
      </c>
    </row>
    <row r="180" spans="2:8" x14ac:dyDescent="0.15">
      <c r="B180" s="1"/>
    </row>
    <row r="181" spans="2:8" x14ac:dyDescent="0.15">
      <c r="B181" s="177" t="s">
        <v>188</v>
      </c>
      <c r="C181" s="159">
        <v>46022</v>
      </c>
      <c r="D181" s="18">
        <v>45657</v>
      </c>
      <c r="E181" s="38"/>
    </row>
    <row r="182" spans="2:8" x14ac:dyDescent="0.15">
      <c r="B182" s="19" t="s">
        <v>53</v>
      </c>
      <c r="C182" s="12">
        <f>+BG!C27</f>
        <v>37271150</v>
      </c>
      <c r="D182" s="12">
        <f>+BG!D27</f>
        <v>52623361</v>
      </c>
      <c r="E182" s="345"/>
    </row>
    <row r="183" spans="2:8" x14ac:dyDescent="0.15">
      <c r="B183" s="19" t="s">
        <v>252</v>
      </c>
      <c r="C183" s="12">
        <f>+BG!C28</f>
        <v>10600588</v>
      </c>
      <c r="D183" s="12">
        <f>+BG!D28</f>
        <v>10864537</v>
      </c>
      <c r="E183" s="345"/>
      <c r="G183" s="110"/>
    </row>
    <row r="184" spans="2:8" x14ac:dyDescent="0.15">
      <c r="B184" s="19" t="s">
        <v>55</v>
      </c>
      <c r="C184" s="12">
        <f>+BG!C33</f>
        <v>5174841</v>
      </c>
      <c r="D184" s="12">
        <f>+BG!D33</f>
        <v>4974797</v>
      </c>
      <c r="E184" s="345"/>
      <c r="G184" s="110"/>
    </row>
    <row r="185" spans="2:8" x14ac:dyDescent="0.15">
      <c r="B185" s="19" t="s">
        <v>371</v>
      </c>
      <c r="C185" s="12">
        <f>+BG!C34</f>
        <v>0</v>
      </c>
      <c r="D185" s="12">
        <v>0</v>
      </c>
      <c r="E185" s="345"/>
    </row>
    <row r="186" spans="2:8" x14ac:dyDescent="0.15">
      <c r="B186" s="28" t="s">
        <v>380</v>
      </c>
      <c r="C186" s="29">
        <f>SUM(C182:C185)</f>
        <v>53046579</v>
      </c>
      <c r="D186" s="29">
        <f>SUM(D182:D185)</f>
        <v>68462695</v>
      </c>
      <c r="E186" s="150"/>
      <c r="F186" s="110"/>
      <c r="G186" s="110"/>
    </row>
    <row r="187" spans="2:8" x14ac:dyDescent="0.15">
      <c r="F187" s="110"/>
    </row>
    <row r="188" spans="2:8" x14ac:dyDescent="0.15">
      <c r="B188" s="39" t="s">
        <v>177</v>
      </c>
    </row>
    <row r="189" spans="2:8" x14ac:dyDescent="0.15">
      <c r="B189" s="39"/>
    </row>
    <row r="190" spans="2:8" ht="21" x14ac:dyDescent="0.15">
      <c r="B190" s="177" t="s">
        <v>390</v>
      </c>
      <c r="C190" s="177" t="s">
        <v>391</v>
      </c>
      <c r="D190" s="177" t="s">
        <v>392</v>
      </c>
      <c r="E190" s="177"/>
      <c r="F190" s="177" t="s">
        <v>393</v>
      </c>
      <c r="G190" s="177" t="s">
        <v>394</v>
      </c>
      <c r="H190" s="177" t="s">
        <v>395</v>
      </c>
    </row>
    <row r="191" spans="2:8" x14ac:dyDescent="0.15">
      <c r="B191" s="186" t="s">
        <v>327</v>
      </c>
      <c r="C191" s="22"/>
      <c r="D191" s="22"/>
      <c r="E191" s="22"/>
      <c r="F191" s="22"/>
      <c r="G191" s="22"/>
      <c r="H191" s="22"/>
    </row>
    <row r="192" spans="2:8" x14ac:dyDescent="0.15">
      <c r="B192" s="21"/>
      <c r="C192" s="22"/>
      <c r="D192" s="22"/>
      <c r="E192" s="22"/>
      <c r="F192" s="22"/>
      <c r="G192" s="22"/>
      <c r="H192" s="22"/>
    </row>
    <row r="193" spans="2:14" x14ac:dyDescent="0.15">
      <c r="B193" s="177" t="s">
        <v>396</v>
      </c>
      <c r="C193" s="22"/>
      <c r="D193" s="22"/>
      <c r="E193" s="22"/>
      <c r="F193" s="22"/>
      <c r="G193" s="22"/>
      <c r="H193" s="22"/>
    </row>
    <row r="194" spans="2:14" x14ac:dyDescent="0.15">
      <c r="B194" s="39"/>
    </row>
    <row r="195" spans="2:14" x14ac:dyDescent="0.15">
      <c r="B195" s="39" t="s">
        <v>178</v>
      </c>
    </row>
    <row r="196" spans="2:14" ht="12.75" customHeight="1" x14ac:dyDescent="0.15">
      <c r="B196" s="39"/>
    </row>
    <row r="197" spans="2:14" x14ac:dyDescent="0.15">
      <c r="B197" s="386" t="s">
        <v>287</v>
      </c>
      <c r="C197" s="388" t="s">
        <v>288</v>
      </c>
      <c r="D197" s="389"/>
      <c r="E197" s="389"/>
      <c r="F197" s="389"/>
      <c r="G197" s="389"/>
      <c r="H197" s="390"/>
      <c r="I197" s="388" t="s">
        <v>289</v>
      </c>
      <c r="J197" s="389"/>
      <c r="K197" s="389"/>
      <c r="L197" s="389"/>
      <c r="M197" s="390"/>
    </row>
    <row r="198" spans="2:14" s="74" customFormat="1" ht="31.5" x14ac:dyDescent="0.25">
      <c r="B198" s="387"/>
      <c r="C198" s="177" t="s">
        <v>290</v>
      </c>
      <c r="D198" s="177" t="s">
        <v>291</v>
      </c>
      <c r="E198" s="177"/>
      <c r="F198" s="177" t="s">
        <v>292</v>
      </c>
      <c r="G198" s="64" t="s">
        <v>318</v>
      </c>
      <c r="H198" s="64" t="s">
        <v>293</v>
      </c>
      <c r="I198" s="177" t="s">
        <v>294</v>
      </c>
      <c r="J198" s="177" t="s">
        <v>291</v>
      </c>
      <c r="K198" s="177" t="s">
        <v>292</v>
      </c>
      <c r="L198" s="177" t="s">
        <v>295</v>
      </c>
      <c r="M198" s="177" t="s">
        <v>296</v>
      </c>
    </row>
    <row r="199" spans="2:14" x14ac:dyDescent="0.15">
      <c r="B199" s="22" t="s">
        <v>249</v>
      </c>
      <c r="C199" s="16">
        <f>+BG!C62</f>
        <v>8000000</v>
      </c>
      <c r="D199" s="22"/>
      <c r="E199" s="22"/>
      <c r="F199" s="65"/>
      <c r="G199" s="42"/>
      <c r="H199" s="42">
        <f>+C199+D199-F199-G199</f>
        <v>8000000</v>
      </c>
      <c r="I199" s="65">
        <v>4320000</v>
      </c>
      <c r="J199" s="65">
        <v>1440000</v>
      </c>
      <c r="K199" s="65">
        <v>0</v>
      </c>
      <c r="L199" s="65">
        <f>+I199+J199-K199</f>
        <v>5760000</v>
      </c>
      <c r="M199" s="16">
        <f>+H199-L199</f>
        <v>2240000</v>
      </c>
    </row>
    <row r="200" spans="2:14" x14ac:dyDescent="0.15">
      <c r="B200" s="22" t="s">
        <v>266</v>
      </c>
      <c r="C200" s="16">
        <f>+BG!D63</f>
        <v>47883262</v>
      </c>
      <c r="D200" s="48">
        <v>19383649</v>
      </c>
      <c r="E200" s="48"/>
      <c r="F200" s="65"/>
      <c r="G200" s="42"/>
      <c r="H200" s="42">
        <f t="shared" ref="H200:H203" si="1">+C200+D200-F200-G200</f>
        <v>67266911</v>
      </c>
      <c r="I200" s="65">
        <v>20314648</v>
      </c>
      <c r="J200" s="65">
        <v>11157421.833333332</v>
      </c>
      <c r="K200" s="65">
        <v>0</v>
      </c>
      <c r="L200" s="65">
        <f t="shared" ref="L200:L203" si="2">+I200+J200-K200</f>
        <v>31472069.833333332</v>
      </c>
      <c r="M200" s="16">
        <f t="shared" ref="M200:M202" si="3">+H200-L200</f>
        <v>35794841.166666672</v>
      </c>
    </row>
    <row r="201" spans="2:14" x14ac:dyDescent="0.15">
      <c r="B201" s="22" t="s">
        <v>297</v>
      </c>
      <c r="C201" s="16">
        <f>+BG!D64</f>
        <v>22218322</v>
      </c>
      <c r="D201" s="56">
        <v>0</v>
      </c>
      <c r="E201" s="56"/>
      <c r="F201" s="65"/>
      <c r="G201" s="42"/>
      <c r="H201" s="42">
        <f t="shared" si="1"/>
        <v>22218322</v>
      </c>
      <c r="I201" s="65">
        <v>7857126</v>
      </c>
      <c r="J201" s="65">
        <v>4233297.916666667</v>
      </c>
      <c r="K201" s="65">
        <v>0</v>
      </c>
      <c r="L201" s="65">
        <f t="shared" si="2"/>
        <v>12090423.916666668</v>
      </c>
      <c r="M201" s="16">
        <f t="shared" si="3"/>
        <v>10127898.083333332</v>
      </c>
      <c r="N201" s="110"/>
    </row>
    <row r="202" spans="2:14" x14ac:dyDescent="0.15">
      <c r="B202" s="22" t="s">
        <v>646</v>
      </c>
      <c r="C202" s="16">
        <v>0</v>
      </c>
      <c r="D202" s="16">
        <v>2159828</v>
      </c>
      <c r="E202" s="56"/>
      <c r="F202" s="65"/>
      <c r="G202" s="42"/>
      <c r="H202" s="42">
        <f t="shared" si="1"/>
        <v>2159828</v>
      </c>
      <c r="I202" s="65">
        <v>0</v>
      </c>
      <c r="J202" s="65"/>
      <c r="K202" s="65"/>
      <c r="L202" s="65">
        <f t="shared" si="2"/>
        <v>0</v>
      </c>
      <c r="M202" s="16">
        <f t="shared" si="3"/>
        <v>2159828</v>
      </c>
      <c r="N202" s="110"/>
    </row>
    <row r="203" spans="2:14" x14ac:dyDescent="0.15">
      <c r="B203" s="21" t="s">
        <v>298</v>
      </c>
      <c r="C203" s="27">
        <f>C199+C200+C201</f>
        <v>78101584</v>
      </c>
      <c r="D203" s="27">
        <f t="shared" ref="D203" si="4">D199+D200+D201</f>
        <v>19383649</v>
      </c>
      <c r="E203" s="27"/>
      <c r="F203" s="27"/>
      <c r="G203" s="27"/>
      <c r="H203" s="42">
        <f t="shared" si="1"/>
        <v>97485233</v>
      </c>
      <c r="I203" s="65">
        <v>0</v>
      </c>
      <c r="J203" s="65">
        <v>0</v>
      </c>
      <c r="K203" s="65">
        <v>0</v>
      </c>
      <c r="L203" s="65">
        <f t="shared" si="2"/>
        <v>0</v>
      </c>
      <c r="M203" s="27">
        <f>SUM(M199:M202)+2</f>
        <v>50322569.25</v>
      </c>
      <c r="N203" s="110"/>
    </row>
    <row r="204" spans="2:14" x14ac:dyDescent="0.15">
      <c r="B204" s="21" t="s">
        <v>299</v>
      </c>
      <c r="C204" s="24">
        <f>+BG!D62+BG!D63+BG!D64</f>
        <v>78101584</v>
      </c>
      <c r="D204" s="25"/>
      <c r="E204" s="25"/>
      <c r="F204" s="25"/>
      <c r="G204" s="43"/>
      <c r="H204" s="378">
        <f>+C204</f>
        <v>78101584</v>
      </c>
      <c r="I204" s="25">
        <v>0</v>
      </c>
      <c r="J204" s="25"/>
      <c r="K204" s="25"/>
      <c r="L204" s="379">
        <f>-BG!D65</f>
        <v>42966965</v>
      </c>
      <c r="M204" s="27">
        <f>+H204-L204</f>
        <v>35134619</v>
      </c>
    </row>
    <row r="205" spans="2:14" ht="14.25" customHeight="1" x14ac:dyDescent="0.15">
      <c r="B205" s="39"/>
      <c r="D205" s="135"/>
      <c r="E205" s="135"/>
      <c r="G205" s="135"/>
      <c r="H205" s="135"/>
    </row>
    <row r="206" spans="2:14" x14ac:dyDescent="0.15">
      <c r="B206" s="39"/>
      <c r="F206" s="110"/>
      <c r="G206" s="135"/>
    </row>
    <row r="207" spans="2:14" x14ac:dyDescent="0.15">
      <c r="B207" s="39" t="s">
        <v>179</v>
      </c>
      <c r="D207" s="135"/>
      <c r="E207" s="135"/>
      <c r="F207" s="110"/>
      <c r="G207" s="135"/>
      <c r="K207" s="135"/>
    </row>
    <row r="208" spans="2:14" x14ac:dyDescent="0.15">
      <c r="B208" s="39"/>
      <c r="D208" s="135">
        <f>+D205-D207</f>
        <v>0</v>
      </c>
      <c r="E208" s="135"/>
      <c r="K208" s="135"/>
    </row>
    <row r="209" spans="2:10" x14ac:dyDescent="0.15">
      <c r="B209" s="384" t="s">
        <v>166</v>
      </c>
      <c r="C209" s="384" t="s">
        <v>180</v>
      </c>
      <c r="D209" s="385" t="s">
        <v>181</v>
      </c>
      <c r="E209" s="385"/>
      <c r="F209" s="385"/>
      <c r="G209" s="385"/>
      <c r="H209" s="385"/>
      <c r="I209" s="385"/>
    </row>
    <row r="210" spans="2:10" x14ac:dyDescent="0.15">
      <c r="B210" s="384"/>
      <c r="C210" s="384"/>
      <c r="D210" s="185" t="s">
        <v>182</v>
      </c>
      <c r="E210" s="185"/>
      <c r="F210" s="185" t="s">
        <v>183</v>
      </c>
      <c r="G210" s="185"/>
      <c r="H210" s="185"/>
      <c r="I210" s="41" t="s">
        <v>184</v>
      </c>
    </row>
    <row r="211" spans="2:10" x14ac:dyDescent="0.15">
      <c r="B211" s="28" t="s">
        <v>327</v>
      </c>
      <c r="C211" s="136"/>
      <c r="D211" s="137"/>
      <c r="E211" s="137"/>
      <c r="F211" s="137"/>
      <c r="G211" s="137"/>
      <c r="H211" s="137"/>
      <c r="I211" s="137"/>
    </row>
    <row r="212" spans="2:10" x14ac:dyDescent="0.15">
      <c r="B212" s="28" t="s">
        <v>185</v>
      </c>
      <c r="C212" s="13"/>
      <c r="D212" s="185"/>
      <c r="E212" s="185"/>
      <c r="F212" s="13"/>
      <c r="G212" s="13"/>
      <c r="H212" s="13"/>
      <c r="I212" s="41"/>
    </row>
    <row r="213" spans="2:10" x14ac:dyDescent="0.15">
      <c r="B213" s="28" t="s">
        <v>186</v>
      </c>
      <c r="C213" s="13"/>
      <c r="D213" s="185"/>
      <c r="E213" s="185"/>
      <c r="F213" s="13"/>
      <c r="G213" s="13"/>
      <c r="H213" s="13"/>
      <c r="I213" s="41">
        <f>SUM(I211:I212)</f>
        <v>0</v>
      </c>
    </row>
    <row r="214" spans="2:10" x14ac:dyDescent="0.15">
      <c r="J214" s="60"/>
    </row>
    <row r="215" spans="2:10" x14ac:dyDescent="0.15">
      <c r="J215" s="60"/>
    </row>
    <row r="216" spans="2:10" x14ac:dyDescent="0.15">
      <c r="B216" s="39" t="s">
        <v>187</v>
      </c>
      <c r="J216" s="60"/>
    </row>
    <row r="217" spans="2:10" x14ac:dyDescent="0.15">
      <c r="B217" s="39"/>
      <c r="J217" s="60"/>
    </row>
    <row r="218" spans="2:10" x14ac:dyDescent="0.15">
      <c r="B218" s="384" t="s">
        <v>166</v>
      </c>
      <c r="C218" s="384" t="s">
        <v>180</v>
      </c>
      <c r="D218" s="385" t="s">
        <v>181</v>
      </c>
      <c r="E218" s="385"/>
      <c r="F218" s="385"/>
      <c r="G218" s="385"/>
      <c r="H218" s="385"/>
      <c r="I218" s="385"/>
      <c r="J218" s="60"/>
    </row>
    <row r="219" spans="2:10" x14ac:dyDescent="0.15">
      <c r="B219" s="384"/>
      <c r="C219" s="384"/>
      <c r="D219" s="185" t="s">
        <v>182</v>
      </c>
      <c r="E219" s="185"/>
      <c r="F219" s="185" t="s">
        <v>183</v>
      </c>
      <c r="G219" s="185"/>
      <c r="H219" s="185"/>
      <c r="I219" s="41" t="s">
        <v>184</v>
      </c>
      <c r="J219" s="60"/>
    </row>
    <row r="220" spans="2:10" x14ac:dyDescent="0.15">
      <c r="B220" s="2" t="s">
        <v>623</v>
      </c>
      <c r="C220" s="3">
        <f>+BG!C68</f>
        <v>27272728</v>
      </c>
      <c r="D220" s="364"/>
      <c r="E220" s="364"/>
      <c r="F220" s="364">
        <v>-14727273</v>
      </c>
      <c r="G220" s="364"/>
      <c r="H220" s="364"/>
      <c r="I220" s="364">
        <f>+C220+D220+F220</f>
        <v>12545455</v>
      </c>
      <c r="J220" s="60"/>
    </row>
    <row r="221" spans="2:10" x14ac:dyDescent="0.15">
      <c r="B221" s="2" t="s">
        <v>238</v>
      </c>
      <c r="C221" s="3">
        <f>+BG!C69</f>
        <v>98532002</v>
      </c>
      <c r="D221" s="364"/>
      <c r="E221" s="364"/>
      <c r="F221" s="364">
        <v>-59937556</v>
      </c>
      <c r="G221" s="364"/>
      <c r="H221" s="364"/>
      <c r="I221" s="364">
        <f>+C221+D221+F221</f>
        <v>38594446</v>
      </c>
      <c r="J221" s="60"/>
    </row>
    <row r="222" spans="2:10" x14ac:dyDescent="0.15">
      <c r="B222" s="28" t="s">
        <v>185</v>
      </c>
      <c r="C222" s="29">
        <f>+C220+C221</f>
        <v>125804730</v>
      </c>
      <c r="D222" s="148"/>
      <c r="E222" s="148"/>
      <c r="F222" s="29"/>
      <c r="G222" s="29"/>
      <c r="H222" s="29"/>
      <c r="I222" s="365">
        <f>+I220+I221</f>
        <v>51139901</v>
      </c>
    </row>
    <row r="223" spans="2:10" x14ac:dyDescent="0.15">
      <c r="B223" s="28" t="s">
        <v>186</v>
      </c>
      <c r="C223" s="29">
        <f>+BG!D68+BG!D69</f>
        <v>125804730</v>
      </c>
      <c r="D223" s="148"/>
      <c r="E223" s="148"/>
      <c r="F223" s="29">
        <f>+BG!D71</f>
        <v>-34303343</v>
      </c>
      <c r="G223" s="29"/>
      <c r="H223" s="29"/>
      <c r="I223" s="364">
        <f>+C223+D223+F223</f>
        <v>91501387</v>
      </c>
    </row>
    <row r="224" spans="2:10" ht="15" x14ac:dyDescent="0.25">
      <c r="D224" s="249"/>
      <c r="E224" s="249"/>
    </row>
    <row r="225" spans="2:10" x14ac:dyDescent="0.15">
      <c r="B225" s="39" t="s">
        <v>374</v>
      </c>
      <c r="C225" s="73"/>
      <c r="D225" s="110"/>
      <c r="E225" s="110"/>
    </row>
    <row r="226" spans="2:10" x14ac:dyDescent="0.15">
      <c r="B226" s="39"/>
      <c r="C226" s="73"/>
      <c r="D226" s="338"/>
      <c r="E226" s="341"/>
    </row>
    <row r="227" spans="2:10" x14ac:dyDescent="0.15">
      <c r="B227" s="187" t="s">
        <v>166</v>
      </c>
      <c r="C227" s="159">
        <v>46022</v>
      </c>
      <c r="D227" s="337">
        <v>45657</v>
      </c>
      <c r="E227" s="341"/>
    </row>
    <row r="228" spans="2:10" x14ac:dyDescent="0.15">
      <c r="B228" s="28" t="s">
        <v>624</v>
      </c>
      <c r="C228" s="29">
        <f>+C229+C230</f>
        <v>7350000</v>
      </c>
      <c r="D228" s="29">
        <f>+BG!D37</f>
        <v>0</v>
      </c>
      <c r="E228" s="150"/>
    </row>
    <row r="229" spans="2:10" x14ac:dyDescent="0.15">
      <c r="B229" s="2" t="s">
        <v>625</v>
      </c>
      <c r="C229" s="3">
        <v>4600000</v>
      </c>
      <c r="D229" s="29"/>
      <c r="E229" s="150"/>
    </row>
    <row r="230" spans="2:10" x14ac:dyDescent="0.15">
      <c r="B230" s="2" t="s">
        <v>626</v>
      </c>
      <c r="C230" s="3">
        <v>2750000</v>
      </c>
      <c r="D230" s="29"/>
      <c r="E230" s="150"/>
    </row>
    <row r="231" spans="2:10" x14ac:dyDescent="0.15">
      <c r="B231" s="28" t="s">
        <v>380</v>
      </c>
      <c r="C231" s="29">
        <f>SUM(C228:C228)</f>
        <v>7350000</v>
      </c>
      <c r="D231" s="29">
        <f>SUM(D228:D228)</f>
        <v>0</v>
      </c>
      <c r="E231" s="150"/>
    </row>
    <row r="232" spans="2:10" s="39" customFormat="1" x14ac:dyDescent="0.15">
      <c r="B232" s="47"/>
      <c r="C232" s="40"/>
      <c r="D232" s="40"/>
      <c r="E232" s="40"/>
      <c r="I232" s="138"/>
      <c r="J232" s="138"/>
    </row>
    <row r="233" spans="2:10" x14ac:dyDescent="0.15">
      <c r="B233" s="39" t="s">
        <v>189</v>
      </c>
    </row>
    <row r="234" spans="2:10" ht="13.5" customHeight="1" x14ac:dyDescent="0.15">
      <c r="B234" s="39"/>
    </row>
    <row r="235" spans="2:10" x14ac:dyDescent="0.15">
      <c r="B235" s="1" t="s">
        <v>243</v>
      </c>
    </row>
    <row r="237" spans="2:10" x14ac:dyDescent="0.15">
      <c r="B237" s="39" t="s">
        <v>190</v>
      </c>
    </row>
    <row r="238" spans="2:10" x14ac:dyDescent="0.15">
      <c r="B238" s="39"/>
    </row>
    <row r="239" spans="2:10" x14ac:dyDescent="0.15">
      <c r="B239" s="187" t="s">
        <v>166</v>
      </c>
      <c r="C239" s="159">
        <v>46022</v>
      </c>
      <c r="D239" s="366">
        <v>45657</v>
      </c>
      <c r="E239" s="367"/>
      <c r="F239" s="139"/>
      <c r="G239" s="139"/>
      <c r="H239" s="139"/>
    </row>
    <row r="240" spans="2:10" x14ac:dyDescent="0.15">
      <c r="B240" s="2"/>
      <c r="C240" s="3">
        <v>0</v>
      </c>
      <c r="D240" s="3">
        <v>0</v>
      </c>
      <c r="E240" s="3"/>
      <c r="F240" s="139"/>
      <c r="G240" s="139"/>
      <c r="H240" s="139"/>
    </row>
    <row r="241" spans="2:8" x14ac:dyDescent="0.15">
      <c r="B241" s="2" t="s">
        <v>319</v>
      </c>
      <c r="C241" s="3">
        <f>+BG!F30</f>
        <v>0</v>
      </c>
      <c r="D241" s="29">
        <f>+BG!G30</f>
        <v>2255769</v>
      </c>
      <c r="E241" s="29"/>
      <c r="F241" s="139"/>
      <c r="G241" s="139"/>
      <c r="H241" s="139"/>
    </row>
    <row r="242" spans="2:8" x14ac:dyDescent="0.15">
      <c r="B242" s="2" t="s">
        <v>542</v>
      </c>
      <c r="C242" s="3">
        <f>+BG!F31</f>
        <v>0</v>
      </c>
      <c r="D242" s="29">
        <v>0</v>
      </c>
      <c r="E242" s="29"/>
      <c r="F242" s="139"/>
      <c r="G242" s="139"/>
      <c r="H242" s="139"/>
    </row>
    <row r="243" spans="2:8" x14ac:dyDescent="0.15">
      <c r="B243" s="2" t="s">
        <v>253</v>
      </c>
      <c r="C243" s="3">
        <v>0</v>
      </c>
      <c r="D243" s="29">
        <v>0</v>
      </c>
      <c r="E243" s="29"/>
      <c r="F243" s="139"/>
      <c r="G243" s="139"/>
      <c r="H243" s="139"/>
    </row>
    <row r="244" spans="2:8" x14ac:dyDescent="0.15">
      <c r="B244" s="28" t="s">
        <v>543</v>
      </c>
      <c r="C244" s="29">
        <f>SUM(C245:C255)</f>
        <v>101519381</v>
      </c>
      <c r="D244" s="29">
        <f>SUM(D245:D255)</f>
        <v>68228030</v>
      </c>
      <c r="E244" s="3"/>
      <c r="F244" s="139"/>
      <c r="G244" s="139"/>
      <c r="H244" s="139"/>
    </row>
    <row r="245" spans="2:8" x14ac:dyDescent="0.15">
      <c r="B245" s="2" t="s">
        <v>627</v>
      </c>
      <c r="C245" s="3">
        <v>28995427</v>
      </c>
      <c r="D245" s="3">
        <v>1403022</v>
      </c>
      <c r="E245" s="368" t="s">
        <v>633</v>
      </c>
      <c r="F245" s="139"/>
      <c r="G245" s="139"/>
      <c r="H245" s="139"/>
    </row>
    <row r="246" spans="2:8" x14ac:dyDescent="0.15">
      <c r="B246" s="2" t="s">
        <v>628</v>
      </c>
      <c r="C246" s="3">
        <v>21322014</v>
      </c>
      <c r="D246" s="3">
        <v>33486665</v>
      </c>
      <c r="E246" s="368" t="s">
        <v>634</v>
      </c>
      <c r="F246" s="139"/>
      <c r="G246" s="139"/>
      <c r="H246" s="139"/>
    </row>
    <row r="247" spans="2:8" x14ac:dyDescent="0.15">
      <c r="B247" s="2" t="s">
        <v>629</v>
      </c>
      <c r="C247" s="3">
        <v>2397933</v>
      </c>
      <c r="D247" s="3">
        <v>129150</v>
      </c>
      <c r="E247" s="368" t="s">
        <v>635</v>
      </c>
      <c r="F247" s="139"/>
      <c r="G247" s="139"/>
      <c r="H247" s="139"/>
    </row>
    <row r="248" spans="2:8" x14ac:dyDescent="0.15">
      <c r="B248" s="2" t="s">
        <v>630</v>
      </c>
      <c r="C248" s="3">
        <v>2341656</v>
      </c>
      <c r="D248" s="3">
        <v>100500</v>
      </c>
      <c r="E248" s="368" t="s">
        <v>636</v>
      </c>
      <c r="F248" s="139"/>
      <c r="G248" s="139"/>
      <c r="H248" s="139"/>
    </row>
    <row r="249" spans="2:8" x14ac:dyDescent="0.15">
      <c r="B249" s="2" t="s">
        <v>631</v>
      </c>
      <c r="C249" s="3">
        <v>2354643</v>
      </c>
      <c r="D249" s="16">
        <f>19427225/2</f>
        <v>9713612.5</v>
      </c>
      <c r="E249" s="2" t="s">
        <v>632</v>
      </c>
      <c r="F249" s="139"/>
      <c r="G249" s="139"/>
      <c r="H249" s="139"/>
    </row>
    <row r="250" spans="2:8" x14ac:dyDescent="0.15">
      <c r="B250" s="2" t="s">
        <v>632</v>
      </c>
      <c r="C250" s="3">
        <v>7392000</v>
      </c>
      <c r="D250" s="16">
        <f>19427225/2</f>
        <v>9713612.5</v>
      </c>
      <c r="E250" s="2" t="s">
        <v>632</v>
      </c>
      <c r="F250" s="369"/>
      <c r="G250" s="139"/>
      <c r="H250" s="139"/>
    </row>
    <row r="251" spans="2:8" x14ac:dyDescent="0.15">
      <c r="B251" s="2" t="s">
        <v>632</v>
      </c>
      <c r="C251" s="3">
        <v>7392000</v>
      </c>
      <c r="D251" s="3">
        <f>+BG!G21</f>
        <v>498498</v>
      </c>
      <c r="E251" s="368" t="str">
        <f>+BG!E21</f>
        <v>Sobregrio en cuenta corriente</v>
      </c>
      <c r="F251" s="369"/>
      <c r="G251" s="139"/>
      <c r="H251" s="139"/>
    </row>
    <row r="252" spans="2:8" x14ac:dyDescent="0.15">
      <c r="B252" s="2" t="s">
        <v>632</v>
      </c>
      <c r="C252" s="3">
        <v>7392000</v>
      </c>
      <c r="D252" s="3">
        <f>+BG!G26</f>
        <v>13182970</v>
      </c>
      <c r="E252" s="368" t="str">
        <f>+BG!E26</f>
        <v>Impuesto a la Renta a pagar</v>
      </c>
      <c r="F252" s="139"/>
      <c r="G252" s="139"/>
      <c r="H252" s="139"/>
    </row>
    <row r="253" spans="2:8" x14ac:dyDescent="0.15">
      <c r="B253" s="2" t="s">
        <v>632</v>
      </c>
      <c r="C253" s="3">
        <v>7392000</v>
      </c>
      <c r="D253" s="22">
        <v>0</v>
      </c>
      <c r="E253" s="22"/>
      <c r="F253" s="139"/>
      <c r="G253" s="139"/>
      <c r="H253" s="139"/>
    </row>
    <row r="254" spans="2:8" x14ac:dyDescent="0.15">
      <c r="B254" s="2" t="s">
        <v>632</v>
      </c>
      <c r="C254" s="3">
        <v>7392000</v>
      </c>
      <c r="D254" s="3">
        <v>0</v>
      </c>
      <c r="E254" s="3"/>
      <c r="F254" s="139"/>
      <c r="G254" s="139"/>
      <c r="H254" s="139"/>
    </row>
    <row r="255" spans="2:8" x14ac:dyDescent="0.15">
      <c r="B255" s="2" t="s">
        <v>632</v>
      </c>
      <c r="C255" s="3">
        <v>7147708</v>
      </c>
      <c r="D255" s="3">
        <v>0</v>
      </c>
      <c r="E255" s="3"/>
      <c r="F255" s="139"/>
      <c r="G255" s="139"/>
      <c r="H255" s="139"/>
    </row>
    <row r="256" spans="2:8" x14ac:dyDescent="0.15">
      <c r="B256" s="28" t="s">
        <v>380</v>
      </c>
      <c r="C256" s="29">
        <f>SUM(C240:C244)</f>
        <v>101519381</v>
      </c>
      <c r="D256" s="29">
        <f>SUM(D240:D244)</f>
        <v>70483799</v>
      </c>
      <c r="E256" s="29"/>
      <c r="F256" s="139"/>
      <c r="G256" s="139"/>
      <c r="H256" s="139"/>
    </row>
    <row r="257" spans="2:5" x14ac:dyDescent="0.15">
      <c r="B257" s="39"/>
    </row>
    <row r="258" spans="2:5" x14ac:dyDescent="0.15">
      <c r="B258" s="39" t="s">
        <v>193</v>
      </c>
    </row>
    <row r="259" spans="2:5" x14ac:dyDescent="0.15">
      <c r="B259" s="39"/>
    </row>
    <row r="260" spans="2:5" x14ac:dyDescent="0.15">
      <c r="B260" s="158" t="s">
        <v>166</v>
      </c>
      <c r="C260" s="159">
        <v>46022</v>
      </c>
      <c r="D260" s="159">
        <v>45657</v>
      </c>
      <c r="E260" s="341"/>
    </row>
    <row r="261" spans="2:5" x14ac:dyDescent="0.15">
      <c r="B261" s="2" t="s">
        <v>254</v>
      </c>
      <c r="C261" s="250">
        <f>+C262+C263</f>
        <v>338338555</v>
      </c>
      <c r="D261" s="308">
        <f>+BG!G14</f>
        <v>240101895</v>
      </c>
      <c r="E261" s="370" t="s">
        <v>637</v>
      </c>
    </row>
    <row r="262" spans="2:5" x14ac:dyDescent="0.15">
      <c r="B262" s="2" t="s">
        <v>638</v>
      </c>
      <c r="C262" s="137">
        <v>131634951</v>
      </c>
      <c r="D262" s="301">
        <v>0</v>
      </c>
      <c r="E262" s="301"/>
    </row>
    <row r="263" spans="2:5" x14ac:dyDescent="0.15">
      <c r="B263" s="2" t="s">
        <v>639</v>
      </c>
      <c r="C263" s="137">
        <v>206703604</v>
      </c>
      <c r="D263" s="301">
        <v>0</v>
      </c>
      <c r="E263" s="301"/>
    </row>
    <row r="264" spans="2:5" x14ac:dyDescent="0.15">
      <c r="B264" s="28" t="s">
        <v>380</v>
      </c>
      <c r="C264" s="250">
        <f>SUM(C261)</f>
        <v>338338555</v>
      </c>
      <c r="D264" s="308">
        <f>SUM(D261)</f>
        <v>240101895</v>
      </c>
      <c r="E264" s="308"/>
    </row>
    <row r="265" spans="2:5" x14ac:dyDescent="0.15">
      <c r="B265" s="39"/>
    </row>
    <row r="266" spans="2:5" x14ac:dyDescent="0.15">
      <c r="B266" s="39" t="s">
        <v>194</v>
      </c>
    </row>
    <row r="267" spans="2:5" x14ac:dyDescent="0.15">
      <c r="B267" s="39"/>
    </row>
    <row r="268" spans="2:5" x14ac:dyDescent="0.15">
      <c r="B268" s="187" t="s">
        <v>166</v>
      </c>
      <c r="C268" s="159">
        <v>46022</v>
      </c>
      <c r="D268" s="159">
        <v>45657</v>
      </c>
      <c r="E268" s="341"/>
    </row>
    <row r="269" spans="2:5" x14ac:dyDescent="0.15">
      <c r="B269" s="2" t="s">
        <v>327</v>
      </c>
      <c r="C269" s="306" t="s">
        <v>85</v>
      </c>
      <c r="D269" s="306" t="s">
        <v>85</v>
      </c>
      <c r="E269" s="347"/>
    </row>
    <row r="270" spans="2:5" x14ac:dyDescent="0.15">
      <c r="B270" s="28"/>
      <c r="C270" s="307" t="s">
        <v>85</v>
      </c>
      <c r="D270" s="307" t="s">
        <v>85</v>
      </c>
      <c r="E270" s="348"/>
    </row>
    <row r="271" spans="2:5" x14ac:dyDescent="0.15">
      <c r="B271" s="28"/>
      <c r="C271" s="307" t="s">
        <v>85</v>
      </c>
      <c r="D271" s="307" t="s">
        <v>85</v>
      </c>
      <c r="E271" s="348"/>
    </row>
    <row r="272" spans="2:5" x14ac:dyDescent="0.15">
      <c r="B272" s="39"/>
    </row>
    <row r="273" spans="2:8" x14ac:dyDescent="0.15">
      <c r="B273" s="39" t="s">
        <v>195</v>
      </c>
    </row>
    <row r="274" spans="2:8" x14ac:dyDescent="0.15">
      <c r="B274" s="39"/>
    </row>
    <row r="275" spans="2:8" ht="24" customHeight="1" x14ac:dyDescent="0.15">
      <c r="B275" s="68" t="s">
        <v>390</v>
      </c>
      <c r="C275" s="68" t="s">
        <v>397</v>
      </c>
      <c r="D275" s="68" t="s">
        <v>398</v>
      </c>
      <c r="E275" s="68"/>
      <c r="F275" s="68" t="s">
        <v>399</v>
      </c>
      <c r="G275" s="68" t="s">
        <v>400</v>
      </c>
      <c r="H275" s="72"/>
    </row>
    <row r="276" spans="2:8" x14ac:dyDescent="0.15">
      <c r="B276" s="186" t="s">
        <v>327</v>
      </c>
      <c r="C276" s="22"/>
      <c r="D276" s="22"/>
      <c r="E276" s="22"/>
      <c r="F276" s="22"/>
      <c r="G276" s="22"/>
      <c r="H276" s="72"/>
    </row>
    <row r="277" spans="2:8" x14ac:dyDescent="0.15">
      <c r="B277" s="186" t="s">
        <v>396</v>
      </c>
      <c r="C277" s="22"/>
      <c r="D277" s="22"/>
      <c r="E277" s="22"/>
      <c r="F277" s="22"/>
      <c r="G277" s="22"/>
      <c r="H277" s="72"/>
    </row>
    <row r="280" spans="2:8" x14ac:dyDescent="0.15">
      <c r="B280" s="39" t="s">
        <v>196</v>
      </c>
    </row>
    <row r="281" spans="2:8" ht="14.45" customHeight="1" x14ac:dyDescent="0.15">
      <c r="B281" s="39"/>
    </row>
    <row r="282" spans="2:8" x14ac:dyDescent="0.15">
      <c r="B282" s="1" t="s">
        <v>243</v>
      </c>
    </row>
    <row r="283" spans="2:8" ht="13.15" customHeight="1" x14ac:dyDescent="0.15">
      <c r="B283" s="39"/>
    </row>
    <row r="284" spans="2:8" x14ac:dyDescent="0.15">
      <c r="B284" s="39" t="s">
        <v>197</v>
      </c>
    </row>
    <row r="285" spans="2:8" x14ac:dyDescent="0.15">
      <c r="B285" s="186" t="s">
        <v>38</v>
      </c>
      <c r="C285" s="159">
        <v>46022</v>
      </c>
      <c r="D285" s="159">
        <v>45657</v>
      </c>
      <c r="E285" s="341"/>
    </row>
    <row r="286" spans="2:8" x14ac:dyDescent="0.15">
      <c r="B286" s="2" t="s">
        <v>255</v>
      </c>
      <c r="C286" s="3">
        <v>0</v>
      </c>
      <c r="D286" s="30">
        <v>0</v>
      </c>
      <c r="E286" s="349"/>
    </row>
    <row r="287" spans="2:8" x14ac:dyDescent="0.15">
      <c r="B287" s="28" t="s">
        <v>198</v>
      </c>
      <c r="C287" s="31">
        <f>+C289</f>
        <v>0</v>
      </c>
      <c r="D287" s="31">
        <v>0</v>
      </c>
      <c r="E287" s="11"/>
    </row>
    <row r="288" spans="2:8" ht="15.75" customHeight="1" x14ac:dyDescent="0.15">
      <c r="B288" s="44"/>
      <c r="C288" s="11"/>
      <c r="D288" s="11"/>
      <c r="E288" s="11"/>
    </row>
    <row r="289" spans="2:8" x14ac:dyDescent="0.15">
      <c r="B289" s="39" t="s">
        <v>199</v>
      </c>
    </row>
    <row r="290" spans="2:8" x14ac:dyDescent="0.15">
      <c r="B290" s="39"/>
    </row>
    <row r="291" spans="2:8" x14ac:dyDescent="0.15">
      <c r="B291" s="36" t="s">
        <v>401</v>
      </c>
      <c r="C291" s="141" t="s">
        <v>402</v>
      </c>
      <c r="D291" s="141" t="s">
        <v>403</v>
      </c>
      <c r="E291" s="141"/>
      <c r="F291" s="159">
        <v>46022</v>
      </c>
      <c r="G291" s="159">
        <v>45657</v>
      </c>
    </row>
    <row r="292" spans="2:8" x14ac:dyDescent="0.15">
      <c r="B292" s="186" t="s">
        <v>327</v>
      </c>
      <c r="C292" s="140"/>
      <c r="D292" s="140"/>
      <c r="E292" s="140"/>
      <c r="F292" s="186"/>
      <c r="G292" s="140"/>
    </row>
    <row r="293" spans="2:8" x14ac:dyDescent="0.15">
      <c r="B293" s="186"/>
      <c r="C293" s="140"/>
      <c r="D293" s="140"/>
      <c r="E293" s="140"/>
      <c r="F293" s="186"/>
      <c r="G293" s="140"/>
    </row>
    <row r="294" spans="2:8" x14ac:dyDescent="0.15">
      <c r="B294" s="186" t="s">
        <v>396</v>
      </c>
      <c r="C294" s="140"/>
      <c r="D294" s="140"/>
      <c r="E294" s="140"/>
      <c r="F294" s="186"/>
      <c r="G294" s="140"/>
    </row>
    <row r="296" spans="2:8" x14ac:dyDescent="0.15">
      <c r="B296" s="39" t="s">
        <v>200</v>
      </c>
    </row>
    <row r="297" spans="2:8" ht="14.45" customHeight="1" x14ac:dyDescent="0.15">
      <c r="B297" s="39"/>
    </row>
    <row r="298" spans="2:8" x14ac:dyDescent="0.15">
      <c r="B298" s="142" t="s">
        <v>361</v>
      </c>
      <c r="C298" s="128" t="s">
        <v>362</v>
      </c>
      <c r="D298" s="128" t="s">
        <v>278</v>
      </c>
      <c r="E298" s="128"/>
      <c r="F298" s="128" t="s">
        <v>363</v>
      </c>
      <c r="G298" s="128" t="s">
        <v>364</v>
      </c>
      <c r="H298" s="128" t="s">
        <v>278</v>
      </c>
    </row>
    <row r="299" spans="2:8" x14ac:dyDescent="0.15">
      <c r="B299" s="252" t="str">
        <f>+IG!$B$90</f>
        <v>Hugo Dias Lourenco</v>
      </c>
      <c r="C299" s="253" t="str">
        <f>+IG!$C$90</f>
        <v>Presidente</v>
      </c>
      <c r="D299" s="128"/>
      <c r="E299" s="128"/>
      <c r="F299" s="254"/>
      <c r="G299" s="254">
        <v>0</v>
      </c>
      <c r="H299" s="254"/>
    </row>
    <row r="300" spans="2:8" x14ac:dyDescent="0.15">
      <c r="B300" s="252" t="str">
        <f>+IG!$B$91</f>
        <v>Pablo Mingrone</v>
      </c>
      <c r="C300" s="253" t="str">
        <f>+IG!$C$91</f>
        <v>Vicepresidente</v>
      </c>
      <c r="D300" s="128"/>
      <c r="E300" s="128"/>
      <c r="F300" s="254"/>
      <c r="G300" s="254">
        <v>0</v>
      </c>
      <c r="H300" s="254"/>
    </row>
    <row r="301" spans="2:8" x14ac:dyDescent="0.15">
      <c r="B301" s="252" t="str">
        <f>+IG!$B$92</f>
        <v>Cesar Areco</v>
      </c>
      <c r="C301" s="253" t="str">
        <f>+IG!$C$92</f>
        <v>Director</v>
      </c>
      <c r="D301" s="128"/>
      <c r="E301" s="128"/>
      <c r="F301" s="254"/>
      <c r="G301" s="254">
        <v>51400000</v>
      </c>
      <c r="H301" s="254"/>
    </row>
    <row r="302" spans="2:8" x14ac:dyDescent="0.15">
      <c r="B302" s="252" t="str">
        <f>+IG!$B$93</f>
        <v>Nadia Silva</v>
      </c>
      <c r="C302" s="253" t="str">
        <f>+IG!$C$93</f>
        <v>Síndico</v>
      </c>
      <c r="D302" s="128"/>
      <c r="E302" s="128"/>
      <c r="F302" s="254"/>
      <c r="G302" s="254">
        <v>1500000</v>
      </c>
      <c r="H302" s="254"/>
    </row>
    <row r="303" spans="2:8" x14ac:dyDescent="0.15">
      <c r="B303" s="252" t="s">
        <v>604</v>
      </c>
      <c r="C303" s="253" t="str">
        <f>+IG!$C$94</f>
        <v>Oficial de Cumplimiento</v>
      </c>
      <c r="D303" s="128"/>
      <c r="E303" s="128"/>
      <c r="F303" s="254"/>
      <c r="G303" s="254">
        <v>32560764</v>
      </c>
      <c r="H303" s="254"/>
    </row>
    <row r="304" spans="2:8" ht="14.45" customHeight="1" x14ac:dyDescent="0.15">
      <c r="B304" s="126" t="s">
        <v>365</v>
      </c>
      <c r="C304" s="127"/>
      <c r="D304" s="127"/>
      <c r="E304" s="127"/>
      <c r="F304" s="127">
        <f>SUM(F299:F303)</f>
        <v>0</v>
      </c>
      <c r="G304" s="127">
        <f>SUM(G299:G303)</f>
        <v>85460764</v>
      </c>
      <c r="H304" s="127"/>
    </row>
    <row r="305" spans="2:9" x14ac:dyDescent="0.15">
      <c r="B305" s="22" t="s">
        <v>366</v>
      </c>
      <c r="C305" s="127"/>
      <c r="D305" s="127"/>
      <c r="E305" s="127"/>
      <c r="F305" s="127">
        <v>0</v>
      </c>
      <c r="G305" s="127">
        <v>51115386</v>
      </c>
      <c r="H305" s="127"/>
    </row>
    <row r="307" spans="2:9" ht="19.899999999999999" customHeight="1" x14ac:dyDescent="0.15">
      <c r="B307" s="39" t="s">
        <v>201</v>
      </c>
    </row>
    <row r="308" spans="2:9" ht="21" x14ac:dyDescent="0.15">
      <c r="B308" s="185" t="s">
        <v>166</v>
      </c>
      <c r="C308" s="143" t="s">
        <v>202</v>
      </c>
      <c r="D308" s="185" t="s">
        <v>203</v>
      </c>
      <c r="E308" s="185"/>
      <c r="F308" s="185" t="s">
        <v>204</v>
      </c>
      <c r="G308" s="185"/>
      <c r="H308" s="185"/>
      <c r="I308" s="144" t="s">
        <v>605</v>
      </c>
    </row>
    <row r="309" spans="2:9" x14ac:dyDescent="0.15">
      <c r="B309" s="2" t="s">
        <v>78</v>
      </c>
      <c r="C309" s="301">
        <f>+BG!G68</f>
        <v>4342000000</v>
      </c>
      <c r="D309" s="302">
        <v>0</v>
      </c>
      <c r="E309" s="302"/>
      <c r="F309" s="145"/>
      <c r="G309" s="145"/>
      <c r="H309" s="145"/>
      <c r="I309" s="299">
        <f>SUM(C309:F309)</f>
        <v>4342000000</v>
      </c>
    </row>
    <row r="310" spans="2:9" x14ac:dyDescent="0.15">
      <c r="B310" s="146" t="s">
        <v>205</v>
      </c>
      <c r="C310" s="301">
        <v>0</v>
      </c>
      <c r="D310" s="302"/>
      <c r="E310" s="302"/>
      <c r="F310" s="145"/>
      <c r="G310" s="145"/>
      <c r="H310" s="145"/>
      <c r="I310" s="299">
        <f>SUM(C310:F310)</f>
        <v>0</v>
      </c>
    </row>
    <row r="311" spans="2:9" x14ac:dyDescent="0.15">
      <c r="B311" s="146" t="s">
        <v>206</v>
      </c>
      <c r="C311" s="302">
        <f>+BG!G72</f>
        <v>1000000</v>
      </c>
      <c r="D311" s="302">
        <f>+BG!F72-BG!G72</f>
        <v>557000000</v>
      </c>
      <c r="E311" s="302"/>
      <c r="F311" s="145"/>
      <c r="G311" s="145"/>
      <c r="H311" s="145"/>
      <c r="I311" s="299">
        <f>SUM(C311:F311)</f>
        <v>558000000</v>
      </c>
    </row>
    <row r="312" spans="2:9" x14ac:dyDescent="0.15">
      <c r="B312" s="2" t="s">
        <v>207</v>
      </c>
      <c r="C312" s="301">
        <f>+ECPN!H16</f>
        <v>968000000</v>
      </c>
      <c r="D312" s="302">
        <f>+ECPN!H14</f>
        <v>0</v>
      </c>
      <c r="E312" s="302"/>
      <c r="F312" s="30"/>
      <c r="G312" s="30"/>
      <c r="H312" s="30"/>
      <c r="I312" s="299">
        <f>SUM(C312:F312)</f>
        <v>968000000</v>
      </c>
    </row>
    <row r="313" spans="2:9" x14ac:dyDescent="0.15">
      <c r="B313" s="146" t="s">
        <v>208</v>
      </c>
      <c r="C313" s="319">
        <v>-1825447008</v>
      </c>
      <c r="D313" s="303">
        <v>0</v>
      </c>
      <c r="E313" s="303"/>
      <c r="F313" s="145"/>
      <c r="G313" s="145"/>
      <c r="H313" s="145"/>
      <c r="I313" s="319">
        <f>SUM(C313:F313)</f>
        <v>-1825447008</v>
      </c>
    </row>
    <row r="314" spans="2:9" x14ac:dyDescent="0.15">
      <c r="B314" s="146" t="s">
        <v>209</v>
      </c>
      <c r="C314" s="303">
        <v>26709411</v>
      </c>
      <c r="D314" s="301">
        <v>0</v>
      </c>
      <c r="E314" s="301"/>
      <c r="F314" s="147">
        <f>-BG!F75</f>
        <v>-308282588</v>
      </c>
      <c r="G314" s="147"/>
      <c r="H314" s="147"/>
      <c r="I314" s="319">
        <f>+C314+D314-F314</f>
        <v>334991999</v>
      </c>
    </row>
    <row r="315" spans="2:9" x14ac:dyDescent="0.15">
      <c r="B315" s="2" t="s">
        <v>210</v>
      </c>
      <c r="C315" s="301">
        <v>1405759</v>
      </c>
      <c r="D315" s="301">
        <v>0</v>
      </c>
      <c r="E315" s="301"/>
      <c r="F315" s="145"/>
      <c r="G315" s="145"/>
      <c r="H315" s="145"/>
      <c r="I315" s="319">
        <f>+C315+D315-F315</f>
        <v>1405759</v>
      </c>
    </row>
    <row r="316" spans="2:9" x14ac:dyDescent="0.15">
      <c r="B316" s="2" t="s">
        <v>211</v>
      </c>
      <c r="C316" s="302"/>
      <c r="D316" s="302"/>
      <c r="E316" s="302"/>
      <c r="F316" s="145"/>
      <c r="G316" s="145"/>
      <c r="H316" s="145"/>
      <c r="I316" s="300">
        <v>0</v>
      </c>
    </row>
    <row r="317" spans="2:9" x14ac:dyDescent="0.15">
      <c r="B317" s="148" t="s">
        <v>212</v>
      </c>
      <c r="C317" s="29">
        <f>SUM(C309:C316)</f>
        <v>3513668162</v>
      </c>
      <c r="D317" s="29">
        <f>SUM(D309:D316)</f>
        <v>557000000</v>
      </c>
      <c r="E317" s="29"/>
      <c r="F317" s="29"/>
      <c r="G317" s="29"/>
      <c r="H317" s="29"/>
      <c r="I317" s="300">
        <f>SUM(I309:I316)</f>
        <v>4378950750</v>
      </c>
    </row>
    <row r="318" spans="2:9" x14ac:dyDescent="0.15">
      <c r="B318" s="149"/>
      <c r="C318" s="150"/>
      <c r="D318" s="150"/>
      <c r="E318" s="150"/>
      <c r="F318" s="150"/>
      <c r="G318" s="150"/>
      <c r="H318" s="150"/>
      <c r="I318" s="151"/>
    </row>
    <row r="319" spans="2:9" x14ac:dyDescent="0.15">
      <c r="B319" s="406" t="s">
        <v>647</v>
      </c>
      <c r="C319" s="406"/>
      <c r="D319" s="406"/>
      <c r="E319" s="150"/>
      <c r="F319" s="150"/>
      <c r="G319" s="150"/>
      <c r="H319" s="150"/>
      <c r="I319" s="151"/>
    </row>
    <row r="320" spans="2:9" x14ac:dyDescent="0.15">
      <c r="B320" s="406"/>
      <c r="C320" s="406"/>
      <c r="D320" s="406"/>
      <c r="E320" s="150"/>
      <c r="F320" s="150"/>
      <c r="G320" s="150"/>
      <c r="H320" s="150"/>
      <c r="I320" s="151"/>
    </row>
    <row r="321" spans="2:9" ht="15" x14ac:dyDescent="0.25">
      <c r="B321" s="39" t="s">
        <v>213</v>
      </c>
      <c r="I321" s="249"/>
    </row>
    <row r="322" spans="2:9" ht="15" x14ac:dyDescent="0.25">
      <c r="B322" s="39"/>
      <c r="I322" s="249"/>
    </row>
    <row r="323" spans="2:9" ht="21" x14ac:dyDescent="0.15">
      <c r="B323" s="177" t="s">
        <v>404</v>
      </c>
      <c r="C323" s="177" t="s">
        <v>405</v>
      </c>
      <c r="D323" s="177" t="s">
        <v>182</v>
      </c>
      <c r="E323" s="177"/>
      <c r="F323" s="177" t="s">
        <v>406</v>
      </c>
      <c r="G323" s="69" t="s">
        <v>640</v>
      </c>
      <c r="H323" s="72"/>
    </row>
    <row r="324" spans="2:9" x14ac:dyDescent="0.15">
      <c r="B324" s="21"/>
      <c r="C324" s="22"/>
      <c r="D324" s="22"/>
      <c r="E324" s="22"/>
      <c r="F324" s="22"/>
      <c r="G324" s="22"/>
      <c r="H324" s="72"/>
    </row>
    <row r="325" spans="2:9" x14ac:dyDescent="0.15">
      <c r="B325" s="22" t="s">
        <v>407</v>
      </c>
      <c r="C325" s="22"/>
      <c r="D325" s="22"/>
      <c r="E325" s="22"/>
      <c r="F325" s="22"/>
      <c r="G325" s="22"/>
      <c r="H325" s="72"/>
    </row>
    <row r="326" spans="2:9" x14ac:dyDescent="0.15">
      <c r="B326" s="21" t="s">
        <v>219</v>
      </c>
      <c r="C326" s="22"/>
      <c r="D326" s="22"/>
      <c r="E326" s="22"/>
      <c r="F326" s="22"/>
      <c r="G326" s="22"/>
      <c r="H326" s="72"/>
    </row>
    <row r="327" spans="2:9" x14ac:dyDescent="0.15">
      <c r="B327" s="22" t="s">
        <v>408</v>
      </c>
      <c r="C327" s="22"/>
      <c r="D327" s="22"/>
      <c r="E327" s="22"/>
      <c r="F327" s="22"/>
      <c r="G327" s="22"/>
      <c r="H327" s="72"/>
    </row>
    <row r="328" spans="2:9" x14ac:dyDescent="0.15">
      <c r="B328" s="21" t="s">
        <v>219</v>
      </c>
      <c r="C328" s="22"/>
      <c r="D328" s="22"/>
      <c r="E328" s="22"/>
      <c r="F328" s="22"/>
      <c r="G328" s="22"/>
      <c r="H328" s="72"/>
    </row>
    <row r="329" spans="2:9" x14ac:dyDescent="0.15">
      <c r="B329" s="39"/>
    </row>
    <row r="330" spans="2:9" x14ac:dyDescent="0.15">
      <c r="B330" s="39" t="s">
        <v>214</v>
      </c>
    </row>
    <row r="331" spans="2:9" x14ac:dyDescent="0.15">
      <c r="B331" s="39"/>
    </row>
    <row r="332" spans="2:9" x14ac:dyDescent="0.15">
      <c r="B332" s="39" t="s">
        <v>369</v>
      </c>
    </row>
    <row r="333" spans="2:9" x14ac:dyDescent="0.15">
      <c r="B333" s="39"/>
    </row>
    <row r="334" spans="2:9" x14ac:dyDescent="0.15">
      <c r="B334" s="186" t="s">
        <v>278</v>
      </c>
      <c r="C334" s="336">
        <v>46022</v>
      </c>
      <c r="D334" s="336">
        <v>45657</v>
      </c>
      <c r="E334" s="350"/>
    </row>
    <row r="335" spans="2:9" x14ac:dyDescent="0.15">
      <c r="B335" s="188" t="s">
        <v>641</v>
      </c>
      <c r="C335" s="56">
        <v>0</v>
      </c>
      <c r="D335" s="22"/>
    </row>
    <row r="336" spans="2:9" x14ac:dyDescent="0.15">
      <c r="B336" s="21" t="s">
        <v>279</v>
      </c>
      <c r="C336" s="309">
        <f>SUM(C335:C335)</f>
        <v>0</v>
      </c>
      <c r="D336" s="22"/>
    </row>
    <row r="337" spans="2:10" x14ac:dyDescent="0.15">
      <c r="B337" s="39"/>
    </row>
    <row r="338" spans="2:10" x14ac:dyDescent="0.15">
      <c r="B338" s="39" t="s">
        <v>215</v>
      </c>
    </row>
    <row r="339" spans="2:10" x14ac:dyDescent="0.15">
      <c r="B339" s="39"/>
    </row>
    <row r="340" spans="2:10" x14ac:dyDescent="0.15">
      <c r="B340" s="186" t="s">
        <v>278</v>
      </c>
      <c r="C340" s="336">
        <v>46022</v>
      </c>
      <c r="D340" s="336">
        <v>45657</v>
      </c>
      <c r="E340" s="350"/>
    </row>
    <row r="341" spans="2:10" x14ac:dyDescent="0.15">
      <c r="B341" s="188" t="s">
        <v>320</v>
      </c>
      <c r="C341" s="48">
        <f>+EERR!C29</f>
        <v>394246265</v>
      </c>
      <c r="D341" s="327">
        <v>861582336</v>
      </c>
      <c r="E341" s="351"/>
    </row>
    <row r="342" spans="2:10" x14ac:dyDescent="0.15">
      <c r="B342" s="22" t="s">
        <v>376</v>
      </c>
      <c r="C342" s="48">
        <f>+EERR!C34</f>
        <v>58984689</v>
      </c>
      <c r="D342" s="327">
        <v>153469286</v>
      </c>
      <c r="E342" s="351"/>
    </row>
    <row r="343" spans="2:10" x14ac:dyDescent="0.15">
      <c r="B343" s="22" t="s">
        <v>573</v>
      </c>
      <c r="C343" s="48">
        <f>+EERR!C75</f>
        <v>43358210</v>
      </c>
      <c r="D343" s="327">
        <v>53469853</v>
      </c>
      <c r="E343" s="351"/>
    </row>
    <row r="344" spans="2:10" x14ac:dyDescent="0.15">
      <c r="B344" s="22" t="str">
        <f>+EERR!B69</f>
        <v>Otros Ingresos</v>
      </c>
      <c r="C344" s="48">
        <v>0</v>
      </c>
      <c r="D344" s="48">
        <v>50113406</v>
      </c>
      <c r="E344" s="352"/>
    </row>
    <row r="345" spans="2:10" x14ac:dyDescent="0.15">
      <c r="B345" s="21" t="s">
        <v>279</v>
      </c>
      <c r="C345" s="152">
        <f>SUM(C341:C344)</f>
        <v>496589164</v>
      </c>
      <c r="D345" s="152">
        <f>SUM(D341:D344)</f>
        <v>1118634881</v>
      </c>
      <c r="E345" s="353"/>
    </row>
    <row r="347" spans="2:10" x14ac:dyDescent="0.15">
      <c r="B347" s="39" t="s">
        <v>216</v>
      </c>
      <c r="C347" s="135"/>
      <c r="F347" s="135"/>
    </row>
    <row r="348" spans="2:10" s="333" customFormat="1" x14ac:dyDescent="0.15">
      <c r="B348" s="331" t="s">
        <v>278</v>
      </c>
      <c r="C348" s="336">
        <v>46022</v>
      </c>
      <c r="D348" s="336">
        <v>45657</v>
      </c>
      <c r="E348" s="350"/>
      <c r="F348" s="332"/>
      <c r="I348" s="334"/>
      <c r="J348" s="334"/>
    </row>
    <row r="349" spans="2:10" x14ac:dyDescent="0.15">
      <c r="B349" s="22" t="s">
        <v>375</v>
      </c>
      <c r="C349" s="328">
        <v>0</v>
      </c>
      <c r="D349" s="48">
        <v>48380800</v>
      </c>
      <c r="E349" s="354"/>
      <c r="F349" s="135"/>
    </row>
    <row r="350" spans="2:10" x14ac:dyDescent="0.15">
      <c r="B350" s="22" t="s">
        <v>358</v>
      </c>
      <c r="C350" s="328">
        <v>0</v>
      </c>
      <c r="D350" s="48">
        <v>142425861</v>
      </c>
      <c r="E350" s="354"/>
      <c r="F350" s="135"/>
    </row>
    <row r="351" spans="2:10" x14ac:dyDescent="0.15">
      <c r="B351" s="196" t="s">
        <v>321</v>
      </c>
      <c r="C351" s="328">
        <v>0</v>
      </c>
      <c r="D351" s="328">
        <v>0</v>
      </c>
      <c r="E351" s="354"/>
    </row>
    <row r="352" spans="2:10" x14ac:dyDescent="0.15">
      <c r="B352" s="22" t="s">
        <v>216</v>
      </c>
      <c r="C352" s="328">
        <v>2975228</v>
      </c>
      <c r="D352" s="48">
        <v>5252566</v>
      </c>
      <c r="E352" s="354"/>
      <c r="F352" s="135"/>
    </row>
    <row r="353" spans="2:8" x14ac:dyDescent="0.15">
      <c r="B353" s="21" t="s">
        <v>279</v>
      </c>
      <c r="C353" s="329">
        <f>SUM(C349:C352)</f>
        <v>2975228</v>
      </c>
      <c r="D353" s="330">
        <f>+D350+D352+D349</f>
        <v>196059227</v>
      </c>
      <c r="E353" s="355"/>
      <c r="F353" s="135"/>
      <c r="G353" s="135"/>
      <c r="H353" s="135"/>
    </row>
    <row r="354" spans="2:8" x14ac:dyDescent="0.15">
      <c r="G354" s="135"/>
    </row>
    <row r="355" spans="2:8" x14ac:dyDescent="0.15">
      <c r="G355" s="135"/>
    </row>
    <row r="356" spans="2:8" x14ac:dyDescent="0.15">
      <c r="B356" s="39" t="s">
        <v>388</v>
      </c>
      <c r="G356" s="135"/>
    </row>
    <row r="357" spans="2:8" x14ac:dyDescent="0.15">
      <c r="B357" s="186" t="s">
        <v>389</v>
      </c>
      <c r="C357" s="336">
        <v>46022</v>
      </c>
      <c r="D357" s="336">
        <v>45657</v>
      </c>
      <c r="E357" s="350"/>
      <c r="G357" s="135"/>
    </row>
    <row r="358" spans="2:8" x14ac:dyDescent="0.15">
      <c r="B358" s="22" t="s">
        <v>96</v>
      </c>
      <c r="C358" s="3">
        <f>+EERR!C39</f>
        <v>29140635</v>
      </c>
      <c r="D358" s="3">
        <v>400843646</v>
      </c>
      <c r="E358" s="346"/>
      <c r="G358" s="135"/>
    </row>
    <row r="359" spans="2:8" x14ac:dyDescent="0.15">
      <c r="B359" s="22" t="s">
        <v>268</v>
      </c>
      <c r="C359" s="3">
        <f>+EERR!C40</f>
        <v>263255</v>
      </c>
      <c r="D359" s="3">
        <v>0</v>
      </c>
      <c r="E359" s="346"/>
      <c r="G359" s="135"/>
    </row>
    <row r="360" spans="2:8" x14ac:dyDescent="0.15">
      <c r="B360" s="22" t="s">
        <v>534</v>
      </c>
      <c r="C360" s="3">
        <f>+EERR!C41</f>
        <v>94984800</v>
      </c>
      <c r="D360" s="3">
        <v>87201000</v>
      </c>
      <c r="E360" s="346"/>
      <c r="G360" s="135"/>
    </row>
    <row r="361" spans="2:8" x14ac:dyDescent="0.15">
      <c r="B361" s="22" t="s">
        <v>239</v>
      </c>
      <c r="C361" s="3">
        <v>0</v>
      </c>
      <c r="D361" s="3">
        <v>0</v>
      </c>
      <c r="E361" s="346"/>
      <c r="G361" s="135"/>
    </row>
    <row r="362" spans="2:8" x14ac:dyDescent="0.15">
      <c r="B362" s="22" t="s">
        <v>381</v>
      </c>
      <c r="C362" s="3">
        <f>+EERR!C43</f>
        <v>2657657</v>
      </c>
      <c r="D362" s="3">
        <v>1612768</v>
      </c>
      <c r="E362" s="346"/>
      <c r="G362" s="135"/>
    </row>
    <row r="363" spans="2:8" x14ac:dyDescent="0.15">
      <c r="B363" s="21" t="s">
        <v>219</v>
      </c>
      <c r="C363" s="27">
        <f>SUM(C358:C362)</f>
        <v>127046347</v>
      </c>
      <c r="D363" s="27">
        <f>+D359+D358+D360+D361+D362</f>
        <v>489657414</v>
      </c>
      <c r="E363" s="40"/>
      <c r="G363" s="135"/>
    </row>
    <row r="364" spans="2:8" x14ac:dyDescent="0.15">
      <c r="G364" s="135"/>
    </row>
    <row r="365" spans="2:8" x14ac:dyDescent="0.15">
      <c r="B365" s="39" t="s">
        <v>217</v>
      </c>
    </row>
    <row r="366" spans="2:8" x14ac:dyDescent="0.15">
      <c r="B366" s="186" t="s">
        <v>101</v>
      </c>
      <c r="C366" s="336">
        <v>46022</v>
      </c>
      <c r="D366" s="336">
        <v>45657</v>
      </c>
      <c r="E366" s="350"/>
    </row>
    <row r="367" spans="2:8" x14ac:dyDescent="0.15">
      <c r="B367" s="22" t="s">
        <v>218</v>
      </c>
      <c r="C367" s="339">
        <f>+EERR!C56</f>
        <v>101631972</v>
      </c>
      <c r="D367" s="358">
        <v>114767151</v>
      </c>
      <c r="E367" s="361"/>
      <c r="G367" s="346"/>
    </row>
    <row r="368" spans="2:8" x14ac:dyDescent="0.15">
      <c r="B368" s="22" t="s">
        <v>256</v>
      </c>
      <c r="C368" s="339">
        <f>+EERR!C55</f>
        <v>1500000</v>
      </c>
      <c r="D368" s="358">
        <v>3000000</v>
      </c>
      <c r="E368" s="361"/>
      <c r="G368" s="346"/>
    </row>
    <row r="369" spans="2:7" x14ac:dyDescent="0.15">
      <c r="B369" s="22" t="s">
        <v>385</v>
      </c>
      <c r="C369" s="339">
        <v>24615386</v>
      </c>
      <c r="D369" s="358">
        <v>240553824</v>
      </c>
      <c r="E369" s="361"/>
      <c r="G369" s="346"/>
    </row>
    <row r="370" spans="2:7" x14ac:dyDescent="0.15">
      <c r="B370" s="22" t="s">
        <v>386</v>
      </c>
      <c r="C370" s="339">
        <v>2147435</v>
      </c>
      <c r="D370" s="358">
        <v>22654432</v>
      </c>
      <c r="E370" s="361"/>
      <c r="G370" s="346"/>
    </row>
    <row r="371" spans="2:7" x14ac:dyDescent="0.15">
      <c r="B371" s="22" t="s">
        <v>387</v>
      </c>
      <c r="C371" s="339">
        <v>5140384</v>
      </c>
      <c r="D371" s="358">
        <v>46903633</v>
      </c>
      <c r="E371" s="361"/>
      <c r="G371" s="346"/>
    </row>
    <row r="372" spans="2:7" x14ac:dyDescent="0.15">
      <c r="B372" s="22" t="s">
        <v>590</v>
      </c>
      <c r="C372" s="339">
        <v>6538462</v>
      </c>
      <c r="D372" s="358">
        <v>0</v>
      </c>
      <c r="E372" s="361"/>
      <c r="G372" s="150"/>
    </row>
    <row r="373" spans="2:7" x14ac:dyDescent="0.15">
      <c r="B373" s="22" t="s">
        <v>576</v>
      </c>
      <c r="C373" s="339">
        <v>546818</v>
      </c>
      <c r="D373" s="358">
        <v>88182</v>
      </c>
      <c r="E373" s="361"/>
      <c r="G373" s="150"/>
    </row>
    <row r="374" spans="2:7" x14ac:dyDescent="0.15">
      <c r="B374" s="22" t="s">
        <v>360</v>
      </c>
      <c r="C374" s="339">
        <v>2249121</v>
      </c>
      <c r="D374" s="358">
        <v>3952609</v>
      </c>
      <c r="E374" s="361"/>
      <c r="G374" s="150"/>
    </row>
    <row r="375" spans="2:7" x14ac:dyDescent="0.15">
      <c r="B375" s="22" t="s">
        <v>577</v>
      </c>
      <c r="C375" s="339">
        <v>909091</v>
      </c>
      <c r="D375" s="358">
        <v>19429252</v>
      </c>
      <c r="E375" s="361"/>
      <c r="G375" s="150"/>
    </row>
    <row r="376" spans="2:7" x14ac:dyDescent="0.15">
      <c r="B376" s="22" t="s">
        <v>578</v>
      </c>
      <c r="C376" s="339">
        <v>7072295</v>
      </c>
      <c r="D376" s="358">
        <v>6938984</v>
      </c>
      <c r="E376" s="361"/>
      <c r="G376" s="150"/>
    </row>
    <row r="377" spans="2:7" x14ac:dyDescent="0.15">
      <c r="B377" s="22" t="s">
        <v>579</v>
      </c>
      <c r="C377" s="339">
        <v>20172918</v>
      </c>
      <c r="D377" s="358">
        <v>12320817</v>
      </c>
      <c r="E377" s="361"/>
      <c r="G377" s="150"/>
    </row>
    <row r="378" spans="2:7" x14ac:dyDescent="0.15">
      <c r="B378" s="22" t="s">
        <v>582</v>
      </c>
      <c r="C378" s="339">
        <v>6252135</v>
      </c>
      <c r="D378" s="358">
        <v>19022956</v>
      </c>
      <c r="E378" s="361"/>
      <c r="G378" s="150"/>
    </row>
    <row r="379" spans="2:7" x14ac:dyDescent="0.15">
      <c r="B379" s="22" t="s">
        <v>580</v>
      </c>
      <c r="C379" s="339">
        <v>21985144</v>
      </c>
      <c r="D379" s="358">
        <v>35708484</v>
      </c>
      <c r="E379" s="361"/>
      <c r="G379" s="150"/>
    </row>
    <row r="380" spans="2:7" x14ac:dyDescent="0.15">
      <c r="B380" s="22" t="s">
        <v>581</v>
      </c>
      <c r="C380" s="339">
        <v>4705554</v>
      </c>
      <c r="D380" s="358">
        <v>11496400</v>
      </c>
      <c r="E380" s="361"/>
      <c r="G380" s="150"/>
    </row>
    <row r="381" spans="2:7" x14ac:dyDescent="0.15">
      <c r="B381" s="22" t="s">
        <v>535</v>
      </c>
      <c r="C381" s="339">
        <f>+EERR!C57</f>
        <v>46717019</v>
      </c>
      <c r="D381" s="358">
        <v>14236854</v>
      </c>
      <c r="E381" s="361"/>
      <c r="G381" s="346"/>
    </row>
    <row r="382" spans="2:7" x14ac:dyDescent="0.15">
      <c r="B382" s="22" t="s">
        <v>105</v>
      </c>
      <c r="C382" s="339">
        <f>+EERR!C59</f>
        <v>91240180</v>
      </c>
      <c r="D382" s="358">
        <v>82715720</v>
      </c>
      <c r="E382" s="361"/>
      <c r="G382" s="346"/>
    </row>
    <row r="383" spans="2:7" x14ac:dyDescent="0.15">
      <c r="B383" s="22" t="s">
        <v>244</v>
      </c>
      <c r="C383" s="339">
        <f>+EERR!C61</f>
        <v>9689047</v>
      </c>
      <c r="D383" s="358">
        <v>13942015</v>
      </c>
      <c r="E383" s="361"/>
      <c r="G383" s="346"/>
    </row>
    <row r="384" spans="2:7" x14ac:dyDescent="0.15">
      <c r="B384" s="22" t="s">
        <v>245</v>
      </c>
      <c r="C384" s="339">
        <f>+EERR!C62</f>
        <v>7145810</v>
      </c>
      <c r="D384" s="358">
        <v>5425200</v>
      </c>
      <c r="E384" s="361"/>
      <c r="G384" s="346"/>
    </row>
    <row r="385" spans="2:8" x14ac:dyDescent="0.15">
      <c r="B385" s="22" t="s">
        <v>583</v>
      </c>
      <c r="C385" s="339">
        <v>2727276</v>
      </c>
      <c r="D385" s="358">
        <v>909092</v>
      </c>
      <c r="E385" s="361"/>
      <c r="G385" s="150"/>
    </row>
    <row r="386" spans="2:8" x14ac:dyDescent="0.15">
      <c r="B386" s="22" t="s">
        <v>584</v>
      </c>
      <c r="C386" s="339">
        <v>3371436</v>
      </c>
      <c r="D386" s="358">
        <v>15491378</v>
      </c>
      <c r="E386" s="361"/>
      <c r="G386" s="150"/>
    </row>
    <row r="387" spans="2:8" x14ac:dyDescent="0.15">
      <c r="B387" s="22" t="s">
        <v>585</v>
      </c>
      <c r="C387" s="339">
        <v>0</v>
      </c>
      <c r="D387" s="358">
        <v>336364</v>
      </c>
      <c r="E387" s="361"/>
      <c r="G387" s="150"/>
    </row>
    <row r="388" spans="2:8" x14ac:dyDescent="0.15">
      <c r="B388" s="22" t="s">
        <v>589</v>
      </c>
      <c r="C388" s="339">
        <v>20036429</v>
      </c>
      <c r="D388" s="359">
        <v>0</v>
      </c>
      <c r="E388" s="361"/>
      <c r="G388" s="150"/>
    </row>
    <row r="389" spans="2:8" x14ac:dyDescent="0.15">
      <c r="B389" s="22" t="s">
        <v>586</v>
      </c>
      <c r="C389" s="339">
        <v>0</v>
      </c>
      <c r="D389" s="359">
        <v>735000</v>
      </c>
      <c r="E389" s="361"/>
      <c r="G389" s="150"/>
    </row>
    <row r="390" spans="2:8" x14ac:dyDescent="0.15">
      <c r="B390" s="22" t="s">
        <v>587</v>
      </c>
      <c r="C390" s="339">
        <v>1431158</v>
      </c>
      <c r="D390" s="359">
        <v>233552</v>
      </c>
      <c r="E390" s="361"/>
      <c r="G390" s="150"/>
    </row>
    <row r="391" spans="2:8" x14ac:dyDescent="0.15">
      <c r="B391" s="22" t="s">
        <v>210</v>
      </c>
      <c r="C391" s="339">
        <v>0</v>
      </c>
      <c r="D391" s="358">
        <v>1405759</v>
      </c>
      <c r="E391" s="361"/>
      <c r="G391" s="346"/>
    </row>
    <row r="392" spans="2:8" x14ac:dyDescent="0.15">
      <c r="B392" s="22" t="s">
        <v>559</v>
      </c>
      <c r="C392" s="339">
        <v>85312726</v>
      </c>
      <c r="D392" s="358">
        <v>86547827</v>
      </c>
      <c r="E392" s="361"/>
      <c r="G392" s="346"/>
    </row>
    <row r="393" spans="2:8" x14ac:dyDescent="0.15">
      <c r="B393" s="22" t="s">
        <v>311</v>
      </c>
      <c r="C393" s="339">
        <f>+EERR!C77</f>
        <v>20715262</v>
      </c>
      <c r="D393" s="358">
        <v>26328828</v>
      </c>
      <c r="E393" s="361"/>
      <c r="G393" s="346"/>
    </row>
    <row r="394" spans="2:8" x14ac:dyDescent="0.15">
      <c r="B394" s="22" t="s">
        <v>384</v>
      </c>
      <c r="C394" s="339">
        <v>0</v>
      </c>
      <c r="D394" s="359">
        <v>0</v>
      </c>
      <c r="E394" s="361"/>
      <c r="G394" s="346"/>
    </row>
    <row r="395" spans="2:8" x14ac:dyDescent="0.15">
      <c r="B395" s="22" t="s">
        <v>324</v>
      </c>
      <c r="C395" s="339"/>
      <c r="D395" s="359">
        <v>0</v>
      </c>
      <c r="E395" s="362"/>
      <c r="G395" s="349"/>
    </row>
    <row r="396" spans="2:8" x14ac:dyDescent="0.15">
      <c r="B396" s="22" t="s">
        <v>588</v>
      </c>
      <c r="C396" s="340">
        <f>21812901+863636</f>
        <v>22676537</v>
      </c>
      <c r="D396" s="359">
        <v>0</v>
      </c>
      <c r="E396" s="362"/>
      <c r="G396" s="349"/>
    </row>
    <row r="397" spans="2:8" x14ac:dyDescent="0.15">
      <c r="B397" s="21" t="s">
        <v>219</v>
      </c>
      <c r="C397" s="31">
        <f>SUM(C367:C396)</f>
        <v>516529595</v>
      </c>
      <c r="D397" s="360">
        <f>SUM(D367:D396)</f>
        <v>785144313</v>
      </c>
      <c r="E397" s="362"/>
      <c r="G397" s="11"/>
    </row>
    <row r="398" spans="2:8" x14ac:dyDescent="0.15">
      <c r="B398" s="39"/>
      <c r="C398" s="11"/>
      <c r="D398" s="11"/>
      <c r="E398" s="11"/>
      <c r="F398" s="110"/>
      <c r="G398" s="110"/>
      <c r="H398" s="110"/>
    </row>
    <row r="399" spans="2:8" x14ac:dyDescent="0.15">
      <c r="C399" s="110"/>
      <c r="D399" s="110"/>
      <c r="E399" s="11"/>
      <c r="F399" s="110"/>
      <c r="G399" s="110"/>
    </row>
    <row r="400" spans="2:8" x14ac:dyDescent="0.15">
      <c r="B400" s="39" t="s">
        <v>220</v>
      </c>
      <c r="C400" s="110"/>
      <c r="D400" s="110"/>
      <c r="E400" s="110"/>
      <c r="F400" s="110"/>
    </row>
    <row r="401" spans="2:8" x14ac:dyDescent="0.15">
      <c r="B401" s="39"/>
      <c r="E401" s="110"/>
    </row>
    <row r="402" spans="2:8" x14ac:dyDescent="0.15">
      <c r="B402" s="39"/>
      <c r="C402" s="336">
        <v>46022</v>
      </c>
      <c r="D402" s="336">
        <v>45657</v>
      </c>
    </row>
    <row r="403" spans="2:8" x14ac:dyDescent="0.15">
      <c r="B403" s="188" t="s">
        <v>316</v>
      </c>
      <c r="C403" s="48">
        <v>0</v>
      </c>
      <c r="D403" s="48">
        <v>0</v>
      </c>
      <c r="E403" s="350"/>
    </row>
    <row r="404" spans="2:8" x14ac:dyDescent="0.15">
      <c r="B404" s="188" t="s">
        <v>317</v>
      </c>
      <c r="C404" s="48">
        <v>0</v>
      </c>
      <c r="D404" s="48">
        <v>0</v>
      </c>
      <c r="E404" s="352"/>
    </row>
    <row r="405" spans="2:8" x14ac:dyDescent="0.15">
      <c r="B405" s="188" t="s">
        <v>368</v>
      </c>
      <c r="C405" s="48">
        <v>0</v>
      </c>
      <c r="D405" s="48">
        <v>0</v>
      </c>
      <c r="E405" s="352"/>
    </row>
    <row r="406" spans="2:8" x14ac:dyDescent="0.15">
      <c r="B406" s="21" t="s">
        <v>212</v>
      </c>
      <c r="C406" s="65">
        <f>SUM(C403:C405)</f>
        <v>0</v>
      </c>
      <c r="D406" s="153">
        <f>SUM(D403:D405)</f>
        <v>0</v>
      </c>
      <c r="E406" s="352"/>
      <c r="H406" s="135"/>
    </row>
    <row r="407" spans="2:8" ht="11.45" customHeight="1" x14ac:dyDescent="0.15">
      <c r="E407" s="356"/>
      <c r="F407" s="135"/>
      <c r="G407" s="135"/>
    </row>
    <row r="408" spans="2:8" x14ac:dyDescent="0.15">
      <c r="B408" s="39" t="s">
        <v>221</v>
      </c>
    </row>
    <row r="409" spans="2:8" ht="11.45" customHeight="1" x14ac:dyDescent="0.15">
      <c r="B409" s="39"/>
      <c r="C409" s="336">
        <v>46022</v>
      </c>
      <c r="D409" s="336">
        <v>45657</v>
      </c>
    </row>
    <row r="410" spans="2:8" x14ac:dyDescent="0.15">
      <c r="B410" s="186" t="s">
        <v>278</v>
      </c>
      <c r="C410" s="336"/>
      <c r="D410" s="336"/>
      <c r="E410" s="350"/>
    </row>
    <row r="411" spans="2:8" x14ac:dyDescent="0.15">
      <c r="B411" s="188" t="s">
        <v>320</v>
      </c>
      <c r="C411" s="48"/>
      <c r="D411" s="56"/>
      <c r="E411" s="350"/>
    </row>
    <row r="412" spans="2:8" x14ac:dyDescent="0.15">
      <c r="B412" s="188" t="s">
        <v>322</v>
      </c>
      <c r="C412" s="48"/>
      <c r="D412" s="22"/>
      <c r="E412" s="357"/>
    </row>
    <row r="413" spans="2:8" x14ac:dyDescent="0.15">
      <c r="B413" s="21" t="s">
        <v>212</v>
      </c>
      <c r="C413" s="152"/>
      <c r="D413" s="152"/>
    </row>
    <row r="414" spans="2:8" x14ac:dyDescent="0.15">
      <c r="B414" s="1"/>
      <c r="E414" s="353"/>
    </row>
    <row r="415" spans="2:8" x14ac:dyDescent="0.15">
      <c r="B415" s="39" t="s">
        <v>222</v>
      </c>
    </row>
    <row r="416" spans="2:8" x14ac:dyDescent="0.15">
      <c r="B416" s="39"/>
    </row>
    <row r="417" spans="2:5" x14ac:dyDescent="0.15">
      <c r="B417" s="186" t="s">
        <v>409</v>
      </c>
      <c r="C417" s="336">
        <v>46022</v>
      </c>
      <c r="D417" s="336">
        <v>45657</v>
      </c>
    </row>
    <row r="418" spans="2:5" x14ac:dyDescent="0.15">
      <c r="B418" s="22" t="str">
        <f>+EERR!B81</f>
        <v>Ingresos extraordinarios (Ingresos por participacion en asociadas) (Nota 5 - z)</v>
      </c>
      <c r="C418" s="56" cm="1">
        <f t="array" ref="C418:C419">+EERR!C81:C82</f>
        <v>452294138</v>
      </c>
      <c r="D418" s="22"/>
      <c r="E418" s="350"/>
    </row>
    <row r="419" spans="2:5" x14ac:dyDescent="0.15">
      <c r="B419" s="157" t="s">
        <v>410</v>
      </c>
      <c r="C419" s="22">
        <v>0</v>
      </c>
      <c r="D419" s="22"/>
    </row>
    <row r="420" spans="2:5" x14ac:dyDescent="0.15">
      <c r="B420" s="186" t="s">
        <v>396</v>
      </c>
      <c r="C420" s="22"/>
      <c r="D420" s="22"/>
    </row>
    <row r="421" spans="2:5" x14ac:dyDescent="0.15">
      <c r="B421" s="466"/>
      <c r="C421" s="467"/>
      <c r="D421" s="467"/>
    </row>
    <row r="422" spans="2:5" x14ac:dyDescent="0.15">
      <c r="B422" s="468" t="s">
        <v>650</v>
      </c>
      <c r="C422" s="468"/>
      <c r="D422" s="468"/>
    </row>
    <row r="423" spans="2:5" x14ac:dyDescent="0.15">
      <c r="B423" s="468"/>
      <c r="C423" s="468"/>
      <c r="D423" s="468"/>
    </row>
    <row r="424" spans="2:5" x14ac:dyDescent="0.15">
      <c r="B424" s="468"/>
      <c r="C424" s="468"/>
      <c r="D424" s="468"/>
    </row>
    <row r="425" spans="2:5" x14ac:dyDescent="0.15">
      <c r="B425" s="468"/>
      <c r="C425" s="468"/>
      <c r="D425" s="468"/>
    </row>
    <row r="426" spans="2:5" x14ac:dyDescent="0.15">
      <c r="B426" s="468"/>
      <c r="C426" s="468"/>
      <c r="D426" s="468"/>
    </row>
    <row r="427" spans="2:5" x14ac:dyDescent="0.15">
      <c r="B427" s="154"/>
    </row>
    <row r="428" spans="2:5" x14ac:dyDescent="0.15">
      <c r="B428" s="39" t="s">
        <v>348</v>
      </c>
    </row>
    <row r="429" spans="2:5" x14ac:dyDescent="0.15">
      <c r="B429" s="39"/>
    </row>
    <row r="430" spans="2:5" x14ac:dyDescent="0.15">
      <c r="B430" s="39" t="s">
        <v>223</v>
      </c>
    </row>
    <row r="431" spans="2:5" ht="9" customHeight="1" x14ac:dyDescent="0.15">
      <c r="B431" s="39"/>
    </row>
    <row r="432" spans="2:5" x14ac:dyDescent="0.15">
      <c r="B432" s="123" t="s">
        <v>464</v>
      </c>
    </row>
    <row r="434" spans="2:9" x14ac:dyDescent="0.15">
      <c r="B434" s="39" t="s">
        <v>224</v>
      </c>
    </row>
    <row r="435" spans="2:9" ht="10.15" customHeight="1" x14ac:dyDescent="0.15">
      <c r="B435" s="39"/>
    </row>
    <row r="436" spans="2:9" x14ac:dyDescent="0.15">
      <c r="B436" s="123" t="s">
        <v>464</v>
      </c>
    </row>
    <row r="437" spans="2:9" ht="10.15" customHeight="1" x14ac:dyDescent="0.15"/>
    <row r="438" spans="2:9" x14ac:dyDescent="0.15">
      <c r="B438" s="39" t="s">
        <v>225</v>
      </c>
    </row>
    <row r="439" spans="2:9" x14ac:dyDescent="0.15">
      <c r="B439" s="39"/>
    </row>
    <row r="440" spans="2:9" ht="20.45" customHeight="1" x14ac:dyDescent="0.15">
      <c r="B440" s="182" t="s">
        <v>562</v>
      </c>
      <c r="C440" s="182"/>
      <c r="D440" s="182"/>
      <c r="H440" s="182"/>
      <c r="I440" s="182"/>
    </row>
    <row r="441" spans="2:9" x14ac:dyDescent="0.15">
      <c r="B441" s="123"/>
      <c r="E441" s="182"/>
      <c r="F441" s="182"/>
      <c r="G441" s="182"/>
    </row>
    <row r="442" spans="2:9" x14ac:dyDescent="0.15">
      <c r="B442" s="39" t="s">
        <v>460</v>
      </c>
    </row>
    <row r="443" spans="2:9" x14ac:dyDescent="0.15">
      <c r="B443" s="39"/>
    </row>
    <row r="444" spans="2:9" x14ac:dyDescent="0.15">
      <c r="B444" s="123" t="s">
        <v>464</v>
      </c>
    </row>
    <row r="445" spans="2:9" x14ac:dyDescent="0.15">
      <c r="B445" s="155"/>
    </row>
    <row r="446" spans="2:9" x14ac:dyDescent="0.15">
      <c r="B446" s="39" t="s">
        <v>461</v>
      </c>
    </row>
    <row r="447" spans="2:9" x14ac:dyDescent="0.15">
      <c r="B447" s="39"/>
    </row>
    <row r="448" spans="2:9" x14ac:dyDescent="0.15">
      <c r="B448" s="182" t="s">
        <v>226</v>
      </c>
      <c r="C448" s="182"/>
      <c r="D448" s="182"/>
      <c r="H448" s="182"/>
      <c r="I448" s="182"/>
    </row>
    <row r="449" spans="2:8" x14ac:dyDescent="0.15">
      <c r="E449" s="182"/>
      <c r="F449" s="182"/>
      <c r="G449" s="182"/>
    </row>
    <row r="450" spans="2:8" x14ac:dyDescent="0.15">
      <c r="B450" s="39" t="s">
        <v>351</v>
      </c>
    </row>
    <row r="452" spans="2:8" x14ac:dyDescent="0.15">
      <c r="B452" s="1" t="s">
        <v>243</v>
      </c>
    </row>
    <row r="454" spans="2:8" x14ac:dyDescent="0.15">
      <c r="B454" s="39" t="s">
        <v>350</v>
      </c>
    </row>
    <row r="455" spans="2:8" ht="11.45" customHeight="1" x14ac:dyDescent="0.15"/>
    <row r="456" spans="2:8" x14ac:dyDescent="0.15">
      <c r="B456" s="1" t="s">
        <v>243</v>
      </c>
    </row>
    <row r="458" spans="2:8" x14ac:dyDescent="0.15">
      <c r="B458" s="39" t="s">
        <v>349</v>
      </c>
    </row>
    <row r="459" spans="2:8" x14ac:dyDescent="0.15">
      <c r="B459" s="39"/>
    </row>
    <row r="460" spans="2:8" ht="10.15" customHeight="1" x14ac:dyDescent="0.15">
      <c r="B460" s="391" t="s">
        <v>227</v>
      </c>
      <c r="C460" s="391"/>
      <c r="D460" s="391"/>
      <c r="H460" s="182"/>
    </row>
    <row r="461" spans="2:8" x14ac:dyDescent="0.15">
      <c r="B461" s="123"/>
      <c r="E461" s="182"/>
      <c r="F461" s="139"/>
      <c r="G461" s="182"/>
    </row>
    <row r="462" spans="2:8" x14ac:dyDescent="0.15">
      <c r="B462" s="154"/>
    </row>
  </sheetData>
  <autoFilter ref="B110:F128" xr:uid="{00000000-0009-0000-0000-000005000000}"/>
  <mergeCells count="47">
    <mergeCell ref="B460:D460"/>
    <mergeCell ref="B47:I47"/>
    <mergeCell ref="B49:I49"/>
    <mergeCell ref="C197:H197"/>
    <mergeCell ref="G100:G101"/>
    <mergeCell ref="B132:G132"/>
    <mergeCell ref="B73:C73"/>
    <mergeCell ref="B100:B101"/>
    <mergeCell ref="E144:H148"/>
    <mergeCell ref="B319:D320"/>
    <mergeCell ref="B422:D426"/>
    <mergeCell ref="B25:I25"/>
    <mergeCell ref="B22:F22"/>
    <mergeCell ref="B11:I11"/>
    <mergeCell ref="B17:I17"/>
    <mergeCell ref="B21:I21"/>
    <mergeCell ref="B27:I27"/>
    <mergeCell ref="B35:F35"/>
    <mergeCell ref="D209:I209"/>
    <mergeCell ref="B39:F39"/>
    <mergeCell ref="B65:I65"/>
    <mergeCell ref="B57:F57"/>
    <mergeCell ref="B43:F43"/>
    <mergeCell ref="B110:B111"/>
    <mergeCell ref="C110:C111"/>
    <mergeCell ref="F100:F101"/>
    <mergeCell ref="C100:C101"/>
    <mergeCell ref="D100:D101"/>
    <mergeCell ref="B51:F51"/>
    <mergeCell ref="B55:F55"/>
    <mergeCell ref="B152:D158"/>
    <mergeCell ref="B5:I6"/>
    <mergeCell ref="B7:I7"/>
    <mergeCell ref="B218:B219"/>
    <mergeCell ref="C218:C219"/>
    <mergeCell ref="D218:I218"/>
    <mergeCell ref="B197:B198"/>
    <mergeCell ref="I197:M197"/>
    <mergeCell ref="B209:B210"/>
    <mergeCell ref="C209:C210"/>
    <mergeCell ref="B59:F59"/>
    <mergeCell ref="B9:I9"/>
    <mergeCell ref="B13:I13"/>
    <mergeCell ref="B15:I15"/>
    <mergeCell ref="B19:I19"/>
    <mergeCell ref="B23:I23"/>
    <mergeCell ref="B31:I31"/>
  </mergeCells>
  <pageMargins left="0.70866141732283472" right="0.70866141732283472" top="0.74803149606299213" bottom="0.74803149606299213" header="0.31496062992125984" footer="0.31496062992125984"/>
  <pageSetup paperSize="9" scale="45" orientation="landscape" r:id="rId1"/>
  <rowBreaks count="5" manualBreakCount="5">
    <brk id="60" min="1" max="11" man="1"/>
    <brk id="127" min="1" max="11" man="1"/>
    <brk id="236" min="1" max="11" man="1"/>
    <brk id="347" min="1" max="11" man="1"/>
    <brk id="427" min="1" max="11" man="1"/>
  </rowBreaks>
  <drawing r:id="rId2"/>
  <legacyDrawing r:id="rId3"/>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2.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8.xml"/><Relationship Id="rId21" Type="http://schemas.openxmlformats.org/package/2006/relationships/digital-signature/signature" Target="sig21.xml"/><Relationship Id="rId7" Type="http://schemas.openxmlformats.org/package/2006/relationships/digital-signature/signature" Target="sig1.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7.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6.xml"/><Relationship Id="rId6" Type="http://schemas.openxmlformats.org/package/2006/relationships/digital-signature/signature" Target="sig11.xml"/><Relationship Id="rId11" Type="http://schemas.openxmlformats.org/package/2006/relationships/digital-signature/signature" Target="sig5.xml"/><Relationship Id="rId24" Type="http://schemas.openxmlformats.org/package/2006/relationships/digital-signature/signature" Target="sig24.xml"/><Relationship Id="rId5" Type="http://schemas.openxmlformats.org/package/2006/relationships/digital-signature/signature" Target="sig10.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4.xml"/><Relationship Id="rId19" Type="http://schemas.openxmlformats.org/package/2006/relationships/digital-signature/signature" Target="sig19.xml"/><Relationship Id="rId4" Type="http://schemas.openxmlformats.org/package/2006/relationships/digital-signature/signature" Target="sig9.xml"/><Relationship Id="rId9" Type="http://schemas.openxmlformats.org/package/2006/relationships/digital-signature/signature" Target="sig3.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IgPgnNU5CUHyp5ggErFFF8yF8FWpJrs0WvOcr8Wpq/I=</DigestValue>
    </Reference>
    <Reference Type="http://www.w3.org/2000/09/xmldsig#Object" URI="#idOfficeObject">
      <DigestMethod Algorithm="http://www.w3.org/2001/04/xmlenc#sha256"/>
      <DigestValue>qhKAw5i21kRNCuhK97W2W0A50mNCKLYC+ZmbWGPC220=</DigestValue>
    </Reference>
    <Reference Type="http://uri.etsi.org/01903#SignedProperties" URI="#idSignedProperties">
      <Transforms>
        <Transform Algorithm="http://www.w3.org/TR/2001/REC-xml-c14n-20010315"/>
      </Transforms>
      <DigestMethod Algorithm="http://www.w3.org/2001/04/xmlenc#sha256"/>
      <DigestValue>kGViIUJGrEHjbs7tjHjnW32KFTkIFkNoRcK0fvDpcic=</DigestValue>
    </Reference>
    <Reference Type="http://www.w3.org/2000/09/xmldsig#Object" URI="#idValidSigLnImg">
      <DigestMethod Algorithm="http://www.w3.org/2001/04/xmlenc#sha256"/>
      <DigestValue>2i8iePtVbiVX1u/3Waoi87vxNjIUoPN047s/L1wp7oY=</DigestValue>
    </Reference>
    <Reference Type="http://www.w3.org/2000/09/xmldsig#Object" URI="#idInvalidSigLnImg">
      <DigestMethod Algorithm="http://www.w3.org/2001/04/xmlenc#sha256"/>
      <DigestValue>GR+FbNk5+LYN3pxGW2Kv4p6Jhlrsd/7A/bNgcBDPhIk=</DigestValue>
    </Reference>
  </SignedInfo>
  <SignatureValue>UGp1XF1APtTjGzB1Az14KYYJtqKBkfkiM3SMeusHuOWefH1MTFSbmstaCgrcb5Bl81YHXd/6IiGX
kk01t79HUnAsZY8mtpTpR+pMFq1Q5qVDAFNuViBMkArwDbqNpEw1Rh8XlJfvYcix51qYrtpSyv7F
U73ivHiJUtmvzrT8CSkJkhFR53OumthN4xniKcPLtlf1PoSco+RDcjmkZo6cvFFOCyKmdTmUdzR0
FH7apdTiDSNb3pDiakKFWtFrgS16o0wtUcqvuMBGG+N6NndN2HYMlM6MFqifuDSiSAw6AMrHd9YF
BomMiv8BjiMuqESeRB4dyGVeeDqbtIg0RbvcJg==</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2026-04-07T13:41:06Z</mdssi:Value>
        </mdssi:SignatureTime>
      </SignatureProperty>
    </SignatureProperties>
  </Object>
  <Object Id="idOfficeObject">
    <SignatureProperties>
      <SignatureProperty Id="idOfficeV1Details" Target="#idPackageSignature">
        <SignatureInfoV1 xmlns="http://schemas.microsoft.com/office/2006/digsig">
          <SetupID>{5C61B2E3-8832-4ED9-BE02-24E30DA8B55F}</SetupID>
          <SignatureText>HUGO DIAS LOURENCO</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2026-04-07T13:41:06Z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D6FgAARAsAACBFTUYAAAEAuBsAAKo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Yfe0QVU1tEHKAAAABAAAAAgAAABMAAAAAAAAAAAAAAAAAAAA//////////9cAAAANwAvADQALwAyADAAMgA2AAYAAAAE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Bh97RBVTW0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Yfe0QVU1tE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Yfe0QVU1tE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Yfe0QVU1tEEKAAAAcAAAACcAAABMAAAABAAAAAkAAABwAAAA+wAAAH0AAACcAAAARgBpAHIAbQBhAGQAbwAgAHAAbwByADoAIABIAFUARwBPACAAQQBMAEIARQBSAFQATwAgAEQASQBBAFMAIABMAE8AVQBSAEUATgBDAE8ALg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D6FgAARAsAACBFTUYAAAEAMCEAALE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bg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Ai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70Wf0QWLj+9tzpDp2o84pEloLqQx8A5k4N9eLE0Opd8=</DigestValue>
    </Reference>
    <Reference Type="http://www.w3.org/2000/09/xmldsig#Object" URI="#idOfficeObject">
      <DigestMethod Algorithm="http://www.w3.org/2001/04/xmlenc#sha256"/>
      <DigestValue>YlyAgM7f416bQJa6BaIPrYm4PR4JPA3KswJ+S3sDiQc=</DigestValue>
    </Reference>
    <Reference Type="http://uri.etsi.org/01903#SignedProperties" URI="#idSignedProperties">
      <Transforms>
        <Transform Algorithm="http://www.w3.org/TR/2001/REC-xml-c14n-20010315"/>
      </Transforms>
      <DigestMethod Algorithm="http://www.w3.org/2001/04/xmlenc#sha256"/>
      <DigestValue>RBTtaYUTtpoST7DGvyFORAUuA0WCqHq7mGbM7Vzz7Io=</DigestValue>
    </Reference>
    <Reference Type="http://www.w3.org/2000/09/xmldsig#Object" URI="#idValidSigLnImg">
      <DigestMethod Algorithm="http://www.w3.org/2001/04/xmlenc#sha256"/>
      <DigestValue>90GAhMFCLDHuHkY0UUpyPcD5thNL3Xj8WfxbhgwSAdM=</DigestValue>
    </Reference>
    <Reference Type="http://www.w3.org/2000/09/xmldsig#Object" URI="#idInvalidSigLnImg">
      <DigestMethod Algorithm="http://www.w3.org/2001/04/xmlenc#sha256"/>
      <DigestValue>e+TnkVPyz3AQxwP3zqOkXKVrxI/+skOU5oJ2OFSuszI=</DigestValue>
    </Reference>
  </SignedInfo>
  <SignatureValue>VNDSJ4Fem84g7tfTfzL60jV/TzwzUKkfMNIJsr5eP3qrI8PxA89wJ2a+XO6d2xrlrAcjfDPEtRDV
nAv0w/eGC33WWKnxCrgY3LmsoTl8rXDNQiJ6isF6IZfb74+l22X+18l0Sys+F/Zvt4xJOSO/x+yB
w8WteX3M6ej0ouDzCIfe4wP8aRaAP+vU9LG9A1/0iZg4peKMBcpPD7prX7HA/8FQ5+qtiK3ZCxj6
CYDGMCZ0EPzS813Fssdzc+wHOyJIPK/o+bv9ITQ6SJwGTLYWWRk2Cyyxo1cF1Nfa9gkrvsJUqdei
22Sy+gfSRctSNCexU8eHDwmq6ZmCU9Ax/cG98A==</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2026-04-07T13:43:21Z</mdssi:Value>
        </mdssi:SignatureTime>
      </SignatureProperty>
    </SignatureProperties>
  </Object>
  <Object Id="idOfficeObject">
    <SignatureProperties>
      <SignatureProperty Id="idOfficeV1Details" Target="#idPackageSignature">
        <SignatureInfoV1 xmlns="http://schemas.microsoft.com/office/2006/digsig">
          <SetupID>{BFA3F13C-91E0-4DBA-A4C6-FDB44E6A15E6}</SetupID>
          <SignatureText>HUGO DIAS LOURENCO</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2026-04-07T13:43:21Z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D6FgAARAsAACBFTUYAAAEAuBsAAKo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Yfe0QVU1tEHKAAAABAAAAAgAAABMAAAAAAAAAAAAAAAAAAAA//////////9cAAAANwAvADQALwAyADAAMgA2AAYAAAAE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Bh97RBVTW0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Yfe0QVU1tE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Yfe0QVU1tE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Yfe0QVU1tEEKAAAAcAAAACcAAABMAAAABAAAAAkAAABwAAAA+wAAAH0AAACcAAAARgBpAHIAbQBhAGQAbwAgAHAAbwByADoAIABIAFUARwBPACAAQQBMAEIARQBSAFQATwAgAEQASQBBAFMAIABMAE8AVQBSAEUATgBDAE8ANw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D6FgAARAsAACBFTUYAAAEAMCEAALE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A5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D6KEOpXWqQlJIox4/EhgbjD73ahQL2KZ4GhpNfe1jyk=</DigestValue>
    </Reference>
    <Reference Type="http://www.w3.org/2000/09/xmldsig#Object" URI="#idOfficeObject">
      <DigestMethod Algorithm="http://www.w3.org/2001/04/xmlenc#sha256"/>
      <DigestValue>TRwWfQh3xR6tKzP5mMO5T52RAwMC7Yo+JgRrOEfRJJo=</DigestValue>
    </Reference>
    <Reference Type="http://uri.etsi.org/01903#SignedProperties" URI="#idSignedProperties">
      <Transforms>
        <Transform Algorithm="http://www.w3.org/TR/2001/REC-xml-c14n-20010315"/>
      </Transforms>
      <DigestMethod Algorithm="http://www.w3.org/2001/04/xmlenc#sha256"/>
      <DigestValue>Hf1isaCnQeNLkkn2nio66Y5cqz4YFUjb2BGAigYha30=</DigestValue>
    </Reference>
    <Reference Type="http://www.w3.org/2000/09/xmldsig#Object" URI="#idValidSigLnImg">
      <DigestMethod Algorithm="http://www.w3.org/2001/04/xmlenc#sha256"/>
      <DigestValue>2yB0g5XxVAZS/YPSBYQ3dMpKe9pFhku/MpA6R64Nsn0=</DigestValue>
    </Reference>
    <Reference Type="http://www.w3.org/2000/09/xmldsig#Object" URI="#idInvalidSigLnImg">
      <DigestMethod Algorithm="http://www.w3.org/2001/04/xmlenc#sha256"/>
      <DigestValue>utPY2BuV5rb+T737oMEjZLjy3+1EpxngC8fBKZDBqQw=</DigestValue>
    </Reference>
  </SignedInfo>
  <SignatureValue>Lym6Vo5obNEVo3BWmwzRfAasIMzQz6PDUiTFGOrFDk4CHaed3V8Lj6ciIccnnwrgNZLpFA3cfXpN
se25eKXJx/+uFtPjc6nY1/0BM15zBwt1liNjXWNTErMCyT29qFxxzmIf+Z1jRmaPHuvSBB2c5hNG
TqdckUjE1FvX8G3zy2iyELrmaOPZaZBPsVKxBoxK7p2VOUvn8BjlQaaViB/zFiQVc0rfBIlUEI7k
3QFUCghefEaYPhn9ar5GEVUFHkrssHEKwJaKnY3+QsF1i2qmqtNgOVD1C0nYOxWTvj4LfzJC46HB
krobwFPFvqiRrBZtXb1kX7tNXxS7YulDmDyoLA==</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2026-04-07T13:43:53Z</mdssi:Value>
        </mdssi:SignatureTime>
      </SignatureProperty>
    </SignatureProperties>
  </Object>
  <Object Id="idOfficeObject">
    <SignatureProperties>
      <SignatureProperty Id="idOfficeV1Details" Target="#idPackageSignature">
        <SignatureInfoV1 xmlns="http://schemas.microsoft.com/office/2006/digsig">
          <SetupID>{A5DD6D22-D9E3-4736-9A17-84D768932966}</SetupID>
          <SignatureText>HUGO DIAS LOURENCO</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2026-04-07T13:43:53Z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D6FgAARAsAACBFTUYAAAEAuBsAAKo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Yfe0QVU1tEHKAAAABAAAAAgAAABMAAAAAAAAAAAAAAAAAAAA//////////9cAAAANwAvADQALwAyADAAMgA2AAYAAAAE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Bh97RBVTW0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Yfe0QVU1tE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Yfe0QVU1tE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Yfe0QVU1tEEKAAAAcAAAACcAAABMAAAABAAAAAkAAABwAAAA+wAAAH0AAACcAAAARgBpAHIAbQBhAGQAbwAgAHAAbwByADoAIABIAFUARwBPACAAQQBMAEIARQBSAFQATwAgAEQASQBBAFMAIABMAE8AVQBSAEUATgBDAE8Abz4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D6FgAARAsAACBFTUYAAAEAMCEAALE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BR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QJrJQKjEcF5vzODCWzDgdEvEaqI3nAMC3zJlWuRLKMI=</DigestValue>
    </Reference>
    <Reference Type="http://www.w3.org/2000/09/xmldsig#Object" URI="#idOfficeObject">
      <DigestMethod Algorithm="http://www.w3.org/2001/04/xmlenc#sha256"/>
      <DigestValue>WG1jgVQ38idvFTro0lgbeuGoS8iVQbh8PEx8pzaaO3M=</DigestValue>
    </Reference>
    <Reference Type="http://uri.etsi.org/01903#SignedProperties" URI="#idSignedProperties">
      <Transforms>
        <Transform Algorithm="http://www.w3.org/TR/2001/REC-xml-c14n-20010315"/>
      </Transforms>
      <DigestMethod Algorithm="http://www.w3.org/2001/04/xmlenc#sha256"/>
      <DigestValue>DDZg6fC5RYwhhA+u6KjPluWJcmHhrsDyog0RmBBYeKw=</DigestValue>
    </Reference>
    <Reference Type="http://www.w3.org/2000/09/xmldsig#Object" URI="#idValidSigLnImg">
      <DigestMethod Algorithm="http://www.w3.org/2001/04/xmlenc#sha256"/>
      <DigestValue>6g1tEKcXtbn8YMxGMSmAjhONWNKyXidZhM1hCresyA8=</DigestValue>
    </Reference>
    <Reference Type="http://www.w3.org/2000/09/xmldsig#Object" URI="#idInvalidSigLnImg">
      <DigestMethod Algorithm="http://www.w3.org/2001/04/xmlenc#sha256"/>
      <DigestValue>szak4+tqS0M4jke1g4Cka+9AhdVd/JqH3LyBgMQhlGQ=</DigestValue>
    </Reference>
  </SignedInfo>
  <SignatureValue>lOjYln5yaA1pJnfhf7pJ1IrQiLzde9PmZo/95VPe5v730EbKWIF228f5FcnVgoI7dixNdVi6WXOQ
Qy1UJA/ADnAbNb4tYpUaa42ZjxV8VNRMB7gkpkGzg8Vpes2HwOiSY2Jm6orXZcxJ4g40MnKH9OTc
96WeCenCCi1KgCi4cmm48CNuglwGZbaB/ote6RkBZbT3CBgyn420CcVbcUXtF5syW2XT1MdHHuMF
ysYsPfAStJdftkrJzyWjqCkb3mLUQQduEf7pk6e0U3xnP7bnV3204fc3EZl64ailF2WHF/jojXBV
XqMeax22pdRaxBgL9wskzn0CJBU4biRg4RJDvA==</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2026-04-07T13:44:09Z</mdssi:Value>
        </mdssi:SignatureTime>
      </SignatureProperty>
    </SignatureProperties>
  </Object>
  <Object Id="idOfficeObject">
    <SignatureProperties>
      <SignatureProperty Id="idOfficeV1Details" Target="#idPackageSignature">
        <SignatureInfoV1 xmlns="http://schemas.microsoft.com/office/2006/digsig">
          <SetupID>{BD539F75-956E-4F8E-9F47-62BEDBA8000F}</SetupID>
          <SignatureText>HUGO DIAS LOURENCO</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2026-04-07T13:44:09Z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D6FgAARAsAACBFTUYAAAEAuBsAAKo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Yfe0QVU1tEHKAAAABAAAAAgAAABMAAAAAAAAAAAAAAAAAAAA//////////9cAAAANwAvADQALwAyADAAMgA2AAYAAAAE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Bh97RBVTW0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Yfe0QVU1tE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Yfe0QVU1tE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Yfe0QVU1tEEKAAAAcAAAACcAAABMAAAABAAAAAkAAABwAAAA+wAAAH0AAACcAAAARgBpAHIAbQBhAGQAbwAgAHAAbwByADoAIABIAFUARwBPACAAQQBMAEIARQBSAFQATwAgAEQASQBBAFMAIABMAE8AVQBSAEUATgBDAE8AAA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D6FgAARAsAACBFTUYAAAEAMCEAALE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aPHSt59ZSO8fqPGv6ofYA1HxpnKA97rEwbfS1dXSQOs=</DigestValue>
    </Reference>
    <Reference Type="http://www.w3.org/2000/09/xmldsig#Object" URI="#idOfficeObject">
      <DigestMethod Algorithm="http://www.w3.org/2001/04/xmlenc#sha256"/>
      <DigestValue>c0FOrqyZQ1ep5PWHalqCI/18MLTEe345YZhRVAuPMQk=</DigestValue>
    </Reference>
    <Reference Type="http://uri.etsi.org/01903#SignedProperties" URI="#idSignedProperties">
      <Transforms>
        <Transform Algorithm="http://www.w3.org/TR/2001/REC-xml-c14n-20010315"/>
      </Transforms>
      <DigestMethod Algorithm="http://www.w3.org/2001/04/xmlenc#sha256"/>
      <DigestValue>z1RQv+3p9w+8wBGgmuRn6I0KUj4AZBna1ndIlUthfoM=</DigestValue>
    </Reference>
    <Reference Type="http://www.w3.org/2000/09/xmldsig#Object" URI="#idValidSigLnImg">
      <DigestMethod Algorithm="http://www.w3.org/2001/04/xmlenc#sha256"/>
      <DigestValue>6g1tEKcXtbn8YMxGMSmAjhONWNKyXidZhM1hCresyA8=</DigestValue>
    </Reference>
    <Reference Type="http://www.w3.org/2000/09/xmldsig#Object" URI="#idInvalidSigLnImg">
      <DigestMethod Algorithm="http://www.w3.org/2001/04/xmlenc#sha256"/>
      <DigestValue>hy/6WzrVv6y8SmxnOysEfO9v+oLPAtJxbP9Wa3vh/mk=</DigestValue>
    </Reference>
  </SignedInfo>
  <SignatureValue>y3P0foJO8QKBPLWznPl8kNazogYy38ojPL304911YUNcCZNz3NX21pZyKp1RkGsQg5cgF4Px3+6e
qQVEkZBHsYBlpERd1xI8RzHfB+3UbEcePcAequyFN3W8Inl0+g/SxZETgc63vibddy42dK58b7Kz
0xIabzfQJ/F23TLOsPmKzrPo9pkP5btCygURIFU+yTXXcbi3i0sklPT2tc5fLVEiiGp8G3h+sQdO
UOmQMbdyd+63Xkq9lC8xOnAXK9mNAyE/zDV9/29ql9c8ouo/htBXMftAmQFRCg+JpbA1NcL8L0Af
79YPuvc6YTniraGrdDT5jfSEwntHtG2seM2Zfw==</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2026-04-07T13:44:22Z</mdssi:Value>
        </mdssi:SignatureTime>
      </SignatureProperty>
    </SignatureProperties>
  </Object>
  <Object Id="idOfficeObject">
    <SignatureProperties>
      <SignatureProperty Id="idOfficeV1Details" Target="#idPackageSignature">
        <SignatureInfoV1 xmlns="http://schemas.microsoft.com/office/2006/digsig">
          <SetupID>{3D15A4A6-3EB7-4FBD-9F8D-E72395D77A98}</SetupID>
          <SignatureText>HUGO DIAS LOURENCO</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2026-04-07T13:44:22Z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D6FgAARAsAACBFTUYAAAEAuBsAAKo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Yfe0QVU1tEHKAAAABAAAAAgAAABMAAAAAAAAAAAAAAAAAAAA//////////9cAAAANwAvADQALwAyADAAMgA2AAYAAAAE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Bh97RBVTW0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Yfe0QVU1tE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Yfe0QVU1tE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Yfe0QVU1tEEKAAAAcAAAACcAAABMAAAABAAAAAkAAABwAAAA+wAAAH0AAACcAAAARgBpAHIAbQBhAGQAbwAgAHAAbwByADoAIABIAFUARwBPACAAQQBMAEIARQBSAFQATwAgAEQASQBBAFMAIABMAE8AVQBSAEUATgBDAE8AAA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D6FgAARAsAACBFTUYAAAEAMCEAALE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DdB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B4bQ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0OEUDa1T2M1m042Rp/EVA1uPhkqWyB3aqdzF0LOKLCU=</DigestValue>
    </Reference>
    <Reference Type="http://www.w3.org/2000/09/xmldsig#Object" URI="#idOfficeObject">
      <DigestMethod Algorithm="http://www.w3.org/2001/04/xmlenc#sha256"/>
      <DigestValue>cbGkl88OXl2k+Su+wl4vgQFYco5+66SLIx87yY5Hrs8=</DigestValue>
    </Reference>
    <Reference Type="http://uri.etsi.org/01903#SignedProperties" URI="#idSignedProperties">
      <Transforms>
        <Transform Algorithm="http://www.w3.org/TR/2001/REC-xml-c14n-20010315"/>
      </Transforms>
      <DigestMethod Algorithm="http://www.w3.org/2001/04/xmlenc#sha256"/>
      <DigestValue>Os4fSJRHlz/LkTSajI310NGhc/kZGFUoG+XNQo6ll5Q=</DigestValue>
    </Reference>
    <Reference Type="http://www.w3.org/2000/09/xmldsig#Object" URI="#idValidSigLnImg">
      <DigestMethod Algorithm="http://www.w3.org/2001/04/xmlenc#sha256"/>
      <DigestValue>yx95xu9W6i08vDRwUGClgir0tgU9bwgDhZbAIFapX0Y=</DigestValue>
    </Reference>
    <Reference Type="http://www.w3.org/2000/09/xmldsig#Object" URI="#idInvalidSigLnImg">
      <DigestMethod Algorithm="http://www.w3.org/2001/04/xmlenc#sha256"/>
      <DigestValue>15tcPj1i8jIZdGTIhTPGd5vPeGLcm65iMgRF/5heRks=</DigestValue>
    </Reference>
  </SignedInfo>
  <SignatureValue>bJxXUsz9e5Ufnn5MlPcrYh2NVqOqBca9Hwg1FughqKx6Hzbphvg7JsDKhlhPxc31D5h7xAPwp8TX
PrahTf62UUI4Ws26BraZeNgyHmWYwk7KHKAssDl2D/GYW9o66c+B/innuAeJs2RCohzlRNqNgUvd
tDojUvNIqFIwbJP2PpJ61Dd7La7mTWf41H7XS6hIHsjCaoR0adtXjYf9CzeHyyIgGBdgS40/YIwy
H+ys36aygXBVQV1hb5m8QOB2FiOfeYH9PMb7X05sdUQkmJqMlVsrLMpaKu/qQaqP/dj1cbn8C0DM
in5Dfg5sCSjOQkWh7Seq57uRuKeHrl2susfCtg==</SignatureValue>
  <KeyInfo>
    <X509Data>
      <X509Certificate>MIIIejCCBmKgAwIBAgIIM3n5JhDCFtQwDQYJKoZIhvcNAQELBQAwWjEaMBgGA1UEAwwRQ0EtRE9DVU1FTlRBIFMuQS4xFjAUBgNVBAUTDVJVQzgwMDUwMTcyLTExFzAVBgNVBAoMDkRPQ1VNRU5UQSBTLkEuMQswCQYDVQQGEwJQWTAeFw0yNjAzMTAxNjE3MDBaFw0yODAzMDkxNjE3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KEcD0w2TJyWDmcEQEE+MRUF/OBJV82SHaLJb/vTHshKX/4MkShk3tradvHhjfU9mvnK6xK7f8YlNyEwErTOblbO/T7bvHFGjP/i38skishEwGM4Hrp8JdukZlDwYil8loAgFhNu7gWpIqGhMvzIlCeo2btuWpvd6YAUYHTRITc35hZwx1+DC9xNt41aXTGeZHOtzDHNOGoJqQxK+02F6Pz4AMGt5uetz1qilZFR5TvVvc7Ms/Ld9VfT21uQMSKjyJrhaDk4j36siENBU9YlApuoH+uKrXqqjGud9tu0PJDEeaVvWcd6B+puXqcX1KU1sV2H8VUSMAIszSnnyudU5E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DPYwhkNb06QP9cchcCcz94q6XxMA4GA1UdDwEB/wQEAwIF4DANBgkqhkiG9w0BAQsFAAOCAgEAXDbNsgITWQzL+C5VQYFUx9IF19T5vY7a34NbD4G5HSK3Y4bcEokcXwcIBQtitvOpIGHt7z+hYIRHaRvyv6snj8eIMxqmJyJQ50NvtZJd4kAviLxJgwoumhvbYDxDP4RgD+pBzLwgiao3srXPXst3Y/6LDYvN8wKeFQZZeCNAT95WIRp/E2CAGrLPgbDGS83I/hObrXeCYeiGRxWAqM+BxOKdF4l1NSS0bCOYSp35oG3WaRmfapg8MeKtSv01nPqF1Jb8MRJioR+Cbx1hN9QAimlrXt5+tzGj6eUOuutMwtpwJMNbfhyK8yl6n3FLa4H+2emMF+f15tsBHNPdbrHfworrzrzIXMBcl7PycJn8Ry0hcdxx6SqUVM3LEPEGkOYCwuPNADsY7zHYdv7/Xjst0aY/vNRZtOVzI7p/5rdEvaJ3yUl7MPU727dVJNCXgfuJpC5r2AdGhausFsERaXuuWYeUqXCL2ksvxFTa/VzuzcIWmJofQyAY3+Zc/5fZAc6xK0ciZpY7f6mV70eqPruYKkMSsJ0w6bxymkukMSutli1NLItBJbyLiHF2F18cPws2TWacGwvpZjF52aAMmON6lVbERQrnBeCNCWl4Iiz7Kh+igHkyXWOjDqlKvnvQb66QaGu+HEPQJXtO9+GBKWPa/PocQYVzGWp/7B9Bc1G5i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2026-04-06T21:06:25Z</mdssi:Value>
        </mdssi:SignatureTime>
      </SignatureProperty>
    </SignatureProperties>
  </Object>
  <Object Id="idOfficeObject">
    <SignatureProperties>
      <SignatureProperty Id="idOfficeV1Details" Target="#idPackageSignature">
        <SignatureInfoV1 xmlns="http://schemas.microsoft.com/office/2006/digsig">
          <SetupID>{4B56E27B-6F7D-42FA-8D2C-BF4D590F3F41}</SetupID>
          <SignatureText>CESAR ARECO</SignatureText>
          <SignatureImage/>
          <SignatureComments/>
          <WindowsVersion>10.0</WindowsVersion>
          <OfficeVersion>16.0.19822/27</OfficeVersion>
          <ApplicationVersion>16.0.19822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2026-04-06T21:06:25Z</xd:SigningTime>
          <xd:SigningCertificate>
            <xd:Cert>
              <xd:CertDigest>
                <DigestMethod Algorithm="http://www.w3.org/2001/04/xmlenc#sha256"/>
                <DigestValue>4kinylzIZ+jS30gGxrJCUzFsUJRqFs9IdN0yG8Eou00=</DigestValue>
              </xd:CertDigest>
              <xd:IssuerSerial>
                <X509IssuerName>C=PY, O=DOCUMENTA S.A., SERIALNUMBER=RUC80050172-1, CN=CA-DOCUMENTA S.A.</X509IssuerName>
                <X509SerialNumber>3709269710001542868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NgAvADQALwAyADAAMgA2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AAA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AAA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AAA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zShXqcY+cFUnahDXS8WlSz7bQ/BPHzJIxHAblxEo0SE=</DigestValue>
    </Reference>
    <Reference Type="http://www.w3.org/2000/09/xmldsig#Object" URI="#idOfficeObject">
      <DigestMethod Algorithm="http://www.w3.org/2001/04/xmlenc#sha256"/>
      <DigestValue>DgdG+zBYIJ0VlP8LwTQQbU4xNXlOpIIxwkds05RCc/4=</DigestValue>
    </Reference>
    <Reference Type="http://uri.etsi.org/01903#SignedProperties" URI="#idSignedProperties">
      <Transforms>
        <Transform Algorithm="http://www.w3.org/TR/2001/REC-xml-c14n-20010315"/>
      </Transforms>
      <DigestMethod Algorithm="http://www.w3.org/2001/04/xmlenc#sha256"/>
      <DigestValue>KM+TlaoxIHvXE3Di33R01SUBQ6zS0fFBYbbTROjkLnU=</DigestValue>
    </Reference>
    <Reference Type="http://www.w3.org/2000/09/xmldsig#Object" URI="#idValidSigLnImg">
      <DigestMethod Algorithm="http://www.w3.org/2001/04/xmlenc#sha256"/>
      <DigestValue>8Zj99CXe2xrYm4qVGs03ntiUCRuPfme9IBVXFBVwYWU=</DigestValue>
    </Reference>
    <Reference Type="http://www.w3.org/2000/09/xmldsig#Object" URI="#idInvalidSigLnImg">
      <DigestMethod Algorithm="http://www.w3.org/2001/04/xmlenc#sha256"/>
      <DigestValue>15tcPj1i8jIZdGTIhTPGd5vPeGLcm65iMgRF/5heRks=</DigestValue>
    </Reference>
  </SignedInfo>
  <SignatureValue>FATGTXzR0yG1ZZ9LU4w54+LWcoF6kjCmGxJMHjhyXRU9Lr0734laNA/gRFlLqzG1XAzr6cW3pz3J
GCvtRLLaU4PM6HTCH/gGDLP/OB9/zXHATYgFNusQWa1/oob8m0h8akHdvzDdR6GhlkZnA21ttdFZ
xLowm65uj9ApPb4rUE2/AjBxx1QRmVcS5Z2djnaSB2LHuwODVN6gHCrhNYPgzOnELUYt8CGDASCX
tD9n1rZ/BKG+r1Mkmh3ju+fWd1dPaJ/1H+4lT1XMu5J6FNzhDNnSx/SSiO1uvfjCS0dpX+p9u1KT
UlInLtqGtnG6QY2Hkh7Hbu4FWG5e22EFuP6Sfg==</SignatureValue>
  <KeyInfo>
    <X509Data>
      <X509Certificate>MIIIejCCBmKgAwIBAgIIM3n5JhDCFtQwDQYJKoZIhvcNAQELBQAwWjEaMBgGA1UEAwwRQ0EtRE9DVU1FTlRBIFMuQS4xFjAUBgNVBAUTDVJVQzgwMDUwMTcyLTExFzAVBgNVBAoMDkRPQ1VNRU5UQSBTLkEuMQswCQYDVQQGEwJQWTAeFw0yNjAzMTAxNjE3MDBaFw0yODAzMDkxNjE3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KEcD0w2TJyWDmcEQEE+MRUF/OBJV82SHaLJb/vTHshKX/4MkShk3tradvHhjfU9mvnK6xK7f8YlNyEwErTOblbO/T7bvHFGjP/i38skishEwGM4Hrp8JdukZlDwYil8loAgFhNu7gWpIqGhMvzIlCeo2btuWpvd6YAUYHTRITc35hZwx1+DC9xNt41aXTGeZHOtzDHNOGoJqQxK+02F6Pz4AMGt5uetz1qilZFR5TvVvc7Ms/Ld9VfT21uQMSKjyJrhaDk4j36siENBU9YlApuoH+uKrXqqjGud9tu0PJDEeaVvWcd6B+puXqcX1KU1sV2H8VUSMAIszSnnyudU5E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DPYwhkNb06QP9cchcCcz94q6XxMA4GA1UdDwEB/wQEAwIF4DANBgkqhkiG9w0BAQsFAAOCAgEAXDbNsgITWQzL+C5VQYFUx9IF19T5vY7a34NbD4G5HSK3Y4bcEokcXwcIBQtitvOpIGHt7z+hYIRHaRvyv6snj8eIMxqmJyJQ50NvtZJd4kAviLxJgwoumhvbYDxDP4RgD+pBzLwgiao3srXPXst3Y/6LDYvN8wKeFQZZeCNAT95WIRp/E2CAGrLPgbDGS83I/hObrXeCYeiGRxWAqM+BxOKdF4l1NSS0bCOYSp35oG3WaRmfapg8MeKtSv01nPqF1Jb8MRJioR+Cbx1hN9QAimlrXt5+tzGj6eUOuutMwtpwJMNbfhyK8yl6n3FLa4H+2emMF+f15tsBHNPdbrHfworrzrzIXMBcl7PycJn8Ry0hcdxx6SqUVM3LEPEGkOYCwuPNADsY7zHYdv7/Xjst0aY/vNRZtOVzI7p/5rdEvaJ3yUl7MPU727dVJNCXgfuJpC5r2AdGhausFsERaXuuWYeUqXCL2ksvxFTa/VzuzcIWmJofQyAY3+Zc/5fZAc6xK0ciZpY7f6mV70eqPruYKkMSsJ0w6bxymkukMSutli1NLItBJbyLiHF2F18cPws2TWacGwvpZjF52aAMmON6lVbERQrnBeCNCWl4Iiz7Kh+igHkyXWOjDqlKvnvQb66QaGu+HEPQJXtO9+GBKWPa/PocQYVzGWp/7B9Bc1G5i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2026-04-06T21:06:31Z</mdssi:Value>
        </mdssi:SignatureTime>
      </SignatureProperty>
    </SignatureProperties>
  </Object>
  <Object Id="idOfficeObject">
    <SignatureProperties>
      <SignatureProperty Id="idOfficeV1Details" Target="#idPackageSignature">
        <SignatureInfoV1 xmlns="http://schemas.microsoft.com/office/2006/digsig">
          <SetupID>{0673DB48-9A60-4288-9BA6-35227D6E9EB3}</SetupID>
          <SignatureText>CESAR ARECO</SignatureText>
          <SignatureImage/>
          <SignatureComments/>
          <WindowsVersion>10.0</WindowsVersion>
          <OfficeVersion>16.0.19822/27</OfficeVersion>
          <ApplicationVersion>16.0.19822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2026-04-06T21:06:31Z</xd:SigningTime>
          <xd:SigningCertificate>
            <xd:Cert>
              <xd:CertDigest>
                <DigestMethod Algorithm="http://www.w3.org/2001/04/xmlenc#sha256"/>
                <DigestValue>4kinylzIZ+jS30gGxrJCUzFsUJRqFs9IdN0yG8Eou00=</DigestValue>
              </xd:CertDigest>
              <xd:IssuerSerial>
                <X509IssuerName>C=PY, O=DOCUMENTA S.A., SERIALNUMBER=RUC80050172-1, CN=CA-DOCUMENTA S.A.</X509IssuerName>
                <X509SerialNumber>3709269710001542868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NgAvADQALwAyADAAMgA2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l50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AAA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AAA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iw6FWS14hWzgAkeqaaFKF8XjO9yW7LYoxoLHyk6YxBM=</DigestValue>
    </Reference>
    <Reference Type="http://www.w3.org/2000/09/xmldsig#Object" URI="#idOfficeObject">
      <DigestMethod Algorithm="http://www.w3.org/2001/04/xmlenc#sha256"/>
      <DigestValue>Ke6xPl2EVJCQv+0mObJZh6M0in6uVLyODTC5QKCaT14=</DigestValue>
    </Reference>
    <Reference Type="http://uri.etsi.org/01903#SignedProperties" URI="#idSignedProperties">
      <Transforms>
        <Transform Algorithm="http://www.w3.org/TR/2001/REC-xml-c14n-20010315"/>
      </Transforms>
      <DigestMethod Algorithm="http://www.w3.org/2001/04/xmlenc#sha256"/>
      <DigestValue>RxFMaCDE0flZoSHoJHUWsbvb9ixHyYzv+7Ul5kt144Y=</DigestValue>
    </Reference>
    <Reference Type="http://www.w3.org/2000/09/xmldsig#Object" URI="#idValidSigLnImg">
      <DigestMethod Algorithm="http://www.w3.org/2001/04/xmlenc#sha256"/>
      <DigestValue>JlBS5jCLUry9ZoI16hWmfd2SHABJDldvXYeccF4u2Fw=</DigestValue>
    </Reference>
    <Reference Type="http://www.w3.org/2000/09/xmldsig#Object" URI="#idInvalidSigLnImg">
      <DigestMethod Algorithm="http://www.w3.org/2001/04/xmlenc#sha256"/>
      <DigestValue>DRR5RTefZFsDJ06Bd5dL2m/XMDMvnpsDvVCkbNWCgJE=</DigestValue>
    </Reference>
  </SignedInfo>
  <SignatureValue>ea8rdak/X1LHv6iAs8X9xI2hDB3mBWvSMJ7FZwx8X89TAWGnYqrCeK+hwigg7DKp/Flt6EUE7fNy
Z0VbH/eS5xzQMoqP00oiZ+jYgxnO0ztUsndjq2IFu31ofLtjWkmBedW1CETrRMGp3YOHAMUxJFSI
G2eSfgVtO4NQS1teQxcuf4VIaA4vPhHEvc629NfrLYrWVX8cgU7vOfWT9vX9LvnhTWI8YQJjyQFx
GdK5GkJN1MZev6VvCqOgRJD/az9I0Dj/jEGXP15HyIjHXFESBe4gh9GSGmTQitFnhe9XjeLELlxW
hXXNNU2BhsfYllf5Piau1CcnpxPF9NoEEz6Z4A==</SignatureValue>
  <KeyInfo>
    <X509Data>
      <X509Certificate>MIIIejCCBmKgAwIBAgIIM3n5JhDCFtQwDQYJKoZIhvcNAQELBQAwWjEaMBgGA1UEAwwRQ0EtRE9DVU1FTlRBIFMuQS4xFjAUBgNVBAUTDVJVQzgwMDUwMTcyLTExFzAVBgNVBAoMDkRPQ1VNRU5UQSBTLkEuMQswCQYDVQQGEwJQWTAeFw0yNjAzMTAxNjE3MDBaFw0yODAzMDkxNjE3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KEcD0w2TJyWDmcEQEE+MRUF/OBJV82SHaLJb/vTHshKX/4MkShk3tradvHhjfU9mvnK6xK7f8YlNyEwErTOblbO/T7bvHFGjP/i38skishEwGM4Hrp8JdukZlDwYil8loAgFhNu7gWpIqGhMvzIlCeo2btuWpvd6YAUYHTRITc35hZwx1+DC9xNt41aXTGeZHOtzDHNOGoJqQxK+02F6Pz4AMGt5uetz1qilZFR5TvVvc7Ms/Ld9VfT21uQMSKjyJrhaDk4j36siENBU9YlApuoH+uKrXqqjGud9tu0PJDEeaVvWcd6B+puXqcX1KU1sV2H8VUSMAIszSnnyudU5E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DPYwhkNb06QP9cchcCcz94q6XxMA4GA1UdDwEB/wQEAwIF4DANBgkqhkiG9w0BAQsFAAOCAgEAXDbNsgITWQzL+C5VQYFUx9IF19T5vY7a34NbD4G5HSK3Y4bcEokcXwcIBQtitvOpIGHt7z+hYIRHaRvyv6snj8eIMxqmJyJQ50NvtZJd4kAviLxJgwoumhvbYDxDP4RgD+pBzLwgiao3srXPXst3Y/6LDYvN8wKeFQZZeCNAT95WIRp/E2CAGrLPgbDGS83I/hObrXeCYeiGRxWAqM+BxOKdF4l1NSS0bCOYSp35oG3WaRmfapg8MeKtSv01nPqF1Jb8MRJioR+Cbx1hN9QAimlrXt5+tzGj6eUOuutMwtpwJMNbfhyK8yl6n3FLa4H+2emMF+f15tsBHNPdbrHfworrzrzIXMBcl7PycJn8Ry0hcdxx6SqUVM3LEPEGkOYCwuPNADsY7zHYdv7/Xjst0aY/vNRZtOVzI7p/5rdEvaJ3yUl7MPU727dVJNCXgfuJpC5r2AdGhausFsERaXuuWYeUqXCL2ksvxFTa/VzuzcIWmJofQyAY3+Zc/5fZAc6xK0ciZpY7f6mV70eqPruYKkMSsJ0w6bxymkukMSutli1NLItBJbyLiHF2F18cPws2TWacGwvpZjF52aAMmON6lVbERQrnBeCNCWl4Iiz7Kh+igHkyXWOjDqlKvnvQb66QaGu+HEPQJXtO9+GBKWPa/PocQYVzGWp/7B9Bc1G5i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2026-04-06T21:06:37Z</mdssi:Value>
        </mdssi:SignatureTime>
      </SignatureProperty>
    </SignatureProperties>
  </Object>
  <Object Id="idOfficeObject">
    <SignatureProperties>
      <SignatureProperty Id="idOfficeV1Details" Target="#idPackageSignature">
        <SignatureInfoV1 xmlns="http://schemas.microsoft.com/office/2006/digsig">
          <SetupID>{1227A0ED-F7D5-4EA7-9474-B3C483CF6B2B}</SetupID>
          <SignatureText>CESAR ARECO</SignatureText>
          <SignatureImage/>
          <SignatureComments/>
          <WindowsVersion>10.0</WindowsVersion>
          <OfficeVersion>16.0.19822/27</OfficeVersion>
          <ApplicationVersion>16.0.19822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2026-04-06T21:06:37Z</xd:SigningTime>
          <xd:SigningCertificate>
            <xd:Cert>
              <xd:CertDigest>
                <DigestMethod Algorithm="http://www.w3.org/2001/04/xmlenc#sha256"/>
                <DigestValue>4kinylzIZ+jS30gGxrJCUzFsUJRqFs9IdN0yG8Eou00=</DigestValue>
              </xd:CertDigest>
              <xd:IssuerSerial>
                <X509IssuerName>C=PY, O=DOCUMENTA S.A., SERIALNUMBER=RUC80050172-1, CN=CA-DOCUMENTA S.A.</X509IssuerName>
                <X509SerialNumber>3709269710001542868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NgAvADQALwAyADAAMgA2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yA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Spc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Zbw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duI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B7Ow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CTHQ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JmJmKqc8BWvZQMwdXMGbTlApTQy+ws90KT+cBAzwMfo=</DigestValue>
    </Reference>
    <Reference Type="http://www.w3.org/2000/09/xmldsig#Object" URI="#idOfficeObject">
      <DigestMethod Algorithm="http://www.w3.org/2001/04/xmlenc#sha256"/>
      <DigestValue>qssZk022S110+SK9assgJwLItzSQGzegMGyG6t0j55s=</DigestValue>
    </Reference>
    <Reference Type="http://uri.etsi.org/01903#SignedProperties" URI="#idSignedProperties">
      <Transforms>
        <Transform Algorithm="http://www.w3.org/TR/2001/REC-xml-c14n-20010315"/>
      </Transforms>
      <DigestMethod Algorithm="http://www.w3.org/2001/04/xmlenc#sha256"/>
      <DigestValue>SIE308oiChSw9Yw7snnWRXUarq/aGzl3KsXLxqQaG9o=</DigestValue>
    </Reference>
    <Reference Type="http://www.w3.org/2000/09/xmldsig#Object" URI="#idValidSigLnImg">
      <DigestMethod Algorithm="http://www.w3.org/2001/04/xmlenc#sha256"/>
      <DigestValue>TF8guhNnsJNuxt3gR9fnPTB0SzyTLIytx5wmGMlUTvU=</DigestValue>
    </Reference>
    <Reference Type="http://www.w3.org/2000/09/xmldsig#Object" URI="#idInvalidSigLnImg">
      <DigestMethod Algorithm="http://www.w3.org/2001/04/xmlenc#sha256"/>
      <DigestValue>2SX6KmM1RBysdzMl93k6+Rz+UXpNRhUgWGitbQ2rDtg=</DigestValue>
    </Reference>
  </SignedInfo>
  <SignatureValue>b5G36ibabloKqX8W1M1rtrM5oE+hgMYJs46aRCyQTohKmYY4UIqf5U9OiSzvsFLWNmAloL4uNpEW
uwqFUqodbFpXu4EaGGlPjQW6QtnG57DQSXSSBCnTrZ81xmw23aGitmXSENu/8a5uv+VpSgOeTx47
xqge46ZaIdEdMWqc83BOmI7Ol8fJ2ZoZRd1zS7T9J1pdSzW6lDP1nGsvAcD9qDtd31ZI4Nmzzuc8
SLy9feGLuhFaLefesy/tAu3CSxMDQM8v6+QljnlFGt4wcIAjkWZXAPqeSRAF28RO9F25ygydRd1d
iRj9/AAxKQD3mIRgrb0Btv1HW6xi1pnSgAgENg==</SignatureValue>
  <KeyInfo>
    <X509Data>
      <X509Certificate>MIIIejCCBmKgAwIBAgIIM3n5JhDCFtQwDQYJKoZIhvcNAQELBQAwWjEaMBgGA1UEAwwRQ0EtRE9DVU1FTlRBIFMuQS4xFjAUBgNVBAUTDVJVQzgwMDUwMTcyLTExFzAVBgNVBAoMDkRPQ1VNRU5UQSBTLkEuMQswCQYDVQQGEwJQWTAeFw0yNjAzMTAxNjE3MDBaFw0yODAzMDkxNjE3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KEcD0w2TJyWDmcEQEE+MRUF/OBJV82SHaLJb/vTHshKX/4MkShk3tradvHhjfU9mvnK6xK7f8YlNyEwErTOblbO/T7bvHFGjP/i38skishEwGM4Hrp8JdukZlDwYil8loAgFhNu7gWpIqGhMvzIlCeo2btuWpvd6YAUYHTRITc35hZwx1+DC9xNt41aXTGeZHOtzDHNOGoJqQxK+02F6Pz4AMGt5uetz1qilZFR5TvVvc7Ms/Ld9VfT21uQMSKjyJrhaDk4j36siENBU9YlApuoH+uKrXqqjGud9tu0PJDEeaVvWcd6B+puXqcX1KU1sV2H8VUSMAIszSnnyudU5E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DPYwhkNb06QP9cchcCcz94q6XxMA4GA1UdDwEB/wQEAwIF4DANBgkqhkiG9w0BAQsFAAOCAgEAXDbNsgITWQzL+C5VQYFUx9IF19T5vY7a34NbD4G5HSK3Y4bcEokcXwcIBQtitvOpIGHt7z+hYIRHaRvyv6snj8eIMxqmJyJQ50NvtZJd4kAviLxJgwoumhvbYDxDP4RgD+pBzLwgiao3srXPXst3Y/6LDYvN8wKeFQZZeCNAT95WIRp/E2CAGrLPgbDGS83I/hObrXeCYeiGRxWAqM+BxOKdF4l1NSS0bCOYSp35oG3WaRmfapg8MeKtSv01nPqF1Jb8MRJioR+Cbx1hN9QAimlrXt5+tzGj6eUOuutMwtpwJMNbfhyK8yl6n3FLa4H+2emMF+f15tsBHNPdbrHfworrzrzIXMBcl7PycJn8Ry0hcdxx6SqUVM3LEPEGkOYCwuPNADsY7zHYdv7/Xjst0aY/vNRZtOVzI7p/5rdEvaJ3yUl7MPU727dVJNCXgfuJpC5r2AdGhausFsERaXuuWYeUqXCL2ksvxFTa/VzuzcIWmJofQyAY3+Zc/5fZAc6xK0ciZpY7f6mV70eqPruYKkMSsJ0w6bxymkukMSutli1NLItBJbyLiHF2F18cPws2TWacGwvpZjF52aAMmON6lVbERQrnBeCNCWl4Iiz7Kh+igHkyXWOjDqlKvnvQb66QaGu+HEPQJXtO9+GBKWPa/PocQYVzGWp/7B9Bc1G5i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2026-04-06T21:06:43Z</mdssi:Value>
        </mdssi:SignatureTime>
      </SignatureProperty>
    </SignatureProperties>
  </Object>
  <Object Id="idOfficeObject">
    <SignatureProperties>
      <SignatureProperty Id="idOfficeV1Details" Target="#idPackageSignature">
        <SignatureInfoV1 xmlns="http://schemas.microsoft.com/office/2006/digsig">
          <SetupID>{E6146E49-C5A8-4029-80E0-D53E000C8B4E}</SetupID>
          <SignatureText>CESAR ARECO</SignatureText>
          <SignatureImage/>
          <SignatureComments/>
          <WindowsVersion>10.0</WindowsVersion>
          <OfficeVersion>16.0.19822/27</OfficeVersion>
          <ApplicationVersion>16.0.19822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2026-04-06T21:06:43Z</xd:SigningTime>
          <xd:SigningCertificate>
            <xd:Cert>
              <xd:CertDigest>
                <DigestMethod Algorithm="http://www.w3.org/2001/04/xmlenc#sha256"/>
                <DigestValue>4kinylzIZ+jS30gGxrJCUzFsUJRqFs9IdN0yG8Eou00=</DigestValue>
              </xd:CertDigest>
              <xd:IssuerSerial>
                <X509IssuerName>C=PY, O=DOCUMENTA S.A., SERIALNUMBER=RUC80050172-1, CN=CA-DOCUMENTA S.A.</X509IssuerName>
                <X509SerialNumber>3709269710001542868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NgAvADQALwAyADAAMgA2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Y9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8wI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F5A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nY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D+KQ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Clbg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qte6QJCuh+RKTO8XGxRzD0ycI3jlh7y3oMIz6SikBd8=</DigestValue>
    </Reference>
    <Reference Type="http://www.w3.org/2000/09/xmldsig#Object" URI="#idOfficeObject">
      <DigestMethod Algorithm="http://www.w3.org/2001/04/xmlenc#sha256"/>
      <DigestValue>tWVHR+5v2cc+vL4+TCQPFaflPebmeeRo0eYHDcP3N3o=</DigestValue>
    </Reference>
    <Reference Type="http://uri.etsi.org/01903#SignedProperties" URI="#idSignedProperties">
      <Transforms>
        <Transform Algorithm="http://www.w3.org/TR/2001/REC-xml-c14n-20010315"/>
      </Transforms>
      <DigestMethod Algorithm="http://www.w3.org/2001/04/xmlenc#sha256"/>
      <DigestValue>87/1QhRWt0rKgrEzi/HAdzay/qLHX2rl3DKCdvo+cbc=</DigestValue>
    </Reference>
    <Reference Type="http://www.w3.org/2000/09/xmldsig#Object" URI="#idValidSigLnImg">
      <DigestMethod Algorithm="http://www.w3.org/2001/04/xmlenc#sha256"/>
      <DigestValue>qVNsYW+1j7WqY4T9qk6JritQfttrZPiuqZuvG8143kQ=</DigestValue>
    </Reference>
    <Reference Type="http://www.w3.org/2000/09/xmldsig#Object" URI="#idInvalidSigLnImg">
      <DigestMethod Algorithm="http://www.w3.org/2001/04/xmlenc#sha256"/>
      <DigestValue>DLiMC0WKd8/B5oAMSGc07XQyhqN1WYpBzxyM990omS4=</DigestValue>
    </Reference>
  </SignedInfo>
  <SignatureValue>Kd2uprcUxAqhWoVuc6GgbVZ5R3SEB60igorYaJvZ+xbUPXKcWhNoOyw2xI6seNZSa/bDME8Dm5g+
UhxWGpl1SW2El2w6eeZvFKNFbRnBMmyldvyn55Nxo5tpRRV25qXtFN4dKF+gZ1RMPdONBll1Lamp
A+hD3bkind/29ZtwpVzSPqntoxX6isjsdK+xsga7BUI0LPpgdLyn7zPvLtjmt/klpWSEay0/yXzt
wJmv5EBaAxb42eGGbnxyon58uPpgcIwBRmFzyItvesFtSey52fIzSELsBOr88JJs7aKsIuojcsYa
b3i/cDciVA7IzZgLZy1TuzLf6KtTT7GACbTiDQ==</SignatureValue>
  <KeyInfo>
    <X509Data>
      <X509Certificate>MIIIejCCBmKgAwIBAgIIM3n5JhDCFtQwDQYJKoZIhvcNAQELBQAwWjEaMBgGA1UEAwwRQ0EtRE9DVU1FTlRBIFMuQS4xFjAUBgNVBAUTDVJVQzgwMDUwMTcyLTExFzAVBgNVBAoMDkRPQ1VNRU5UQSBTLkEuMQswCQYDVQQGEwJQWTAeFw0yNjAzMTAxNjE3MDBaFw0yODAzMDkxNjE3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KEcD0w2TJyWDmcEQEE+MRUF/OBJV82SHaLJb/vTHshKX/4MkShk3tradvHhjfU9mvnK6xK7f8YlNyEwErTOblbO/T7bvHFGjP/i38skishEwGM4Hrp8JdukZlDwYil8loAgFhNu7gWpIqGhMvzIlCeo2btuWpvd6YAUYHTRITc35hZwx1+DC9xNt41aXTGeZHOtzDHNOGoJqQxK+02F6Pz4AMGt5uetz1qilZFR5TvVvc7Ms/Ld9VfT21uQMSKjyJrhaDk4j36siENBU9YlApuoH+uKrXqqjGud9tu0PJDEeaVvWcd6B+puXqcX1KU1sV2H8VUSMAIszSnnyudU5E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DPYwhkNb06QP9cchcCcz94q6XxMA4GA1UdDwEB/wQEAwIF4DANBgkqhkiG9w0BAQsFAAOCAgEAXDbNsgITWQzL+C5VQYFUx9IF19T5vY7a34NbD4G5HSK3Y4bcEokcXwcIBQtitvOpIGHt7z+hYIRHaRvyv6snj8eIMxqmJyJQ50NvtZJd4kAviLxJgwoumhvbYDxDP4RgD+pBzLwgiao3srXPXst3Y/6LDYvN8wKeFQZZeCNAT95WIRp/E2CAGrLPgbDGS83I/hObrXeCYeiGRxWAqM+BxOKdF4l1NSS0bCOYSp35oG3WaRmfapg8MeKtSv01nPqF1Jb8MRJioR+Cbx1hN9QAimlrXt5+tzGj6eUOuutMwtpwJMNbfhyK8yl6n3FLa4H+2emMF+f15tsBHNPdbrHfworrzrzIXMBcl7PycJn8Ry0hcdxx6SqUVM3LEPEGkOYCwuPNADsY7zHYdv7/Xjst0aY/vNRZtOVzI7p/5rdEvaJ3yUl7MPU727dVJNCXgfuJpC5r2AdGhausFsERaXuuWYeUqXCL2ksvxFTa/VzuzcIWmJofQyAY3+Zc/5fZAc6xK0ciZpY7f6mV70eqPruYKkMSsJ0w6bxymkukMSutli1NLItBJbyLiHF2F18cPws2TWacGwvpZjF52aAMmON6lVbERQrnBeCNCWl4Iiz7Kh+igHkyXWOjDqlKvnvQb66QaGu+HEPQJXtO9+GBKWPa/PocQYVzGWp/7B9Bc1G5i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2026-04-06T21:06:48Z</mdssi:Value>
        </mdssi:SignatureTime>
      </SignatureProperty>
    </SignatureProperties>
  </Object>
  <Object Id="idOfficeObject">
    <SignatureProperties>
      <SignatureProperty Id="idOfficeV1Details" Target="#idPackageSignature">
        <SignatureInfoV1 xmlns="http://schemas.microsoft.com/office/2006/digsig">
          <SetupID>{31E228E4-27EC-4616-A394-5EAC1B554462}</SetupID>
          <SignatureText>CESAR ARECO</SignatureText>
          <SignatureImage/>
          <SignatureComments/>
          <WindowsVersion>10.0</WindowsVersion>
          <OfficeVersion>16.0.19822/27</OfficeVersion>
          <ApplicationVersion>16.0.19822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2026-04-06T21:06:48Z</xd:SigningTime>
          <xd:SigningCertificate>
            <xd:Cert>
              <xd:CertDigest>
                <DigestMethod Algorithm="http://www.w3.org/2001/04/xmlenc#sha256"/>
                <DigestValue>4kinylzIZ+jS30gGxrJCUzFsUJRqFs9IdN0yG8Eou00=</DigestValue>
              </xd:CertDigest>
              <xd:IssuerSerial>
                <X509IssuerName>C=PY, O=DOCUMENTA S.A., SERIALNUMBER=RUC80050172-1, CN=CA-DOCUMENTA S.A.</X509IssuerName>
                <X509SerialNumber>3709269710001542868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NgAvADQALwAyADAAMgA2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hP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YJ0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gEU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mZY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CnPg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C5cw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1Y4Q6ydRQHeQJIJZ+veoENK7jUEn0qiZwZagOwXe9ns=</DigestValue>
    </Reference>
    <Reference Type="http://www.w3.org/2000/09/xmldsig#Object" URI="#idOfficeObject">
      <DigestMethod Algorithm="http://www.w3.org/2001/04/xmlenc#sha256"/>
      <DigestValue>+XX6skpWWj1CD+xvhpNEWfsClwDN8xNk/vrS7nKLmfI=</DigestValue>
    </Reference>
    <Reference Type="http://uri.etsi.org/01903#SignedProperties" URI="#idSignedProperties">
      <Transforms>
        <Transform Algorithm="http://www.w3.org/TR/2001/REC-xml-c14n-20010315"/>
      </Transforms>
      <DigestMethod Algorithm="http://www.w3.org/2001/04/xmlenc#sha256"/>
      <DigestValue>xLMdL/hu6Ffy4fnajRouLg+VxwfOw51vBgvqWsbZPKw=</DigestValue>
    </Reference>
    <Reference Type="http://www.w3.org/2000/09/xmldsig#Object" URI="#idValidSigLnImg">
      <DigestMethod Algorithm="http://www.w3.org/2001/04/xmlenc#sha256"/>
      <DigestValue>yv9tuwNWajI8WV/qRZyw47SgttShCPaWQzTdt0Qcs4U=</DigestValue>
    </Reference>
    <Reference Type="http://www.w3.org/2000/09/xmldsig#Object" URI="#idInvalidSigLnImg">
      <DigestMethod Algorithm="http://www.w3.org/2001/04/xmlenc#sha256"/>
      <DigestValue>1vAU4OV3KmNYgRltSfIRckAkdFSSKfg9DXLhcvmKjXU=</DigestValue>
    </Reference>
  </SignedInfo>
  <SignatureValue>WRTCIzwkgCvXR1ASWv1+VcaZGPWZ6SXtBDeDrBWEnB2NX+7oUaMpXxJXmRx0iG2zZdeiynxvCPKk
ofbzLln4sVpgFr8TrgnCpIyZft/OM+DvOZ5cPYDIYwdbyw5Cob3YDuab1KeT0gu65XswANbXahLa
/SnOZomZNL9knXXeL/zy0TnTBRFhQKbWJHlIDqfShKomDOBkamouYNLU78oxKpOKhaKL5iCJT2Ox
2luJXm0IF5vAO8TI7C4VmipNEvSnbI0YDdeHY2ag9/P7aHc2SIetJZJLO/TrqyiN3xa37YhS2azg
CHjpFOV6XIEEJ84I68cUn+Ipy2EmEQr/DtGuvA==</SignatureValue>
  <KeyInfo>
    <X509Data>
      <X509Certificate>MIIIejCCBmKgAwIBAgIIM3n5JhDCFtQwDQYJKoZIhvcNAQELBQAwWjEaMBgGA1UEAwwRQ0EtRE9DVU1FTlRBIFMuQS4xFjAUBgNVBAUTDVJVQzgwMDUwMTcyLTExFzAVBgNVBAoMDkRPQ1VNRU5UQSBTLkEuMQswCQYDVQQGEwJQWTAeFw0yNjAzMTAxNjE3MDBaFw0yODAzMDkxNjE3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KEcD0w2TJyWDmcEQEE+MRUF/OBJV82SHaLJb/vTHshKX/4MkShk3tradvHhjfU9mvnK6xK7f8YlNyEwErTOblbO/T7bvHFGjP/i38skishEwGM4Hrp8JdukZlDwYil8loAgFhNu7gWpIqGhMvzIlCeo2btuWpvd6YAUYHTRITc35hZwx1+DC9xNt41aXTGeZHOtzDHNOGoJqQxK+02F6Pz4AMGt5uetz1qilZFR5TvVvc7Ms/Ld9VfT21uQMSKjyJrhaDk4j36siENBU9YlApuoH+uKrXqqjGud9tu0PJDEeaVvWcd6B+puXqcX1KU1sV2H8VUSMAIszSnnyudU5E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DPYwhkNb06QP9cchcCcz94q6XxMA4GA1UdDwEB/wQEAwIF4DANBgkqhkiG9w0BAQsFAAOCAgEAXDbNsgITWQzL+C5VQYFUx9IF19T5vY7a34NbD4G5HSK3Y4bcEokcXwcIBQtitvOpIGHt7z+hYIRHaRvyv6snj8eIMxqmJyJQ50NvtZJd4kAviLxJgwoumhvbYDxDP4RgD+pBzLwgiao3srXPXst3Y/6LDYvN8wKeFQZZeCNAT95WIRp/E2CAGrLPgbDGS83I/hObrXeCYeiGRxWAqM+BxOKdF4l1NSS0bCOYSp35oG3WaRmfapg8MeKtSv01nPqF1Jb8MRJioR+Cbx1hN9QAimlrXt5+tzGj6eUOuutMwtpwJMNbfhyK8yl6n3FLa4H+2emMF+f15tsBHNPdbrHfworrzrzIXMBcl7PycJn8Ry0hcdxx6SqUVM3LEPEGkOYCwuPNADsY7zHYdv7/Xjst0aY/vNRZtOVzI7p/5rdEvaJ3yUl7MPU727dVJNCXgfuJpC5r2AdGhausFsERaXuuWYeUqXCL2ksvxFTa/VzuzcIWmJofQyAY3+Zc/5fZAc6xK0ciZpY7f6mV70eqPruYKkMSsJ0w6bxymkukMSutli1NLItBJbyLiHF2F18cPws2TWacGwvpZjF52aAMmON6lVbERQrnBeCNCWl4Iiz7Kh+igHkyXWOjDqlKvnvQb66QaGu+HEPQJXtO9+GBKWPa/PocQYVzGWp/7B9Bc1G5i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2026-04-06T21:06:56Z</mdssi:Value>
        </mdssi:SignatureTime>
      </SignatureProperty>
    </SignatureProperties>
  </Object>
  <Object Id="idOfficeObject">
    <SignatureProperties>
      <SignatureProperty Id="idOfficeV1Details" Target="#idPackageSignature">
        <SignatureInfoV1 xmlns="http://schemas.microsoft.com/office/2006/digsig">
          <SetupID>{7001C4D6-84E6-417D-9DF6-6AA499B083E3}</SetupID>
          <SignatureText>CESAR ARECO</SignatureText>
          <SignatureImage/>
          <SignatureComments/>
          <WindowsVersion>10.0</WindowsVersion>
          <OfficeVersion>16.0.19822/27</OfficeVersion>
          <ApplicationVersion>16.0.19822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2026-04-06T21:06:56Z</xd:SigningTime>
          <xd:SigningCertificate>
            <xd:Cert>
              <xd:CertDigest>
                <DigestMethod Algorithm="http://www.w3.org/2001/04/xmlenc#sha256"/>
                <DigestValue>4kinylzIZ+jS30gGxrJCUzFsUJRqFs9IdN0yG8Eou00=</DigestValue>
              </xd:CertDigest>
              <xd:IssuerSerial>
                <X509IssuerName>C=PY, O=DOCUMENTA S.A., SERIALNUMBER=RUC80050172-1, CN=CA-DOCUMENTA S.A.</X509IssuerName>
                <X509SerialNumber>3709269710001542868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NgAvADQALwAyADAAMgA2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tM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Hzs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z/I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w6o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DAOQ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DzdQ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y1o32x5QNfnqi8ywk9pVJAZEt31sC2E8p298eUPmJgI=</DigestValue>
    </Reference>
    <Reference Type="http://www.w3.org/2000/09/xmldsig#Object" URI="#idOfficeObject">
      <DigestMethod Algorithm="http://www.w3.org/2001/04/xmlenc#sha256"/>
      <DigestValue>q2BgvQ6UeFxqfKXCEar+PBu8ZT1mpU/f/hsGYFfB97g=</DigestValue>
    </Reference>
    <Reference Type="http://uri.etsi.org/01903#SignedProperties" URI="#idSignedProperties">
      <Transforms>
        <Transform Algorithm="http://www.w3.org/TR/2001/REC-xml-c14n-20010315"/>
      </Transforms>
      <DigestMethod Algorithm="http://www.w3.org/2001/04/xmlenc#sha256"/>
      <DigestValue>lRoi+LUUUKVsPwtIkTo71aFvaDkcYFJG/wjn4u34TK0=</DigestValue>
    </Reference>
    <Reference Type="http://www.w3.org/2000/09/xmldsig#Object" URI="#idValidSigLnImg">
      <DigestMethod Algorithm="http://www.w3.org/2001/04/xmlenc#sha256"/>
      <DigestValue>7uYQiH9zGHlKvFBQ4dMaXzks0uwZCznH+XGJeJ+S4LE=</DigestValue>
    </Reference>
    <Reference Type="http://www.w3.org/2000/09/xmldsig#Object" URI="#idInvalidSigLnImg">
      <DigestMethod Algorithm="http://www.w3.org/2001/04/xmlenc#sha256"/>
      <DigestValue>szak4+tqS0M4jke1g4Cka+9AhdVd/JqH3LyBgMQhlGQ=</DigestValue>
    </Reference>
  </SignedInfo>
  <SignatureValue>R+3xDjQKR/A06WAk3vVeNsPJLJmj7uHPt7z9O7wOovnEljHsGXA3S2B/MAcuA2G//PUw2kXiWUID
k15nVvrC9rLbn2BVgqF+sNxuvYp2lVJDY1/tXp9zxIDao3c/wSNv2W13LY4blIoCbhcwXS2/di5q
bQTyrxC23gXLGYNx4SUtmHJo+tb7dcrHBHmtPHLYSOy413jDtw9phnX60m5Kf2NWl3MUiQwgXpCt
cQJ7xHSXv9IBCWjWHrZmhnUt0DftTHSXsFRUttJO1ghEP7CbezhVA6et045u1xieUkeu4oJ7Z1r/
6JysTrIMCCI/iACvR/2rvqEnQMtoAxC/KIJUrg==</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2026-04-07T13:44:42Z</mdssi:Value>
        </mdssi:SignatureTime>
      </SignatureProperty>
    </SignatureProperties>
  </Object>
  <Object Id="idOfficeObject">
    <SignatureProperties>
      <SignatureProperty Id="idOfficeV1Details" Target="#idPackageSignature">
        <SignatureInfoV1 xmlns="http://schemas.microsoft.com/office/2006/digsig">
          <SetupID>{A0E6EBE9-AD82-4825-8E41-693D312431CA}</SetupID>
          <SignatureText>HUGO DIAS LOURENCO</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2026-04-07T13:44:42Z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D6FgAARAsAACBFTUYAAAEAuBsAAKo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Yfe0QVU1tEHKAAAABAAAAAgAAABMAAAAAAAAAAAAAAAAAAAA//////////9cAAAANwAvADQALwAyADAAMgA2AAYAAAAE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BSE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Bh97RBVTW0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Yfe0QVU1tE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Yfe0QVU1tE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Yfe0QVU1tEEKAAAAcAAAACcAAABMAAAABAAAAAkAAABwAAAA+wAAAH0AAACcAAAARgBpAHIAbQBhAGQAbwAgAHAAbwByADoAIABIAFUARwBPACAAQQBMAEIARQBSAFQATwAgAEQASQBBAFMAIABMAE8AVQBSAEUATgBDAE8AAA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D6FgAARAsAACBFTUYAAAEAMCEAALE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iF85pdybJIocRyztWRTc5LcVCfHHGiu2KvZ2p8K/Gm8=</DigestValue>
    </Reference>
    <Reference Type="http://www.w3.org/2000/09/xmldsig#Object" URI="#idOfficeObject">
      <DigestMethod Algorithm="http://www.w3.org/2001/04/xmlenc#sha256"/>
      <DigestValue>zguEtjF3JC1X2OPRZB/wD14SZreepQ1tt0zX92PSXIQ=</DigestValue>
    </Reference>
    <Reference Type="http://uri.etsi.org/01903#SignedProperties" URI="#idSignedProperties">
      <Transforms>
        <Transform Algorithm="http://www.w3.org/TR/2001/REC-xml-c14n-20010315"/>
      </Transforms>
      <DigestMethod Algorithm="http://www.w3.org/2001/04/xmlenc#sha256"/>
      <DigestValue>YbsPRseaOy9EW4ILNaJiUEj+tTdYBEyW8qS4wsKMqYM=</DigestValue>
    </Reference>
    <Reference Type="http://www.w3.org/2000/09/xmldsig#Object" URI="#idValidSigLnImg">
      <DigestMethod Algorithm="http://www.w3.org/2001/04/xmlenc#sha256"/>
      <DigestValue>HQIx9Kfwj71QsP+IbJvpe0ftd2gt1oDHGM68obBr7lk=</DigestValue>
    </Reference>
    <Reference Type="http://www.w3.org/2000/09/xmldsig#Object" URI="#idInvalidSigLnImg">
      <DigestMethod Algorithm="http://www.w3.org/2001/04/xmlenc#sha256"/>
      <DigestValue>ocFBU5OnbirYiPpOrw8zBnlecAQ2ZKoGyS3Zqr9+k5s=</DigestValue>
    </Reference>
  </SignedInfo>
  <SignatureValue>SrVv5NIwazPzvXBEBVp/MpSfWhNUKdJeHjU9UDQGaN6DmtEWVOrrP6pWUOSo8Qzf6wTn6VVMGPme
hUoKkrJVBiqeG4RXQBv6MoYMeMKBBiy1KBTL3H3WJD0cF8juFTYyQdtZHR3LIwD5JlqvY30Q4FY2
0rz0bZJr2FrDTQXylFwmmJFS2lCoxCOFlKzZgYEoeGvFnAL7bv2dO8S+SQNztbvf+MKOWu0Q1nnY
OyBHFsrSo/DlY6yFn1P+cZvrzmub9++PoqHHND8JfrANn9xT3UDeGpbfeKZPKAhF64PJWHaUi2GL
SDfQPXATzq2mq5JA9IOjusbKjmJVmJ0UJm8s1g==</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2026-04-07T14:06:02Z</mdssi:Value>
        </mdssi:SignatureTime>
      </SignatureProperty>
    </SignatureProperties>
  </Object>
  <Object Id="idOfficeObject">
    <SignatureProperties>
      <SignatureProperty Id="idOfficeV1Details" Target="#idPackageSignature">
        <SignatureInfoV1 xmlns="http://schemas.microsoft.com/office/2006/digsig">
          <SetupID>{9B5BBD1E-D342-441A-A707-27F7BA8914FE}</SetupID>
          <SignatureText>NADIA RAQUEL SILVA PEREIRA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2026-04-07T14:06:02Z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Q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wAAAAMQAAADsAAAAyAQAAVgAAAAEAAABVVY9BJrSPQTEAAAA7AAAAGwAAAEwAAAAAAAAAAAAAAAAAAAD//////////4QAAABOAEEARABJAEEAIABSAEEAUQBVAEUATAAgAFMASQBMAFYAQQAgAFAARQBSAEUASQAuAC4ALgA4+g8AAAANAAAADgAAAAUAAAANAAAABQAAAAwAAAANAAAADwAAAA4AAAAKAAAACQAAAAUAAAALAAAABQAAAAkAAAAMAAAADQAAAAUAAAALAAAACgAAAAwAAAAKAAAAB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DAAAAAcQAAAAEAAABVVY9BJrSPQQ8AAABhAAAAGgAAAEwAAAAAAAAAAAAAAAAAAAD//////////4AAAABOAEEARABJAEEAIABSAEEAUQBVAEUATAAgAFMASQBMAFYAQQAgAFAARQBSAEUASQBSAEEACgAAAAgAAAAJAAAAAwAAAAgAAAAEAAAACAAAAAgAAAAKAAAACQAAAAcAAAAGAAAABAAAAAcAAAADAAAABgAAAAgAAAAIAAAABAAAAAcAAAAHAAAACAAAAAcAAAAD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BVVY9BJrSPQQ8AAAB2AAAABwAAAEwAAAAAAAAAAAAAAAAAAAD//////////1wAAABTAEkATgBEAEkAQwBPAAAABwAAAAMAAAAKAAAACQAAAAMAAAAIAAAACg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FVVj0EmtI9BDwAAAIsAAAAnAAAATAAAAAQAAAAOAAAAiwAAABIBAACcAAAAnAAAAEYAaQByAG0AYQBkAG8AIABwAG8AcgA6ACAATgBBAEQASQBBACAAUgBBAFEAVQBFAEwAIABTAEkATABWAEEAIABQAEUAUgBFAEkAUgBBAAAABgAAAAMAAAAFAAAACwAAAAcAAAAIAAAACAAAAAQAAAAIAAAACAAAAAUAAAADAAAABAAAAAoAAAAIAAAACQAAAAMAAAAIAAAABAAAAAgAAAAIAAAACgAAAAkAAAAHAAAABgAAAAQAAAAHAAAAAwAAAAYAAAAIAAAACAAAAAQAAAAHAAAABwAAAAgAAAAHAAAAAwAAAAgAAAAI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AA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Tt0QoC1nM9ljNp/j3MNdAS1bHKzGeInKVKKLRzV9tY4=</DigestValue>
    </Reference>
    <Reference Type="http://www.w3.org/2000/09/xmldsig#Object" URI="#idOfficeObject">
      <DigestMethod Algorithm="http://www.w3.org/2001/04/xmlenc#sha256"/>
      <DigestValue>gYmf3uBVMVyksCsBXnkyu3m1MlTP7OpBMMwevUu24ZQ=</DigestValue>
    </Reference>
    <Reference Type="http://uri.etsi.org/01903#SignedProperties" URI="#idSignedProperties">
      <Transforms>
        <Transform Algorithm="http://www.w3.org/TR/2001/REC-xml-c14n-20010315"/>
      </Transforms>
      <DigestMethod Algorithm="http://www.w3.org/2001/04/xmlenc#sha256"/>
      <DigestValue>ddeo+JAesNC0+8yMzZtjXmWKfGLHSXPTjMkd4SVI8A4=</DigestValue>
    </Reference>
    <Reference Type="http://www.w3.org/2000/09/xmldsig#Object" URI="#idValidSigLnImg">
      <DigestMethod Algorithm="http://www.w3.org/2001/04/xmlenc#sha256"/>
      <DigestValue>7Kf3jWYxNLH1rshWduwdcJUxOvyYmABqHSoAm2DDKz4=</DigestValue>
    </Reference>
    <Reference Type="http://www.w3.org/2000/09/xmldsig#Object" URI="#idInvalidSigLnImg">
      <DigestMethod Algorithm="http://www.w3.org/2001/04/xmlenc#sha256"/>
      <DigestValue>lsr3+wY7Smbu1CDhRLbN/lqItlraRMtT4FZwYWDIm1o=</DigestValue>
    </Reference>
  </SignedInfo>
  <SignatureValue>B9v1OStiQ7dMEbOGVh8+QwW61C46GE87zHW1eC1qdvmOeFP3RbzbY5F84EYJB4cSLynVOuglsO54
elprCdPC6FRfbxg8jG0aVhi3uYmmhKDIKYHKhq5Xw9Q2gvu6vL/AaiLtz2NWjiqY2si8XC+ltkBf
xcKpoj90EBkZE5qdueeo2O92Y2NP+jBOtrRv77bkg7Y/bPL4YwjsD50mgvqjZJ6kzVwmcsGzfUii
Me+9TuXmHqgHVEIM3dlTqXrPyYY54hyLVsIBcydXYH/L30CEu37HgTPjHU8f77oZ53jIuHTzpk65
377iFiomsiA6JV1dfdbo8qLowabkwahfQ2KQgA==</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2026-04-07T14:06:33Z</mdssi:Value>
        </mdssi:SignatureTime>
      </SignatureProperty>
    </SignatureProperties>
  </Object>
  <Object Id="idOfficeObject">
    <SignatureProperties>
      <SignatureProperty Id="idOfficeV1Details" Target="#idPackageSignature">
        <SignatureInfoV1 xmlns="http://schemas.microsoft.com/office/2006/digsig">
          <SetupID>{C7460328-70A1-4EF6-94FF-691461A82FF7}</SetupID>
          <SignatureText>NADIA RAQUEL SILVA PEREIRA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2026-04-07T14:06:33Z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Q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wAAAAMQAAADsAAAAyAQAAVgAAAAEAAABVVY9BJrSPQTEAAAA7AAAAGwAAAEwAAAAAAAAAAAAAAAAAAAD//////////4QAAABOAEEARABJAEEAIABSAEEAUQBVAEUATAAgAFMASQBMAFYAQQAgAFAARQBSAEUASQAuAC4ALgAqAA8AAAANAAAADgAAAAUAAAANAAAABQAAAAwAAAANAAAADwAAAA4AAAAKAAAACQAAAAUAAAALAAAABQAAAAkAAAAMAAAADQAAAAUAAAALAAAACgAAAAwAAAAKAAAAB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DAAAAAcQAAAAEAAABVVY9BJrSPQQ8AAABhAAAAGgAAAEwAAAAAAAAAAAAAAAAAAAD//////////4AAAABOAEEARABJAEEAIABSAEEAUQBVAEUATAAgAFMASQBMAFYAQQAgAFAARQBSAEUASQBSAEEACgAAAAgAAAAJAAAAAwAAAAgAAAAEAAAACAAAAAgAAAAKAAAACQAAAAcAAAAGAAAABAAAAAcAAAADAAAABgAAAAgAAAAIAAAABAAAAAcAAAAHAAAACAAAAAcAAAAD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BVVY9BJrSPQQ8AAAB2AAAABwAAAEwAAAAAAAAAAAAAAAAAAAD//////////1wAAABTAEkATgBEAEkAQwBPAAAABwAAAAMAAAAKAAAACQAAAAMAAAAIAAAACg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FVVj0EmtI9BDwAAAIsAAAAnAAAATAAAAAQAAAAOAAAAiwAAABIBAACcAAAAnAAAAEYAaQByAG0AYQBkAG8AIABwAG8AcgA6ACAATgBBAEQASQBBACAAUgBBAFEAVQBFAEwAIABTAEkATABWAEEAIABQAEUAUgBFAEkAUgBBAAAABgAAAAMAAAAFAAAACwAAAAcAAAAIAAAACAAAAAQAAAAIAAAACAAAAAUAAAADAAAABAAAAAoAAAAIAAAACQAAAAMAAAAIAAAABAAAAAgAAAAIAAAACgAAAAkAAAAHAAAABgAAAAQAAAAHAAAAAwAAAAYAAAAIAAAACAAAAAQAAAAHAAAABwAAAAgAAAAHAAAAAwAAAAgAAAAI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Ug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D9IGghWISNkdg8vbg3+uHhwEqod+95k9eEK4aQqxTiQ=</DigestValue>
    </Reference>
    <Reference Type="http://www.w3.org/2000/09/xmldsig#Object" URI="#idOfficeObject">
      <DigestMethod Algorithm="http://www.w3.org/2001/04/xmlenc#sha256"/>
      <DigestValue>xaENB1RwAvocokcz4fy8bhJqpG70dggB5lnHNSWJuVc=</DigestValue>
    </Reference>
    <Reference Type="http://uri.etsi.org/01903#SignedProperties" URI="#idSignedProperties">
      <Transforms>
        <Transform Algorithm="http://www.w3.org/TR/2001/REC-xml-c14n-20010315"/>
      </Transforms>
      <DigestMethod Algorithm="http://www.w3.org/2001/04/xmlenc#sha256"/>
      <DigestValue>9PNQX3C2tjjvMkEJ2jkrFtC1baCkD3IwOT4SNRGM3Ac=</DigestValue>
    </Reference>
    <Reference Type="http://www.w3.org/2000/09/xmldsig#Object" URI="#idValidSigLnImg">
      <DigestMethod Algorithm="http://www.w3.org/2001/04/xmlenc#sha256"/>
      <DigestValue>kXmhUXIJL2DhBvQZBA4YL4mvtTK0nRWErwF7h3MWFOg=</DigestValue>
    </Reference>
    <Reference Type="http://www.w3.org/2000/09/xmldsig#Object" URI="#idInvalidSigLnImg">
      <DigestMethod Algorithm="http://www.w3.org/2001/04/xmlenc#sha256"/>
      <DigestValue>lsr3+wY7Smbu1CDhRLbN/lqItlraRMtT4FZwYWDIm1o=</DigestValue>
    </Reference>
  </SignedInfo>
  <SignatureValue>njYDKUG2LtBrD7+Y8c0vIfFQiJbJEW8zX8vAPJ+WE08pSx4BSM7r7PM2vkuaAMrLcEOCZfcOCpPf
VGvP1J4gRsZ57B+HOJyDX/Yyc+TIEYC1BMC21V+F4oJHXtrsIx48qflpWlluh1vKcffKaRnAe/Ui
4pvT0dY492f0lKhUxgoI1sGshQbFyM8Qr17jWxjwqWYJZOGHFIM2Xrd/oWOabxYMIdlXjZIRoUzM
+/vAeE4wWbHXhLqgPvUtcYSiyKNiefD/BXAlgo8dlg8kNB6m7VlfxuPkTTb0Phj35K3Zl47idpkn
I9RtG96woeMPH7pcEMho/p7NGnzkkImsTA9w3g==</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2026-04-07T14:06:41Z</mdssi:Value>
        </mdssi:SignatureTime>
      </SignatureProperty>
    </SignatureProperties>
  </Object>
  <Object Id="idOfficeObject">
    <SignatureProperties>
      <SignatureProperty Id="idOfficeV1Details" Target="#idPackageSignature">
        <SignatureInfoV1 xmlns="http://schemas.microsoft.com/office/2006/digsig">
          <SetupID>{E28EE781-C5ED-4559-8F99-015628842FA1}</SetupID>
          <SignatureText>NADIA RAQUEL SILVA PEREIRA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2026-04-07T14:06:41Z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Q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wAAAAMQAAADsAAAAyAQAAVgAAAAEAAABVVY9BJrSPQTEAAAA7AAAAGwAAAEwAAAAAAAAAAAAAAAAAAAD//////////4QAAABOAEEARABJAEEAIABSAEEAUQBVAEUATAAgAFMASQBMAFYAQQAgAFAARQBSAEUASQAuAC4ALgAAAA8AAAANAAAADgAAAAUAAAANAAAABQAAAAwAAAANAAAADwAAAA4AAAAKAAAACQAAAAUAAAALAAAABQAAAAkAAAAMAAAADQAAAAUAAAALAAAACgAAAAwAAAAKAAAAB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DAAAAAcQAAAAEAAABVVY9BJrSPQQ8AAABhAAAAGgAAAEwAAAAAAAAAAAAAAAAAAAD//////////4AAAABOAEEARABJAEEAIABSAEEAUQBVAEUATAAgAFMASQBMAFYAQQAgAFAARQBSAEUASQBSAEEACgAAAAgAAAAJAAAAAwAAAAgAAAAEAAAACAAAAAgAAAAKAAAACQAAAAcAAAAGAAAABAAAAAcAAAADAAAABgAAAAgAAAAIAAAABAAAAAcAAAAHAAAACAAAAAcAAAAD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BVVY9BJrSPQQ8AAAB2AAAABwAAAEwAAAAAAAAAAAAAAAAAAAD//////////1wAAABTAEkATgBEAEkAQwBPAAAABwAAAAMAAAAKAAAACQAAAAMAAAAIAAAACg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FVVj0EmtI9BDwAAAIsAAAAnAAAATAAAAAQAAAAOAAAAiwAAABIBAACcAAAAnAAAAEYAaQByAG0AYQBkAG8AIABwAG8AcgA6ACAATgBBAEQASQBBACAAUgBBAFEAVQBFAEwAIABTAEkATABWAEEAIABQAEUAUgBFAEkAUgBBAAAABgAAAAMAAAAFAAAACwAAAAcAAAAIAAAACAAAAAQAAAAIAAAACAAAAAUAAAADAAAABAAAAAoAAAAIAAAACQAAAAMAAAAIAAAABAAAAAgAAAAIAAAACgAAAAkAAAAHAAAABgAAAAQAAAAHAAAAAwAAAAYAAAAIAAAACAAAAAQAAAAHAAAABwAAAAgAAAAHAAAAAwAAAAgAAAAI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Ug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XjHXrXIUgXNAwzVvJOjrbwC0hg/pko87h6VEOjKdQas=</DigestValue>
    </Reference>
    <Reference Type="http://www.w3.org/2000/09/xmldsig#Object" URI="#idOfficeObject">
      <DigestMethod Algorithm="http://www.w3.org/2001/04/xmlenc#sha256"/>
      <DigestValue>cKd4114nIJ13dw8nNOf2c5Eulh2OU/ygFNPKOdIOL8A=</DigestValue>
    </Reference>
    <Reference Type="http://uri.etsi.org/01903#SignedProperties" URI="#idSignedProperties">
      <Transforms>
        <Transform Algorithm="http://www.w3.org/TR/2001/REC-xml-c14n-20010315"/>
      </Transforms>
      <DigestMethod Algorithm="http://www.w3.org/2001/04/xmlenc#sha256"/>
      <DigestValue>728ph6aGo4sRh+D/AQFzYlHnNRUPD9mfTpCzh7Zi9ng=</DigestValue>
    </Reference>
    <Reference Type="http://www.w3.org/2000/09/xmldsig#Object" URI="#idValidSigLnImg">
      <DigestMethod Algorithm="http://www.w3.org/2001/04/xmlenc#sha256"/>
      <DigestValue>kXmhUXIJL2DhBvQZBA4YL4mvtTK0nRWErwF7h3MWFOg=</DigestValue>
    </Reference>
    <Reference Type="http://www.w3.org/2000/09/xmldsig#Object" URI="#idInvalidSigLnImg">
      <DigestMethod Algorithm="http://www.w3.org/2001/04/xmlenc#sha256"/>
      <DigestValue>lsr3+wY7Smbu1CDhRLbN/lqItlraRMtT4FZwYWDIm1o=</DigestValue>
    </Reference>
  </SignedInfo>
  <SignatureValue>c2Ki3zatuulAnyyQt1cxtJJkM3vSlHz+BhUVawXriZ0kXrNJIlK5kXMrOw2er75pTuagIUmkzyAC
OBfHYphzm6dLXDs1HCRJTsUp83+VKPO0/553pCKtBlPt1TxQcGOmSgOvWynnnuTaNDcq6PBv4sXM
hRr0A4nGMDwgBt96WDbXS+8elS4hmw+wADpWzilHpvHB8EkfaY/Akskw1r17qA+l8DuYQnovjAUT
q/O01Xi1sQo43Xo/Jg1dx58gaU+K0EM3W11fnfYMtsjffi0LiXYWfK2a7GD7uozkQOXldNfv52Lt
KB3ggNoWD6m34o0kqQI0j8edZvy83zO5MXkKNw==</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2026-04-07T14:06:47Z</mdssi:Value>
        </mdssi:SignatureTime>
      </SignatureProperty>
    </SignatureProperties>
  </Object>
  <Object Id="idOfficeObject">
    <SignatureProperties>
      <SignatureProperty Id="idOfficeV1Details" Target="#idPackageSignature">
        <SignatureInfoV1 xmlns="http://schemas.microsoft.com/office/2006/digsig">
          <SetupID>{9496E685-333E-4535-81BC-8E228DCD43BD}</SetupID>
          <SignatureText>NADIA RAQUEL SILVA PEREIRA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2026-04-07T14:06:47Z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Q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wAAAAMQAAADsAAAAyAQAAVgAAAAEAAABVVY9BJrSPQTEAAAA7AAAAGwAAAEwAAAAAAAAAAAAAAAAAAAD//////////4QAAABOAEEARABJAEEAIABSAEEAUQBVAEUATAAgAFMASQBMAFYAQQAgAFAARQBSAEUASQAuAC4ALgAAAA8AAAANAAAADgAAAAUAAAANAAAABQAAAAwAAAANAAAADwAAAA4AAAAKAAAACQAAAAUAAAALAAAABQAAAAkAAAAMAAAADQAAAAUAAAALAAAACgAAAAwAAAAKAAAAB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DAAAAAcQAAAAEAAABVVY9BJrSPQQ8AAABhAAAAGgAAAEwAAAAAAAAAAAAAAAAAAAD//////////4AAAABOAEEARABJAEEAIABSAEEAUQBVAEUATAAgAFMASQBMAFYAQQAgAFAARQBSAEUASQBSAEEACgAAAAgAAAAJAAAAAwAAAAgAAAAEAAAACAAAAAgAAAAKAAAACQAAAAcAAAAGAAAABAAAAAcAAAADAAAABgAAAAgAAAAIAAAABAAAAAcAAAAHAAAACAAAAAcAAAAD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BVVY9BJrSPQQ8AAAB2AAAABwAAAEwAAAAAAAAAAAAAAAAAAAD//////////1wAAABTAEkATgBEAEkAQwBPAAAABwAAAAMAAAAKAAAACQAAAAMAAAAIAAAACg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FVVj0EmtI9BDwAAAIsAAAAnAAAATAAAAAQAAAAOAAAAiwAAABIBAACcAAAAnAAAAEYAaQByAG0AYQBkAG8AIABwAG8AcgA6ACAATgBBAEQASQBBACAAUgBBAFEAVQBFAEwAIABTAEkATABWAEEAIABQAEUAUgBFAEkAUgBBAAAABgAAAAMAAAAFAAAACwAAAAcAAAAIAAAACAAAAAQAAAAIAAAACAAAAAUAAAADAAAABAAAAAoAAAAIAAAACQAAAAMAAAAIAAAABAAAAAgAAAAIAAAACgAAAAkAAAAHAAAABgAAAAQAAAAHAAAAAwAAAAYAAAAIAAAACAAAAAQAAAAHAAAABwAAAAgAAAAHAAAAAwAAAAgAAAAI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Ug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hd+kpeAC5ButEQjRh0sgJGwUp2hhYthPY7mhP/JLoVI=</DigestValue>
    </Reference>
    <Reference Type="http://www.w3.org/2000/09/xmldsig#Object" URI="#idOfficeObject">
      <DigestMethod Algorithm="http://www.w3.org/2001/04/xmlenc#sha256"/>
      <DigestValue>BDWVYlFqMZll89YxF9Sj77cYnFxk4/ECVimfVGwrEVs=</DigestValue>
    </Reference>
    <Reference Type="http://uri.etsi.org/01903#SignedProperties" URI="#idSignedProperties">
      <Transforms>
        <Transform Algorithm="http://www.w3.org/TR/2001/REC-xml-c14n-20010315"/>
      </Transforms>
      <DigestMethod Algorithm="http://www.w3.org/2001/04/xmlenc#sha256"/>
      <DigestValue>ya399tFe8urjJc4VuH2mTV/f3SPVhZnn1LSFqhC3erE=</DigestValue>
    </Reference>
    <Reference Type="http://www.w3.org/2000/09/xmldsig#Object" URI="#idValidSigLnImg">
      <DigestMethod Algorithm="http://www.w3.org/2001/04/xmlenc#sha256"/>
      <DigestValue>kXmhUXIJL2DhBvQZBA4YL4mvtTK0nRWErwF7h3MWFOg=</DigestValue>
    </Reference>
    <Reference Type="http://www.w3.org/2000/09/xmldsig#Object" URI="#idInvalidSigLnImg">
      <DigestMethod Algorithm="http://www.w3.org/2001/04/xmlenc#sha256"/>
      <DigestValue>lsr3+wY7Smbu1CDhRLbN/lqItlraRMtT4FZwYWDIm1o=</DigestValue>
    </Reference>
  </SignedInfo>
  <SignatureValue>so+pMOgpHLxFU7U2kRBDWnNKZyGhJ/UL495g5zhK15P5sVkiKEoy6a+FboxmOy9GAg7reYayT/+i
4ttDWqiSNxxjTbe91eqpxcHbUfipAgLAQWWTx9KGxBvQQ8kkd+2oAcnBBJVFNbgs2EPWOz/Xri+s
Wex3pyI1ESJMMhbyKHGVXygBJzPEtiYjXSqMGlPhbQAQyiUMJabxk+J1ocNe81aQrtIN3p0Ujd9E
n+R+hznoKgpdXMFUgZ3PMo4D5CR5MjBlGN2X1+1sBZCB3rPhVtkO+5YE5YAcmxFF9BCYC1izoa1/
7hK5NO8dkEtJmd6fqbgfx8wMXYIoSft2pNVXxQ==</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2026-04-07T14:06:55Z</mdssi:Value>
        </mdssi:SignatureTime>
      </SignatureProperty>
    </SignatureProperties>
  </Object>
  <Object Id="idOfficeObject">
    <SignatureProperties>
      <SignatureProperty Id="idOfficeV1Details" Target="#idPackageSignature">
        <SignatureInfoV1 xmlns="http://schemas.microsoft.com/office/2006/digsig">
          <SetupID>{92543A1B-61C9-4796-915F-5BACC435AB46}</SetupID>
          <SignatureText>NADIA RAQUEL SILVA PEREIRA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2026-04-07T14:06:55Z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Q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wAAAAMQAAADsAAAAyAQAAVgAAAAEAAABVVY9BJrSPQTEAAAA7AAAAGwAAAEwAAAAAAAAAAAAAAAAAAAD//////////4QAAABOAEEARABJAEEAIABSAEEAUQBVAEUATAAgAFMASQBMAFYAQQAgAFAARQBSAEUASQAuAC4ALgAAAA8AAAANAAAADgAAAAUAAAANAAAABQAAAAwAAAANAAAADwAAAA4AAAAKAAAACQAAAAUAAAALAAAABQAAAAkAAAAMAAAADQAAAAUAAAALAAAACgAAAAwAAAAKAAAAB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DAAAAAcQAAAAEAAABVVY9BJrSPQQ8AAABhAAAAGgAAAEwAAAAAAAAAAAAAAAAAAAD//////////4AAAABOAEEARABJAEEAIABSAEEAUQBVAEUATAAgAFMASQBMAFYAQQAgAFAARQBSAEUASQBSAEEACgAAAAgAAAAJAAAAAwAAAAgAAAAEAAAACAAAAAgAAAAKAAAACQAAAAcAAAAGAAAABAAAAAcAAAADAAAABgAAAAgAAAAIAAAABAAAAAcAAAAHAAAACAAAAAcAAAAD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BVVY9BJrSPQQ8AAAB2AAAABwAAAEwAAAAAAAAAAAAAAAAAAAD//////////1wAAABTAEkATgBEAEkAQwBPAAAABwAAAAMAAAAKAAAACQAAAAMAAAAIAAAACg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FVVj0EmtI9BDwAAAIsAAAAnAAAATAAAAAQAAAAOAAAAiwAAABIBAACcAAAAnAAAAEYAaQByAG0AYQBkAG8AIABwAG8AcgA6ACAATgBBAEQASQBBACAAUgBBAFEAVQBFAEwAIABTAEkATABWAEEAIABQAEUAUgBFAEkAUgBBAAAABgAAAAMAAAAFAAAACwAAAAcAAAAIAAAACAAAAAQAAAAIAAAACAAAAAUAAAADAAAABAAAAAoAAAAIAAAACQAAAAMAAAAIAAAABAAAAAgAAAAIAAAACgAAAAkAAAAHAAAABgAAAAQAAAAHAAAAAwAAAAYAAAAIAAAACAAAAAQAAAAHAAAABwAAAAgAAAAHAAAAAwAAAAgAAAAI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Ug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DOgtUhsi3ZGeOHACr18B17gHRj/Bebwz5euDnq8APWM=</DigestValue>
    </Reference>
    <Reference Type="http://www.w3.org/2000/09/xmldsig#Object" URI="#idOfficeObject">
      <DigestMethod Algorithm="http://www.w3.org/2001/04/xmlenc#sha256"/>
      <DigestValue>+PByYbFtVeMxv1p1o9DdBFHFfxaIFjsicfkKLcgoSyo=</DigestValue>
    </Reference>
    <Reference Type="http://uri.etsi.org/01903#SignedProperties" URI="#idSignedProperties">
      <Transforms>
        <Transform Algorithm="http://www.w3.org/TR/2001/REC-xml-c14n-20010315"/>
      </Transforms>
      <DigestMethod Algorithm="http://www.w3.org/2001/04/xmlenc#sha256"/>
      <DigestValue>XK6gbnJ6c9UoKJ7BGXFSJHY045qKrhRNfVfXymiCOmI=</DigestValue>
    </Reference>
    <Reference Type="http://www.w3.org/2000/09/xmldsig#Object" URI="#idValidSigLnImg">
      <DigestMethod Algorithm="http://www.w3.org/2001/04/xmlenc#sha256"/>
      <DigestValue>kXmhUXIJL2DhBvQZBA4YL4mvtTK0nRWErwF7h3MWFOg=</DigestValue>
    </Reference>
    <Reference Type="http://www.w3.org/2000/09/xmldsig#Object" URI="#idInvalidSigLnImg">
      <DigestMethod Algorithm="http://www.w3.org/2001/04/xmlenc#sha256"/>
      <DigestValue>lsr3+wY7Smbu1CDhRLbN/lqItlraRMtT4FZwYWDIm1o=</DigestValue>
    </Reference>
  </SignedInfo>
  <SignatureValue>RtA4vmMlk+cMNxMj9Y0JhBXWb/6RfLh4QEqlwG5BjK1rt9JC1pdQwBo5UPi16zzsiwIIz8uHRWK8
7war56o45HMyzaIqwMePhUdBRSRWS02/t1uY9dYOQNG/ldBBWKNQfP6C/D56dERFNmpNwPhuO0zJ
5N0rwqTRlF65F7zxikaVam+WkI9iMSXe02z2Vx++W6QTNe0mQMhx/+J4AhJ/BN1zO6nGYahdCSmS
9oerBQQKm/oL+2TqGxi69L7J+PfX4G3Lh0wzqM4fMwOH9Bwoi5yk6Sz1Qplolyemdu6H5lhdNB75
6sMAeU9Zp2jSU5U2iP9Se1W5e7eq87aBjBnk6A==</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2026-04-07T14:07:06Z</mdssi:Value>
        </mdssi:SignatureTime>
      </SignatureProperty>
    </SignatureProperties>
  </Object>
  <Object Id="idOfficeObject">
    <SignatureProperties>
      <SignatureProperty Id="idOfficeV1Details" Target="#idPackageSignature">
        <SignatureInfoV1 xmlns="http://schemas.microsoft.com/office/2006/digsig">
          <SetupID>{40D2C466-9D8D-437D-A6B0-2B4D38B79D3D}</SetupID>
          <SignatureText>NADIA RAQUEL SILVA PEREIRA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2026-04-07T14:07:06Z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Q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wAAAAMQAAADsAAAAyAQAAVgAAAAEAAABVVY9BJrSPQTEAAAA7AAAAGwAAAEwAAAAAAAAAAAAAAAAAAAD//////////4QAAABOAEEARABJAEEAIABSAEEAUQBVAEUATAAgAFMASQBMAFYAQQAgAFAARQBSAEUASQAuAC4ALgAAAA8AAAANAAAADgAAAAUAAAANAAAABQAAAAwAAAANAAAADwAAAA4AAAAKAAAACQAAAAUAAAALAAAABQAAAAkAAAAMAAAADQAAAAUAAAALAAAACgAAAAwAAAAKAAAAB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DAAAAAcQAAAAEAAABVVY9BJrSPQQ8AAABhAAAAGgAAAEwAAAAAAAAAAAAAAAAAAAD//////////4AAAABOAEEARABJAEEAIABSAEEAUQBVAEUATAAgAFMASQBMAFYAQQAgAFAARQBSAEUASQBSAEEACgAAAAgAAAAJAAAAAwAAAAgAAAAEAAAACAAAAAgAAAAKAAAACQAAAAcAAAAGAAAABAAAAAcAAAADAAAABgAAAAgAAAAIAAAABAAAAAcAAAAHAAAACAAAAAcAAAAD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BVVY9BJrSPQQ8AAAB2AAAABwAAAEwAAAAAAAAAAAAAAAAAAAD//////////1wAAABTAEkATgBEAEkAQwBPAAAABwAAAAMAAAAKAAAACQAAAAMAAAAIAAAACg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FVVj0EmtI9BDwAAAIsAAAAnAAAATAAAAAQAAAAOAAAAiwAAABIBAACcAAAAnAAAAEYAaQByAG0AYQBkAG8AIABwAG8AcgA6ACAATgBBAEQASQBBACAAUgBBAFEAVQBFAEwAIABTAEkATABWAEEAIABQAEUAUgBFAEkAUgBBAAAABgAAAAMAAAAFAAAACwAAAAcAAAAIAAAACAAAAAQAAAAIAAAACAAAAAUAAAADAAAABAAAAAoAAAAIAAAACQAAAAMAAAAIAAAABAAAAAgAAAAIAAAACgAAAAkAAAAHAAAABgAAAAQAAAAHAAAAAwAAAAYAAAAIAAAACAAAAAQAAAAHAAAABwAAAAgAAAAHAAAAAwAAAAgAAAAI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Ug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kpeTOM9/4Q4SGmq3gjam0jA2wW8K98g+bCC+UfhAov4=</DigestValue>
    </Reference>
    <Reference Type="http://www.w3.org/2000/09/xmldsig#Object" URI="#idOfficeObject">
      <DigestMethod Algorithm="http://www.w3.org/2001/04/xmlenc#sha256"/>
      <DigestValue>DNbxh04ewUCsyOv9SUFh9wXjhf75UTP6PVKUIYS/Ti8=</DigestValue>
    </Reference>
    <Reference Type="http://uri.etsi.org/01903#SignedProperties" URI="#idSignedProperties">
      <Transforms>
        <Transform Algorithm="http://www.w3.org/TR/2001/REC-xml-c14n-20010315"/>
      </Transforms>
      <DigestMethod Algorithm="http://www.w3.org/2001/04/xmlenc#sha256"/>
      <DigestValue>JEQKu+mjTvXMpe/JjVqeEWrVuNkDkRhqeSlg5KRVMzc=</DigestValue>
    </Reference>
    <Reference Type="http://www.w3.org/2000/09/xmldsig#Object" URI="#idValidSigLnImg">
      <DigestMethod Algorithm="http://www.w3.org/2001/04/xmlenc#sha256"/>
      <DigestValue>xpCmATitOsXm0OpH0fkQogZvq4L+bzUoB7DJW/OQEAQ=</DigestValue>
    </Reference>
    <Reference Type="http://www.w3.org/2000/09/xmldsig#Object" URI="#idInvalidSigLnImg">
      <DigestMethod Algorithm="http://www.w3.org/2001/04/xmlenc#sha256"/>
      <DigestValue>J27657fi+3yPoXTdMlV2qR8vZA/hbvGed8ja/OL9nXk=</DigestValue>
    </Reference>
  </SignedInfo>
  <SignatureValue>MFK01YQWo0aufxL7iTBkJiwMa9YKgT+l6wamYcvMvmoJBD+/vmcq3cwqV7h9TrT4x4+//L9+DIJ6
hN0IaKj+1PoQCxIHfH2cI3QuSjHgc/SngoqPSm44+afrV70034ruktvgj9VCO6JzlWPkEnwmNNTk
+Hbwuaqe7/y5snrGnqgScVd4DqS4KcEstEWTw+bPHILulO03qbebbbwlHQUaacfBw+ZAnYrEB3Di
ENFBpQErQ0ENNQ2cNbIMezFg35IG4OC1hUCxzZsoAlDMFsASjOEOqWlOC3slgTTgToJQhzsKiFE9
yTvFqcf12dYzRG087R0fyxdyLr8GSQ0TuZa/Nw==</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2026-04-08T15:09:32Z</mdssi:Value>
        </mdssi:SignatureTime>
      </SignatureProperty>
    </SignatureProperties>
  </Object>
  <Object Id="idOfficeObject">
    <SignatureProperties>
      <SignatureProperty Id="idOfficeV1Details" Target="#idPackageSignature">
        <SignatureInfoV1 xmlns="http://schemas.microsoft.com/office/2006/digsig">
          <SetupID>{FF0EA75E-000C-4012-A702-319EA12ACDFC}</SetupID>
          <SignatureText/>
          <SignatureImage>AQAAAGwAAAAAAAAAAAAAAH8AAABbAAAAAAAAAAAAAACnBwAAfQUAACBFTUYAAAEAVG4AAAwAAAABAAAAAAAAAAAAAAAAAAAAgAcAADgEAAAmAQAApQAAAAAAAAAAAAAAAAAAAHB8BACIhAIARgAAACwAAAAgAAAARU1GKwFAAQAcAAAAEAAAAAIQwNsBAAAAkAAAAJAAAABGAAAAgA4AAHQOAABFTUYrIkAEAAwAAAAAAAAAHkAJAAwAAAAAAAAAJEABAAwAAAAAAAAAMEACABAAAAAEAAAAAACAPyFABwAMAAAAAAAAAAhAAAXMDQAAwA0AAAIQwNsBAAAAAAAAAAAAAAAAAAAAAAAAAAEAAACJUE5HDQoaCgAAAA1JSERSAAAAsgAAAIAIAAAAAIpTbBIAAAAEZ0FNQQAAsY58+1GTAAAACXBIWXMAAB7CAAAewgFu0HU+AAAAGXRFWHRTb2Z0d2FyZQBNaWNyb3NvZnQgT2ZmaWNlf+01cQAADSFJREFUeNrtm3l0FFUWxostJGEJZCMQSBAkwBBWWYZEdlS2sAmIIwooHBYFHCDI6EwOihJGZBQZcERQhAERkV2WiKLsuzDsawghIRvpJN1d9fY7r7pJpEnTtByqm5zT9UdOqutV+lf3fe++791XUaDMHYoP2YfsQy5byIILeXAuf2OoINekYvkr53c+FU7v4HdfsrcTHkTmjFHGsaUw7ez6pVOGv/7JVzvO31IZ44zLS85IONaIvAfnZ2Vm3MzIwVwQjRAPIjNJB/xySvLQuHqt2sS3bxNbr8PEb8+ZBCFcOI2yfBCUeSxl2fRhCb17vTB17elrZiGwJ7UskLj6/aAG8YkLDmYXAsm5tuvDIU2fnrX7msrwfYRxa/u4iOp1W3Xs2q1bj46RHbqtOJ3jKS1zQTlosL9X5cHfm+/gyE+AHX6nSY0+ywspE8wh0pwSixDHx1QL6TdnQ5Z+wZL364KEag0n7xHyb9nHhKHIlFqZ0I62ihhfdO+lvSMbV1+QwTih6C5kajVlkb1dyjWbn393N82Ordp8h4aoVD81OsqEwbWvm3VcoQKijiNMmA+9GTvuEOUE34UsVFX9b6voCUfk5yVjU6hs/6z+rT41CWp8lBmD9InVn03hAgvieEGV5yu7x/1oFQ5ZQzvzQXTr1UUMyRxBipE1BCLjjSazsikhRkZZT6cMMsZFzrylUkq4A7JghMlvvzym09fYJmj7hwCne/kl7AdsJYRhWows1cO5ZXHr6XnyNgORZd6l/PaU0GSr/qU2nrufR4402QfqjBb/MlFhB+FI3HxBeemCvFXoDUqEIQeovF39osWHwLCByHIyQPBZ8CSTy0aWpJBZRE4rOhlFefNCJl3k2GniY8I8r/VuMFIYRIoho0ebU667gmqjg68gIDZkerxOlwJucUqlp8srg141g6HIGBYHvWdy6Q6ERaS2WagJ1XZWuKDiTNA07jzKnKHF4WsNRWbsZv9Ghxl2iWw1w+w/mYU9sKkvxR8G575DH8wCfol98aqByLIjN8dOzRfUJbKmwZXATXeQj4UNdJmD4MLI+M2GRhkSa21lmsvcT1VWBM1nMVsj66LoOa6RTe9HLDAWeWLDI0BcGl05W1tQj0S7T8ua0vUbl8gEr6n7TwORMYXJzQ+AxaWWuUbpT02WE00/yRjfe4NLZIa/jZprrJYnRx9iyKWWCSJ8UY1s+zScObrnRtdRvjgpeI6ByHJ6GBF+DLtGFiwHevQrtA+/zME9drrW8vG4+qsMRJZT7JSwDYgwl2I248ygacg+Yaf1b7vR9d/c7B93wkBkmQVWRrydS7lLLRP6pP8phpB+UvTRk0m6X3U6lUgjIrKTKswCA5GlKVJ7xZx2vTSmsCSkn2ZfmAh+IPAVIHIN67TPGBXHnni+yFBkaboSA9ZrLpGF1lVJ4cVSPRXbd5/0c06Rpe/Lnxy1CRlp8Skj5KcmPW+AS+aVIX1NJSeZ46q/C5pTeynXCOqW6FEFwlCLD5jBX6r8YNWtsXA+QM2oZeO8EidPyK5KvU2qxamL5+hG/9YndD9nHLLt+LlxQgaozn0GoRQWVt5UMj5lirk1smYyOO17rpo+rf43vesMRmbQT9nDVe400VEqtFb1c0wlhILjJUrLneCcKq1Ny5MyDRm9wgb4OnxMpl4Wcv5AS2onF6Hf10uI7WtSbpBzv6x9V/GvgKUFNRrZqo0ITMpnpUpZ9sLgjY7PXLUt8+50Pga6rFKtZBCOrW2Nj4V1z9SLe4Yjczjb1m9qXp5cBzr0KMMaQ+zN4J33EpztrPQ+IVTkgKySouu9Gu14iE7+48hCSu/z5spsM2GOcxqlUg6ra0/MLZVmNjesOvQcx8wBmR54vloSEE8gcy7N0cKYsDVWRJBDlGWMb3ZtcvLepM1Z4aou/hOyHB5QsDNxSg+uah6JskwCFLZFh6whmNxd5par7wvDaq4oLGWmOYI97avNLoLi1noBJ7NnpfgfZYIT96nuPtqMIa2+BnP9a+9DGhe0pNZD0YUEZXKucOL/BayPCv23hd+pFlGKtGn+LXUhC6LdMyQMQuYqMXUq91wOEnJZXyxHDEuCa+znlnuXWbYo0unlm22VpsqGjDE9VKXuetB3K6waLkQeQEbSHm3rrEy4Bnfn5yvP1puXhdC9c4ywifjU0IBntluwrQsoOdMuLAlyhb1mJzwhDIHlMulIW78RxyxycaWHUebW7FHRHxdSjVCnUYYzLwU2mJ/O9bIcvzCg2nQoACzvKjz+60WrB5Dlt0pBHOlWOW6eRd/UYRQzNSn0nTxJ4XzFwglcHhNY8fUjRPrQs0MCZlplcKl88P3tokalegDZdhA4Obx24IdXpe8lCKM1DXqdF/ctF+h055ObK513aDlbegVMV8Fe3U0brdSacsNTyIyJ21+0qDL+mtBryUfbxB4A7b5uXTDpmPi6EUHtP0usFzIDW+3yYikBjT/Ixh5DJtJqbulUcfh3t4GdHxT5DTCZmu/7fJwhFW4uaBwWFLnMygpkhmYS+VLyunxgnkKWA48Jdd/TSv15ouDN8v8g4GJOkFMjtsjYHo+v6dcpF/JleizZYPVIxijpbqSiX7op0Z8sbDjwsuuWcm1qpiRlaNUo/9rDd5vkCCbckxvCJSAEIbp7YKPIZu22u+5eIQ0InH/vKSX+y4+ClfaJm3J0eXsDWbo3Ri4mlavQeG6G65YMcpf2rVl52lFctHV0eb+mw2ddAOwNZKxhjrZ0bTqmQ9grJ2Xy5ZyUShrSA+mbTntfrq00/DRXn3QykjsqgWFDuFeQC6imLo+K3nr7hzYVOv79KNbDXspjMOmCLF+2Kx/11s9W+1Ar+N8bfn7hFq9oGVG0NiJqNRWW4yPKV+8wdmUOlHJy+g7fjZl1lD4pJkxtzyNlnT7zmQ3e0bKKFkfUW1NAsKplbBroX6PR83MuonujTDGkvRiVfM3KscV2EVFGb11CVuZpZAvBlO0PD54j5alvurIbwxQlrP6Y7GJUKwKpbClwIXD6ZbPuTJgtsdnyseDM48KQ5ty6LjZgYFbxObv4SavQKsFJRcVjU5VmnrKHJDMCGUF6n/Aa48+VnCOqXR5YU5l5Z+tRaLaxhyl+bJDhh9gaQa+bLKRkmGkMDo1alF1cdjElDh41V8VWeByQpRQZ/FgnqPE28++VAaa/HkCsWkk97nqgf93wAQfBTAVzkqw53LH/elfoI1FjBiIz0GBXndB+qRwcXiSzVYmKXY4oeFmpGVKz9UbQLKXKFdJyEKJS+3CUxNq7SecI4cYhc1Hwjzo1uqW5Lo0XpO+Ji586IGK2lZnvrVfIOQfh4hfUBCtIiqy8Tbg3UB9Wy29VifD/SeS6ROZaaqGWd31IQGJ6qaqQnBKFrTKnB5bAwbiAKl3OM4OirL+JCMnhkUFfoSzX5s3KLJwKkj41sPfhUmVESm4evVQkbJsogh/u7l/5tVRhUJRRAb08NTwi4nN365VC3RXf6yon2KHAJW63qVZnPthfNGH8t4UpVjBKy5TvfqJSZOQitwuA0nQcaD8PqCMyLXxDCe2kbzHr/AQLphH35pyHeU/uQp8qLaMzkLuTGsP40ivDblHqKAw1JTTmBbDVyqV8mFUlnBskDKGJ82ObhvRNd7f+x6nKvuiyH1SHYi1h2q9mQJpdGEzfzaTUyIxBdzd8WrW6N8L1BdPizgeAcXgkx8MhUwLJ1a4R7iYyR7N7HnRzcBmFLFdy/2mRAppbHSmoyJmRcASQ8CYyw7C0xUE3XyMUFM4PGXcTPypD95ATNvCPYwqJcA+ZwfYGsx+ZLh62ik9hbKz7K7e8xPCl8MiOh9QyhZgZ7q/cNkb2PudtZGCnaq9xp6Nl6maQ9aryNngbWcDLjXPcSQBC36DeHVF7rfeRUYMJqnvIlOXPUAbneh0Z3g1eV+QWMqFwuN6T67nwNnJ+vdA0zU1h5Izzn4Y04lVkokFSlZGWByLre4KUWVcEdjyNkVeRBUZXY8vtQ9YHIsuphotjzaIWg4V5FZlrMDMwyYLwg6Msl/rXBygJiGPGvIkMamrrP19F6MHC4MBODKzY8bicqwn1FjLnlGP8ftBqjXPXflzfv9TOftS2epdDtv1X7i1k207/radapD2wJbWomVObxCgxBzjyahlRLn8wfBeSaHIDGS8I8/ersZBTDt5E1gtwl7vHHHowBadohVI14bdCyrBXkTWsmqcHf1X44OU75tS090CaXg9i3JvIuBCW1+1/3Y36u+2/WIt/eBOZw+lna21GhD9iCgOR4cRzAR/kIY1DmUBmmMDetuVeS9X/talsRJkUWW9NUsL1N+tFGUGm9MZrfhHzTcyrqvhjwjg31r/RKoyJKBPIuhIuDVQaLsNIZWUCWXDtxqq4CvWXwuNwuIcMR2spga02clRmkIHtbFCn7ZeqpQxFmWnHt6YCxt6W8R/MGI/N4UP2IfuQfcg+ZB+yD9mH7EP2IfuQfcg+ZB+yD9mH7EM27Pg//QfM1JIG+M0AAAAASUVORK5CYIIIQAEIJAAAABgAAAACEMDbAQAAAAMAAAAAAAAAAAAAAAAAAAAbQAAAQAAAADQAAAABAAAAAgAAAAAAAIAAAACAAAAyQwAAAEMDAAAAAAAAgAAAALP+//9CAAAAswAAAID+/7dCIQAAAAgAAABiAAAADAAAAAEAAAAVAAAADAAAAAQAAAAVAAAADAAAAAQAAABRAAAAcF4AAAAAAAAAAAAAfwAAAFs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H/AAEBAQEBAQEBAQEBAQEBAQEBAQEBAQEBAQEBAQEBAQEBAQEBAQEBAQEBAQEBAQEBAQEBAQEBAQEBAQEBAQEBAQEBAQEBAQEBAQEBAQEBAQEBAQEBAQEBAQEBAQEBAQEBAQEBAQEBAQEBAQEBAQEBAQEBAQEBAQEBAQEBAQEBAQEBAQEBAQEBAQEBAQEBAQEBAQEBAQEBAQEBAQEBAQEBAQEBAQEBAQEBAQEBAQEBAQEBAQHf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wAAABkAAAAAAAAAAAAAAB/AAAAWwAAAAAAAAAAAAAAgAAAAFw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2026-04-08T15:09:32Z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QBAAC/AAAAAAAAAAAAAAAOHAAAdgsAACBFTUYAAAEAaHwAAMs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2EPFS/x/AAC4RrxL/H8AAIDBcN+9AAAAGdPVSvx/AAABAAAAAAAAAAgAAAAAAAAAgMFw370AAAC+/KNL/H8AADAWSaL8fwAAVtrVSvx/AAAAAEmi/H8AAODBcN+9AAAABAAAAL0AAAB8z6NL/H8AANhDxUv8fwAAMBZJogAAAABIAAAAAAAAAHzPo0v8fwAA2EPFS/x/AABA1KNL/H8AAAEAAAAAAAAAvvyjS/x/AAAAAEmi/H8AAAAAAAAAAAAAAAAAANQBAAD4eaRH/H8AAJB0rl/UAQAAu+sToPx/AADAwnDfvQAAAFnDcN+9AAAAAAAAAAAAAAAAAAAAZHYACAAAAAAlAAAADAAAAAEAAAAYAAAADAAAAAAAAAASAAAADAAAAAEAAAAeAAAAGAAAACcBAAAGAAAAawEAABsAAAAlAAAADAAAAAEAAABUAAAAfAAAACgBAAAGAAAAaQEAABoAAAABAAAAAAB1QcdxdEEoAQAABgAAAAgAAABMAAAAAAAAAAAAAAAAAAAA//////////9cAAAAOAAvADQALwAyADAAMgA2AAkAAAAGAAAACQAAAAYAAAAJAAAACQAAAAkAAAAJAAAASwAAAEAAAAAwAAAABQAAACAAAAABAAAAAQAAABAAAAAAAAAAAAAAANUBAADAAAAAAAAAAAAAAADVAQAAwAAAAFIAAABwAQAAAgAAABQAAAAJAAAAAAAAAAAAAAC8AgAAAAAAAAECAiJTAHkAcwB0AGUAbQAAAAAAAAAAAAAAAAAAAAAAAAAAAAAAAAAAAAAAAAAAAAAAAAAAAAAAAAAAAAAAAAAAAAAAAAAAAAEAAADUAQAA2NBu370AAAAA////AAAAAMheOaD8fwAAAAAAAAAAAAAJAAAAAAAAAAAAAAAAAAAAsdnVSvx/AAAAAAAAAAAAAAAAAAAAAAAAVec4iuEWAABY0m7fvQAAAJD1U3TUAQAAkNNu370AAACQdK5f1AEAAAAAAAAAAAAAUwaKAAAAAAAHAAAAAAAAAIBrnV/UAQAAzNJu370AAAAJ027fvQAAAGFED6D8fwAAkAEAAAAAAAFGhRSgAAAAAGkAYQBsAAAAAAAAAAAAAACQdK5f1AEAALvrE6D8fwAAcNJu370AAAAJ027fvQAAACBV4W/U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4HD6X9QBAADw8KFH/H8AALhGxUf8fwAAyF45oPx/AAAAAAAAAAAAAOBnrV/UAQAAgJ2hR/x/AADw8KFH/H8AAAAAAAAAAAAAAAAAAAAAAADl5ziK4RYAAAAAAAAAAAAA0EeSXNQBAAA4027fvQAAAJB0rl/UAQAAkAEAAAAAAADg////AAAAAAYAAAAAAAAAAAAAAAAAAABc0m7fvQAAAJnSbt+9AAAAYUQPoPx/AACgc6RH/H8AAKAPAAAAAAAAAAAAAAAAAAAkYhRH/H8AAJB0rl/UAQAAu+sToPx/AAAA0m7fvQAAAJnSbt+9AAAAwK4/b9QBAAAAAAAAZHYACAAAAAAlAAAADAAAAAMAAAAYAAAADAAAAAAAAAASAAAADAAAAAEAAAAWAAAADAAAAAgAAABUAAAAVAAAAA8AAABHAAAAIwAAAGoAAAABAAAAAAB1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DV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kWLD8AAAAAAAAAAAaXLD8AAGhCAAAcQiQAAAAkAAAAeRYsPwAAAAAAAAAABpcsPwAAaEIAABxCBAAAAHMAAAAMAAAAAAAAAA0AAAAQAAAAOgAAACc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76xOg/H8AAAB2cN+9AAAAZAAAAAAAAAAIACEA1AEAAAAAAABkdgAIAAAAACUAAAAMAAAABAAAAEYAAAAoAAAAHAAAAEdESUMCAAAAAAAAAAAAAACAAAAAXAAAAAAAAAAhAAAACAAAAGIAAAAMAAAAAQAAABUAAAAMAAAABAAAABUAAAAMAAAABAAAAFEAAABwXgAAOgAAACcAAACPAAAAZAAAAAAAAAAAAAAAAAAAAAAAAACyAAAAgAAAAFAAAAAgBAAAcAQAAABaAAAAAAAAIADMAIAAAABcAAAAKAAAALIAAACAAAAAAQAIAAAAAAAAAAAAAAAAAAAAAAD+AAAAAAAAAAAAAAD///8A/v7+AP39/QD8/PwA+Pj4APDw8ADr6+sA7+/vAPb29gD5+fkA+/v7APT09ADx8fEA4eHhANXV1QCurq4AnJycAG9vbwBYWFgAa2trAJCQkACfn58AuLi4ANfX1wDn5+cA9/f3APr6+gDu7u4A6OjoAObm5gDl5eUA5OTkAOrq6gDb29sAurq6AIeHhwBVVVUAOjo6AB0dHQAwMDAAMjIyADs7OwA2NjYALCwsADc3NwBqamoAqampANbW1gDMzMwAnZ2dAHR0dABWVlYATU1NAElJSQBISEgAV1dXAHJycgCqqqoA09PTAN7e3gDz8/MA3d3dAK2trQBRUVEAIiIiAHV1dQCRkZEAx8fHAOnp6QC8vLwAioqKAFRUVAApKSkAPDw8AICAgAC/v78At7e3AGdnZwAYGBgADg4OABwcHAA5OTkAQEBAAEFBQQBDQ0MAGxsbAKKiogDFxcUABwcHAFJSUgDJyckAe3t7ACgoKAAQEBAASkpKAKCgoADNzc0AZGRkAA0NDQATExMATExMAIaGhgCvr68A7OzsAMHBwQAjIyMAbm5uAMLCwgD19fUAy8vLAGhoaADy8vIAw8PDAF9fXwAnJycAPz8/AAEBAQArKysAjY2NAIODgwAMDAwALS0tAKGhoQDIyMgAcHBwAKSkpAAfHx8AaWlpAMrKygBOTk4AkpKSAOPj4wBGRkYAo6OjAEJCQgC7u7sA1NTUAIWFhQAxMTEApqamAGxsbAB4eHgAPT09AAYGBgCWlpYA7e3tABQUFAB2dnYALi4uAI6OjgBbW1sA2NjYAJubmwCXl5cAEhISAG1tbQB+fn4Ai4uLANnZ2QDR0dEAYWFhANzc3AAaGhoAYmJiAA8PDwCCgoIA39/fAJOTkwAEBAQAFhYWACUlJQAqKioAwMDAAFlZWQCysrIACgoKALGxsQAVFRUAUFBQABcXFwC0tLQAlZWVAISEhACnp6cAqKioAImJiQDGxsYAvb29AB4eHgCIiIgAREREALCwsABcXFwAubm5ACAgIAClpaUAc3NzADQ0NAAICAgAzs7OAHp6egAkJCQAjIyMAAMDAwAmJiYAmpqaAF5eXgAhISEAU1NTAAkJCQBLS0sAxMTEAOLi4gCBgYEAs7OzAGBgYABaWloACwsLALW1tQAvLy8ABQUFAL6+vgAREREAeXl5ANDQ0AAZGRkAq6urAHFxcQBFRUUAPj4+AODg4ACZmZkAtra2AJSUlABHR0cAAgICADU1NQCPj48AT09PAKysrADa2toAfX19ADMzMwCenp4AXV1dAHx8fAB3d3cA0tLSAGVlZQBjY2MAz8/PAJiYmAA4ODg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f8AAQEBAQEBAQEBAQEBAQEBAQEBAQEBAQEBAQEBAQEBAQEBAQEBAQEBAQEBAQEBAQEBAQEBAQEBAQEBAQEBAQEBAQEBAQEBAQEBAQEBAQEBAQEBAQEBAQEBAQEBAQEBAQEBAQEBAQEBAQEBAQEBAQEBAQEBAQEBAQEBAQEBAQEBAQEBAQEBAQEBAQEBAQEBAQEBAQEBAQEBAQEBAQEBAQEBAQEBAQEBAQEBAQEBAQEBAQEBAd8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gQaYbWnAQoKAgEBAQEBAQEBAQEBAQEBAQEBAQEBAQEBAQEBAQEBAQEBAQEBAQEBAQEBAQEBAQEBAQEBAQEBAQEBAQEBAQEBAQEBAQEBAQEBAQEBAQEBAQEBAQEBAQEBAQEBAQEBAQEBAQEBAQEBAQEBAQEBAQEBAQEBAQEBAQEBAQEBAQEBAQEBAQEBAQAAAQEBAQEBAQEBAQEBAQEBAQEBAQEBAQEBAQEBAQEBAQEBAQEBAQTCQaPG9AkMAQEBAQEBAQEBAQEBAQEBAQEBAQEBAQEBAQEBAQEBAQEBAQEBAQEBAQEBAQEBAQEBAQEBAQEBAQEBAQEBAQEBAQEBAQEBAQEBAQEBAQEBAQEBAQEBAQEBAQEBAQEBAQEBAQEBAQEBAQEBAQEBAQEBAQEBAQEBAQEBAQEBAQEBAQEBAQEBAQAAAQEBAQEBAQEBAQEBAQEBAQEBAQEBAQEBAQEBAQEBAQEBAQEBAgFutACwKMADBQEBAQEBAQEBAQEBAQEBAQEBAQEBAQEBAQEBAQEBAQEBAQEBAQEBAQEBAQEBAQEBAQEBAQEBAQEBAQEBAQEBAQEBAQEBAQEBAQEBAQEBAQEBAQEBAQEBAQEBAQEBAQEBAQEBAQEBAQEBAQEBAQEBAQEBAQEBAQEBAQEBAQEBAQEBAQEBAQAAAQEBAQEBAQEBAQEBAQEBAQEBAQEBAQEBAQEBAQEBAQEBAQEBAgMa1cQmzMMRAQEBAQEBAQEBAQEBAQEBAQEBAQEBAQEBAQEBAQEBAQEBAQEBAQEBAQEBAQEBAQEBAQEBAQEBAQEBAQEBAQEBAQEBAQEBAQEBAQEBAQEBAQEBAQEBAQEBAQEBAQEBAQEBAQEBAQEBAQEBAQEBAQEBAQEBAQEBAQEBAQEBAQEBAQEBAQEBAQAAAQEBAQEBAQEBAQEBAQEBAQEBAQEBAQEBAQEBAQEBAQEBAQEBAQIDAgHxswBqMgoFCQQCAQEBAQEBAQEBAQEBAQEBAQEBAQEBAQEBAQEBAQEBAQEBAQEBAQEBAQEBAQEBAQEBAQEBAQEBAQEBAQEBAQEBAQEBAQEBAQEBAQEBAQEBAQEBAQEBAQEBAQEBAQEBAQEBAQEBAQEBAQEBAQEBAQEBAQEBAQEBAQEBAQEBAQEBAQAAAQEBAQEBAQEBAQEBAQEBAQEBAQEBAQEBAQEBAQEBAQEBAQEBAQEBAQEEMPnHq8QKChsCAQEBAQEBAQEBAQEBAQEBAQEBAQEBAQEBAQEBAQEBAQEBAQEBAQEBAQEBAQEBAQEBAQEBAQEBAQEBAQEBAQEBAQEBAQEBAQEBAQEBAQEBAQEBAQEBAQEBAQEBAQEBAQEBAQEBAQEBAQEBAQEBAQEBAQEBAQEBAQEBAQEBAQEBAQAAAQEBAQEBAQEBAQEBAQEBAQEBAQEBAQEBAQEBAQEBAQEBAQEBAQEBAQELC9X6kE93CAQDAQEBAQEBAQEBAQEBAQEBAQEBAQEBAQEBAQEBAQEBAQEBAQEBAQEBAQEBAQEBAQEBAQEBAQEBAQEBAQEBAQEBAQEBAQEBAQEBAQEBAQEBAQEBAQEBAQEBAQEBAQEBAQEBAQEBAQEBAQEBAQEBAQEBAQEBAQEBAQEBAQEBAQEBAQAAAQEBAQEBAQEBAQEBAQEBAQEBAQEBAQEBAQEBAQEBAQEBAQEBAQEBAQEbcG0ZnACqwAEBAQIDAgEBAQEBAQEBAQEBAQEBAQEBAQEBAQEBAQEBAQEBAQEBAQEBAQEBAQEBAQEBAQEBAQEBAQEBAQEBAQEBAQEBAQEBAQEBAQEBAQEBAQEBAQEBAQEBAQEBAQEBAQEBAQEBAQEBAQEBAQEBAQEBAQEBAQEBAQEBAQEBAQEBAQAAAQEBAQEBAQEBAQEBAQEBAQEBAQEBAQEBAQEBAQEBAQEBAQEBAQEBAQEEChsBccZ1+qcBAgsDAgEBAQEBAQEBAQEBAQEBAQEBAQEBAQEBAQEBAQEBAQEBAQEBAQEBAQEBAQEBAQEBAQEBAQEBAQEBAQEBAQEBAQEBAQEBAQEBAQEBAQEBAQEBAQEBAQEBAQEBAQEBAQEBAQEBAQEBAQEBAQEBAQEBAQEBAQEBAQEBAQEBAQAAAQEBAQEBAQEBAQEBAQEBAQEBAQEBAQEBAQEBAQEBAQEBAQEBAQEBAQEBAQEBAcjr0opoBRoDAQEBAQEBAQEBAQEBAQEBAQEBAQEBAQEBAQEBAQEBAQEBAQEBAQEBAQEBAQEBAQEBAQEBAQEBAQEBAQEBAQEBAQEBAQEBAQEBAQEBAQEBAQEBAQEBAQEBAQEBAQEBAQEBAQEBAQEBAQEBAQEBAQEBAQEBAQEBAQEBAQEBAQAAAQEBAQEBAQEBAQEBAQEBAQEBAQEBAQEBAQEBAQEBAQEBAQEBAQEBAQEBAQEBAwE7hbSvBRsDAgEBAQEBAQEBAQEBAQEBAQEBAQEBAQEBAQEBAQEBAQEBAQEBAQEBAQEBAQEBAQEBAQEBAQEBAQEBAQEBAQEBAQEBAQEBAQEBAQEBAQEBAQEBAQEBAQEBAQEBAQEBAQEBAQEBAQEBAQEBAQEBAQEBAQEBAQEBAQEBAQEBAQAAAQEBAQEBAQEBAQEBAQEBAQEBAQEBAQEBAQEBAQEBAQEBAQEBAQEBAQEBAQEBCg0BYFGC5wMEAgEBAQEBAQEBAQEBAQEBAQEBAQEBAQEBAQEBAQEBAQEBAgICAgMCAgICAwICAgEBAQEBAQEBAQEBAQEBAQEBAQEBAQEBAQEBAQEBAQEBAQEBAQEBAQEBAQEBAQEBAQEBAQEBAQEBAQEBAQEBAQEBAQEBAQEBAQEBAQEBAQAAAQEBAQEBAQEBAQEBAQEBAQEBAQEBAQEBAQEBAQEBAQEBAQEBAQEBAQEBAQEBGgoJPTObFg0bAgEBAQEBAQEBAQEBAQEBAQEBAQEBAQEBAQEBAQEBAQEBCgMLCHG7DgECAwMEAwEBAQEBAQEBAQEBAQEBAQEBAQEBAQEBAQEBAQEBAQEBAQEBAQEBAQEBAQEBAQEBAQEBAQEBAQEBAQEBAQEBAQEBAQEBAQEBAQEBAQEBAQAAAQEBAQEBAQEBAQEBAQEBAQEBAQEBAQEBAQEBAQEBAQEBAQEBAQEBAQEBAQEBBAQDASKHzXwDAQEBAQEBAQEBAQEBAQEBAQEBAQEBAQEBAQEBAQEBAQEBAwsFVwB5NfsNCwQKAQEBAQEBAQEBAQEBAQEBAQEBAQEBAQEBAQEBAQEBAQEBAQEBAQEBAQEBAQEBAQEBAQEBAQEBAQEBAQEBAQEBAQEBAQEBAQEBAQEBAQEBAQAAAQEBAQEBAQEBAQEBAQEBAQEBAQEBAQEBAQEBAQEBAQEBAQEBAQEBAQEBAQEBAhsECgHjZEIIAQEBAQEBAQEBAQEBAQEBAQEBAQEBAQEBAQEBAQEBAQEBCwwKQ7LHkF6oAwsDAQEBAQEBAQEBAQEBAQEBAQEBAQEBAQEBAQEBAQEBAQEBAQEBAQEBAQEBAQEBAQEBAQEBAQEBAQEBAQEBAQEBAQEBAQEBAQEBAQEBAQEBAQAAAQEBAQEBAQEBAQEBAQEBAQEBAQEBAQEBAQEBAQEBAQEBAQEBAQEBAQEBAQEBBAoLAgEZ85UOAQEBAQEBAQEBAQEBAQEBAQEBAQEBAQEBAQEBAQEBAQEBCwwJHjldzQDNuwMFAgEBAQEBAQEBAQEBAQEBAQEBAQEBAQEBAQEBAQEBAQEBAQEBAQEBAQEBAQEBAQEBAQEBAQEBAQEBAQEBAQEBAQEBAQEBAQEBAQEBAQEBAQAAAQEBAQEBAQEBAQEBAQEBAQEBAQEBAQEBAQEBAQEBAQEBAQEBAQEBAQEBAQEBAwMLAwoKt6WMGgMDCwIBAQEBAQEBAQEBAQEBAQEBAQEBAQEBAQEBAQEBBAMEBBoPy8ZQdHwBCwMCAwMBAQEBAQEBAQEBAQEBAQEBAQEBAQEBAQEBAQEBAQEBAQEBAQEBAQEBAQEBAQEBAQEBAQEBAQEBAQEBAQEBAQEBAQEBAQEBAQEBAQAAAQEBAQEBAQEBAQEBAQEBAQEBAQEBAQEBAQEBAQEBAQEBAQEBAQEBAQEBAQEBAQEBAQEJp4v9PgUFGgIBAQEBAQEBAQEBAQEBAQEBAQEBAQEBAQEBAQEBAQEBAgMBBMizqVJhARsDGwsBAQEBAQEBAQEBAQEBAQEBAQEBAQEBAQEBAQEBAQEBAQEBAQEBAQEBAQEBAQEBAQEBAQEBAQEBAQEBAQEBAQEBAQEBAQEBAQEBAQAAAQEBAQEBAQEBAQEBAQEBAQEBAQEBAQEBAQEBAQEBAQEBAQEBAQEBAQEBAQEBAQEBAQMaAY6wnQwFCgIBAQEBAQEBAQEBAQEBAQEBAQEBAQEBAQEBAQEBAQEBAgQKBAHn7wA1BQMKBAQBAQEBAQEBAQEBAQEBAQEBAQEBAQEBAQEBAQEBAQEBAQEBAQEBAQEBAQEBAQEBAQEBAQEBAQEBAQEBAQEBAQEBAQEBAQEBAQEBAQAAAQEBAQEBAQEBAQEBAQEBAQEBAQEBAQEBAQEBAQEBAQEBAQEBAQEBAQEBAQEBAQEBAQIKBT4sddQFbQIBAQEBAQEBAQEBAQEBAQEBAQEBAQEBAQEBAQEBAQEBAhsCBAMCMXa9kQEMBBsBAQEBAQEBAQEBAQEBAQEBAQEBAQEBAQEBAQEBAQEBAQEBAQEBAQEBAQEBAQEBAQEBAQEBAQEBAQEBAQEBAQEBAQEBAQEBAQEBAQAAAQEBAQEBAQEBAQEBAQEBAQEBAQEBAQEBAQEBAQEBAQEBAQEBAQEBAQEBAQEBAQEBAQEbGgGd2nIMGgIBAQEBAQEBAQEBAQEBAQEBAQEBAQEBAQEBAQEBAQEBAgQDBAsEbVewUjsKBRsBAQEBAQEBAQEBAQEBAQEBAQEBAQEBAQEBAQEBAQEBAQEBAQEBAQEBAQEBAQEBAQEBAQEBAQEBAQEBAQEBAQEBAQEBAQEBAQEBAQAAAQEBAQEBAQEBAQEBAQEBAQEBAQEBAQEBAQEBAQEBAQEBAQEBAQEBAQEBAQEBAQEBAQEBAQEcJ5MOGgIBAQEBAQEBAQEBAQEBAQEBAQEBAQEBAQEBAQEBAQEBAQEBAQIEAyFOx8UFGhsBAQEBAQEBAQEBAQEBAQEBAQEBAQEBAQEBAQEBAQEBAQEBAQEBAQEBAQEBAQEBAQEBAQEBAQEBAQEBAQEBAQEBAQEBAQEBAQEBAQAAAQEBAQEBAQEBAQEBAQEBAQEBAQEBAQEBAQEBAQEBAQEBAQEBAQEBAQEBAQEBAQEBAQEBAQEB1pvwcAIBAQEBAQEBAQEBAQEBAQEBAQEBAQEBAQEBAQEBAQEBAQEBAQIbCwFbJ8oQAwIBAQEBAQEBAQEBAQEBAQEBAQEBAQEBAQEBAQEBAQEBAQEBAQEBAQEBAQEBAQEBAQEBAQEBAQEBAQEBAQEBAQEBAQEBAQEBAQEBAQAAAQEBAQEBAQEBAQEBAQEBAQEBAQEBAQEBAQEBAQEBAQEBAQEBAQEBAQEBAQEBAQEBAQEBAQECBUGACQIBAQEBAQEBAQEBAQEBAQEBAQEBAQEBAQEBAQEBAQEBAQEBAQIECwQclABaBwEBAQEBAQEBAQEBAQEBAQEBAQEBAQEBAQEBAQEBAQEBAQEBAQEBAQEBAQEBAQEBAQEBAQEBAQEBAQEBAQEBAQEBAQEBAQEBAQEBAQAAAQEBAQEBAQEBAQEBAQEBAQEBAQEBAQEBAQEBAQEBAQEBAQEBAQEBAQEBAQEBAQEBAQEBAQECAfVzIQIBAQEBAQEBAQEBAQEBAQEBAQEBAQEBAQEBAQEBAQEBAQEBAQIEAwsBTE/iOgEBAQEBAQEBAQEBAQEBAQEBAQEBAQEBAQEBAQEBAQEBAQEBAQEBAQEBAQEBAQEBAQEBAQEBAQEBAQEBAQEBAQEBAQEBAQEBAQEBAQAAAQEBAQEBAQEBAQEBAQEBAQEBAQEBAQEBAQEBAQEBAQEBAQEBAQEBAQEBAQEBAQEBAQEBAQEBBKDiuQMBAQEBAQEBAQEBAQEBAQEBAQEBAQEBAQEBAQEBAQEBAQEBAQIDAgQBHaQAyQEBAQEBAQEBAQEBAQEBAQEBAQEBAQEBAQEBAQEBAQEBAQEBAQEBAQEBAQEBAQEBAQEBAQEBAQEBAQEBAQEBAQEBAQEBAQEBAQEBAQAAAQEBAQEBAQEBAQEBAQEBAQEBAQEBAQEBAQEBAQEBAQEBAQEBAQEBAQEBAQEBAQEBAQEBAQECCwHNlAQBAQEBAQEBAQEBAQEBAQEBAQEBAQEBAQEBAQEBAQEBAQEBAQEBAQEBAcBWNjABAQEBAQEBAQEBAQEBAQEBAQEBAQEBAQEBAQEBAQEBAQEBAQEBAQEBAQEBAQEBAQEBAQEBAQEBAQEBAQEBAQEBAQEBAQEBAQEBAQAAAQEBAQEBAQEBAQEBAQEBAQEBAQEBAQEBAQEBAQEBAQEBAQEBAQEBAQEBAQEBAQEBAQEBAQEKCwH5LAsBAQEBAQEBAQEBAQEBAQEBAQEBAQEBAQEBAQEBAQEBAQEBAQEBAQEBAWhCqhEBAQEBAQEBAQEBAQEBAQEBAQEBAQEBAQEBAQEBAQEBAQEBAQEBAQEBAQEBAQEBAQEBAQEBAQEBAQEBAQEBAQEBAQEBAQEBAQEBAQAAAQEBAQEBAQEBAQEBAQEBAQEBAQEBAQEBAQEBAQEBAQEBAQEBAQEBAQEBAQEBAQEBAQEBAQEDAQPuzQ0bAgQBAQEBAQEBAQEBAQEBAQEBAQEBAQEBAQEBAQEBAQEBAQEBAQECBAFNQXgBGwMBAQEBAQEBAQEBAQEBAQEBAQEBAQEBAQEBAQEBAQEBAQEBAQEBAQEBAQEBAQEBAQEBAQEBAQEBAQEBAQEBAQEBAQEBAQEBAQAAAQEBAQEBAQEBAQEBAQEBAQEBAQEBAQEBAQEBAQEBAQEBAQEBAQEBAQEBAQEBAQEBAQEBAQEECgERlUQEGwQBAQEBAQEBAQEBAQEBAQEBAQEBAQEBAQEBAQEBAQEBAQEBAQECCwEYSE4gCgoBAQEBAQEBAQEBAQEBAQEBAQEBAQEBAQEBAQEBAQEBAQEBAQEBAQEBAQEBAQEBAQEBAQEBAQEBAQEBAQEBAQEBAQEBAQEBAQAAAQEBAQEBAQEBAQEBAQEBAQEBAQEBAQEBAQEBAQEBAQEBAQEBAQEBAQEBAQEBAQEBAQEBAQECBAH8lSMBGgIBAQEBAQEBAQEBAQEBAQEBAQEBAQEBAQEBAQEBAQEBAQEBAQECCwIhlDWBAQUCAQEBAQEBAQEBAQEBAQEBAQEBAQEBAQEBAQEBAQEBAQEBAQEBAQEBAQEBAQEBAQEBAQEBAQEBAQEBAQEBAQEBAQEBAQEBAQAAAQEBAQEBAQEBAQEBAQEBAQEBAQEBAQEBAQEBAQEBAQEBAQEBAQEBAQEBAQEBAQEBAQEBAQELGwEkYzwbAwMBAQEBAQEBAQEBAQEBAQEBAQEBAQEBAQEBAQEBAQEBAQEBAQECBAMFeL9EARsDAQEBAQEBAQEBAQEBAQEBAQEBAQEBAQEBAQEBAQEBAQEBAQEBAQEBAQEBAQEBAQEBAQEBAQEBAQEBAQEBAQEBAQEBAQEBAQAAAQEBAQEBAQEBAQEBAQEBAQEBAQEBAQEBAQEBAQEBAQEBAQEBAQEBAQEBAQEBAQEBAQEBAQEBC0xqSgltBAMBAQEBAQEBAQEBAQEBAQEBAQEBAQEBAQEBAQEBAQEBAQEBAQECBAsBkea7AQQDAQEBAQEBAQEBAQEBAQEBAQEBAQEBAQEBAQEBAQEBAQEBAQEBAQEBAQEBAQEBAQEBAQEBAQEBAQEBAQEBAQEBAQEBAQEBAQAAAQEBAQEBAQEBAQEBAQEBAQEBAQEBAQEBAQEBAQEBAQEBAQEBAQEBAQEBAQEBAQEBAQIaAhj5SWTThAMCAwIBAQEBAQEBAQEBAQEBAQEBAQEBAQEBAQEBAQEBAQEBAQEBAQEDCwkEmXRYAQkEAQEBAQEBAQEBAQECGwQaaT0BBRoEAQEBAgQEAxsEAwsLAgEBAQEBAQEBAQEBAQEBAQEBAQEBAQEBAQEBAQEBAQEBAQEBAQAAAQEBAQEBAQEBAQEBAQEBAQEBAQEBAQEBAQEBAQEBAQEBAQEBAQEBAQEBAQEBAQEBAQsLmF/a3H8fBQIBAQEBAQEBAQEBAQEBAQEBAQEBAQEBAQEBAQEBAQEBAQEBAQEBAQEECgrxzzQZCwsCAQEBAQEBAQEBAQECCwkjk804ARoDAQEBAwsCBG0JGwMDAgEBAQEBAQEBAQEBAQEBAQEBAQEBAQEBAQEBAQEBAQEBAQEBAQAAAQEBAQEBAQEBAQEBAQEBAQEBAQEBAQEBAQEBAQEBAQEBAQEBAQEBAQEBAQEBAQEBAQsDTNDdVla2GwEBAQEBAQEBAQEBAQEBAQEBAQEBAQEBAQEBAQEBAQEBAQEBAQEBAQECCgK7K54BCwoDAQEBAQEBAQEBAQECCw2NAJOPAQoLAQEBAgIbCgIEGhsCAQEBAQEBAQEBAQEBAQEBAQEBAQEBAQEBAQEBAQEBAQEBAQEBAQAAAQEBAQEBAQEBAQEBAQEBAQEBAQEBAQEBAQEBAQEBAQEBAQEBAQEBAQEBAQEBAQEBAQUGCyI5qk9P6AMBAQEBAQEBAQEBAQEBAQEBAQEBAQEBAQEBAQEBAQEBAQEBAQEBAQECCUYqNz4DGwoDAQEBAQEBAQEBAQECApIpY6N3AQMEAQEBAgQD+6gjbQEbAwEBAQEBAQEBAQEBAQEBAQEBAQEBAQEBAQEBAQEBAQEBAQEBAQAAAQEBAQEBAQEBAQEBAQEBAQEBAQEBAQEBAQEBAQEBAQEBAQEBAQEBAQEBAQEBAQEBAQIDAgIBJKpWpRYFHQQBAQEBAQEBAQEBAQEBAQEBAQEBAQEBAQEBAQEBAm0EDAMLAhuEObA2WwECAgMCAQEBAQEBAQEBAQECCxsgbvFwAgQEAQEBAgNbh8dZ+qcCAgEBAQEBAQEBAQEBAQEBAQEBAQEBAQEBAQEBAQEBAQEBAQEBAQAAAQEBAQEBAQEBAQEBAQEBAQEBAQEBAQEBAQEBAQEBAQEBAQEBAQEBAQEBAQEBAQEBAQEBAQEBAffaT8e8AgcBAQEBAQEBAQEBAQEBAQEBAQEBAQEBAQEBAQEBAgMapw0aaOdI0kKEARsBAQEBAQEBAQEBAQEBAQECBAsCAQECAwMDAQEBGwFEJtLadBgEAwEBAQEBAQEBAQEBAQEBAQEBAQEBAQEBAQEBAQEBAQEBAQEBAQAAAQEBAQEBAQEBAQEBAQEBAQEBAQEBAQEBAQEBAQEBAQEBAQEBAQEBAQEBAQEBAQEBAQEBAQEDAgbyo15UDgIBAQEBAQEBAQEBAQEBAQEBAQEBAQEBAQEBAQEBAgaEbCYqOe9PeG0EPRoBAQEBAQEBAQEBAQEBAQECCwsFCgMEBAIBAQEBAgQGnVZZ6QIEAgEBAQEBAQEBAQEBAQEBAQEBAQEBAQEBAQEBAQEBAQEBAQEBAQAAAQEBAQEBAQEBAQEBAQEBAQEBAQEBAQEBAQEBAQEBAQEBAQEBAQEBAQEBAQEBAQEBAQEBAQEEARoBRqOTZacDAQMDAgEBAQEBAQECAgICAgIBAQICAQEBAQEBAgb1AN9k34vAARoMGwEBAQEBAQEBAQEBAQEBAQECBAQbGwkLBAMCAQEBBAoEGtadMBsbAwEBAQEBAQEBAQEBAQEBAQEBAQEBAQEBAQEBAQEBAQEBAQEBAQAAAQEBAQEBAQEBAQEBAQEBAQEBAQEBAQEBAQEBAQEBAQEBAQEBAQEBAQEBAQEBAQEBAQEBAQECAgEEAYijpXPpPQQEAwEBAQEBAQEECwQCBBttGgMCAQEBAQEBAuewx1Gq70QBPQsCBAMBAQEBAQEBAQEBAQEBAQECAwQDAQEBAgMCAQEBAgQKBAEBARoEAQEBAQEBAQEBAQEBAQEBAQEBAQEBAQEBAQEBAQEBAQEBAQEBAQAAAQEBAQEBAQEBAQEBAQEBAQEBAQEBAQEBAQEBAQEBAQEBAQEBAQEBAQEBAQEBAQEBAQEBAQEBAQEBAQHbLF6lFAgMGwEBAQEBAQEDGxoEAXzYtkUCAQEBAQEBAghCWti+CQptAQEBAQEBAQEBAQEBAQEBAQEBAQEBAQEBAQEBAQEBAQEBAQEBAQEBAQEBAQEBAQEBAQEBAQEBAQEBAQEBAQEBAQEBAQEBAQEBAQEBAQEBAQAAAQEBAQEBAQEBAQEBAQEBAQEBAQEBAQEBAQEBAQEBAQEBAQEBAQEBAQEBAQEBAQEBAQEBAQEBAQEBAQUBhF+qXm8wAQEBAQEBAQEFBQsaIrPfAI49AQEBAQEBAhoBAQECBAoLCgEBAQEBAQEBAQEBAQEBAQEBAQEBAQEBAQEBAQEBAQEBAQEBAQEBAQEBAQEBAQEBAQEBAQEBAQEBAQEBAQEBAQEBAQEBAQEBAQEBAQEBAQAAAQEBAQEBAQEBAQEBAQEBAQEBAQEBAQEBAQEBAQEBAQEBAQEBAQEBAQEBAQEBAQEBAQEBAQEBAQEBARsaBG3wLNKzHQEBAQEBAQEbBJ8VKJPam51wAQEBAQEBAgoJAQsLCwQEAgEBAQEBAQEBAQEBAQEBAQEBAQEBAQEBAQEBAQEBAQEBAQEBAQEBAQEBAQEBAQEBAQEBAQEBAQEBAQEBAQEBAQEBAQEBAQEBAQEBAQEBAQAAAQEBAQEBAQEBAQEBAQEBAQEBAQEBAQEBAQEBAQEBAQEBAQEBAQEBAQEBAQEBAQEBAQEBAQEBAQEBAQwbCgsEWKqbZgEDAwIDBAEE1TQAALLDYkUBAQEBAQEBAm0FARsFAwMbAwICCoQiPQEEAgMEAwIBAQEDAwICAQIDBAIBAQEBAQEBAQEBAQEBAQEBAQEBAQEBAQEBAQEBAQEBAQEBAQEBAQEBAQEBAQEBAQEBAQEBAQAAAQEBAQEBAQEBAQEBAQEBAQEBAQEBAQEBAQEBAQEBAQEBAQEBAQEBAQEBAQEBAQEBAQEBAQEBAQEBAQEBAQIJBZFPJ7kGGwoJGh+xs8deq9FmnwUCAQEBAQEBAQEBAQEBAQECCwoBDq69JDxtAwoMBQIBAQEFCwQLGfEFbQQBAQEBAQEBAQEBAQEBAQEBAQEBAQEBAQEBAQEBAQEBAQEBAQEBAQEBAQEBAQEBAQEBAQEBAQAAAQEBAQEBAQEBAQEBAQEBAQEBAQEBAQEBAQEBAQEBAQEBAQEBAQEBAQEBAQEBAQEBAQEBAQEBAQEBAQEBAQIFCwU6T72MCwIMYcHsUC35hiEBAgoCAQEBAQEBAQEBAQEBAQEDGwsD1Y6jAF8jCAoLGwIBAQEFBAGEjuVnBAsBAQEBAQEBAQEBAQEBAQEBAQEBAQEBAQEBAQEBAQEBAQEBAQEBAQEBAQEBAQEBAQEBAQEBAQAAAQEBAQEBAQEBAQEBAQEBAQEBAQEBAQEBAQEBAQEBAQEBAQEBAQEBAQEBAQEBAQEBAQEBAQEBAQEBAQEBAQIGCxoJYL1/tZLbKcxS9m4KAgsLBBsCAQEBAQEBAQEBAQEBAQECBAsFGgz07ey9995tAgIBAQEBBviNkJCqDAIBAQEBAQEBAQEBAQEBAQEBAQEBAQEBAQEBAQEBAQEBAQEBAQEBAQEBAQEBAQEBAQEBAQEBAQAAAQEBAQEBAQEBAQEBAQEBAQEBAQEBAQEBAQEBAQEBAQEBAQEBAQEBAQEBAQEBAQEBAQEBAQEBAQEBAQEBAQIKGgoDBddTSWItss/hAQMbAwMbBQMBAQEBAQEBAQEBAQEBAQECAwQEGwQBcfXiAGqDBwEDAwEfJFIAsLJIAwoBAQEBAQEBAQEBAQEBAQEBAQEBAQEBAQEBAQEBAQEBAQEBAQEBAQEBAQEBAQEBAQEBAQEBAQAAAQEBAQEBAQEBAQEBAQEBAQEBAQEBAQEBAQEBAQEBAQEBAQEBAQEBAQEBAQEBAQEBAQEBAQEBAQEBAQEBAQILCwQEG5+ddcxzvh8BAQEBAQEBAQEBAQEBAQEBAQEBAQEBAQEBAQEBAQIEAQcR099ZxW4KcLWh7JBJE0uYAQoBAQEBAQEBAQEBAQEBAQEBAQEBAQEBAQEBAQEBAQEBAQEBAQEBAQEBAQEBAQEBAQEBAQEBAQAAAQEBAQEBAQEBAQEBAQEBAQEBAQEBAQEBAQEBAQEBAQEBAQEBAQEBAQEBAQEBAQEBAQEBAQEBAQEBAQEBAQIbBQULTLOrVnbtTQEEAQEBAQEBAQEBAQEBAQEBAQEBAQEBAQEBAQEBAQIEBQQBGKbzACr0y5sAK0KxIQECBAsBAQEBAQEBAQEBAQEBAQEBAQEBAQEBAQEBAQEBAQEBAQEBAQEBAQEBAQEBAQEBAQEBAQEBAQAAAQEBAQEBAQEBAQEBAQEBAQEBAQEBAQEBAQEBAQEBAQEBAQEBAQEBAQEBAQEBAQEBAQEBAQEBAQEBAQEBAQIFCQWtVAB/FahqsyIBAQEBAQEBAQEBAQEBAQEBAQEBAQEBAQEBAQEBAQICBAQ9CxsjJXm9x+ITTAgBBAIbAwIBAQEBAQEBAQEBAQEBAQEBAQEBAQEBAQEBAQEBAQEBAQEBAQEBAQEBAQEBAQEBAQEBAQEBAQAAAQEBAQEBAQEBAQEBAQEBAQEBAQEBAQEBAQEBAQEBAQEBAQEBAQEBAQEBAQEBAQEBAQEBAQEBAQEBAQELAwQCCdRKAMOeAgZ97PIbAQMCAQEBAQEBAQEBAQEBAQEBAQEBAQEBAQEBAQQEBQoMCm0BYSrfkI8HARwFAgQCAgMDAgIBAQECAgEBAQEBAQEBAQEBAQEBAQEBAQEBAQEBAQEBAQEBAQEBAQEBAQEBAQEBAQEBAQAAAQEBAQEBAQEBAQEBAQEBAQEBAQEBAQEBAQEBAQEBAQEBAQEBAQEBAQEBAQEBAQEBAQEBAQEBAQEBAQQbGwsL14+pE+OSAQQYQFa4AQQLGwMBAQEBAQEBAQEBAQEBAQEBAQEBAQEBAQQEAwQFCQEgQ3OypVYybQQGAwMCBAobBPEk8BwBBAEBAQEBAQEBAQEBAQEBAQEBAQEBAQEBAQEBAQEBAQEBAQEBAQEBAQEBAQEBAQAAAQEBAQEBAQEBAQEBAQEBAQEBAQEBAQEBAQEBAQEBAQEBAQEBAQEBAQEBAQEBAQEBAQEBAQEBAQEBAQQEApKZldpvPAICBAIBbiksuwEaBQMBAQEBAQEBAQEBAQEBAQEBAQEBAQEBAQIECwsCA/DBpSuaQidklAptAQEBAgobBCPSc4pFCgEBAQEBAQEBAQEBAQEBAQEBAQEBAQEBAQEBAQEBAQEBAQEBAQEBAQEBAQEBAQAAAQEBAQEBAQEBAQEBAQEBAQEBAQEBAQEBAQEBAQEBAQEBAQEBAQEBAQEBAQEBAQEBAQEBAQEBAQEBARsB4RPisEc+AQILGwUKBblBNxgCGwIBAQEBAQEBAQEBAQEBAQEBAQEBAQEBAQsbCwEYJHoA5hcaIdc30jMJAQEBAgQbBA6hALQS1QEBAQEBAQEBAQEBAQEBAQEBAQEBAQEBAQEBAQEBAQEBAQEBAQEBAQEBAQEBAQAAAQEBAQEBAQEBAQEBAQEBAQEBAQEBAQEBAQEBAQEBAQEBAQEBAQEBAQEBAQEBAQEBAQEBAQEEAgMDBBuBVFkmngwEBAMEBAsKBAmdk1xoAQoDBAIBAQEBAQEBAQEBAQEBAQEBAQEBAQMbASJisKkUgRsFBAEPSNKObQECAgsbCwFY7b3YpwEBAQEBAQEBAQEBAQEBAQEBAQEBAQEBAQEBAQEBAQEBAQEBAQEBAQEBAQEBAQAAAQEBAQEBAQEBAQEBAQEBAQEBAQEBAQEBAQEBAQEBAQEBAQEBAQEBAQEBAQEBAQEBAQEBAQECChsLAYHGkMExDAELAwIDAgEDAwFF2H/uDQsaGwsCAQEBAQEBAQEBAQEBAQECAwIBAQsBiZewQXeEAwEDBAIDmO9jMwEGAQoDAwENYWmfbQEBAQEBAQEBAQEBAQEBAQEBAQEBAQEBAQEBAQEBAQEBAQEBAQEBAQEBAQEBAQAAAQEBAQEBAQEBAQEBAQEBAQEBAQEBAQEBAQEBAQEBAQEBAQEBAQEBAQEBAQEBAQEBAQEBAQEFBAoB6eYAgDwBGxsDAgEBAQEBAQEBooUnnh0FBQQCAQEBAQEBAQEBAQEBAQECBAMBAQGgJdLlTQwKCgIBAQELG4ntsp0BBwIBAQIEAQECAgEBAQEBAQEBAQEBAQEBAQEBAQEBAQEBAQEBAQEBAQEBAQEBAQEBAQEBAQEBAQAAAQEBAQEBAQEBAQEBAQEBAQEBAQEBAQEBAQEBAQEBAQEBAQEBAQEBAQEBAQEBAQEBAQEBAQEDCRsIj3XrIQUCBAMEGwEBAQEBAQEKAc6bXlgDDBsCAQEBAQEBAQEBAQEBAQECAwIBAQsz7Ha1CwMJCwIBAQEKCgt82lEQAQMBAQNtGgoNBQEBAQEBAQEBAQEBAQEBAQEBAQEBAQEBAQEBAQEBAQEBAQEBAQEBAQEBAQEBAQAAAQEBAQEBAQEBAQEBAQEBAQEBAQEBAQEBAQEBAQEBAQEBAQEBAQEBAQEBAQEBAQEBAQEBAQEKGgG+x+LUBRoDAgsbBAEBAQEBAQELBZg1AGsHAgoCAQEBAQEBAQEBAQEBAQEBAQECARC9k+oMAwQKCwIBAQELCwUaxcfcFwEBAQIbGgQFCwEBAQEBAQEBAQEBAQEBAQEBAQEBAQEBAQEBAQEBAQEBAQEBAQEBAQEBAQEBAQAAAQEBAQEBAQEBAQEBAQEBAQEBAQEBAQEBAQEBAQEBAQEBAQEBAQEBAQEBAQEBAQEBAQICAwoLAel/ZLkbChsCAgMDAgEBAQEBAQELGwOYNN9XDQoCAQEBAQEBAQEBAQEBAQEBAwUBbCtjeHABAgIDAwIBAQECAgMEHr/dKogBCwQCAwIDAgEBAQEBAQEBAQEBAQEBAQEBAQEBAQEBAQEBAQEBAQEBAQEBAQEBAQEBAQEBAQAAAQEBAQEBAQEBAQEBAQEBAQEBAQEBAQEBAQEBAQEBAQEBAQEBAQEBAQEBAQEBAQEBAQMDAwQBqM2yuW0FGwUBAQEBAQEBAQEBAQEEBAUEIFNd4QECAQEBAQEBAQEBAQEBAQEDBA3EdMeAHQQDAQEBAQEBAQEBAQECBIkmAFUDCRoBAQEBAQEBAQEBAQEBAQEBAQEBAQEBAQEBAQEBAQEBAQEBAQEBAQEBAQEBAQEBAQEBAQAAAQEBAQEBAQEBAQEBAQEBAQEBAQEBAQEBAQEBAQEBAQEBAQEBAQEBAQEBAQEBAQEBAQIDCwHoegB4PRsEBAMBAQEBAQEBAQEBAQELCwQCAYziLgcBAQEBAQEBAQEBAQEBAQECAa9qeSUwAwoEAQEBAQEBAQEBAQECCQu70WOdARsBAQEBAQEBAQEBAQEBAQEBAQEBAQEBAQEBAQEBAQEBAQEBAQEBAQEBAQEBAQEBAQEBAQAAAQEBAQEBAQEBAQEBAQEBAQEBAQEBAQEBAQEBAQEBAQEBAQEBAQEBAQEBAQEBAQEBAQEDAQ/GkDloaAsEBQsBAQEBAQEBAQEBAQEEChoEBQR9m8IDAQEBAQEBAQEBAQEBAQEBD+YANsgCCQUCAQEBAQEBAQEBAQECCRtw5zerFwEBAQEBAQEBAQEBAQEBAQEBAQEBAQEBAQEBAQEBAQEBAQEBAQEBAQEBAQEBAQEBAQEBAQAAAQEBAQEBAQEBAQEBAQEBAQEBAQEBAQEBAQEBAQEBAQEBAQEBAQEBAQEBAQEBAQEBAQFtGsGwnRwEGwMCAwIBAQEBAQEBAQEBAQECAwMCAgHVUuU+BAICAgEBAQEBAQEDCgELMt20JAECAgMCAQEBAQEBAQEBAQECAwMCAjGyhx4ECwQDAwEBAQEBAQEBAQEBAQEBAQEBAQEBAQEBAQEBAQEBAQEBAQEBAQEBAQEBAQEBAQAAAQEBAQEBAQEBAQEBAQEBAQEBAQEBAQEBAQEBAQEBAQEBAQEBAQEBAQEBAQEBAQEBAQEBe6piHhsbAwIBAQEBAQEBAQEBAQEBAQEBAQEBAQQBzuIkcAUEAgEBAQEBAQIDBQTUXXVAGgMBAQEBAQEBAQEBAQEBAQEBAQEBAhrjqeQBCgICAwEBAQEBAQEBAQEBAQEBAQEBAQEBAQEBAQEBAQEBAQEBAQEBAQEBAQEBAQEBAQAAAQEBAQEBAQEBAQEBAQEBAQEBAQEBAQEBAQEBAQEBAQEBAQEBAQEBAQEBAQEBAQEBAQQBZQBsAwkDBAIBAQEBAQEBAQEBAQEBAQEBAQEBCwsCGijDIQgDAQEBAQEBAQECAwrOANzCARsBAQEBAQEBAQEBAQEBAQEBAQEBAQEOKdzhAQQDCwEBAQEBAQEBAQEBAQEBAQEBAQEBAQEBAQEBAQEBAQEBAQEBAQEBAQEBAQEBAQAAAQEBAQEBAQEBAQEBAQEBAQEBAQEBAQEBAQEBAQEBAQEBAQEBAQEBAQEBAQEBAQEBAQHeczUfAQkCCwIBAQEBAQEBAQEBAQEBAQEBAQEBGwsLAahZsQsDAgEBAQEBAQIEARly3yQBBQMBAQEBAQEBAQEBAQEBAQEBAQEBAwkIg1DgAQsEGwEBAQEBAQEBAQEBAQEBAQEBAQEBAQEBAQEBAQEBAQEBAQEBAQEBAQEBAQEBAQAAAQEBAQEBAQEBAQEBAQEBAQEBAQEBAQEBAQEBAQEBAQEBAQEBAQEBAQEBAQEBAgEKBAHZ2tttAgEDCwIBAQEBAQEBAQEBAQEBAQEBAQEBAQIEPQXcc2gLAgEBAQEBAQIbG0bdNggJDAQBAQEBAQEBAQEBAQEBAQEBAQEBAQMF1YKLyAILAwEBAQEBAQEBAQEBAQEBAQEBAQEBAQEBAQEBAQEBAQEBAQEBAQEBAQEBAQEBAQAAAQEBAQEBAQEBAQEBAQEBAQEBAQEBAQEBAQEBAQEBAQEBAQEBAQEBAQEBAQEBCwQbG7xdv9UBAgEBAQEBAQEBAQEBAQEBAQEBAQEBAQEBAQEBAQGGZNMIAQEBAQEBAQEBHk5Q1gEaCgEBAQEBAQEBAQEBAQEBAQEBAQEBAgoCCdd/2AYCCwEBAQEBAQEBAQEBAQEBAQEBAQEBAQEBAQEBAQEBAQEBAQEBAQEBAQEBAQEBAQAAAQEBAQEBAQEBAQEBAQEBAQEBAQEBAQEBAQEBAQEBAQEBAQEBAQEBAQEBAQEBAwQKAULSEBoCAQEBAQEBAQEBAQEBAQEBAQEBAQEBAQEBAQEBAQIaUwAjAwEBAQEBAQIBoCzT1AEDBQQBAQEBAQEBAQEBAQEBAQEBAQEBAgsEBBxrvbEFAwEBAQEBAQEBAQEBAQEBAQEBAQEBAQEBAQEBAQEBAQEBAQEBAQEBAQEBAQEBAQAAAQEBAQEBAQEBAQEBAQEBAQEBAQEBAQEBAQEBAQEBAQEBAQEBAQEBAQEBAQEBAwsDCTfNOwICAQEBAQEBAQEBAQEBAQEBAQEBAQEBAQEBAQEBAQsBzmRlGgIDAgEBAQIDu7DPARsDBAQBAQEBAQEBAQEBAQEBAQEBAQEBAgQECwIx0NFwAQEBAQEBAQEBAQEBAQEBAQEBAQEBAQEBAQEBAQEBAQEBAQEBAQEBAQEBAQEBAQAAAQEBAQEBAQEBAQEBAQEBAQEBAQEBAQEBAQEBAQEBAQEBAQEBAQEBAQEBAQEBBAMBhk/JBwsDAgEBAQEBAQEBAQEBAQEBAQEBAQEBAQEBAQEBAQMbC8rHoAQFBQEBAQFwy8qdAQMbBAMBAQEBAQEBAQEBAQEBAQEBAQEBAgsCGwJFncxLAQEBAQEBAQEBAQEBAQEBAQEBAQEBAQEBAQEBAQEBAQEBAQEBAQEBAQEBAQEBAQAAAQEBAQEBAQEBAQEBAQEBAQEBAQEBAQEBAQEBAQEBAQEBAQEBAQEBAQEBAQEBAgQBErJnBRsEAgEBAQEBAQEBAQEBAQEBAQEBAQEBAQEBAQEBAQE9Ch6lxQUbBAEBAQEOgsbAAQEBAQEBAQEBAQEBAQEBAQEBAQEBAQEBAQEBAQEBr8cmyAEBAQEBAQEBAQEBAQEBAQEBAQEBAQEBAQEBAQEBAQEBAQEBAQEBAQEBAQEBAQAAAQEBAQEBAQEBAQEBAQEBAQEBAQEBAQEBAQEBAQEBAQEBAQEBAQEBAQEBAQEBAwQBwaoxCgULAgEBAQEBAQEBAQEBAQEBAQEBAQEBAQEBAQEBAQIEIQFVZQ0CCwEBAQEeWlXCAQEBAQEBAQEBAQEBAQEBAQEBAQEBAQEBAQEBAQIBYSbDxAEBAQEBAQEBAQEBAQEBAQEBAQEBAQEBAQEBAQEBAQEBAQEBAQEBAQEBAQEBAQAAAQEBAQEBAQEBAQEBAQEBAQEBAQEBAQEBAQEBAQEBAQEBAQEBAQEBAQEBAQEBCwMBa398BAULAgEBAQEBAQEBAQEBAQEBAQEBAQEBAQEBAQEBARsFGwO2XkUbCwEBAQEeob/AAQEBAQEBAQEBAQEBAQEBAQEBAQEBAQEBAQEBAQIbn5ybZgEBAQEBAQEBAQEBAQEBAQEBAQEBAQEBAQEBAQEBAQEBAQEBAQEBAQEBAQEBAQAAAQEBAQEBAQEBAQEBAQEBAQEBAQEBAQEBAQEBAQEBAQEBAQEBAQEBAQEBAQEBCgsBa3q7AQwKAgEBAQEBAQEBAQEBAQEBAQEBAQEBAQEBAQEBAQMaCwu8XWAbGgEBAQEfbzZnAQEBAQEBAQEBAQEBAQEBAQEBAQEBAQEBAQEBAQIECi+9vgEBAQEBAQEBAQEBAQEBAQEBAQEBAQEBAQEBAQEBAQEBAQEBAQEBAQEBAQEBAQAAAQEBAQEBAQEBAQEBAQEBAQEBAQEBAQEBAQEBAQEBAQEBAQEBAQEBAQEBAQEBGwQBLmqBARsCAQEBAQEBAQEBAQEBAQEBAQEBAQEBAQEBAQEBAQsFAgwFVUICCgEBAQEdElO4AQEBAQEBAQEBAQEBAQEBAQEBAQEBAQEBAQEBAQIbCrlRugEBAQEBAQEBAQEBAQEBAQEBAQEBAQEBAQEBAQEBAQEBAQEBAQEBAQEBAQEBAQAAAQEBAQEBAQEBAQEBAQEBAQEBAQEBAQEBAQEBAQEBAQEBAQEBAQEBAQEBAQEBGwQBQrS1BBoDAQEBAQEBAQEBAQEBAQEBAQEBAQEBAQEBAQEBAQsJBHABeksEAwEBAQFttn9mAQEBAQEBAQEBAQEBAQEBAQEBAQEBAQEBAQEBAQIBCLdPQwEBAQEBAQEBAQEBAQEBAQEBAQEBAQEBAQEBAQEBAQEBAQEBAQEBAQEBAQEBAQAAAQEBAQEBAQEBAQEBAQEBAQEBAQEBAQEBAQEBAQEBAQEBAQEBAQEBAQEBAQEBCwMBryw5HAILAgEBAQEBAQEBAQEBAQEBAQEBAQEBAQEBAQEBAQIaGgGisLECCwEBAQEBMbKzAQEBAQEBAQEBAQEBAQEBAQEBAQEBAQEBAQEBAQIBmHIqrwEBAQEBAQEBAQEBAQEBAQEBAQEBAQEBAQEBAQEBAQEBAQEBAQEBAQEBAQEBAQAAAQEBAQEBAQEBAQEBAQEBAQEBAQEBAQEBAQEBAQEBAQEBAQEBAQEBAQEBAQEBGwQEIIKrWwQKAgEBAQEBAQEBAQEBAQEBAQEBAQEBAQEBAQEBAQJtPQF4rD0CCwEBAQEBp5cqWwEEBAIBAQEBAQEBAQEBAQEBAQEBAQEBAgICAwIBrSyuPgEBAQEBAQEBAQEBAQEBAQEBAQEBAQEBAQEBAQEBAQEBAQEBAQEBAQEBAQEBAQAAAQEBAQEBAQEBAQEBAQEBAQEBAQEBAQEBAQEBAQEBAQEBAQEBAQEBAQEBAQEBGwsKAZGlpggCAgEBAQEBAQEBAQEBAQEBAQEBAQEBAQEBAQEBAQIMAqcpqBoCCQEBAQEBDUOpjgEaGgMBAQEBAQEBAQEBAQEBAQEBAQEBAgMEAwQFkao6AQEBAQEBAQEBAQEBAQEBAQEBAQEBAQEBAQEBAQEBAQEBAQEBAQEBAQEBAQEBAQAAAQEBAQEBAQEBAQEBAQEBAQEBAQEBAQEBAQEBAQEBAQEBAQEBAQEBAQEBAQEBGwsbAx9VKaABAQEBAQEBAQEBAQEBAQEBAQEBAQEBAQEBAQEBAQMLGqGbogUBGwEBAQILC2GjdAYDDAsBAQEBAQEBAQEBAQEBAQEBAQEBAQILAwGiQKQ9AQEBAQEBAQEBAQEBAQEBAQEBAQEBAQEBAQEBAQEBAQEBAQEBAQEBAQEBAQEBAQAAAQEBAQEBAQEBAQEBAQEBAQEBAQEBAQEBAQEBAQEBAQEBAQEBAQEBAQEBAQEBBAsEBQGam5wIAQEBAQEBAQEBAQEBAQEBAQEBAQEBAQEBAQEBAQQMnWRLGwQDBAEBAQILBWieZJyfAwoBAQEBAQEBAQEBAQEBAQEBAQEBAgMEAj2ei0wBCwEBAQEBAQEBAQEBAQEBAQEBAQEBAQEBAQEBAQEBAQEBAQEBAQEBAQEBAQEBAQAAAQEBAQEBAQEBAQEBAQEBAQEBAQEBAQEBAQEBAQEBAQEBAQEBAQEBAQEBAQEBAwQDCwOSEpMkbQEBAgMBAgQBAQEBAQEBAQEBAQECAgEDCwQEAQmUlZYICwIbBAEBAQEDBQIgOACXmAEDBAICAgEDBAIBAQEBAQECAwIBAgQBCZmVRwEECgEBAQEBAQEBAQEBAQEBAQEBAQEBAQEBAQEBAQEBAQEBAQEBAQEBAQEBAQEBAQAAAQEBAQEBAQEBAQEBAQEBAQEBAQEBAQEBAQEBAQEBAQEBAQEBAQEBAQEBAQEBAgICAwQBH05WjhkJCwsbAxsBAQEBAQEBAQEBAQECBBsEGwsBImKPewoLBAIEAgEBAQECBAEBOzeQNVgBCm0bGwQKCwIBAQEBAQECAxsLAwMMkYszaAQbBAEBAQEBAQEBAQEBAQEBAQEBAQEBAQEBAQEBAQEBAQEBAQEBAQEBAQEBAQEBAQAAAQEBAQEBAQEBAQEBAQEBAQEBAQEBAQEBAQEBAQEBAQEBAQEBAQEBAQEBAQEBAQEBAQQEAYQuUIUjAwIKAhsBAQEBAQEBAQEBAQEEBAkbAQGGhyaIbQIEAgEBAQEBAQEBAQEBGomKf4uMcAQFGhsbGwIBAQEBAQECGgUBAh+NXUtFCxsbCwEBAQEBAQEBAQEBAQEBAQEBAQEBAQEBAQEBAQEBAQEBAQEBAQEBAQEBAQEBAQAAAQEBAQEBAQEBAQEBAQEBAQEBAQEBAQEBAQEBAQEBAQEBAQEBAQEBAQEBAQEBAQEBAQMbBAE8e3ZSVwkBBQsBAQEBAQEBAQEBAQEDCgI9fH0sTnwLAxsKAgEBAQEBAQEBAQECCQkJfih/gIELAxsEBAIBAQEBAQECCQRYS4IogwgCCwIDAwEBAQEBAQEBAQEBAQEBAQEBAQEBAQEBAQEBAQEBAQEBAQEBAQEBAQEBAQEBAQAAAQEBAQEBAQEBAQEBAQEBAQEBAQEBAQEBAQEBAQEBAQEBAQEBAQEBAQEBAQEBAQEBAQsLbQQCGm4oT29wAQEBAQEBAQEBAQEBAQEBAXFyc1BDHwQDGwsFAgEBAQEBAQEBAQELbQgdG3F0dXZ3HAEBAQEBAQEBAQECBXgseXoXGgULAwMECwEBAQEBAQEBAQEBAQEBAQEBAQEBAQEBAQEBAQEBAQEBAQEBAQEBAQEBAQEBAQAAAQEBAQEBAQEBAQEBAQEBAQEBAQEBAQEBAQEBAQEBAQEBAQEBAQEBAQEBAQEBAQEBAQMCCwMBGgFYN1laPz0BAQEBAQIDCwMBAQRbXF1eX2ANCwQCBAIDAgEBAQEBAQEBAQEDCxsMAgJhYmNkZWZnHQIBAQEMaGlDNWNqa2wCAgsDAgIDAwEBAQEBAQEBAQEBAQEBAQEBAQEBAQEBAQEBAQEBAQEBAQEBAQEBAQEBAQEBAQAAAQEBAQEBAQEBAQEBAQEBAQEBAQEBAQEBAQEBAQEBAQEBAQEBAQEBAQEBAQEBAQEBAQEBAQEBAgUCPj9AQSpCQ0RFDQEbITxGR0hJSktMPAkECgMCAQEBAQEBAQEBAQEBAQEBAQEBAQIDGU1OT1BRKFJTVFRVUlYtVFc7IQEBAQEBAQEBAQEBAQEBAQEBAQEBAQEBAQEBAQEBAQEBAQEBAQEBAQEBAQEBAQEBAQEBAQEBAQAAAQEBAQEBAQEBAQEBAQEBAQEBAQEBAQEBAQEBAQEBAQEBAQEBAQEBAQEBAQEBAQEBAQEBAQEEBAQDAQMiIyQlJicoKSorKSwnLS4vMAgCGxsDAgMCAQEBAQEBAQEBAQEBAQEBAQEBAQQEAgUeMSMyMzQ1Njc4OTo7PD0CAgoBAQEBAQEBAQEBAQEBAQEBAQEBAQEBAQEBAQEBAQEBAQEBAQEBAQEBAQEBAQEBAQEBAQEBAQAAAQEBAQEBAQEBAQEBAQEBAQEBAQEBAQEBAQEBAQEBAQEBAQEBAQEBAQEBAQEBAQEBAQEBAQEDBAQLBAMKDA0ODxAREhMUFRYXGBkJBAQDBAMDBAQCAQEBAQEBAQEBAQEBAQEBAQEBAQMKGhsECwQKHB0eHyAfIQoDAhsaGxsBAQEBAQEBAQEBAQEBAQEBAQEBAQEBAQEBAQEBAQEBAQEBAQEBAQEBAQEBAQEBAQEBAQEBAQAAAQEBAQEBAQEBAQEBAQEBAQEBAQEBAQEBAQEBAQEBAQEBAQEBAQEBAQEBAQEBAQEBAQEBAQECAwICAgIDAwEBAgQFBgcICQoDAQEDAwMCAgICAwMCAQEBAQEBAQEBAQEBAQEBAQEBAQIDAwICAwMCAQEBAQEBAQICAgMDAgI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RgAAABQAAAAIAAAAR0RJQwMAAAAiAAAADAAAAP////8iAAAADAAAAP////8lAAAADAAAAA0AAIAoAAAADAAAAAQAAAAiAAAADAAAAP////8iAAAADAAAAP7///8nAAAAGAAAAAQAAAAAAAAA////AAAAAAAlAAAADAAAAAQAAABMAAAAZAAAAAAAAAByAAAA1AEAALoAAAAAAAAAcgAAANUBAABJAAAAIQDwAAAAAAAAAAAAAACAPwAAAAAAAAAAAACAPwAAAAAAAAAAAAAAAAAAAAAAAAAAAAAAAAAAAAAAAAAAJQAAAAwAAAAAAACAKAAAAAwAAAAEAAAAJwAAABgAAAAEAAAAAAAAAP///wAAAAAAJQAAAAwAAAAEAAAATAAAAGQAAAAVAAAAcgAAAH8BAACGAAAAFQAAAHIAAABrAQAAFQAAACEA8AAAAAAAAAAAAAAAgD8AAAAAAAAAAAAAgD8AAAAAAAAAAAAAAAAAAAAAAAAAAAAAAAAAAAAAAAAAACUAAAAMAAAAAAAAgCgAAAAMAAAABAAAACUAAAAMAAAAAQAAABgAAAAMAAAAAAAAABIAAAAMAAAAAQAAAB4AAAAYAAAAFQAAAHIAAACAAQAAhwAAACUAAAAMAAAAAQAAAFQAAAAkAQAAFgAAAHIAAABNAQAAhgAAAAEAAAAAAHVBx3F0QRYAAAByAAAAJAAAAEwAAAAAAAAAAAAAAAAAAAD//////////5QAAABGAEUAUgBOAEEATgBEAE8AIABDAEEAUgBEAE8AWgBPACAATQBBAFQAIAAgAEMAQwBQACAATgC6ACAAQwAgAC0AIAA1ADYAMwAIAAAACAAAAAoAAAAMAAAACgAAAAwAAAALAAAADAAAAAQAAAAKAAAACgAAAAoAAAALAAAADAAAAAkAAAAMAAAABAAAAA4AAAAKAAAACAAAAAQAAAAEAAAACgAAAAoAAAAJAAAABAAAAAwAAAAHAAAABAAAAAoAAAAEAAAABgAAAAQAAAAJAAAACQAAAAkAAABLAAAAQAAAADAAAAAFAAAAIAAAAAEAAAABAAAAEAAAAAAAAAAAAAAA1QEAAMAAAAAAAAAAAAAAANUBAADAAAAAJQAAAAwAAAACAAAAJwAAABgAAAAEAAAAAAAAAP///wAAAAAAJQAAAAwAAAAEAAAATAAAAGQAAAAVAAAAjAAAAH8BAACgAAAAFQAAAIwAAABrAQAAFQAAACEA8AAAAAAAAAAAAAAAgD8AAAAAAAAAAAAAgD8AAAAAAAAAAAAAAAAAAAAAAAAAAAAAAAAAAAAAAAAAACUAAAAMAAAAAAAAgCgAAAAMAAAABAAAACUAAAAMAAAAAQAAABgAAAAMAAAAAAAAABIAAAAMAAAAAQAAAB4AAAAYAAAAFQAAAIwAAACAAQAAoQAAACUAAAAMAAAAAQAAAFQAAAA8AQAAFgAAAIwAAABfAQAAoAAAAAEAAAAAAHVBx3F0QRYAAACMAAAAKAAAAEwAAAAAAAAAAAAAAAAAAAD//////////5wAAAAgAEEAVQBEAEkAVABPAFIAIABFAFgAVABFAFIATgBPACAALQAgAEIAQQBLAEUAUgAgAFQASQBMAEwAWQAgAFAAQQBSAEEARwBVAEEAWQAgAAQAAAAKAAAACwAAAAsAAAAEAAAACAAAAAwAAAAKAAAABAAAAAgAAAAJAAAACAAAAAgAAAAKAAAADAAAAAwAAAAEAAAABgAAAAQAAAAJAAAACgAAAAkAAAAIAAAACgAAAAQAAAAIAAAABAAAAAgAAAAIAAAACQAAAAQAAAAJAAAACgAAAAoAAAAKAAAACwAAAAsAAAAKAAAACQAAAAQAAABLAAAAQAAAADAAAAAFAAAAIAAAAAEAAAABAAAAEAAAAAAAAAAAAAAA1QEAAMAAAAAAAAAAAAAAANUBAADAAAAAJQAAAAwAAAACAAAAJwAAABgAAAAEAAAAAAAAAP///wAAAAAAJQAAAAwAAAAEAAAATAAAAGQAAAAVAAAApgAAAL8BAAC6AAAAFQAAAKYAAACrAQAAFQAAACEA8AAAAAAAAAAAAAAAgD8AAAAAAAAAAAAAgD8AAAAAAAAAAAAAAAAAAAAAAAAAAAAAAAAAAAAAAAAAACUAAAAMAAAAAAAAgCgAAAAMAAAABAAAACUAAAAMAAAAAQAAABgAAAAMAAAAAAAAABIAAAAMAAAAAQAAABYAAAAMAAAAAAAAAFQAAAB0AQAAFgAAAKYAAAC+AQAAugAAAAEAAAAAAHVBx3F0QRYAAACmAAAAMQAAAEwAAAAEAAAAFQAAAKYAAADAAQAAuwAAALAAAABGAGkAcgBtAGEAZABvACAAcABvAHIAOgAgAEYARQBSAE4AQQBOAEQATwAgAEEATABGAE8ATgBTAE8AIABDAEEAUgBEAE8AWgBPACAAQwBBAFMAVABJAEcATABJAE8ATgBJAAAACAAAAAQAAAAGAAAADgAAAAgAAAAJAAAACQAAAAQAAAAJAAAACQAAAAYAAAADAAAABAAAAAgAAAAIAAAACgAAAAwAAAAKAAAADAAAAAsAAAAMAAAABAAAAAoAAAAIAAAACAAAAAwAAAAMAAAACQAAAAwAAAAEAAAACgAAAAoAAAAKAAAACwAAAAwAAAAJAAAADAAAAAQAAAAKAAAACgAAAAkAAAAIAAAABAAAAAsAAAAIAAAABAAAAAwAAAAMAAAABAAAABYAAAAMAAAAAAAAACUAAAAMAAAAAgAAAA4AAAAUAAAAAAAAABAAAAAUAAAA</Object>
  <Object Id="idInvalidSigLnImg">AQAAAGwAAAAAAAAAAAAAANQBAAC/AAAAAAAAAAAAAAAOHAAAdgsAACBFTUYAAAEAcIUAANI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FS/x/AAC4RrxL/H8AAIDBcN+9AAAAGdPVSvx/AAABAAAAAAAAAAgAAAAAAAAAgMFw370AAAC+/KNL/H8AADAWSaL8fwAAVtrVSvx/AAAAAEmi/H8AAODBcN+9AAAABAAAAL0AAAB8z6NL/H8AANhDxUv8fwAAMBZJogAAAABIAAAAAAAAAHzPo0v8fwAA2EPFS/x/AABA1KNL/H8AAAEAAAAAAAAAvvyjS/x/AAAAAEmi/H8AAAAAAAAAAAAAAAAAANQBAAD4eaRH/H8AAJB0rl/UAQAAu+sToPx/AADAwnDfvQAAAFnDcN+9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1QEAAMAAAAAAAAAAAAAAANUBAADAAAAAUgAAAHABAAACAAAAFAAAAAkAAAAAAAAAAAAAALwCAAAAAAAAAQICIlMAeQBzAHQAZQBtAAAAAAAAAAAAAAAAAAAAAAAAAAAAAAAAAAAAAAAAAAAAAAAAAAAAAAAAAAAAAAAAAAAAAAAAAAAAAQAAANQBAADY0G7fvQAAAAD///8AAAAAyF45oPx/AAAAAAAAAAAAAAkAAAAAAAAAAAAAAAAAAACx2dVK/H8AAAAAAAAAAAAAAAAAAAAAAABV5ziK4RYAAFjSbt+9AAAAkPVTdNQBAACQ027fvQAAAJB0rl/UAQAAAAAAAAAAAABTBooAAAAAAAcAAAAAAAAAgGudX9QBAADM0m7fvQAAAAnTbt+9AAAAYUQPoPx/AACQAQAAAAAAAUaFFKAAAAAAaQBhAGwAAAAAAAAAAAAAAJB0rl/UAQAAu+sToPx/AABw0m7fvQAAAAnTbt+9AAAAIFXhb9Q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gcPpf1AEAAPDwoUf8fwAAuEbFR/x/AADIXjmg/H8AAAAAAAAAAAAA4GetX9QBAACAnaFH/H8AAPDwoUf8fwAAAAAAAAAAAAAAAAAAAAAAAOXnOIrhFgAAAAAAAAAAAADQR5Jc1AEAADjTbt+9AAAAkHSuX9QBAACQAQAAAAAAAOD///8AAAAABgAAAAAAAAAAAAAAAAAAAFzSbt+9AAAAmdJu370AAABhRA+g/H8AAKBzpEf8fwAAoA8AAAAAAAAAAAAAAAAAACRiFEf8fwAAkHSuX9QBAAC76xOg/H8AAADSbt+9AAAAmdJu370AAADArj9v1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N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RYsPwAAAAAAAAAABpcsPwAAaEIAABxCJAAAACQAAAB5Fiw/AAAAAAAAAAAGly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CRCdNK/H8AAA89RWx7nwAAx7OLovx/AAAAAIpc1AEAAA8AAAAAAAAA6IZw370AAABwXRFgAAAAAIBrnV/UAQAADwAAAAAAAAAAAAAAAAAAALvrE6D8fwAAAHZw370AAABkAAAAAAAAAAgAIgDUAQAAAAAAAGR2AAgAAAAAJQAAAAwAAAAEAAAARgAAACgAAAAcAAAAR0RJQwIAAAAAAAAAAAAAAIAAAABcAAAAAAAAACEAAAAIAAAAYgAAAAwAAAABAAAAFQAAAAwAAAAEAAAAFQAAAAwAAAAEAAAAUQAAAHBeAAA6AAAAJwAAAI8AAABkAAAAAAAAAAAAAAAAAAAAAAAAALIAAACAAAAAUAAAACAEAABwBAAAAFoAAAAAAAAgAMwAgAAAAFwAAAAoAAAAsgAAAIAAAAABAAgAAAAAAAAAAAAAAAAAAAAAAP4AAAAAAAAAAAAAAP///wD+/v4A/f39APz8/AD4+PgA8PDwAOvr6wDv7+8A9vb2APn5+QD7+/sA9PT0APHx8QDh4eEA1dXVAK6urgCcnJwAb29vAFhYWABra2sAkJCQAJ+fnwC4uLgA19fXAOfn5wD39/cA+vr6AO7u7gDo6OgA5ubmAOXl5QDk5OQA6urqANvb2wC6uroAh4eHAFVVVQA6OjoAHR0dADAwMAAyMjIAOzs7ADY2NgAsLCwANzc3AGpqagCpqakA1tbWAMzMzACdnZ0AdHR0AFZWVgBNTU0ASUlJAEhISABXV1cAcnJyAKqqqgDT09MA3t7eAPPz8wDd3d0Ara2tAFFRUQAiIiIAdXV1AJGRkQDHx8cA6enpALy8vACKiooAVFRUACkpKQA8PDwAgICAAL+/vwC3t7cAZ2dnABgYGAAODg4AHBwcADk5OQBAQEAAQUFBAENDQwAbGxsAoqKiAMXFxQAHBwcAUlJSAMnJyQB7e3sAKCgoABAQEABKSkoAoKCgAM3NzQBkZGQADQ0NABMTEwBMTEwAhoaGAK+vrwDs7OwAwcHBACMjIwBubm4AwsLCAPX19QDLy8sAaGhoAPLy8gDDw8MAX19fACcnJwA/Pz8AAQEBACsrKwCNjY0Ag4ODAAwMDAAtLS0AoaGhAMjIyABwcHAApKSkAB8fHwBpaWkAysrKAE5OTgCSkpIA4+PjAEZGRgCjo6MAQkJCALu7uwDU1NQAhYWFADExMQCmpqYAbGxsAHh4eAA9PT0ABgYGAJaWlgDt7e0AFBQUAHZ2dgAuLi4Ajo6OAFtbWwDY2NgAm5ubAJeXlwASEhIAbW1tAH5+fgCLi4sA2dnZANHR0QBhYWEA3NzcABoaGgBiYmIADw8PAIKCggDf398Ak5OTAAQEBAAWFhYAJSUlACoqKgDAwMAAWVlZALKysgAKCgoAsbGxABUVFQBQUFAAFxcXALS0tACVlZUAhISEAKenpwCoqKgAiYmJAMbGxgC9vb0AHh4eAIiIiABEREQAsLCwAFxcXAC5ubkAICAgAKWlpQBzc3MANDQ0AAgICADOzs4Aenp6ACQkJACMjIwAAwMDACYmJgCampoAXl5eACEhIQBTU1MACQkJAEtLSwDExMQA4uLiAIGBgQCzs7MAYGBgAFpaWgALCwsAtbW1AC8vLwAFBQUAvr6+ABEREQB5eXkA0NDQABkZGQCrq6sAcXFxAEVFRQA+Pj4A4ODgAJmZmQC2trYAlJSUAEdHRwACAgIANTU1AI+PjwBPT08ArKysANra2gB9fX0AMzMzAJ6engBdXV0AfHx8AHd3dwDS0tIAZWVlAGNjYwDPz88AmJiYADg4O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wABAQEBAQEBAQEBAQEBAQEBAQEBAQEBAQEBAQEBAQEBAQEBAQEBAQEBAQEBAQEBAQEBAQEBAQEBAQEBAQEBAQEBAQEBAQEBAQEBAQEBAQEBAQEBAQEBAQEBAQEBAQEBAQEBAQEBAQEBAQEBAQEBAQEBAQEBAQEBAQEBAQEBAQEBAQEBAQEBAQEBAQEBAQEBAQEBAQEBAQEBAQEBAQEBAQEBAQEBAQEBAQEBAQEBAQEBAQEB3w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CBBphtacBCgoCAQEBAQEBAQEBAQEBAQEBAQEBAQEBAQEBAQEBAQEBAQEBAQEBAQEBAQEBAQEBAQEBAQEBAQEBAQEBAQEBAQEBAQEBAQEBAQEBAQEBAQEBAQEBAQEBAQEBAQEBAQEBAQEBAQEBAQEBAQEBAQEBAQEBAQEBAQEBAQEBAQEBAQEBAQEBAQEBAAABAQEBAQEBAQEBAQEBAQEBAQEBAQEBAQEBAQEBAQEBAQEBAQEBBMJBo8b0CQwBAQEBAQEBAQEBAQEBAQEBAQEBAQEBAQEBAQEBAQEBAQEBAQEBAQEBAQEBAQEBAQEBAQEBAQEBAQEBAQEBAQEBAQEBAQEBAQEBAQEBAQEBAQEBAQEBAQEBAQEBAQEBAQEBAQEBAQEBAQEBAQEBAQEBAQEBAQEBAQEBAQEBAQEBAQEBAQEBAAABAQEBAQEBAQEBAQEBAQEBAQEBAQEBAQEBAQEBAQEBAQEBAQECAW60ALAowAMFAQEBAQEBAQEBAQEBAQEBAQEBAQEBAQEBAQEBAQEBAQEBAQEBAQEBAQEBAQEBAQEBAQEBAQEBAQEBAQEBAQEBAQEBAQEBAQEBAQEBAQEBAQEBAQEBAQEBAQEBAQEBAQEBAQEBAQEBAQEBAQEBAQEBAQEBAQEBAQEBAQEBAQEBAQEBAQEBAAABAQEBAQEBAQEBAQEBAQEBAQEBAQEBAQEBAQEBAQEBAQEBAQECAxrVxCbMwxEBAQEBAQEBAQEBAQEBAQEBAQEBAQEBAQEBAQEBAQEBAQEBAQEBAQEBAQEBAQEBAQEBAQEBAQEBAQEBAQEBAQEBAQEBAQEBAQEBAQEBAQEBAQEBAQEBAQEBAQEBAQEBAQEBAQEBAQEBAQEBAQEBAQEBAQEBAQEBAQEBAQEBAQEBAQEBAQEBAAABAQEBAQEBAQEBAQEBAQEBAQEBAQEBAQEBAQEBAQEBAQEBAQEBAgMCAfGzAGoyCgUJBAIBAQEBAQEBAQEBAQEBAQEBAQEBAQEBAQEBAQEBAQEBAQEBAQEBAQEBAQEBAQEBAQEBAQEBAQEBAQEBAQEBAQEBAQEBAQEBAQEBAQEBAQEBAQEBAQEBAQEBAQEBAQEBAQEBAQEBAQEBAQEBAQEBAQEBAQEBAQEBAQEBAQEBAQEBAAABAQEBAQEBAQEBAQEBAQEBAQEBAQEBAQEBAQEBAQEBAQEBAQEBAQEBAQQw+cerxAoKGwIBAQEBAQEBAQEBAQEBAQEBAQEBAQEBAQEBAQEBAQEBAQEBAQEBAQEBAQEBAQEBAQEBAQEBAQEBAQEBAQEBAQEBAQEBAQEBAQEBAQEBAQEBAQEBAQEBAQEBAQEBAQEBAQEBAQEBAQEBAQEBAQEBAQEBAQEBAQEBAQEBAQEBAQEBAAABAQEBAQEBAQEBAQEBAQEBAQEBAQEBAQEBAQEBAQEBAQEBAQEBAQEBAQsL1fqQT3cIBAMBAQEBAQEBAQEBAQEBAQEBAQEBAQEBAQEBAQEBAQEBAQEBAQEBAQEBAQEBAQEBAQEBAQEBAQEBAQEBAQEBAQEBAQEBAQEBAQEBAQEBAQEBAQEBAQEBAQEBAQEBAQEBAQEBAQEBAQEBAQEBAQEBAQEBAQEBAQEBAQEBAQEBAQEBAAABAQEBAQEBAQEBAQEBAQEBAQEBAQEBAQEBAQEBAQEBAQEBAQEBAQEBARtwbRmcAKrAAQEBAgMCAQEBAQEBAQEBAQEBAQEBAQEBAQEBAQEBAQEBAQEBAQEBAQEBAQEBAQEBAQEBAQEBAQEBAQEBAQEBAQEBAQEBAQEBAQEBAQEBAQEBAQEBAQEBAQEBAQEBAQEBAQEBAQEBAQEBAQEBAQEBAQEBAQEBAQEBAQEBAQEBAQEBAAABAQEBAQEBAQEBAQEBAQEBAQEBAQEBAQEBAQEBAQEBAQEBAQEBAQEBAQQKGwFxxnX6pwECCwMCAQEBAQEBAQEBAQEBAQEBAQEBAQEBAQEBAQEBAQEBAQEBAQEBAQEBAQEBAQEBAQEBAQEBAQEBAQEBAQEBAQEBAQEBAQEBAQEBAQEBAQEBAQEBAQEBAQEBAQEBAQEBAQEBAQEBAQEBAQEBAQEBAQEBAQEBAQEBAQEBAQEBAAABAQEBAQEBAQEBAQEBAQEBAQEBAQEBAQEBAQEBAQEBAQEBAQEBAQEBAQEBAQEByOvSimgFGgMBAQEBAQEBAQEBAQEBAQEBAQEBAQEBAQEBAQEBAQEBAQEBAQEBAQEBAQEBAQEBAQEBAQEBAQEBAQEBAQEBAQEBAQEBAQEBAQEBAQEBAQEBAQEBAQEBAQEBAQEBAQEBAQEBAQEBAQEBAQEBAQEBAQEBAQEBAQEBAQEBAQEBAAABAQEBAQEBAQEBAQEBAQEBAQEBAQEBAQEBAQEBAQEBAQEBAQEBAQEBAQEBAQEDATuFtK8FGwMCAQEBAQEBAQEBAQEBAQEBAQEBAQEBAQEBAQEBAQEBAQEBAQEBAQEBAQEBAQEBAQEBAQEBAQEBAQEBAQEBAQEBAQEBAQEBAQEBAQEBAQEBAQEBAQEBAQEBAQEBAQEBAQEBAQEBAQEBAQEBAQEBAQEBAQEBAQEBAQEBAQEBAAABAQEBAQEBAQEBAQEBAQEBAQEBAQEBAQEBAQEBAQEBAQEBAQEBAQEBAQEBAQEKDQFgUYLnAwQCAQEBAQEBAQEBAQEBAQEBAQEBAQEBAQEBAQEBAQEBAQECAgICAwICAgIDAgICAQEBAQEBAQEBAQEBAQEBAQEBAQEBAQEBAQEBAQEBAQEBAQEBAQEBAQEBAQEBAQEBAQEBAQEBAQEBAQEBAQEBAQEBAQEBAQEBAQEBAQEBAAABAQEBAQEBAQEBAQEBAQEBAQEBAQEBAQEBAQEBAQEBAQEBAQEBAQEBAQEBAQEaCgk9M5sWDRsCAQEBAQEBAQEBAQEBAQEBAQEBAQEBAQEBAQEBAQEBAQEKAwsIcbsOAQIDAwQDAQEBAQEBAQEBAQEBAQEBAQEBAQEBAQEBAQEBAQEBAQEBAQEBAQEBAQEBAQEBAQEBAQEBAQEBAQEBAQEBAQEBAQEBAQEBAQEBAQEBAQEBAAABAQEBAQEBAQEBAQEBAQEBAQEBAQEBAQEBAQEBAQEBAQEBAQEBAQEBAQEBAQEEBAMBIofNfAMBAQEBAQEBAQEBAQEBAQEBAQEBAQEBAQEBAQEBAQEBAQEDCwVXAHk1+w0LBAoBAQEBAQEBAQEBAQEBAQEBAQEBAQEBAQEBAQEBAQEBAQEBAQEBAQEBAQEBAQEBAQEBAQEBAQEBAQEBAQEBAQEBAQEBAQEBAQEBAQEBAQEBAAABAQEBAQEBAQEBAQEBAQEBAQEBAQEBAQEBAQEBAQEBAQEBAQEBAQEBAQEBAQECGwQKAeNkQggBAQEBAQEBAQEBAQEBAQEBAQEBAQEBAQEBAQEBAQEBAQELDApDsseQXqgDCwMBAQEBAQEBAQEBAQEBAQEBAQEBAQEBAQEBAQEBAQEBAQEBAQEBAQEBAQEBAQEBAQEBAQEBAQEBAQEBAQEBAQEBAQEBAQEBAQEBAQEBAQEBAAABAQEBAQEBAQEBAQEBAQEBAQEBAQEBAQEBAQEBAQEBAQEBAQEBAQEBAQEBAQEECgsCARnzlQ4BAQEBAQEBAQEBAQEBAQEBAQEBAQEBAQEBAQEBAQEBAQELDAkeOV3NAM27AwUCAQEBAQEBAQEBAQEBAQEBAQEBAQEBAQEBAQEBAQEBAQEBAQEBAQEBAQEBAQEBAQEBAQEBAQEBAQEBAQEBAQEBAQEBAQEBAQEBAQEBAQEBAAABAQEBAQEBAQEBAQEBAQEBAQEBAQEBAQEBAQEBAQEBAQEBAQEBAQEBAQEBAQEDAwsDCgq3pYwaAwMLAgEBAQEBAQEBAQEBAQEBAQEBAQEBAQEBAQEBAQEEAwQEGg/LxlB0fAELAwIDAwEBAQEBAQEBAQEBAQEBAQEBAQEBAQEBAQEBAQEBAQEBAQEBAQEBAQEBAQEBAQEBAQEBAQEBAQEBAQEBAQEBAQEBAQEBAQEBAQEBAAABAQEBAQEBAQEBAQEBAQEBAQEBAQEBAQEBAQEBAQEBAQEBAQEBAQEBAQEBAQEBAQEBAQmni/0+BQUaAgEBAQEBAQEBAQEBAQEBAQEBAQEBAQEBAQEBAQEBAQECAwEEyLOpUmEBGwMbCwEBAQEBAQEBAQEBAQEBAQEBAQEBAQEBAQEBAQEBAQEBAQEBAQEBAQEBAQEBAQEBAQEBAQEBAQEBAQEBAQEBAQEBAQEBAQEBAQEBAAABAQEBAQEBAQEBAQEBAQEBAQEBAQEBAQEBAQEBAQEBAQEBAQEBAQEBAQEBAQEBAQEBAxoBjrCdDAUKAgEBAQEBAQEBAQEBAQEBAQEBAQEBAQEBAQEBAQEBAQECBAoEAefvADUFAwoEBAEBAQEBAQEBAQEBAQEBAQEBAQEBAQEBAQEBAQEBAQEBAQEBAQEBAQEBAQEBAQEBAQEBAQEBAQEBAQEBAQEBAQEBAQEBAQEBAQEBAAABAQEBAQEBAQEBAQEBAQEBAQEBAQEBAQEBAQEBAQEBAQEBAQEBAQEBAQEBAQEBAQEBAgoFPix11AVtAgEBAQEBAQEBAQEBAQEBAQEBAQEBAQEBAQEBAQEBAQECGwIEAwIxdr2RAQwEGwEBAQEBAQEBAQEBAQEBAQEBAQEBAQEBAQEBAQEBAQEBAQEBAQEBAQEBAQEBAQEBAQEBAQEBAQEBAQEBAQEBAQEBAQEBAQEBAQEBAAABAQEBAQEBAQEBAQEBAQEBAQEBAQEBAQEBAQEBAQEBAQEBAQEBAQEBAQEBAQEBAQEBARsaAZ3acgwaAgEBAQEBAQEBAQEBAQEBAQEBAQEBAQEBAQEBAQEBAQECBAMECwRtV7BSOwoFGwEBAQEBAQEBAQEBAQEBAQEBAQEBAQEBAQEBAQEBAQEBAQEBAQEBAQEBAQEBAQEBAQEBAQEBAQEBAQEBAQEBAQEBAQEBAQEBAQEBAAABAQEBAQEBAQEBAQEBAQEBAQEBAQEBAQEBAQEBAQEBAQEBAQEBAQEBAQEBAQEBAQEBAQEBARwnkw4aAgEBAQEBAQEBAQEBAQEBAQEBAQEBAQEBAQEBAQEBAQEBAQEBAgQDIU7HxQUaGwEBAQEBAQEBAQEBAQEBAQEBAQEBAQEBAQEBAQEBAQEBAQEBAQEBAQEBAQEBAQEBAQEBAQEBAQEBAQEBAQEBAQEBAQEBAQEBAQEBAAABAQEBAQEBAQEBAQEBAQEBAQEBAQEBAQEBAQEBAQEBAQEBAQEBAQEBAQEBAQEBAQEBAQEBAQHWm/BwAgEBAQEBAQEBAQEBAQEBAQEBAQEBAQEBAQEBAQEBAQEBAQEBAhsLAVsnyhADAgEBAQEBAQEBAQEBAQEBAQEBAQEBAQEBAQEBAQEBAQEBAQEBAQEBAQEBAQEBAQEBAQEBAQEBAQEBAQEBAQEBAQEBAQEBAQEBAQEBAAABAQEBAQEBAQEBAQEBAQEBAQEBAQEBAQEBAQEBAQEBAQEBAQEBAQEBAQEBAQEBAQEBAQEBAQIFQYAJAgEBAQEBAQEBAQEBAQEBAQEBAQEBAQEBAQEBAQEBAQEBAQEBAgQLBByUAFoHAQEBAQEBAQEBAQEBAQEBAQEBAQEBAQEBAQEBAQEBAQEBAQEBAQEBAQEBAQEBAQEBAQEBAQEBAQEBAQEBAQEBAQEBAQEBAQEBAQEBAAABAQEBAQEBAQEBAQEBAQEBAQEBAQEBAQEBAQEBAQEBAQEBAQEBAQEBAQEBAQEBAQEBAQEBAQIB9XMhAgEBAQEBAQEBAQEBAQEBAQEBAQEBAQEBAQEBAQEBAQEBAQEBAgQDCwFMT+I6AQEBAQEBAQEBAQEBAQEBAQEBAQEBAQEBAQEBAQEBAQEBAQEBAQEBAQEBAQEBAQEBAQEBAQEBAQEBAQEBAQEBAQEBAQEBAQEBAQEBAAABAQEBAQEBAQEBAQEBAQEBAQEBAQEBAQEBAQEBAQEBAQEBAQEBAQEBAQEBAQEBAQEBAQEBAQEEoOK5AwEBAQEBAQEBAQEBAQEBAQEBAQEBAQEBAQEBAQEBAQEBAQEBAgMCBAEdpADJAQEBAQEBAQEBAQEBAQEBAQEBAQEBAQEBAQEBAQEBAQEBAQEBAQEBAQEBAQEBAQEBAQEBAQEBAQEBAQEBAQEBAQEBAQEBAQEBAQEBAAABAQEBAQEBAQEBAQEBAQEBAQEBAQEBAQEBAQEBAQEBAQEBAQEBAQEBAQEBAQEBAQEBAQEBAQILAc2UBAEBAQEBAQEBAQEBAQEBAQEBAQEBAQEBAQEBAQEBAQEBAQEBAQEBAQEBwFY2MAEBAQEBAQEBAQEBAQEBAQEBAQEBAQEBAQEBAQEBAQEBAQEBAQEBAQEBAQEBAQEBAQEBAQEBAQEBAQEBAQEBAQEBAQEBAQEBAQEBAAABAQEBAQEBAQEBAQEBAQEBAQEBAQEBAQEBAQEBAQEBAQEBAQEBAQEBAQEBAQEBAQEBAQEBAQoLAfksCwEBAQEBAQEBAQEBAQEBAQEBAQEBAQEBAQEBAQEBAQEBAQEBAQEBAQEBaEKqEQEBAQEBAQEBAQEBAQEBAQEBAQEBAQEBAQEBAQEBAQEBAQEBAQEBAQEBAQEBAQEBAQEBAQEBAQEBAQEBAQEBAQEBAQEBAQEBAQEBAAABAQEBAQEBAQEBAQEBAQEBAQEBAQEBAQEBAQEBAQEBAQEBAQEBAQEBAQEBAQEBAQEBAQEBAQMBA+7NDRsCBAEBAQEBAQEBAQEBAQEBAQEBAQEBAQEBAQEBAQEBAQEBAQEBAQIEAU1BeAEbAwEBAQEBAQEBAQEBAQEBAQEBAQEBAQEBAQEBAQEBAQEBAQEBAQEBAQEBAQEBAQEBAQEBAQEBAQEBAQEBAQEBAQEBAQEBAQEBAAABAQEBAQEBAQEBAQEBAQEBAQEBAQEBAQEBAQEBAQEBAQEBAQEBAQEBAQEBAQEBAQEBAQEBAQQKARGVRAQbBAEBAQEBAQEBAQEBAQEBAQEBAQEBAQEBAQEBAQEBAQEBAQEBAQILARhITiAKCgEBAQEBAQEBAQEBAQEBAQEBAQEBAQEBAQEBAQEBAQEBAQEBAQEBAQEBAQEBAQEBAQEBAQEBAQEBAQEBAQEBAQEBAQEBAQEBAAABAQEBAQEBAQEBAQEBAQEBAQEBAQEBAQEBAQEBAQEBAQEBAQEBAQEBAQEBAQEBAQEBAQEBAQIEAfyVIwEaAgEBAQEBAQEBAQEBAQEBAQEBAQEBAQEBAQEBAQEBAQEBAQEBAQILAiGUNYEBBQIBAQEBAQEBAQEBAQEBAQEBAQEBAQEBAQEBAQEBAQEBAQEBAQEBAQEBAQEBAQEBAQEBAQEBAQEBAQEBAQEBAQEBAQEBAQEBAAABAQEBAQEBAQEBAQEBAQEBAQEBAQEBAQEBAQEBAQEBAQEBAQEBAQEBAQEBAQEBAQEBAQEBAQsbASRjPBsDAwEBAQEBAQEBAQEBAQEBAQEBAQEBAQEBAQEBAQEBAQEBAQEBAQIEAwV4v0QBGwMBAQEBAQEBAQEBAQEBAQEBAQEBAQEBAQEBAQEBAQEBAQEBAQEBAQEBAQEBAQEBAQEBAQEBAQEBAQEBAQEBAQEBAQEBAQEBAAABAQEBAQEBAQEBAQEBAQEBAQEBAQEBAQEBAQEBAQEBAQEBAQEBAQEBAQEBAQEBAQEBAQEBAQELTGpKCW0EAwEBAQEBAQEBAQEBAQEBAQEBAQEBAQEBAQEBAQEBAQEBAQEBAQIECwGR5rsBBAMBAQEBAQEBAQEBAQEBAQEBAQEBAQEBAQEBAQEBAQEBAQEBAQEBAQEBAQEBAQEBAQEBAQEBAQEBAQEBAQEBAQEBAQEBAQEBAAABAQEBAQEBAQEBAQEBAQEBAQEBAQEBAQEBAQEBAQEBAQEBAQEBAQEBAQEBAQEBAQEBAhoCGPlJZNOEAwIDAgEBAQEBAQEBAQEBAQEBAQEBAQEBAQEBAQEBAQEBAQEBAQEBAQMLCQSZdFgBCQQBAQEBAQEBAQEBAQIbBBppPQEFGgQBAQECBAQDGwQDCwsCAQEBAQEBAQEBAQEBAQEBAQEBAQEBAQEBAQEBAQEBAQEBAQEBAAABAQEBAQEBAQEBAQEBAQEBAQEBAQEBAQEBAQEBAQEBAQEBAQEBAQEBAQEBAQEBAQEBCwuYX9rcfx8FAgEBAQEBAQEBAQEBAQEBAQEBAQEBAQEBAQEBAQEBAQEBAQEBAQEBAQQKCvHPNBkLCwIBAQEBAQEBAQEBAQILCSOTzTgBGgMBAQEDCwIEbQkbAwMCAQEBAQEBAQEBAQEBAQEBAQEBAQEBAQEBAQEBAQEBAQEBAQEBAAABAQEBAQEBAQEBAQEBAQEBAQEBAQEBAQEBAQEBAQEBAQEBAQEBAQEBAQEBAQEBAQEBCwNM0N1WVrYbAQEBAQEBAQEBAQEBAQEBAQEBAQEBAQEBAQEBAQEBAQEBAQEBAQEBAQIKArsrngELCgMBAQEBAQEBAQEBAQILDY0Ak48BCgsBAQECAhsKAgQaGwIBAQEBAQEBAQEBAQEBAQEBAQEBAQEBAQEBAQEBAQEBAQEBAQEBAAABAQEBAQEBAQEBAQEBAQEBAQEBAQEBAQEBAQEBAQEBAQEBAQEBAQEBAQEBAQEBAQEBBQYLIjmqT0/oAwEBAQEBAQEBAQEBAQEBAQEBAQEBAQEBAQEBAQEBAQEBAQEBAQEBAQIJRio3PgMbCgMBAQEBAQEBAQEBAQICkiljo3cBAwQBAQECBAP7qCNtARsDAQEBAQEBAQEBAQEBAQEBAQEBAQEBAQEBAQEBAQEBAQEBAQEBAAABAQEBAQEBAQEBAQEBAQEBAQEBAQEBAQEBAQEBAQEBAQEBAQEBAQEBAQEBAQEBAQEBAgMCAgEkqlalFgUdBAEBAQEBAQEBAQEBAQEBAQEBAQEBAQEBAQEBAQECbQQMAwsCG4Q5sDZbAQICAwIBAQEBAQEBAQEBAQILGyBu8XACBAQBAQECA1uHx1n6pwICAQEBAQEBAQEBAQEBAQEBAQEBAQEBAQEBAQEBAQEBAQEBAQEBAAABAQEBAQEBAQEBAQEBAQEBAQEBAQEBAQEBAQEBAQEBAQEBAQEBAQEBAQEBAQEBAQEBAQEBAQEB99pPx7wCBwEBAQEBAQEBAQEBAQEBAQEBAQEBAQEBAQEBAQECAxqnDRpo50jSQoQBGwEBAQEBAQEBAQEBAQEBAQIECwIBAQIDAwMBAQEbAUQm0tp0GAQDAQEBAQEBAQEBAQEBAQEBAQEBAQEBAQEBAQEBAQEBAQEBAQEBAAABAQEBAQEBAQEBAQEBAQEBAQEBAQEBAQEBAQEBAQEBAQEBAQEBAQEBAQEBAQEBAQEBAQEBAQMCBvKjXlQOAgEBAQEBAQEBAQEBAQEBAQEBAQEBAQEBAQEBAQECBoRsJio57094bQQ9GgEBAQEBAQEBAQEBAQEBAQILCwUKAwQEAgEBAQECBAadVlnpAgQCAQEBAQEBAQEBAQEBAQEBAQEBAQEBAQEBAQEBAQEBAQEBAQEBAAABAQEBAQEBAQEBAQEBAQEBAQEBAQEBAQEBAQEBAQEBAQEBAQEBAQEBAQEBAQEBAQEBAQEBAQQBGgFGo5NlpwMBAwMCAQEBAQEBAQICAgICAgEBAgIBAQEBAQECBvUA32Tfi8ABGgwbAQEBAQEBAQEBAQEBAQEBAQIEBBsbCQsEAwIBAQEECgQa1p0wGxsDAQEBAQEBAQEBAQEBAQEBAQEBAQEBAQEBAQEBAQEBAQEBAQEBAAABAQEBAQEBAQEBAQEBAQEBAQEBAQEBAQEBAQEBAQEBAQEBAQEBAQEBAQEBAQEBAQEBAQEBAQICAQQBiKOlc+k9BAQDAQEBAQEBAQQLBAIEG20aAwIBAQEBAQEC57DHUarvRAE9CwIEAwEBAQEBAQEBAQEBAQEBAQIDBAMBAQECAwIBAQECBAoEAQEBGgQBAQEBAQEBAQEBAQEBAQEBAQEBAQEBAQEBAQEBAQEBAQEBAQEBAAABAQEBAQEBAQEBAQEBAQEBAQEBAQEBAQEBAQEBAQEBAQEBAQEBAQEBAQEBAQEBAQEBAQEBAQEBAQEBAdssXqUUCAwbAQEBAQEBAQMbGgQBfNi2RQIBAQEBAQECCEJa2L4JCm0BAQEBAQEBAQEBAQEBAQEBAQEBAQEBAQEBAQEBAQEBAQEBAQEBAQEBAQEBAQEBAQEBAQEBAQEBAQEBAQEBAQEBAQEBAQEBAQEBAQEBAQEBAAABAQEBAQEBAQEBAQEBAQEBAQEBAQEBAQEBAQEBAQEBAQEBAQEBAQEBAQEBAQEBAQEBAQEBAQEBAQEBBQGEX6pebzABAQEBAQEBAQUFCxois98Ajj0BAQEBAQECGgEBAQIECgsKAQEBAQEBAQEBAQEBAQEBAQEBAQEBAQEBAQEBAQEBAQEBAQEBAQEBAQEBAQEBAQEBAQEBAQEBAQEBAQEBAQEBAQEBAQEBAQEBAQEBAQEBAAABAQEBAQEBAQEBAQEBAQEBAQEBAQEBAQEBAQEBAQEBAQEBAQEBAQEBAQEBAQEBAQEBAQEBAQEBAQEBGxoEbfAs0rMdAQEBAQEBARsEnxUok9qbnXABAQEBAQECCgkBCwsLBAQCAQEBAQEBAQEBAQEBAQEBAQEBAQEBAQEBAQEBAQEBAQEBAQEBAQEBAQEBAQEBAQEBAQEBAQEBAQEBAQEBAQEBAQEBAQEBAQEBAQEBAQEBAAABAQEBAQEBAQEBAQEBAQEBAQEBAQEBAQEBAQEBAQEBAQEBAQEBAQEBAQEBAQEBAQEBAQEBAQEBAQEBDBsKCwRYqptmAQMDAgMEAQTVNAAAssNiRQEBAQEBAQECbQUBGwUDAxsDAgIKhCI9AQQCAwQDAgEBAQMDAgIBAgMEAgEBAQEBAQEBAQEBAQEBAQEBAQEBAQEBAQEBAQEBAQEBAQEBAQEBAQEBAQEBAQEBAQEBAQEBAAABAQEBAQEBAQEBAQEBAQEBAQEBAQEBAQEBAQEBAQEBAQEBAQEBAQEBAQEBAQEBAQEBAQEBAQEBAQEBAQEBAgkFkU8nuQYbCgkaH7Gzx16r0WafBQIBAQEBAQEBAQEBAQEBAQILCgEOrr0kPG0DCgwFAgEBAQULBAsZ8QVtBAEBAQEBAQEBAQEBAQEBAQEBAQEBAQEBAQEBAQEBAQEBAQEBAQEBAQEBAQEBAQEBAQEBAQEBAAABAQEBAQEBAQEBAQEBAQEBAQEBAQEBAQEBAQEBAQEBAQEBAQEBAQEBAQEBAQEBAQEBAQEBAQEBAQEBAQEBAgULBTpPvYwLAgxhwexQLfmGIQECCgIBAQEBAQEBAQEBAQEBAQMbCwPVjqMAXyMICgsbAgEBAQUEAYSO5WcECwEBAQEBAQEBAQEBAQEBAQEBAQEBAQEBAQEBAQEBAQEBAQEBAQEBAQEBAQEBAQEBAQEBAQEBAAABAQEBAQEBAQEBAQEBAQEBAQEBAQEBAQEBAQEBAQEBAQEBAQEBAQEBAQEBAQEBAQEBAQEBAQEBAQEBAQEBAgYLGglgvX+1ktspzFL2bgoCCwsEGwIBAQEBAQEBAQEBAQEBAQIECwUaDPTt7L333m0CAgEBAQEG+I2QkKoMAgEBAQEBAQEBAQEBAQEBAQEBAQEBAQEBAQEBAQEBAQEBAQEBAQEBAQEBAQEBAQEBAQEBAQEBAAABAQEBAQEBAQEBAQEBAQEBAQEBAQEBAQEBAQEBAQEBAQEBAQEBAQEBAQEBAQEBAQEBAQEBAQEBAQEBAQEBAgoaCgMF11NJYi2yz+EBAxsDAxsFAwEBAQEBAQEBAQEBAQEBAQIDBAQbBAFx9eIAaoMHAQMDAR8kUgCwskgDCgEBAQEBAQEBAQEBAQEBAQEBAQEBAQEBAQEBAQEBAQEBAQEBAQEBAQEBAQEBAQEBAQEBAQEBAAABAQEBAQEBAQEBAQEBAQEBAQEBAQEBAQEBAQEBAQEBAQEBAQEBAQEBAQEBAQEBAQEBAQEBAQEBAQEBAQEBAgsLBAQbn511zHO+HwEBAQEBAQEBAQEBAQEBAQEBAQEBAQEBAQEBAQEBAgQBBxHT31nFbgpwtaHskEkTS5gBCgEBAQEBAQEBAQEBAQEBAQEBAQEBAQEBAQEBAQEBAQEBAQEBAQEBAQEBAQEBAQEBAQEBAQEBAAABAQEBAQEBAQEBAQEBAQEBAQEBAQEBAQEBAQEBAQEBAQEBAQEBAQEBAQEBAQEBAQEBAQEBAQEBAQEBAQEBAhsFBQtMs6tWdu1NAQQBAQEBAQEBAQEBAQEBAQEBAQEBAQEBAQEBAQEBAgQFBAEYpvMAKvTLmwArQrEhAQIECwEBAQEBAQEBAQEBAQEBAQEBAQEBAQEBAQEBAQEBAQEBAQEBAQEBAQEBAQEBAQEBAQEBAQEBAAABAQEBAQEBAQEBAQEBAQEBAQEBAQEBAQEBAQEBAQEBAQEBAQEBAQEBAQEBAQEBAQEBAQEBAQEBAQEBAQEBAgUJBa1UAH8VqGqzIgEBAQEBAQEBAQEBAQEBAQEBAQEBAQEBAQEBAQEBAgIEBD0LGyMleb3H4hNMCAEEAhsDAgEBAQEBAQEBAQEBAQEBAQEBAQEBAQEBAQEBAQEBAQEBAQEBAQEBAQEBAQEBAQEBAQEBAQEBAAABAQEBAQEBAQEBAQEBAQEBAQEBAQEBAQEBAQEBAQEBAQEBAQEBAQEBAQEBAQEBAQEBAQEBAQEBAQEBAQsDBAIJ1EoAw54CBn3s8hsBAwIBAQEBAQEBAQEBAQEBAQEBAQEBAQEBAQEBBAQFCgwKbQFhKt+QjwcBHAUCBAICAwMCAgEBAQICAQEBAQEBAQEBAQEBAQEBAQEBAQEBAQEBAQEBAQEBAQEBAQEBAQEBAQEBAQEBAAABAQEBAQEBAQEBAQEBAQEBAQEBAQEBAQEBAQEBAQEBAQEBAQEBAQEBAQEBAQEBAQEBAQEBAQEBAQEBBBsbCwvXj6kT45IBBBhAVrgBBAsbAwEBAQEBAQEBAQEBAQEBAQEBAQEBAQEBBAQDBAUJASBDc7KlVjJtBAYDAwIEChsE8STwHAEEAQEBAQEBAQEBAQEBAQEBAQEBAQEBAQEBAQEBAQEBAQEBAQEBAQEBAQEBAQEBAAABAQEBAQEBAQEBAQEBAQEBAQEBAQEBAQEBAQEBAQEBAQEBAQEBAQEBAQEBAQEBAQEBAQEBAQEBAQEBBAQCkpmV2m88AgIEAgFuKSy7ARoFAwEBAQEBAQEBAQEBAQEBAQEBAQEBAQEBAgQLCwID8MGlK5pCJ2SUCm0BAQECChsEI9JzikUKAQEBAQEBAQEBAQEBAQEBAQEBAQEBAQEBAQEBAQEBAQEBAQEBAQEBAQEBAQEBAAABAQEBAQEBAQEBAQEBAQEBAQEBAQEBAQEBAQEBAQEBAQEBAQEBAQEBAQEBAQEBAQEBAQEBAQEBAQEBGwHhE+KwRz4BAgsbBQoFuUE3GAIbAgEBAQEBAQEBAQEBAQEBAQEBAQEBAQEBCxsLARgkegDmFxoh1zfSMwkBAQECBBsEDqEAtBLVAQEBAQEBAQEBAQEBAQEBAQEBAQEBAQEBAQEBAQEBAQEBAQEBAQEBAQEBAQEBAAABAQEBAQEBAQEBAQEBAQEBAQEBAQEBAQEBAQEBAQEBAQEBAQEBAQEBAQEBAQEBAQEBAQEBAQQCAwMEG4FUWSaeDAQEAwQECwoECZ2TXGgBCgMEAgEBAQEBAQEBAQEBAQEBAQEBAQEBAxsBImKwqRSBGwUEAQ9I0o5tAQICCxsLAVjtvdinAQEBAQEBAQEBAQEBAQEBAQEBAQEBAQEBAQEBAQEBAQEBAQEBAQEBAQEBAQEBAAABAQEBAQEBAQEBAQEBAQEBAQEBAQEBAQEBAQEBAQEBAQEBAQEBAQEBAQEBAQEBAQEBAQEBAQIKGwsBgcaQwTEMAQsDAgMCAQMDAUXYf+4NCxobCwIBAQEBAQEBAQEBAQEBAQIDAgEBCwGJl7BBd4QDAQMEAgOY72MzAQYBCgMDAQ1haZ9tAQEBAQEBAQEBAQEBAQEBAQEBAQEBAQEBAQEBAQEBAQEBAQEBAQEBAQEBAQEBAAABAQEBAQEBAQEBAQEBAQEBAQEBAQEBAQEBAQEBAQEBAQEBAQEBAQEBAQEBAQEBAQEBAQEBAQUECgHp5gCAPAEbGwMCAQEBAQEBAQGihSeeHQUFBAIBAQEBAQEBAQEBAQEBAQIEAwEBAaAl0uVNDAoKAgEBAQsbie2ynQEHAgEBAgQBAQICAQEBAQEBAQEBAQEBAQEBAQEBAQEBAQEBAQEBAQEBAQEBAQEBAQEBAQEBAQEBAAABAQEBAQEBAQEBAQEBAQEBAQEBAQEBAQEBAQEBAQEBAQEBAQEBAQEBAQEBAQEBAQEBAQEBAQMJGwiPdeshBQIEAwQbAQEBAQEBAQoBzpteWAMMGwIBAQEBAQEBAQEBAQEBAQIDAgEBCzPsdrULAwkLAgEBAQoKC3zaURABAwEBA20aCg0FAQEBAQEBAQEBAQEBAQEBAQEBAQEBAQEBAQEBAQEBAQEBAQEBAQEBAQEBAQEBAAABAQEBAQEBAQEBAQEBAQEBAQEBAQEBAQEBAQEBAQEBAQEBAQEBAQEBAQEBAQEBAQEBAQEBAQoaAb7H4tQFGgMCCxsEAQEBAQEBAQsFmDUAawcCCgIBAQEBAQEBAQEBAQEBAQEBAQIBEL2T6gwDBAoLAgEBAQsLBRrFx9wXAQEBAhsaBAULAQEBAQEBAQEBAQEBAQEBAQEBAQEBAQEBAQEBAQEBAQEBAQEBAQEBAQEBAQEBAAABAQEBAQEBAQEBAQEBAQEBAQEBAQEBAQEBAQEBAQEBAQEBAQEBAQEBAQEBAQEBAQEBAgIDCgsB6X9kuRsKGwICAwMCAQEBAQEBAQsbA5g031cNCgIBAQEBAQEBAQEBAQEBAQEDBQFsK2N4cAECAgMDAgEBAQICAwQev90qiAELBAIDAgMCAQEBAQEBAQEBAQEBAQEBAQEBAQEBAQEBAQEBAQEBAQEBAQEBAQEBAQEBAQEBAAABAQEBAQEBAQEBAQEBAQEBAQEBAQEBAQEBAQEBAQEBAQEBAQEBAQEBAQEBAQEBAQEBAwMDBAGozbK5bQUbBQEBAQEBAQEBAQEBAQQEBQQgU13hAQIBAQEBAQEBAQEBAQEBAQMEDcR0x4AdBAMBAQEBAQEBAQEBAQIEiSYAVQMJGgEBAQEBAQEBAQEBAQEBAQEBAQEBAQEBAQEBAQEBAQEBAQEBAQEBAQEBAQEBAQEBAQEBAAABAQEBAQEBAQEBAQEBAQEBAQEBAQEBAQEBAQEBAQEBAQEBAQEBAQEBAQEBAQEBAQEBAgMLAeh6AHg9GwQEAwEBAQEBAQEBAQEBAQsLBAIBjOIuBwEBAQEBAQEBAQEBAQEBAQIBr2p5JTADCgQBAQEBAQEBAQEBAQIJC7vRY50BGwEBAQEBAQEBAQEBAQEBAQEBAQEBAQEBAQEBAQEBAQEBAQEBAQEBAQEBAQEBAQEBAQEBAAABAQEBAQEBAQEBAQEBAQEBAQEBAQEBAQEBAQEBAQEBAQEBAQEBAQEBAQEBAQEBAQEBAQMBD8aQOWhoCwQFCwEBAQEBAQEBAQEBAQQKGgQFBH2bwgMBAQEBAQEBAQEBAQEBAQEP5gA2yAIJBQIBAQEBAQEBAQEBAQIJG3DnN6sXAQEBAQEBAQEBAQEBAQEBAQEBAQEBAQEBAQEBAQEBAQEBAQEBAQEBAQEBAQEBAQEBAQEBAAABAQEBAQEBAQEBAQEBAQEBAQEBAQEBAQEBAQEBAQEBAQEBAQEBAQEBAQEBAQEBAQEBAW0awbCdHAQbAwIDAgEBAQEBAQEBAQEBAQIDAwICAdVS5T4EAgICAQEBAQEBAQMKAQsy3bQkAQICAwIBAQEBAQEBAQEBAQIDAwICMbKHHgQLBAMDAQEBAQEBAQEBAQEBAQEBAQEBAQEBAQEBAQEBAQEBAQEBAQEBAQEBAQEBAQEBAAABAQEBAQEBAQEBAQEBAQEBAQEBAQEBAQEBAQEBAQEBAQEBAQEBAQEBAQEBAQEBAQEBAQF7qmIeGxsDAgEBAQEBAQEBAQEBAQEBAQEBAQEBBAHO4iRwBQQCAQEBAQEBAgMFBNRddUAaAwEBAQEBAQEBAQEBAQEBAQEBAQECGuOp5AEKAgIDAQEBAQEBAQEBAQEBAQEBAQEBAQEBAQEBAQEBAQEBAQEBAQEBAQEBAQEBAQEBAAABAQEBAQEBAQEBAQEBAQEBAQEBAQEBAQEBAQEBAQEBAQEBAQEBAQEBAQEBAQEBAQEBBAFlAGwDCQMEAgEBAQEBAQEBAQEBAQEBAQEBAQELCwIaKMMhCAMBAQEBAQEBAQIDCs4A3MIBGwEBAQEBAQEBAQEBAQEBAQEBAQEBAQ4p3OEBBAMLAQEBAQEBAQEBAQEBAQEBAQEBAQEBAQEBAQEBAQEBAQEBAQEBAQEBAQEBAQEBAAABAQEBAQEBAQEBAQEBAQEBAQEBAQEBAQEBAQEBAQEBAQEBAQEBAQEBAQEBAQEBAQEBAd5zNR8BCQILAgEBAQEBAQEBAQEBAQEBAQEBAQEbCwsBqFmxCwMCAQEBAQEBAgQBGXLfJAEFAwEBAQEBAQEBAQEBAQEBAQEBAQEDCQiDUOABCwQbAQEBAQEBAQEBAQEBAQEBAQEBAQEBAQEBAQEBAQEBAQEBAQEBAQEBAQEBAQEBAAABAQEBAQEBAQEBAQEBAQEBAQEBAQEBAQEBAQEBAQEBAQEBAQEBAQEBAQEBAQECAQoEAdna220CAQMLAgEBAQEBAQEBAQEBAQEBAQEBAQEBAgQ9BdxzaAsCAQEBAQEBAhsbRt02CAkMBAEBAQEBAQEBAQEBAQEBAQEBAQEBAwXVgovIAgsDAQEBAQEBAQEBAQEBAQEBAQEBAQEBAQEBAQEBAQEBAQEBAQEBAQEBAQEBAQEBAAABAQEBAQEBAQEBAQEBAQEBAQEBAQEBAQEBAQEBAQEBAQEBAQEBAQEBAQEBAQELBBsbvF2/1QECAQEBAQEBAQEBAQEBAQEBAQEBAQEBAQEBAQEBAYZk0wgBAQEBAQEBAQEeTlDWARoKAQEBAQEBAQEBAQEBAQEBAQEBAQECCgIJ13/YBgILAQEBAQEBAQEBAQEBAQEBAQEBAQEBAQEBAQEBAQEBAQEBAQEBAQEBAQEBAQEBAAABAQEBAQEBAQEBAQEBAQEBAQEBAQEBAQEBAQEBAQEBAQEBAQEBAQEBAQEBAQEDBAoBQtIQGgIBAQEBAQEBAQEBAQEBAQEBAQEBAQEBAQEBAQEBAhpTACMDAQEBAQEBAgGgLNPUAQMFBAEBAQEBAQEBAQEBAQEBAQEBAQECCwQEHGu9sQUDAQEBAQEBAQEBAQEBAQEBAQEBAQEBAQEBAQEBAQEBAQEBAQEBAQEBAQEBAQEBAAABAQEBAQEBAQEBAQEBAQEBAQEBAQEBAQEBAQEBAQEBAQEBAQEBAQEBAQEBAQEDCwMJN807AgIBAQEBAQEBAQEBAQEBAQEBAQEBAQEBAQEBAQEBCwHOZGUaAgMCAQEBAgO7sM8BGwMEBAEBAQEBAQEBAQEBAQEBAQEBAQECBAQLAjHQ0XABAQEBAQEBAQEBAQEBAQEBAQEBAQEBAQEBAQEBAQEBAQEBAQEBAQEBAQEBAQEBAAABAQEBAQEBAQEBAQEBAQEBAQEBAQEBAQEBAQEBAQEBAQEBAQEBAQEBAQEBAQEEAwGGT8kHCwMCAQEBAQEBAQEBAQEBAQEBAQEBAQEBAQEBAQEBAxsLysegBAUFAQEBAXDLyp0BAxsEAwEBAQEBAQEBAQEBAQEBAQEBAQECCwIbAkWdzEsBAQEBAQEBAQEBAQEBAQEBAQEBAQEBAQEBAQEBAQEBAQEBAQEBAQEBAQEBAQEBAAABAQEBAQEBAQEBAQEBAQEBAQEBAQEBAQEBAQEBAQEBAQEBAQEBAQEBAQEBAQECBAESsmcFGwQCAQEBAQEBAQEBAQEBAQEBAQEBAQEBAQEBAQEBAT0KHqXFBRsEAQEBAQ6CxsABAQEBAQEBAQEBAQEBAQEBAQEBAQEBAQEBAQEBAQGvxybIAQEBAQEBAQEBAQEBAQEBAQEBAQEBAQEBAQEBAQEBAQEBAQEBAQEBAQEBAQEBAAABAQEBAQEBAQEBAQEBAQEBAQEBAQEBAQEBAQEBAQEBAQEBAQEBAQEBAQEBAQEDBAHBqjEKBQsCAQEBAQEBAQEBAQEBAQEBAQEBAQEBAQEBAQEBAgQhAVVlDQILAQEBAR5aVcIBAQEBAQEBAQEBAQEBAQEBAQEBAQEBAQEBAQEBAgFhJsPEAQEBAQEBAQEBAQEBAQEBAQEBAQEBAQEBAQEBAQEBAQEBAQEBAQEBAQEBAQEBAAABAQEBAQEBAQEBAQEBAQEBAQEBAQEBAQEBAQEBAQEBAQEBAQEBAQEBAQEBAQELAwFrf3wEBQsCAQEBAQEBAQEBAQEBAQEBAQEBAQEBAQEBAQEBGwUbA7ZeRRsLAQEBAR6hv8ABAQEBAQEBAQEBAQEBAQEBAQEBAQEBAQEBAQEBAhufnJtmAQEBAQEBAQEBAQEBAQEBAQEBAQEBAQEBAQEBAQEBAQEBAQEBAQEBAQEBAQEBAAABAQEBAQEBAQEBAQEBAQEBAQEBAQEBAQEBAQEBAQEBAQEBAQEBAQEBAQEBAQEKCwFrersBDAoCAQEBAQEBAQEBAQEBAQEBAQEBAQEBAQEBAQEBAxoLC7xdYBsaAQEBAR9vNmcBAQEBAQEBAQEBAQEBAQEBAQEBAQEBAQEBAQEBAgQKL72+AQEBAQEBAQEBAQEBAQEBAQEBAQEBAQEBAQEBAQEBAQEBAQEBAQEBAQEBAQEBAAABAQEBAQEBAQEBAQEBAQEBAQEBAQEBAQEBAQEBAQEBAQEBAQEBAQEBAQEBAQEbBAEuaoEBGwIBAQEBAQEBAQEBAQEBAQEBAQEBAQEBAQEBAQEBCwUCDAVVQgIKAQEBAR0SU7gBAQEBAQEBAQEBAQEBAQEBAQEBAQEBAQEBAQEBAhsKuVG6AQEBAQEBAQEBAQEBAQEBAQEBAQEBAQEBAQEBAQEBAQEBAQEBAQEBAQEBAQEBAAABAQEBAQEBAQEBAQEBAQEBAQEBAQEBAQEBAQEBAQEBAQEBAQEBAQEBAQEBAQEbBAFCtLUEGgMBAQEBAQEBAQEBAQEBAQEBAQEBAQEBAQEBAQEBCwkEcAF6SwQDAQEBAW22f2YBAQEBAQEBAQEBAQEBAQEBAQEBAQEBAQEBAQEBAgEIt09DAQEBAQEBAQEBAQEBAQEBAQEBAQEBAQEBAQEBAQEBAQEBAQEBAQEBAQEBAQEBAAABAQEBAQEBAQEBAQEBAQEBAQEBAQEBAQEBAQEBAQEBAQEBAQEBAQEBAQEBAQELAwGvLDkcAgsCAQEBAQEBAQEBAQEBAQEBAQEBAQEBAQEBAQEBAhoaAaKwsQILAQEBAQExsrMBAQEBAQEBAQEBAQEBAQEBAQEBAQEBAQEBAQEBAgGYciqvAQEBAQEBAQEBAQEBAQEBAQEBAQEBAQEBAQEBAQEBAQEBAQEBAQEBAQEBAQEBAAABAQEBAQEBAQEBAQEBAQEBAQEBAQEBAQEBAQEBAQEBAQEBAQEBAQEBAQEBAQEbBAQggqtbBAoCAQEBAQEBAQEBAQEBAQEBAQEBAQEBAQEBAQEBAm09AXisPQILAQEBAQGnlypbAQQEAgEBAQEBAQEBAQEBAQEBAQEBAQECAgIDAgGtLK4+AQEBAQEBAQEBAQEBAQEBAQEBAQEBAQEBAQEBAQEBAQEBAQEBAQEBAQEBAQEBAAABAQEBAQEBAQEBAQEBAQEBAQEBAQEBAQEBAQEBAQEBAQEBAQEBAQEBAQEBAQEbCwoBkaWmCAICAQEBAQEBAQEBAQEBAQEBAQEBAQEBAQEBAQEBAgwCpymoGgIJAQEBAQENQ6mOARoaAwEBAQEBAQEBAQEBAQEBAQEBAQECAwQDBAWRqjoBAQEBAQEBAQEBAQEBAQEBAQEBAQEBAQEBAQEBAQEBAQEBAQEBAQEBAQEBAQEBAAABAQEBAQEBAQEBAQEBAQEBAQEBAQEBAQEBAQEBAQEBAQEBAQEBAQEBAQEBAQEbCxsDH1UpoAEBAQEBAQEBAQEBAQEBAQEBAQEBAQEBAQEBAQEBAwsaoZuiBQEbAQEBAgsLYaN0BgMMCwEBAQEBAQEBAQEBAQEBAQEBAQEBAgsDAaJApD0BAQEBAQEBAQEBAQEBAQEBAQEBAQEBAQEBAQEBAQEBAQEBAQEBAQEBAQEBAQEBAAABAQEBAQEBAQEBAQEBAQEBAQEBAQEBAQEBAQEBAQEBAQEBAQEBAQEBAQEBAQEECwQFAZqbnAgBAQEBAQEBAQEBAQEBAQEBAQEBAQEBAQEBAQEBBAydZEsbBAMEAQEBAgsFaJ5knJ8DCgEBAQEBAQEBAQEBAQEBAQEBAQECAwQCPZ6LTAELAQEBAQEBAQEBAQEBAQEBAQEBAQEBAQEBAQEBAQEBAQEBAQEBAQEBAQEBAQEBAAABAQEBAQEBAQEBAQEBAQEBAQEBAQEBAQEBAQEBAQEBAQEBAQEBAQEBAQEBAQEDBAMLA5ISkyRtAQECAwECBAEBAQEBAQEBAQEBAQICAQMLBAQBCZSVlggLAhsEAQEBAQMFAiA4AJeYAQMEAgICAQMEAgEBAQEBAQIDAgECBAEJmZVHAQQKAQEBAQEBAQEBAQEBAQEBAQEBAQEBAQEBAQEBAQEBAQEBAQEBAQEBAQEBAQEBAAABAQEBAQEBAQEBAQEBAQEBAQEBAQEBAQEBAQEBAQEBAQEBAQEBAQEBAQEBAQECAgIDBAEfTlaOGQkLCxsDGwEBAQEBAQEBAQEBAQIEGwQbCwEiYo97CgsEAgQCAQEBAQIEAQE7N5A1WAEKbRsbBAoLAgEBAQEBAQIDGwsDAwyRizNoBBsEAQEBAQEBAQEBAQEBAQEBAQEBAQEBAQEBAQEBAQEBAQEBAQEBAQEBAQEBAQEBAAABAQEBAQEBAQEBAQEBAQEBAQEBAQEBAQEBAQEBAQEBAQEBAQEBAQEBAQEBAQEBAQEBBAQBhC5QhSMDAgoCGwEBAQEBAQEBAQEBAQQECRsBAYaHJohtAgQCAQEBAQEBAQEBAQEaiYp/i4xwBAUaGxsbAgEBAQEBAQIaBQECH41dS0ULGxsLAQEBAQEBAQEBAQEBAQEBAQEBAQEBAQEBAQEBAQEBAQEBAQEBAQEBAQEBAQEBAAABAQEBAQEBAQEBAQEBAQEBAQEBAQEBAQEBAQEBAQEBAQEBAQEBAQEBAQEBAQEBAQEBAxsEATx7dlJXCQEFCwEBAQEBAQEBAQEBAQMKAj18fSxOfAsDGwoCAQEBAQEBAQEBAQIJCQl+KH+AgQsDGwQEAgEBAQEBAQIJBFhLgiiDCAILAgMDAQEBAQEBAQEBAQEBAQEBAQEBAQEBAQEBAQEBAQEBAQEBAQEBAQEBAQEBAQEBAAABAQEBAQEBAQEBAQEBAQEBAQEBAQEBAQEBAQEBAQEBAQEBAQEBAQEBAQEBAQEBAQEBCwttBAIabihPb3ABAQEBAQEBAQEBAQEBAQEBcXJzUEMfBAMbCwUCAQEBAQEBAQEBAQttCB0bcXR1dnccAQEBAQEBAQEBAQIFeCx5ehcaBQsDAwQLAQEBAQEBAQEBAQEBAQEBAQEBAQEBAQEBAQEBAQEBAQEBAQEBAQEBAQEBAQEBAAABAQEBAQEBAQEBAQEBAQEBAQEBAQEBAQEBAQEBAQEBAQEBAQEBAQEBAQEBAQEBAQEBAwILAwEaAVg3WVo/PQEBAQEBAgMLAwEBBFtcXV5fYA0LBAIEAgMCAQEBAQEBAQEBAQMLGwwCAmFiY2RlZmcdAgEBAQxoaUM1Y2prbAICCwMCAgMDAQEBAQEBAQEBAQEBAQEBAQEBAQEBAQEBAQEBAQEBAQEBAQEBAQEBAQEBAQEBAAABAQEBAQEBAQEBAQEBAQEBAQEBAQEBAQEBAQEBAQEBAQEBAQEBAQEBAQEBAQEBAQEBAQEBAQECBQI+P0BBKkJDREUNARshPEZHSElKS0w8CQQKAwIBAQEBAQEBAQEBAQEBAQEBAQEBAgMZTU5PUFEoUlNUVFVSVi1UVzshAQEBAQEBAQEBAQEBAQEBAQEBAQEBAQEBAQEBAQEBAQEBAQEBAQEBAQEBAQEBAQEBAQEBAQEBAAABAQEBAQEBAQEBAQEBAQEBAQEBAQEBAQEBAQEBAQEBAQEBAQEBAQEBAQEBAQEBAQEBAQEBAQQEBAMBAyIjJCUmJygpKispLCctLi8wCAIbGwMCAwIBAQEBAQEBAQEBAQEBAQEBAQEBBAQCBR4xIzIzNDU2Nzg5Ojs8PQICCgEBAQEBAQEBAQEBAQEBAQEBAQEBAQEBAQEBAQEBAQEBAQEBAQEBAQEBAQEBAQEBAQEBAQEBAAABAQEBAQEBAQEBAQEBAQEBAQEBAQEBAQEBAQEBAQEBAQEBAQEBAQEBAQEBAQEBAQEBAQEBAQMEBAsEAwoMDQ4PEBESExQVFhcYGQkEBAMEAwMEBAIBAQEBAQEBAQEBAQEBAQEBAQEBAwoaGwQLBAocHR4fIB8hCgMCGxobGwEBAQEBAQEBAQEBAQEBAQEBAQEBAQEBAQEBAQEBAQEBAQEBAQEBAQEBAQEBAQEBAQEBAQEBAAABAQEBAQEBAQEBAQEBAQEBAQEBAQEBAQEBAQEBAQEBAQEBAQEBAQEBAQEBAQEBAQEBAQEBAQIDAgICAgMDAQECBAUGBwgJCgMBAQMDAwICAgIDAwIBAQEBAQEBAQEBAQEBAQEBAQEBAgMDAgIDAwIBAQEBAQEBAgICAwMCAg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DUAQAAugAAAAAAAAByAAAA1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CQBAAAWAAAAcgAAAE0BAACGAAAAAQAAAAAAdUHHcXRBFgAAAHIAAAAkAAAATAAAAAAAAAAAAAAAAAAAAP//////////lAAAAEYARQBSAE4AQQBOAEQATwAgAEMAQQBSAEQATwBaAE8AIABNAEEAVAAgACAAQwBDAFAAIABOALoAIABDACAALQAgADUANgAzAAgAAAAIAAAACgAAAAwAAAAKAAAADAAAAAsAAAAMAAAABAAAAAoAAAAKAAAACgAAAAsAAAAMAAAACQAAAAwAAAAEAAAADgAAAAoAAAAIAAAABAAAAAQAAAAKAAAACgAAAAkAAAAEAAAADAAAAAcAAAAEAAAACgAAAAQAAAAGAAAABAAAAAkAAAAJAAAACQAAAEsAAABAAAAAMAAAAAUAAAAgAAAAAQAAAAEAAAAQAAAAAAAAAAAAAADVAQAAwAAAAAAAAAAAAAAA1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DwBAAAWAAAAjAAAAF8BAACgAAAAAQAAAAAAdUHHcXRBFgAAAIwAAAAoAAAATAAAAAAAAAAAAAAAAAAAAP//////////nAAAACAAQQBVAEQASQBUAE8AUgAgAEUAWABUAEUAUgBOAE8AIAAtACAAQgBBAEsARQBSACAAVABJAEwATABZACAAUABBAFIAQQBHAFUAQQBZACAABAAAAAoAAAALAAAACwAAAAQAAAAIAAAADAAAAAoAAAAEAAAACAAAAAkAAAAIAAAACAAAAAoAAAAMAAAADAAAAAQAAAAGAAAABAAAAAkAAAAKAAAACQAAAAgAAAAKAAAABAAAAAgAAAAEAAAACAAAAAgAAAAJAAAABAAAAAkAAAAKAAAACgAAAAoAAAALAAAACwAAAAoAAAAJAAAABAAAAEsAAABAAAAAMAAAAAUAAAAgAAAAAQAAAAEAAAAQAAAAAAAAAAAAAADVAQAAwAAAAAAAAAAAAAAA1QEAAMAAAAAlAAAADAAAAAIAAAAnAAAAGAAAAAQAAAAAAAAA////AAAAAAAlAAAADAAAAAQAAABMAAAAZAAAABUAAACmAAAAvwEAALoAAAAVAAAApgAAAKsBAAAVAAAAIQDwAAAAAAAAAAAAAACAPwAAAAAAAAAAAACAPwAAAAAAAAAAAAAAAAAAAAAAAAAAAAAAAAAAAAAAAAAAJQAAAAwAAAAAAACAKAAAAAwAAAAEAAAAJQAAAAwAAAABAAAAGAAAAAwAAAAAAAAAEgAAAAwAAAABAAAAFgAAAAwAAAAAAAAAVAAAAHQBAAAWAAAApgAAAL4BAAC6AAAAAQAAAAAAdUHHcXRBFgAAAKYAAAAxAAAATAAAAAQAAAAVAAAApgAAAMABAAC7AAAAsAAAAEYAaQByAG0AYQBkAG8AIABwAG8AcgA6ACAARgBFAFIATgBBAE4ARABPACAAQQBMAEYATwBOAFMATwAgAEMAQQBSAEQATwBaAE8AIABDAEEAUwBUAEkARwBMAEkATwBOAEkAAAAIAAAABAAAAAYAAAAOAAAACAAAAAkAAAAJAAAABAAAAAkAAAAJAAAABgAAAAMAAAAEAAAACAAAAAgAAAAKAAAADAAAAAoAAAAMAAAACwAAAAwAAAAEAAAACgAAAAgAAAAIAAAADAAAAAwAAAAJAAAADAAAAAQAAAAKAAAACgAAAAoAAAALAAAADAAAAAkAAAAMAAAABAAAAAoAAAAKAAAACQAAAAgAAAAEAAAACwAAAAgAAAAEAAAADAAAAAwAAAAE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Cq1A2SqxToVo98fFtzvxHT6/9UrK++OxTcPyfJSVbF4=</DigestValue>
    </Reference>
    <Reference Type="http://www.w3.org/2000/09/xmldsig#Object" URI="#idOfficeObject">
      <DigestMethod Algorithm="http://www.w3.org/2001/04/xmlenc#sha256"/>
      <DigestValue>48J+RByvrGXDO0mCtAW/qj16+xnfNTrFwllsWQmzbc4=</DigestValue>
    </Reference>
    <Reference Type="http://uri.etsi.org/01903#SignedProperties" URI="#idSignedProperties">
      <Transforms>
        <Transform Algorithm="http://www.w3.org/TR/2001/REC-xml-c14n-20010315"/>
      </Transforms>
      <DigestMethod Algorithm="http://www.w3.org/2001/04/xmlenc#sha256"/>
      <DigestValue>P/C7UOZnSzF/dJS/wBBMUt82zy6AaDN0Cw7JnuglCA4=</DigestValue>
    </Reference>
    <Reference Type="http://www.w3.org/2000/09/xmldsig#Object" URI="#idValidSigLnImg">
      <DigestMethod Algorithm="http://www.w3.org/2001/04/xmlenc#sha256"/>
      <DigestValue>/N/mPjjxgitVjpalPMDt6AQe7+XVhYdYrY/6h+9nRzY=</DigestValue>
    </Reference>
    <Reference Type="http://www.w3.org/2000/09/xmldsig#Object" URI="#idInvalidSigLnImg">
      <DigestMethod Algorithm="http://www.w3.org/2001/04/xmlenc#sha256"/>
      <DigestValue>EmRkbrI1GmYT1eau/NJ4ISGIaC0+pkvFF4UbfyX1xP8=</DigestValue>
    </Reference>
  </SignedInfo>
  <SignatureValue>GDpZafUAv1mJc0/SeSz3jDkkwZveZ4afPq2eHPTa1A8p4u6Qn1Lg9bJBXNbLvbiktcDmKv5Ieskw
u/nNWdNHsVmJbFfjfkvQuU5jSJQZu6Tz76Nq7SGwktCrPPAMLXA/w/steSwynRd7pgv1RlH53/PR
i8Ar7z5StfLkEAUK8x1Kpw0NS2VO1wyOawGo82cP43rmhssuhesFhrCdQsd2lSLkTOgRWuM32xj/
cmy4UObm0V+qj6ITYaq/9Mb7A4muu60B3Jv+V1TPmvGz/asPmPVjDNb69sxV5oEpMCWoIEQLYBKT
VKweulJRwPDEozB+c3bVcFJSkbDiQi2iyou5ew==</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2026-04-08T15:09:57Z</mdssi:Value>
        </mdssi:SignatureTime>
      </SignatureProperty>
    </SignatureProperties>
  </Object>
  <Object Id="idOfficeObject">
    <SignatureProperties>
      <SignatureProperty Id="idOfficeV1Details" Target="#idPackageSignature">
        <SignatureInfoV1 xmlns="http://schemas.microsoft.com/office/2006/digsig">
          <SetupID>{171DFF0F-A9C8-44D8-B11B-102FCD846CBF}</SetupID>
          <SignatureText/>
          <SignatureImage>AQAAAGwAAAAAAAAAAAAAAH8AAABbAAAAAAAAAAAAAACnBwAAfQUAACBFTUYAAAEAVG4AAAwAAAABAAAAAAAAAAAAAAAAAAAAgAcAADgEAAAmAQAApQAAAAAAAAAAAAAAAAAAAHB8BACIhAIARgAAACwAAAAgAAAARU1GKwFAAQAcAAAAEAAAAAIQwNsBAAAAkAAAAJAAAABGAAAAgA4AAHQOAABFTUYrIkAEAAwAAAAAAAAAHkAJAAwAAAAAAAAAJEABAAwAAAAAAAAAMEACABAAAAAEAAAAAACAPyFABwAMAAAAAAAAAAhAAAXMDQAAwA0AAAIQwNsBAAAAAAAAAAAAAAAAAAAAAAAAAAEAAACJUE5HDQoaCgAAAA1JSERSAAAAsgAAAIAIAAAAAIpTbBIAAAAEZ0FNQQAAsY58+1GTAAAACXBIWXMAAB7CAAAewgFu0HU+AAAAGXRFWHRTb2Z0d2FyZQBNaWNyb3NvZnQgT2ZmaWNlf+01cQAADSFJREFUeNrtm3l0FFUWxostJGEJZCMQSBAkwBBWWYZEdlS2sAmIIwooHBYFHCDI6EwOihJGZBQZcERQhAERkV2WiKLsuzDsawghIRvpJN1d9fY7r7pJpEnTtByqm5zT9UdOqutV+lf3fe++791XUaDMHYoP2YfsQy5byIILeXAuf2OoINekYvkr53c+FU7v4HdfsrcTHkTmjFHGsaUw7ez6pVOGv/7JVzvO31IZ44zLS85IONaIvAfnZ2Vm3MzIwVwQjRAPIjNJB/xySvLQuHqt2sS3bxNbr8PEb8+ZBCFcOI2yfBCUeSxl2fRhCb17vTB17elrZiGwJ7UskLj6/aAG8YkLDmYXAsm5tuvDIU2fnrX7msrwfYRxa/u4iOp1W3Xs2q1bj46RHbqtOJ3jKS1zQTlosL9X5cHfm+/gyE+AHX6nSY0+ywspE8wh0pwSixDHx1QL6TdnQ5Z+wZL364KEag0n7xHyb9nHhKHIlFqZ0I62ihhfdO+lvSMbV1+QwTih6C5kajVlkb1dyjWbn393N82Ordp8h4aoVD81OsqEwbWvm3VcoQKijiNMmA+9GTvuEOUE34UsVFX9b6voCUfk5yVjU6hs/6z+rT41CWp8lBmD9InVn03hAgvieEGV5yu7x/1oFQ5ZQzvzQXTr1UUMyRxBipE1BCLjjSazsikhRkZZT6cMMsZFzrylUkq4A7JghMlvvzym09fYJmj7hwCne/kl7AdsJYRhWows1cO5ZXHr6XnyNgORZd6l/PaU0GSr/qU2nrufR4402QfqjBb/MlFhB+FI3HxBeemCvFXoDUqEIQeovF39osWHwLCByHIyQPBZ8CSTy0aWpJBZRE4rOhlFefNCJl3k2GniY8I8r/VuMFIYRIoho0ebU667gmqjg68gIDZkerxOlwJucUqlp8srg141g6HIGBYHvWdy6Q6ERaS2WagJ1XZWuKDiTNA07jzKnKHF4WsNRWbsZv9Ghxl2iWw1w+w/mYU9sKkvxR8G575DH8wCfol98aqByLIjN8dOzRfUJbKmwZXATXeQj4UNdJmD4MLI+M2GRhkSa21lmsvcT1VWBM1nMVsj66LoOa6RTe9HLDAWeWLDI0BcGl05W1tQj0S7T8ua0vUbl8gEr6n7TwORMYXJzQ+AxaWWuUbpT02WE00/yRjfe4NLZIa/jZprrJYnRx9iyKWWCSJ8UY1s+zScObrnRtdRvjgpeI6ByHJ6GBF+DLtGFiwHevQrtA+/zME9drrW8vG4+qsMRJZT7JSwDYgwl2I248ygacg+Yaf1b7vR9d/c7B93wkBkmQVWRrydS7lLLRP6pP8phpB+UvTRk0m6X3U6lUgjIrKTKswCA5GlKVJ7xZx2vTSmsCSkn2ZfmAh+IPAVIHIN67TPGBXHnni+yFBkaboSA9ZrLpGF1lVJ4cVSPRXbd5/0c06Rpe/Lnxy1CRlp8Skj5KcmPW+AS+aVIX1NJSeZ46q/C5pTeynXCOqW6FEFwlCLD5jBX6r8YNWtsXA+QM2oZeO8EidPyK5KvU2qxamL5+hG/9YndD9nHLLt+LlxQgaozn0GoRQWVt5UMj5lirk1smYyOO17rpo+rf43vesMRmbQT9nDVe400VEqtFb1c0wlhILjJUrLneCcKq1Ny5MyDRm9wgb4OnxMpl4Wcv5AS2onF6Hf10uI7WtSbpBzv6x9V/GvgKUFNRrZqo0ITMpnpUpZ9sLgjY7PXLUt8+50Pga6rFKtZBCOrW2Nj4V1z9SLe4Yjczjb1m9qXp5cBzr0KMMaQ+zN4J33EpztrPQ+IVTkgKySouu9Gu14iE7+48hCSu/z5spsM2GOcxqlUg6ra0/MLZVmNjesOvQcx8wBmR54vloSEE8gcy7N0cKYsDVWRJBDlGWMb3ZtcvLepM1Z4aou/hOyHB5QsDNxSg+uah6JskwCFLZFh6whmNxd5par7wvDaq4oLGWmOYI97avNLoLi1noBJ7NnpfgfZYIT96nuPtqMIa2+BnP9a+9DGhe0pNZD0YUEZXKucOL/BayPCv23hd+pFlGKtGn+LXUhC6LdMyQMQuYqMXUq91wOEnJZXyxHDEuCa+znlnuXWbYo0unlm22VpsqGjDE9VKXuetB3K6waLkQeQEbSHm3rrEy4Bnfn5yvP1puXhdC9c4ywifjU0IBntluwrQsoOdMuLAlyhb1mJzwhDIHlMulIW78RxyxycaWHUebW7FHRHxdSjVCnUYYzLwU2mJ/O9bIcvzCg2nQoACzvKjz+60WrB5Dlt0pBHOlWOW6eRd/UYRQzNSn0nTxJ4XzFwglcHhNY8fUjRPrQs0MCZlplcKl88P3tokalegDZdhA4Obx24IdXpe8lCKM1DXqdF/ctF+h055ObK513aDlbegVMV8Fe3U0brdSacsNTyIyJ21+0qDL+mtBryUfbxB4A7b5uXTDpmPi6EUHtP0usFzIDW+3yYikBjT/Ixh5DJtJqbulUcfh3t4GdHxT5DTCZmu/7fJwhFW4uaBwWFLnMygpkhmYS+VLyunxgnkKWA48Jdd/TSv15ouDN8v8g4GJOkFMjtsjYHo+v6dcpF/JleizZYPVIxijpbqSiX7op0Z8sbDjwsuuWcm1qpiRlaNUo/9rDd5vkCCbckxvCJSAEIbp7YKPIZu22u+5eIQ0InH/vKSX+y4+ClfaJm3J0eXsDWbo3Ri4mlavQeG6G65YMcpf2rVl52lFctHV0eb+mw2ddAOwNZKxhjrZ0bTqmQ9grJ2Xy5ZyUShrSA+mbTntfrq00/DRXn3QykjsqgWFDuFeQC6imLo+K3nr7hzYVOv79KNbDXspjMOmCLF+2Kx/11s9W+1Ar+N8bfn7hFq9oGVG0NiJqNRWW4yPKV+8wdmUOlHJy+g7fjZl1lD4pJkxtzyNlnT7zmQ3e0bKKFkfUW1NAsKplbBroX6PR83MuonujTDGkvRiVfM3KscV2EVFGb11CVuZpZAvBlO0PD54j5alvurIbwxQlrP6Y7GJUKwKpbClwIXD6ZbPuTJgtsdnyseDM48KQ5ty6LjZgYFbxObv4SavQKsFJRcVjU5VmnrKHJDMCGUF6n/Aa48+VnCOqXR5YU5l5Z+tRaLaxhyl+bJDhh9gaQa+bLKRkmGkMDo1alF1cdjElDh41V8VWeByQpRQZ/FgnqPE28++VAaa/HkCsWkk97nqgf93wAQfBTAVzkqw53LH/elfoI1FjBiIz0GBXndB+qRwcXiSzVYmKXY4oeFmpGVKz9UbQLKXKFdJyEKJS+3CUxNq7SecI4cYhc1Hwjzo1uqW5Lo0XpO+Ji586IGK2lZnvrVfIOQfh4hfUBCtIiqy8Tbg3UB9Wy29VifD/SeS6ROZaaqGWd31IQGJ6qaqQnBKFrTKnB5bAwbiAKl3OM4OirL+JCMnhkUFfoSzX5s3KLJwKkj41sPfhUmVESm4evVQkbJsogh/u7l/5tVRhUJRRAb08NTwi4nN365VC3RXf6yon2KHAJW63qVZnPthfNGH8t4UpVjBKy5TvfqJSZOQitwuA0nQcaD8PqCMyLXxDCe2kbzHr/AQLphH35pyHeU/uQp8qLaMzkLuTGsP40ivDblHqKAw1JTTmBbDVyqV8mFUlnBskDKGJ82ObhvRNd7f+x6nKvuiyH1SHYi1h2q9mQJpdGEzfzaTUyIxBdzd8WrW6N8L1BdPizgeAcXgkx8MhUwLJ1a4R7iYyR7N7HnRzcBmFLFdy/2mRAppbHSmoyJmRcASQ8CYyw7C0xUE3XyMUFM4PGXcTPypD95ATNvCPYwqJcA+ZwfYGsx+ZLh62ik9hbKz7K7e8xPCl8MiOh9QyhZgZ7q/cNkb2PudtZGCnaq9xp6Nl6maQ9aryNngbWcDLjXPcSQBC36DeHVF7rfeRUYMJqnvIlOXPUAbneh0Z3g1eV+QWMqFwuN6T67nwNnJ+vdA0zU1h5Izzn4Y04lVkokFSlZGWByLre4KUWVcEdjyNkVeRBUZXY8vtQ9YHIsuphotjzaIWg4V5FZlrMDMwyYLwg6Msl/rXBygJiGPGvIkMamrrP19F6MHC4MBODKzY8bicqwn1FjLnlGP8ftBqjXPXflzfv9TOftS2epdDtv1X7i1k207/radapD2wJbWomVObxCgxBzjyahlRLn8wfBeSaHIDGS8I8/ersZBTDt5E1gtwl7vHHHowBadohVI14bdCyrBXkTWsmqcHf1X44OU75tS090CaXg9i3JvIuBCW1+1/3Y36u+2/WIt/eBOZw+lna21GhD9iCgOR4cRzAR/kIY1DmUBmmMDetuVeS9X/talsRJkUWW9NUsL1N+tFGUGm9MZrfhHzTcyrqvhjwjg31r/RKoyJKBPIuhIuDVQaLsNIZWUCWXDtxqq4CvWXwuNwuIcMR2spga02clRmkIHtbFCn7ZeqpQxFmWnHt6YCxt6W8R/MGI/N4UP2IfuQfcg+ZB+yD9mH7EP2IfuQfcg+ZB+yD9mH7EM27Pg//QfM1JIG+M0AAAAASUVORK5CYIIIQAEIJAAAABgAAAACEMDbAQAAAAMAAAAAAAAAAAAAAAAAAAAbQAAAQAAAADQAAAABAAAAAgAAAAAAAIAAAACAAAAyQwAAAEMDAAAAAAAAgAAAALP+//9CAAAAswAAAID+/7dCIQAAAAgAAABiAAAADAAAAAEAAAAVAAAADAAAAAQAAAAVAAAADAAAAAQAAABRAAAAcF4AAAAAAAAAAAAAfwAAAFs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wAAABkAAAAAAAAAAAAAAB/AAAAWwAAAAAAAAAAAAAAgAAAAFw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2026-04-08T15:09:57Z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QBAAC/AAAAAAAAAAAAAAAOHAAAdgsAACBFTUYAAAEAaHwAAMs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2EPFS/x/AAC4RrxL/H8AAIDBcN+9AAAAGdPVSvx/AAABAAAAAAAAAAgAAAAAAAAAgMFw370AAAC+/KNL/H8AADAWSaL8fwAAVtrVSvx/AAAAAEmi/H8AAODBcN+9AAAABAAAAL0AAAB8z6NL/H8AANhDxUv8fwAAMBZJogAAAABIAAAAAAAAAHzPo0v8fwAA2EPFS/x/AABA1KNL/H8AAAEAAAAAAAAAvvyjS/x/AAAAAEmi/H8AAAAAAAAAAAAAAAAAANQBAAD4eaRH/H8AAJB0rl/UAQAAu+sToPx/AADAwnDfvQAAAFnDcN+9AAAAAAAAAAAAAAAAAAAAZHYACAAAAAAlAAAADAAAAAEAAAAYAAAADAAAAAAAAAASAAAADAAAAAEAAAAeAAAAGAAAACcBAAAGAAAAawEAABsAAAAlAAAADAAAAAEAAABUAAAAfAAAACgBAAAGAAAAaQEAABoAAAABAAAAAAB1QcdxdEEoAQAABgAAAAgAAABMAAAAAAAAAAAAAAAAAAAA//////////9cAAAAOAAvADQALwAyADAAMgA2AAkAAAAGAAAACQAAAAYAAAAJAAAACQAAAAkAAAAJAAAASwAAAEAAAAAwAAAABQAAACAAAAABAAAAAQAAABAAAAAAAAAAAAAAANUBAADAAAAAAAAAAAAAAADVAQAAwAAAAFIAAABwAQAAAgAAABQAAAAJAAAAAAAAAAAAAAC8AgAAAAAAAAECAiJTAHkAcwB0AGUAbQAAAAAAAAAAAAAAAAAAAAAAAAAAAAAAAAAAAAAAAAAAAAAAAAAAAAAAAAAAAAAAAAAAAAAAAAAAAAEAAADUAQAA2NBu370AAAAA////AAAAAMheOaD8fwAAAAAAAAAAAAAJAAAAAAAAAAAAAAAAAAAAsdnVSvx/AAAAAAAAAAAAAAAAAAAAAAAAVec4iuEWAABY0m7fvQAAAJD1U3TUAQAAkNNu370AAACQdK5f1AEAAAAAAAAAAAAAUwaKAAAAAAAHAAAAAAAAAIBrnV/UAQAAzNJu370AAAAJ027fvQAAAGFED6D8fwAAkAEAAAAAAAFGhRSgAAAAAGkAYQBsAAAAAAAAAAAAAACQdK5f1AEAALvrE6D8fwAAcNJu370AAAAJ027fvQAAACBV4W/U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4HD6X9QBAADw8KFH/H8AALhGxUf8fwAAyF45oPx/AAAAAAAAAAAAAOBnrV/UAQAAgJ2hR/x/AADw8KFH/H8AAAAAAAAAAAAAAAAAAAAAAADl5ziK4RYAAAAAAAAAAAAA0EeSXNQBAAA4027fvQAAAJB0rl/UAQAAkAEAAAAAAADg////AAAAAAYAAAAAAAAAAAAAAAAAAABc0m7fvQAAAJnSbt+9AAAAYUQPoPx/AACgc6RH/H8AAKAPAAAAAAAAAAAAAAAAAAAkYhRH/H8AAJB0rl/UAQAAu+sToPx/AAAA0m7fvQAAAJnSbt+9AAAAwK4/b9QBAAAAAAAAZHYACAAAAAAlAAAADAAAAAMAAAAYAAAADAAAAAAAAAASAAAADAAAAAEAAAAWAAAADAAAAAgAAABUAAAAVAAAAA8AAABHAAAAIwAAAGoAAAABAAAAAAB1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DV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kWLD8AAAAAAAAAAAaXLD8AAGhCAAAcQiQAAAAkAAAAeRYsPwAAAAAAAAAABpcsPwAAaEIAABxCBAAAAHMAAAAMAAAAAAAAAA0AAAAQAAAAOgAAACc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76xOg/H8AAAB2cN+9AAAAZAAAAAAAAAAIAE0A1AEAAAAAAABkdgAIAAAAACUAAAAMAAAABAAAAEYAAAAoAAAAHAAAAEdESUMCAAAAAAAAAAAAAACAAAAAXAAAAAAAAAAhAAAACAAAAGIAAAAMAAAAAQAAABUAAAAMAAAABAAAABUAAAAMAAAABAAAAFEAAABwXgAAOgAAACcAAACPAAAAZAAAAAAAAAAAAAAAAAAAAAAAAACyAAAAgAAAAFAAAAAgBAAAcAQAAABaAAAAAAAAIADMAIAAAABcAAAAKAAAALIAAACAAAAAAQAIAAAAAAAAAAAAAAAAAAAAAAD+AAAAAAAAAAAAAAD///8A/v7+AP39/QD8/PwA+Pj4APDw8ADr6+sA7+/vAPb29gD5+fkA+/v7APT09ADx8fEA4eHhANXV1QCurq4AnJycAG9vbwBYWFgAa2trAJCQkACfn58AuLi4ANfX1wDn5+cA9/f3APr6+gDu7u4A6OjoAObm5gDl5eUA5OTkAOrq6gDb29sAurq6AIeHhwBVVVUAOjo6AB0dHQAwMDAAMjIyADs7OwA2NjYALCwsADc3NwBqamoAqampANbW1gDMzMwAnZ2dAHR0dABWVlYATU1NAElJSQBISEgAV1dXAHJycgCqqqoA09PTAN7e3gDz8/MA3d3dAK2trQBRUVEAIiIiAHV1dQCRkZEAx8fHAOnp6QC8vLwAioqKAFRUVAApKSkAPDw8AICAgAC/v78At7e3AGdnZwAYGBgADg4OABwcHAA5OTkAQEBAAEFBQQBDQ0MAGxsbAKKiogDFxcUABwcHAFJSUgDJyckAe3t7ACgoKAAQEBAASkpKAKCgoADNzc0AZGRkAA0NDQATExMATExMAIaGhgCvr68A7OzsAMHBwQAjIyMAbm5uAMLCwgD19fUAy8vLAGhoaADy8vIAw8PDAF9fXwAnJycAPz8/AAEBAQArKysAjY2NAIODgwAMDAwALS0tAKGhoQDIyMgAcHBwAKSkpAAfHx8AaWlpAMrKygBOTk4AkpKSAOPj4wBGRkYAo6OjAEJCQgC7u7sA1NTUAIWFhQAxMTEApqamAGxsbAB4eHgAPT09AAYGBgCWlpYA7e3tABQUFAB2dnYALi4uAI6OjgBbW1sA2NjYAJubmwCXl5cAEhISAG1tbQB+fn4Ai4uLANnZ2QDR0dEAYWFhANzc3AAaGhoAYmJiAA8PDwCCgoIA39/fAJOTkwAEBAQAFhYWACUlJQAqKioAwMDAAFlZWQCysrIACgoKALGxsQAVFRUAUFBQABcXFwC0tLQAlZWVAISEhACnp6cAqKioAImJiQDGxsYAvb29AB4eHgCIiIgAREREALCwsABcXFwAubm5ACAgIAClpaUAc3NzADQ0NAAICAgAzs7OAHp6egAkJCQAjIyMAAMDAwAmJiYAmpqaAF5eXgAhISEAU1NTAAkJCQBLS0sAxMTEAOLi4gCBgYEAs7OzAGBgYABaWloACwsLALW1tQAvLy8ABQUFAL6+vgAREREAeXl5ANDQ0AAZGRkAq6urAHFxcQBFRUUAPj4+AODg4ACZmZkAtra2AJSUlABHR0cAAgICADU1NQCPj48AT09PAKysrADa2toAfX19ADMzMwCenp4AXV1dAHx8fAB3d3cA0tLSAGVlZQBjY2MAz8/PAJiYmAA4ODgA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gQaYbWnAQoKAgEBAQEBAQEBAQEBAQEBAQEBAQEBAQEBAQEBAQEBAQEBAQEBAQEBAQEBAQEBAQEBAQEBAQEBAQEBAQEBAQEBAQEBAQEBAQEBAQEBAQEBAQEBAQEBAQEBAQEBAQEBAQEBAQEBAQEBAQEBAQEBAQEBAQEBAQEBAQEBAQEBAQEBAQEBAQEBAQAAAQEBAQEBAQEBAQEBAQEBAQEBAQEBAQEBAQEBAQEBAQEBAQEBAQTCQaPG9AkMAQEBAQEBAQEBAQEBAQEBAQEBAQEBAQEBAQEBAQEBAQEBAQEBAQEBAQEBAQEBAQEBAQEBAQEBAQEBAQEBAQEBAQEBAQEBAQEBAQEBAQEBAQEBAQEBAQEBAQEBAQEBAQEBAQEBAQEBAQEBAQEBAQEBAQEBAQEBAQEBAQEBAQEBAQEBAQEBAQAAAQEBAQEBAQEBAQEBAQEBAQEBAQEBAQEBAQEBAQEBAQEBAQEBAgFutACwKMADBQEBAQEBAQEBAQEBAQEBAQEBAQEBAQEBAQEBAQEBAQEBAQEBAQEBAQEBAQEBAQEBAQEBAQEBAQEBAQEBAQEBAQEBAQEBAQEBAQEBAQEBAQEBAQEBAQEBAQEBAQEBAQEBAQEBAQEBAQEBAQEBAQEBAQEBAQEBAQEBAQEBAQEBAQEBAQEBAQAAAQEBAQEBAQEBAQEBAQEBAQEBAQEBAQEBAQEBAQEBAQEBAQEBAgMa1cQmzMMRAQEBAQEBAQEBAQEBAQEBAQEBAQEBAQEBAQEBAQEBAQEBAQEBAQEBAQEBAQEBAQEBAQEBAQEBAQEBAQEBAQEBAQEBAQEBAQEBAQEBAQEBAQEBAQEBAQEBAQEBAQEBAQEBAQEBAQEBAQEBAQEBAQEBAQEBAQEBAQEBAQEBAQEBAQEBAQEBAQAAAQEBAQEBAQEBAQEBAQEBAQEBAQEBAQEBAQEBAQEBAQEBAQEBAQIDAgHxswBqMgoFCQQCAQEBAQEBAQEBAQEBAQEBAQEBAQEBAQEBAQEBAQEBAQEBAQEBAQEBAQEBAQEBAQEBAQEBAQEBAQEBAQEBAQEBAQEBAQEBAQEBAQEBAQEBAQEBAQEBAQEBAQEBAQEBAQEBAQEBAQEBAQEBAQEBAQEBAQEBAQEBAQEBAQEBAQEBAQAAAQEBAQEBAQEBAQEBAQEBAQEBAQEBAQEBAQEBAQEBAQEBAQEBAQEBAQEEMPnHq8QKChsCAQEBAQEBAQEBAQEBAQEBAQEBAQEBAQEBAQEBAQEBAQEBAQEBAQEBAQEBAQEBAQEBAQEBAQEBAQEBAQEBAQEBAQEBAQEBAQEBAQEBAQEBAQEBAQEBAQEBAQEBAQEBAQEBAQEBAQEBAQEBAQEBAQEBAQEBAQEBAQEBAQEBAQEBAQAAAQEBAQEBAQEBAQEBAQEBAQEBAQEBAQEBAQEBAQEBAQEBAQEBAQEBAQELC9X6kE93CAQDAQEBAQEBAQEBAQEBAQEBAQEBAQEBAQEBAQEBAQEBAQEBAQEBAQEBAQEBAQEBAQEBAQEBAQEBAQEBAQEBAQEBAQEBAQEBAQEBAQEBAQEBAQEBAQEBAQEBAQEBAQEBAQEBAQEBAQEBAQEBAQEBAQEBAQEBAQEBAQEBAQEBAQEBAQAAAQEBAQEBAQEBAQEBAQEBAQEBAQEBAQEBAQEBAQEBAQEBAQEBAQEBAQEbcG0ZnACqwAEBAQIDAgEBAQEBAQEBAQEBAQEBAQEBAQEBAQEBAQEBAQEBAQEBAQEBAQEBAQEBAQEBAQEBAQEBAQEBAQEBAQEBAQEBAQEBAQEBAQEBAQEBAQEBAQEBAQEBAQEBAQEBAQEBAQEBAQEBAQEBAQEBAQEBAQEBAQEBAQEBAQEBAQEBAQAAAQEBAQEBAQEBAQEBAQEBAQEBAQEBAQEBAQEBAQEBAQEBAQEBAQEBAQEEChsBccZ1+qcBAgsDAgEBAQEBAQEBAQEBAQEBAQEBAQEBAQEBAQEBAQEBAQEBAQEBAQEBAQEBAQEBAQEBAQEBAQEBAQEBAQEBAQEBAQEBAQEBAQEBAQEBAQEBAQEBAQEBAQEBAQEBAQEBAQEBAQEBAQEBAQEBAQEBAQEBAQEBAQEBAQEBAQEBAQAAAQEBAQEBAQEBAQEBAQEBAQEBAQEBAQEBAQEBAQEBAQEBAQEBAQEBAQEBAQEBAcjr0opoBRoDAQEBAQEBAQEBAQEBAQEBAQEBAQEBAQEBAQEBAQEBAQEBAQEBAQEBAQEBAQEBAQEBAQEBAQEBAQEBAQEBAQEBAQEBAQEBAQEBAQEBAQEBAQEBAQEBAQEBAQEBAQEBAQEBAQEBAQEBAQEBAQEBAQEBAQEBAQEBAQEBAQEBAQAAAQEBAQEBAQEBAQEBAQEBAQEBAQEBAQEBAQEBAQEBAQEBAQEBAQEBAQEBAQEBAwE7hbSvBRsDAgEBAQEBAQEBAQEBAQEBAQEBAQEBAQEBAQEBAQEBAQEBAQEBAQEBAQEBAQEBAQEBAQEBAQEBAQEBAQEBAQEBAQEBAQEBAQEBAQEBAQEBAQEBAQEBAQEBAQEBAQEBAQEBAQEBAQEBAQEBAQEBAQEBAQEBAQEBAQEBAQEBAQAAAQEBAQEBAQEBAQEBAQEBAQEBAQEBAQEBAQEBAQEBAQEBAQEBAQEBAQEBAQEBCg0BYFGC5wMEAgEBAQEBAQEBAQEBAQEBAQEBAQEBAQEBAQEBAQEBAQEBAgICAgMCAgICAwICAgEBAQEBAQEBAQEBAQEBAQEBAQEBAQEBAQEBAQEBAQEBAQEBAQEBAQEBAQEBAQEBAQEBAQEBAQEBAQEBAQEBAQEBAQEBAQEBAQEBAQEBAQAAAQEBAQEBAQEBAQEBAQEBAQEBAQEBAQEBAQEBAQEBAQEBAQEBAQEBAQEBAQEBGgoJPTObFg0bAgEBAQEBAQEBAQEBAQEBAQEBAQEBAQEBAQEBAQEBAQEBCgMLCHG7DgECAwMEAwEBAQEBAQEBAQEBAQEBAQEBAQEBAQEBAQEBAQEBAQEBAQEBAQEBAQEBAQEBAQEBAQEBAQEBAQEBAQEBAQEBAQEBAQEBAQEBAQEBAQEBAQAAAQEBAQEBAQEBAQEBAQEBAQEBAQEBAQEBAQEBAQEBAQEBAQEBAQEBAQEBAQEBBAQDASKHzXwDAQEBAQEBAQEBAQEBAQEBAQEBAQEBAQEBAQEBAQEBAQEBAwsFVwB5NfsNCwQKAQEBAQEBAQEBAQEBAQEBAQEBAQEBAQEBAQEBAQEBAQEBAQEBAQEBAQEBAQEBAQEBAQEBAQEBAQEBAQEBAQEBAQEBAQEBAQEBAQEBAQEBAQAAAQEBAQEBAQEBAQEBAQEBAQEBAQEBAQEBAQEBAQEBAQEBAQEBAQEBAQEBAQEBAhsECgHjZEIIAQEBAQEBAQEBAQEBAQEBAQEBAQEBAQEBAQEBAQEBAQEBCwwKQ7LHkF6oAwsDAQEBAQEBAQEBAQEBAQEBAQEBAQEBAQEBAQEBAQEBAQEBAQEBAQEBAQEBAQEBAQEBAQEBAQEBAQEBAQEBAQEBAQEBAQEBAQEBAQEBAQEBAQAAAQEBAQEBAQEBAQEBAQEBAQEBAQEBAQEBAQEBAQEBAQEBAQEBAQEBAQEBAQEBBAoLAgEZ85UOAQEBAQEBAQEBAQEBAQEBAQEBAQEBAQEBAQEBAQEBAQEBCwwJHjldzQDNuwMFAgEBAQEBAQEBAQEBAQEBAQEBAQEBAQEBAQEBAQEBAQEBAQEBAQEBAQEBAQEBAQEBAQEBAQEBAQEBAQEBAQEBAQEBAQEBAQEBAQEBAQEBAQAAAQEBAQEBAQEBAQEBAQEBAQEBAQEBAQEBAQEBAQEBAQEBAQEBAQEBAQEBAQEBAwMLAwoKt6WMGgMDCwIBAQEBAQEBAQEBAQEBAQEBAQEBAQEBAQEBAQEBBAMEBBoPy8ZQdHwBCwMCAwMBAQEBAQEBAQEBAQEBAQEBAQEBAQEBAQEBAQEBAQEBAQEBAQEBAQEBAQEBAQEBAQEBAQEBAQEBAQEBAQEBAQEBAQEBAQEBAQEBAQAAAQEBAQEBAQEBAQEBAQEBAQEBAQEBAQEBAQEBAQEBAQEBAQEBAQEBAQEBAQEBAQEBAQEJp4v9PgUFGgIBAQEBAQEBAQEBAQEBAQEBAQEBAQEBAQEBAQEBAQEBAgMBBMizqVJhARsDGwsBAQEBAQEBAQEBAQEBAQEBAQEBAQEBAQEBAQEBAQEBAQEBAQEBAQEBAQEBAQEBAQEBAQEBAQEBAQEBAQEBAQEBAQEBAQEBAQEBAQAAAQEBAQEBAQEBAQEBAQEBAQEBAQEBAQEBAQEBAQEBAQEBAQEBAQEBAQEBAQEBAQEBAQMaAY6wnQwFCgIBAQEBAQEBAQEBAQEBAQEBAQEBAQEBAQEBAQEBAQEBAgQKBAHn7wA1BQMKBAQBAQEBAQEBAQEBAQEBAQEBAQEBAQEBAQEBAQEBAQEBAQEBAQEBAQEBAQEBAQEBAQEBAQEBAQEBAQEBAQEBAQEBAQEBAQEBAQEBAQAAAQEBAQEBAQEBAQEBAQEBAQEBAQEBAQEBAQEBAQEBAQEBAQEBAQEBAQEBAQEBAQEBAQIKBT4sddQFbQIBAQEBAQEBAQEBAQEBAQEBAQEBAQEBAQEBAQEBAQEBAhsCBAMCMXa9kQEMBBsBAQEBAQEBAQEBAQEBAQEBAQEBAQEBAQEBAQEBAQEBAQEBAQEBAQEBAQEBAQEBAQEBAQEBAQEBAQEBAQEBAQEBAQEBAQEBAQEBAQAAAQEBAQEBAQEBAQEBAQEBAQEBAQEBAQEBAQEBAQEBAQEBAQEBAQEBAQEBAQEBAQEBAQEbGgGd2nIMGgIBAQEBAQEBAQEBAQEBAQEBAQEBAQEBAQEBAQEBAQEBAgQDBAsEbVewUjsKBRsBAQEBAQEBAQEBAQEBAQEBAQEBAQEBAQEBAQEBAQEBAQEBAQEBAQEBAQEBAQEBAQEBAQEBAQEBAQEBAQEBAQEBAQEBAQEBAQEBAQAAAQEBAQEBAQEBAQEBAQEBAQEBAQEBAQEBAQEBAQEBAQEBAQEBAQEBAQEBAQEBAQEBAQEBAQEcJ5MOGgIBAQEBAQEBAQEBAQEBAQEBAQEBAQEBAQEBAQEBAQEBAQEBAQIEAyFOx8UFGhsBAQEBAQEBAQEBAQEBAQEBAQEBAQEBAQEBAQEBAQEBAQEBAQEBAQEBAQEBAQEBAQEBAQEBAQEBAQEBAQEBAQEBAQEBAQEBAQEBAQAAAQEBAQEBAQEBAQEBAQEBAQEBAQEBAQEBAQEBAQEBAQEBAQEBAQEBAQEBAQEBAQEBAQEBAQEB1pvwcAIBAQEBAQEBAQEBAQEBAQEBAQEBAQEBAQEBAQEBAQEBAQEBAQIbCwFbJ8oQAwIBAQEBAQEBAQEBAQEBAQEBAQEBAQEBAQEBAQEBAQEBAQEBAQEBAQEBAQEBAQEBAQEBAQEBAQEBAQEBAQEBAQEBAQEBAQEBAQEBAQAAAQEBAQEBAQEBAQEBAQEBAQEBAQEBAQEBAQEBAQEBAQEBAQEBAQEBAQEBAQEBAQEBAQEBAQECBUGACQIBAQEBAQEBAQEBAQEBAQEBAQEBAQEBAQEBAQEBAQEBAQEBAQIECwQclABaBwEBAQEBAQEBAQEBAQEBAQEBAQEBAQEBAQEBAQEBAQEBAQEBAQEBAQEBAQEBAQEBAQEBAQEBAQEBAQEBAQEBAQEBAQEBAQEBAQEBAQAAAQEBAQEBAQEBAQEBAQEBAQEBAQEBAQEBAQEBAQEBAQEBAQEBAQEBAQEBAQEBAQEBAQEBAQECAfVzIQIBAQEBAQEBAQEBAQEBAQEBAQEBAQEBAQEBAQEBAQEBAQEBAQIEAwsBTE/iOgEBAQEBAQEBAQEBAQEBAQEBAQEBAQEBAQEBAQEBAQEBAQEBAQEBAQEBAQEBAQEBAQEBAQEBAQEBAQEBAQEBAQEBAQEBAQEBAQEBAQAAAQEBAQEBAQEBAQEBAQEBAQEBAQEBAQEBAQEBAQEBAQEBAQEBAQEBAQEBAQEBAQEBAQEBAQEBBKDiuQMBAQEBAQEBAQEBAQEBAQEBAQEBAQEBAQEBAQEBAQEBAQEBAQIDAgQBHaQAyQEBAQEBAQEBAQEBAQEBAQEBAQEBAQEBAQEBAQEBAQEBAQEBAQEBAQEBAQEBAQEBAQEBAQEBAQEBAQEBAQEBAQEBAQEBAQEBAQEBAQAAAQEBAQEBAQEBAQEBAQEBAQEBAQEBAQEBAQEBAQEBAQEBAQEBAQEBAQEBAQEBAQEBAQEBAQECCwHNlAQBAQEBAQEBAQEBAQEBAQEBAQEBAQEBAQEBAQEBAQEBAQEBAQEBAQEBAcBWNjABAQEBAQEBAQEBAQEBAQEBAQEBAQEBAQEBAQEBAQEBAQEBAQEBAQEBAQEBAQEBAQEBAQEBAQEBAQEBAQEBAQEBAQEBAQEBAQEBAQAAAQEBAQEBAQEBAQEBAQEBAQEBAQEBAQEBAQEBAQEBAQEBAQEBAQEBAQEBAQEBAQEBAQEBAQEKCwH5LAsBAQEBAQEBAQEBAQEBAQEBAQEBAQEBAQEBAQEBAQEBAQEBAQEBAQEBAWhCqhEBAQEBAQEBAQEBAQEBAQEBAQEBAQEBAQEBAQEBAQEBAQEBAQEBAQEBAQEBAQEBAQEBAQEBAQEBAQEBAQEBAQEBAQEBAQEBAQEBAQAAAQEBAQEBAQEBAQEBAQEBAQEBAQEBAQEBAQEBAQEBAQEBAQEBAQEBAQEBAQEBAQEBAQEBAQEDAQPuzQ0bAgQBAQEBAQEBAQEBAQEBAQEBAQEBAQEBAQEBAQEBAQEBAQEBAQECBAFNQXgBGwMBAQEBAQEBAQEBAQEBAQEBAQEBAQEBAQEBAQEBAQEBAQEBAQEBAQEBAQEBAQEBAQEBAQEBAQEBAQEBAQEBAQEBAQEBAQEBAQAAAQEBAQEBAQEBAQEBAQEBAQEBAQEBAQEBAQEBAQEBAQEBAQEBAQEBAQEBAQEBAQEBAQEBAQEECgERlUQEGwQBAQEBAQEBAQEBAQEBAQEBAQEBAQEBAQEBAQEBAQEBAQEBAQECCwEYSE4gCgoBAQEBAQEBAQEBAQEBAQEBAQEBAQEBAQEBAQEBAQEBAQEBAQEBAQEBAQEBAQEBAQEBAQEBAQEBAQEBAQEBAQEBAQEBAQEBAQAAAQEBAQEBAQEBAQEBAQEBAQEBAQEBAQEBAQEBAQEBAQEBAQEBAQEBAQEBAQEBAQEBAQEBAQECBAH8lSMBGgIBAQEBAQEBAQEBAQEBAQEBAQEBAQEBAQEBAQEBAQEBAQEBAQECCwIhlDWBAQUCAQEBAQEBAQEBAQEBAQEBAQEBAQEBAQEBAQEBAQEBAQEBAQEBAQEBAQEBAQEBAQEBAQEBAQEBAQEBAQEBAQEBAQEBAQEBAQAAAQEBAQEBAQEBAQEBAQEBAQEBAQEBAQEBAQEBAQEBAQEBAQEBAQEBAQEBAQEBAQEBAQEBAQELGwEkYzwbAwMBAQEBAQEBAQEBAQEBAQEBAQEBAQEBAQEBAQEBAQEBAQEBAQECBAMFeL9EARsDAQEBAQEBAQEBAQEBAQEBAQEBAQEBAQEBAQEBAQEBAQEBAQEBAQEBAQEBAQEBAQEBAQEBAQEBAQEBAQEBAQEBAQEBAQEBAQAAAQEBAQEBAQEBAQEBAQEBAQEBAQEBAQEBAQEBAQEBAQEBAQEBAQEBAQEBAQEBAQEBAQEBAQEBC0xqSgltBAMBAQEBAQEBAQEBAQEBAQEBAQEBAQEBAQEBAQEBAQEBAQEBAQECBAsBkea7AQQDAQEBAQEBAQEBAQEBAQEBAQEBAQEBAQEBAQEBAQEBAQEBAQEBAQEBAQEBAQEBAQEBAQEBAQEBAQEBAQEBAQEBAQEBAQEBAQAAAQEBAQEBAQEBAQEBAQEBAQEBAQEBAQEBAQEBAQEBAQEBAQEBAQEBAQEBAQEBAQEBAQIaAhj5SWTThAMCAwIBAQEBAQEBAQEBAQEBAQEBAQEBAQEBAQEBAQEBAQEBAQEBAQEDCwkEmXRYAQkEAQEBAQEBAQEBAQECGwQaaT0BBRoEAQEBAgQEAxsEAwsLAgEBAQEBAQEBAQEBAQEBAQEBAQEBAQEBAQEBAQEBAQEBAQEBAQAAAQEBAQEBAQEBAQEBAQEBAQEBAQEBAQEBAQEBAQEBAQEBAQEBAQEBAQEBAQEBAQEBAQsLmF/a3H8fBQIBAQEBAQEBAQEBAQEBAQEBAQEBAQEBAQEBAQEBAQEBAQEBAQEBAQEECgrxzzQZCwsCAQEBAQEBAQEBAQECCwkjk804ARoDAQEBAwsCBG0JGwMDAgEBAQEBAQEBAQEBAQEBAQEBAQEBAQEBAQEBAQEBAQEBAQEBAQAAAQEBAQEBAQEBAQEBAQEBAQEBAQEBAQEBAQEBAQEBAQEBAQEBAQEBAQEBAQEBAQEBAQsDTNDdVla2GwEBAQEBAQEBAQEBAQEBAQEBAQEBAQEBAQEBAQEBAQEBAQEBAQEBAQECCgK7K54BCwoDAQEBAQEBAQEBAQECCw2NAJOPAQoLAQEBAgIbCgIEGhsCAQEBAQEBAQEBAQEBAQEBAQEBAQEBAQEBAQEBAQEBAQEBAQEBAQAAAQEBAQEBAQEBAQEBAQEBAQEBAQEBAQEBAQEBAQEBAQEBAQEBAQEBAQEBAQEBAQEBAQUGCyI5qk9P6AMBAQEBAQEBAQEBAQEBAQEBAQEBAQEBAQEBAQEBAQEBAQEBAQEBAQECCUYqNz4DGwoDAQEBAQEBAQEBAQECApIpY6N3AQMEAQEBAgQD+6gjbQEbAwEBAQEBAQEBAQEBAQEBAQEBAQEBAQEBAQEBAQEBAQEBAQEBAQAAAQEBAQEBAQEBAQEBAQEBAQEBAQEBAQEBAQEBAQEBAQEBAQEBAQEBAQEBAQEBAQEBAQIDAgIBJKpWpRYFHQQBAQEBAQEBAQEBAQEBAQEBAQEBAQEBAQEBAQEBAm0EDAMLAhuEObA2WwECAgMCAQEBAQEBAQEBAQECCxsgbvFwAgQEAQEBAgNbh8dZ+qcCAgEBAQEBAQEBAQEBAQEBAQEBAQEBAQEBAQEBAQEBAQEBAQEBAQAAAQEBAQEBAQEBAQEBAQEBAQEBAQEBAQEBAQEBAQEBAQEBAQEBAQEBAQEBAQEBAQEBAQEBAQEBAffaT8e8AgcBAQEBAQEBAQEBAQEBAQEBAQEBAQEBAQEBAQEBAgMapw0aaOdI0kKEARsBAQEBAQEBAQEBAQEBAQECBAsCAQECAwMDAQEBGwFEJtLadBgEAwEBAQEBAQEBAQEBAQEBAQEBAQEBAQEBAQEBAQEBAQEBAQEBAQAAAQEBAQEBAQEBAQEBAQEBAQEBAQEBAQEBAQEBAQEBAQEBAQEBAQEBAQEBAQEBAQEBAQEBAQEDAgbyo15UDgIBAQEBAQEBAQEBAQEBAQEBAQEBAQEBAQEBAQEBAgaEbCYqOe9PeG0EPRoBAQEBAQEBAQEBAQEBAQECCwsFCgMEBAIBAQEBAgQGnVZZ6QIEAgEBAQEBAQEBAQEBAQEBAQEBAQEBAQEBAQEBAQEBAQEBAQEBAQAAAQEBAQEBAQEBAQEBAQEBAQEBAQEBAQEBAQEBAQEBAQEBAQEBAQEBAQEBAQEBAQEBAQEBAQEEARoBRqOTZacDAQMDAgEBAQEBAQECAgICAgIBAQICAQEBAQEBAgb1AN9k34vAARoMGwEBAQEBAQEBAQEBAQEBAQECBAQbGwkLBAMCAQEBBAoEGtadMBsbAwEBAQEBAQEBAQEBAQEBAQEBAQEBAQEBAQEBAQEBAQEBAQEBAQAAAQEBAQEBAQEBAQEBAQEBAQEBAQEBAQEBAQEBAQEBAQEBAQEBAQEBAQEBAQEBAQEBAQEBAQECAgEEAYijpXPpPQQEAwEBAQEBAQEECwQCBBttGgMCAQEBAQEBAuewx1Gq70QBPQsCBAMBAQEBAQEBAQEBAQEBAQECAwQDAQEBAgMCAQEBAgQKBAEBARoEAQEBAQEBAQEBAQEBAQEBAQEBAQEBAQEBAQEBAQEBAQEBAQEBAQAAAQEBAQEBAQEBAQEBAQEBAQEBAQEBAQEBAQEBAQEBAQEBAQEBAQEBAQEBAQEBAQEBAQEBAQEBAQEBAQHbLF6lFAgMGwEBAQEBAQEDGxoEAXzYtkUCAQEBAQEBAghCWti+CQptAQEBAQEBAQEBAQEBAQEBAQEBAQEBAQEBAQEBAQEBAQEBAQEBAQEBAQEBAQEBAQEBAQEBAQEBAQEBAQEBAQEBAQEBAQEBAQEBAQEBAQEBAQAAAQEBAQEBAQEBAQEBAQEBAQEBAQEBAQEBAQEBAQEBAQEBAQEBAQEBAQEBAQEBAQEBAQEBAQEBAQEBAQUBhF+qXm8wAQEBAQEBAQEFBQsaIrPfAI49AQEBAQEBAhoBAQECBAoLCgEBAQEBAQEBAQEBAQEBAQEBAQEBAQEBAQEBAQEBAQEBAQEBAQEBAQEBAQEBAQEBAQEBAQEBAQEBAQEBAQEBAQEBAQEBAQEBAQEBAQEBAQAAAQEBAQEBAQEBAQEBAQEBAQEBAQEBAQEBAQEBAQEBAQEBAQEBAQEBAQEBAQEBAQEBAQEBAQEBAQEBARsaBG3wLNKzHQEBAQEBAQEbBJ8VKJPam51wAQEBAQEBAgoJAQsLCwQEAgEBAQEBAQEBAQEBAQEBAQEBAQEBAQEBAQEBAQEBAQEBAQEBAQEBAQEBAQEBAQEBAQEBAQEBAQEBAQEBAQEBAQEBAQEBAQEBAQEBAQEBAQAAAQEBAQEBAQEBAQEBAQEBAQEBAQEBAQEBAQEBAQEBAQEBAQEBAQEBAQEBAQEBAQEBAQEBAQEBAQEBAQwbCgsEWKqbZgEDAwIDBAEE1TQAALLDYkUBAQEBAQEBAm0FARsFAwMbAwICCoQiPQEEAgMEAwIBAQEDAwICAQIDBAIBAQEBAQEBAQEBAQEBAQEBAQEBAQEBAQEBAQEBAQEBAQEBAQEBAQEBAQEBAQEBAQEBAQEBAQAAAQEBAQEBAQEBAQEBAQEBAQEBAQEBAQEBAQEBAQEBAQEBAQEBAQEBAQEBAQEBAQEBAQEBAQEBAQEBAQEBAQIJBZFPJ7kGGwoJGh+xs8deq9FmnwUCAQEBAQEBAQEBAQEBAQECCwoBDq69JDxtAwoMBQIBAQEFCwQLGfEFbQQBAQEBAQEBAQEBAQEBAQEBAQEBAQEBAQEBAQEBAQEBAQEBAQEBAQEBAQEBAQEBAQEBAQEBAQAAAQEBAQEBAQEBAQEBAQEBAQEBAQEBAQEBAQEBAQEBAQEBAQEBAQEBAQEBAQEBAQEBAQEBAQEBAQEBAQEBAQIFCwU6T72MCwIMYcHsUC35hiEBAgoCAQEBAQEBAQEBAQEBAQEDGwsD1Y6jAF8jCAoLGwIBAQEFBAGEjuVnBAsBAQEBAQEBAQEBAQEBAQEBAQEBAQEBAQEBAQEBAQEBAQEBAQEBAQEBAQEBAQEBAQEBAQEBAQAAAQEBAQEBAQEBAQEBAQEBAQEBAQEBAQEBAQEBAQEBAQEBAQEBAQEBAQEBAQEBAQEBAQEBAQEBAQEBAQEBAQIGCxoJYL1/tZLbKcxS9m4KAgsLBBsCAQEBAQEBAQEBAQEBAQECBAsFGgz07ey9995tAgIBAQEBBviNkJCqDAIBAQEBAQEBAQEBAQEBAQEBAQEBAQEBAQEBAQEBAQEBAQEBAQEBAQEBAQEBAQEBAQEBAQEBAQAAAQEBAQEBAQEBAQEBAQEBAQEBAQEBAQEBAQEBAQEBAQEBAQEBAQEBAQEBAQEBAQEBAQEBAQEBAQEBAQEBAQIKGgoDBddTSWItss/hAQMbAwMbBQMBAQEBAQEBAQEBAQEBAQECAwQEGwQBcfXiAGqDBwEDAwEfJFIAsLJIAwoBAQEBAQEBAQEBAQEBAQEBAQEBAQEBAQEBAQEBAQEBAQEBAQEBAQEBAQEBAQEBAQEBAQEBAQAAAQEBAQEBAQEBAQEBAQEBAQEBAQEBAQEBAQEBAQEBAQEBAQEBAQEBAQEBAQEBAQEBAQEBAQEBAQEBAQEBAQILCwQEG5+ddcxzvh8BAQEBAQEBAQEBAQEBAQEBAQEBAQEBAQEBAQEBAQIEAQcR099ZxW4KcLWh7JBJE0uYAQoBAQEBAQEBAQEBAQEBAQEBAQEBAQEBAQEBAQEBAQEBAQEBAQEBAQEBAQEBAQEBAQEBAQEBAQAAAQEBAQEBAQEBAQEBAQEBAQEBAQEBAQEBAQEBAQEBAQEBAQEBAQEBAQEBAQEBAQEBAQEBAQEBAQEBAQEBAQIbBQULTLOrVnbtTQEEAQEBAQEBAQEBAQEBAQEBAQEBAQEBAQEBAQEBAQIEBQQBGKbzACr0y5sAK0KxIQECBAsBAQEBAQEBAQEBAQEBAQEBAQEBAQEBAQEBAQEBAQEBAQEBAQEBAQEBAQEBAQEBAQEBAQEBAQAAAQEBAQEBAQEBAQEBAQEBAQEBAQEBAQEBAQEBAQEBAQEBAQEBAQEBAQEBAQEBAQEBAQEBAQEBAQEBAQEBAQIFCQWtVAB/FahqsyIBAQEBAQEBAQEBAQEBAQEBAQEBAQEBAQEBAQEBAQICBAQ9CxsjJXm9x+ITTAgBBAIbAwIBAQEBAQEBAQEBAQEBAQEBAQEBAQEBAQEBAQEBAQEBAQEBAQEBAQEBAQEBAQEBAQEBAQEBAQAAAQEBAQEBAQEBAQEBAQEBAQEBAQEBAQEBAQEBAQEBAQEBAQEBAQEBAQEBAQEBAQEBAQEBAQEBAQEBAQELAwQCCdRKAMOeAgZ97PIbAQMCAQEBAQEBAQEBAQEBAQEBAQEBAQEBAQEBAQQEBQoMCm0BYSrfkI8HARwFAgQCAgMDAgIBAQECAgEBAQEBAQEBAQEBAQEBAQEBAQEBAQEBAQEBAQEBAQEBAQEBAQEBAQEBAQEBAQAAAQEBAQEBAQEBAQEBAQEBAQEBAQEBAQEBAQEBAQEBAQEBAQEBAQEBAQEBAQEBAQEBAQEBAQEBAQEBAQQbGwsL14+pE+OSAQQYQFa4AQQLGwMBAQEBAQEBAQEBAQEBAQEBAQEBAQEBAQQEAwQFCQEgQ3OypVYybQQGAwMCBAobBPEk8BwBBAEBAQEBAQEBAQEBAQEBAQEBAQEBAQEBAQEBAQEBAQEBAQEBAQEBAQEBAQEBAQAAAQEBAQEBAQEBAQEBAQEBAQEBAQEBAQEBAQEBAQEBAQEBAQEBAQEBAQEBAQEBAQEBAQEBAQEBAQEBAQQEApKZldpvPAICBAIBbiksuwEaBQMBAQEBAQEBAQEBAQEBAQEBAQEBAQEBAQIECwsCA/DBpSuaQidklAptAQEBAgobBCPSc4pFCgEBAQEBAQEBAQEBAQEBAQEBAQEBAQEBAQEBAQEBAQEBAQEBAQEBAQEBAQEBAQAAAQEBAQEBAQEBAQEBAQEBAQEBAQEBAQEBAQEBAQEBAQEBAQEBAQEBAQEBAQEBAQEBAQEBAQEBAQEBARsB4RPisEc+AQILGwUKBblBNxgCGwIBAQEBAQEBAQEBAQEBAQEBAQEBAQEBAQsbCwEYJHoA5hcaIdc30jMJAQEBAgQbBA6hALQS1QEBAQEBAQEBAQEBAQEBAQEBAQEBAQEBAQEBAQEBAQEBAQEBAQEBAQEBAQEBAQAAAQEBAQEBAQEBAQEBAQEBAQEBAQEBAQEBAQEBAQEBAQEBAQEBAQEBAQEBAQEBAQEBAQEBAQEEAgMDBBuBVFkmngwEBAMEBAsKBAmdk1xoAQoDBAIBAQEBAQEBAQEBAQEBAQEBAQEBAQMbASJisKkUgRsFBAEPSNKObQECAgsbCwFY7b3YpwEBAQEBAQEBAQEBAQEBAQEBAQEBAQEBAQEBAQEBAQEBAQEBAQEBAQEBAQEBAQAAAQEBAQEBAQEBAQEBAQEBAQEBAQEBAQEBAQEBAQEBAQEBAQEBAQEBAQEBAQEBAQEBAQEBAQECChsLAYHGkMExDAELAwIDAgEDAwFF2H/uDQsaGwsCAQEBAQEBAQEBAQEBAQECAwIBAQsBiZewQXeEAwEDBAIDmO9jMwEGAQoDAwENYWmfbQEBAQEBAQEBAQEBAQEBAQEBAQEBAQEBAQEBAQEBAQEBAQEBAQEBAQEBAQEBAQAAAQEBAQEBAQEBAQEBAQEBAQEBAQEBAQEBAQEBAQEBAQEBAQEBAQEBAQEBAQEBAQEBAQEBAQEFBAoB6eYAgDwBGxsDAgEBAQEBAQEBooUnnh0FBQQCAQEBAQEBAQEBAQEBAQECBAMBAQGgJdLlTQwKCgIBAQELG4ntsp0BBwIBAQIEAQECAgEBAQEBAQEBAQEBAQEBAQEBAQEBAQEBAQEBAQEBAQEBAQEBAQEBAQEBAQEBAQAAAQEBAQEBAQEBAQEBAQEBAQEBAQEBAQEBAQEBAQEBAQEBAQEBAQEBAQEBAQEBAQEBAQEBAQEDCRsIj3XrIQUCBAMEGwEBAQEBAQEKAc6bXlgDDBsCAQEBAQEBAQEBAQEBAQECAwIBAQsz7Ha1CwMJCwIBAQEKCgt82lEQAQMBAQNtGgoNBQEBAQEBAQEBAQEBAQEBAQEBAQEBAQEBAQEBAQEBAQEBAQEBAQEBAQEBAQEBAQAAAQEBAQEBAQEBAQEBAQEBAQEBAQEBAQEBAQEBAQEBAQEBAQEBAQEBAQEBAQEBAQEBAQEBAQEKGgG+x+LUBRoDAgsbBAEBAQEBAQELBZg1AGsHAgoCAQEBAQEBAQEBAQEBAQEBAQECARC9k+oMAwQKCwIBAQELCwUaxcfcFwEBAQIbGgQFCwEBAQEBAQEBAQEBAQEBAQEBAQEBAQEBAQEBAQEBAQEBAQEBAQEBAQEBAQEBAQAAAQEBAQEBAQEBAQEBAQEBAQEBAQEBAQEBAQEBAQEBAQEBAQEBAQEBAQEBAQEBAQEBAQICAwoLAel/ZLkbChsCAgMDAgEBAQEBAQELGwOYNN9XDQoCAQEBAQEBAQEBAQEBAQEBAwUBbCtjeHABAgIDAwIBAQECAgMEHr/dKogBCwQCAwIDAgEBAQEBAQEBAQEBAQEBAQEBAQEBAQEBAQEBAQEBAQEBAQEBAQEBAQEBAQEBAQAAAQEBAQEBAQEBAQEBAQEBAQEBAQEBAQEBAQEBAQEBAQEBAQEBAQEBAQEBAQEBAQEBAQMDAwQBqM2yuW0FGwUBAQEBAQEBAQEBAQEEBAUEIFNd4QECAQEBAQEBAQEBAQEBAQEDBA3EdMeAHQQDAQEBAQEBAQEBAQECBIkmAFUDCRoBAQEBAQEBAQEBAQEBAQEBAQEBAQEBAQEBAQEBAQEBAQEBAQEBAQEBAQEBAQEBAQEBAQAAAQEBAQEBAQEBAQEBAQEBAQEBAQEBAQEBAQEBAQEBAQEBAQEBAQEBAQEBAQEBAQEBAQIDCwHoegB4PRsEBAMBAQEBAQEBAQEBAQELCwQCAYziLgcBAQEBAQEBAQEBAQEBAQECAa9qeSUwAwoEAQEBAQEBAQEBAQECCQu70WOdARsBAQEBAQEBAQEBAQEBAQEBAQEBAQEBAQEBAQEBAQEBAQEBAQEBAQEBAQEBAQEBAQEBAQAAAQEBAQEBAQEBAQEBAQEBAQEBAQEBAQEBAQEBAQEBAQEBAQEBAQEBAQEBAQEBAQEBAQEDAQ/GkDloaAsEBQsBAQEBAQEBAQEBAQEEChoEBQR9m8IDAQEBAQEBAQEBAQEBAQEBD+YANsgCCQUCAQEBAQEBAQEBAQECCRtw5zerFwEBAQEBAQEBAQEBAQEBAQEBAQEBAQEBAQEBAQEBAQEBAQEBAQEBAQEBAQEBAQEBAQEBAQAAAQEBAQEBAQEBAQEBAQEBAQEBAQEBAQEBAQEBAQEBAQEBAQEBAQEBAQEBAQEBAQEBAQFtGsGwnRwEGwMCAwIBAQEBAQEBAQEBAQECAwMCAgHVUuU+BAICAgEBAQEBAQEDCgELMt20JAECAgMCAQEBAQEBAQEBAQECAwMCAjGyhx4ECwQDAwEBAQEBAQEBAQEBAQEBAQEBAQEBAQEBAQEBAQEBAQEBAQEBAQEBAQEBAQEBAQAAAQEBAQEBAQEBAQEBAQEBAQEBAQEBAQEBAQEBAQEBAQEBAQEBAQEBAQEBAQEBAQEBAQEBe6piHhsbAwIBAQEBAQEBAQEBAQEBAQEBAQEBAQQBzuIkcAUEAgEBAQEBAQIDBQTUXXVAGgMBAQEBAQEBAQEBAQEBAQEBAQEBAhrjqeQBCgICAwEBAQEBAQEBAQEBAQEBAQEBAQEBAQEBAQEBAQEBAQEBAQEBAQEBAQEBAQEBAQAAAQEBAQEBAQEBAQEBAQEBAQEBAQEBAQEBAQEBAQEBAQEBAQEBAQEBAQEBAQEBAQEBAQQBZQBsAwkDBAIBAQEBAQEBAQEBAQEBAQEBAQEBCwsCGijDIQgDAQEBAQEBAQECAwrOANzCARsBAQEBAQEBAQEBAQEBAQEBAQEBAQEOKdzhAQQDCwEBAQEBAQEBAQEBAQEBAQEBAQEBAQEBAQEBAQEBAQEBAQEBAQEBAQEBAQEBAQAAAQEBAQEBAQEBAQEBAQEBAQEBAQEBAQEBAQEBAQEBAQEBAQEBAQEBAQEBAQEBAQEBAQHeczUfAQkCCwIBAQEBAQEBAQEBAQEBAQEBAQEBGwsLAahZsQsDAgEBAQEBAQIEARly3yQBBQMBAQEBAQEBAQEBAQEBAQEBAQEBAwkIg1DgAQsEGwEBAQEBAQEBAQEBAQEBAQEBAQEBAQEBAQEBAQEBAQEBAQEBAQEBAQEBAQEBAQAAAQEBAQEBAQEBAQEBAQEBAQEBAQEBAQEBAQEBAQEBAQEBAQEBAQEBAQEBAQEBAgEKBAHZ2tttAgEDCwIBAQEBAQEBAQEBAQEBAQEBAQEBAQIEPQXcc2gLAgEBAQEBAQIbG0bdNggJDAQBAQEBAQEBAQEBAQEBAQEBAQEBAQMF1YKLyAILAwEBAQEBAQEBAQEBAQEBAQEBAQEBAQEBAQEBAQEBAQEBAQEBAQEBAQEBAQEBAQAAAQEBAQEBAQEBAQEBAQEBAQEBAQEBAQEBAQEBAQEBAQEBAQEBAQEBAQEBAQEBCwQbG7xdv9UBAgEBAQEBAQEBAQEBAQEBAQEBAQEBAQEBAQEBAQGGZNMIAQEBAQEBAQEBHk5Q1gEaCgEBAQEBAQEBAQEBAQEBAQEBAQEBAgoCCdd/2AYCCwEBAQEBAQEBAQEBAQEBAQEBAQEBAQEBAQEBAQEBAQEBAQEBAQEBAQEBAQEBAQAAAQEBAQEBAQEBAQEBAQEBAQEBAQEBAQEBAQEBAQEBAQEBAQEBAQEBAQEBAQEBAwQKAULSEBoCAQEBAQEBAQEBAQEBAQEBAQEBAQEBAQEBAQEBAQIaUwAjAwEBAQEBAQIBoCzT1AEDBQQBAQEBAQEBAQEBAQEBAQEBAQEBAgsEBBxrvbEFAwEBAQEBAQEBAQEBAQEBAQEBAQEBAQEBAQEBAQEBAQEBAQEBAQEBAQEBAQEBAQAAAQEBAQEBAQEBAQEBAQEBAQEBAQEBAQEBAQEBAQEBAQEBAQEBAQEBAQEBAQEBAwsDCTfNOwICAQEBAQEBAQEBAQEBAQEBAQEBAQEBAQEBAQEBAQsBzmRlGgIDAgEBAQIDu7DPARsDBAQBAQEBAQEBAQEBAQEBAQEBAQEBAgQECwIx0NFwAQEBAQEBAQEBAQEBAQEBAQEBAQEBAQEBAQEBAQEBAQEBAQEBAQEBAQEBAQEBAQAAAQEBAQEBAQEBAQEBAQEBAQEBAQEBAQEBAQEBAQEBAQEBAQEBAQEBAQEBAQEBBAMBhk/JBwsDAgEBAQEBAQEBAQEBAQEBAQEBAQEBAQEBAQEBAQMbC8rHoAQFBQEBAQFwy8qdAQMbBAMBAQEBAQEBAQEBAQEBAQEBAQEBAgsCGwJFncxLAQEBAQEBAQEBAQEBAQEBAQEBAQEBAQEBAQEBAQEBAQEBAQEBAQEBAQEBAQEBAQAAAQEBAQEBAQEBAQEBAQEBAQEBAQEBAQEBAQEBAQEBAQEBAQEBAQEBAQEBAQEBAgQBErJnBRsEAgEBAQEBAQEBAQEBAQEBAQEBAQEBAQEBAQEBAQE9Ch6lxQUbBAEBAQEOgsbAAQEBAQEBAQEBAQEBAQEBAQEBAQEBAQEBAQEBAQEBr8cmyAEBAQEBAQEBAQEBAQEBAQEBAQEBAQEBAQEBAQEBAQEBAQEBAQEBAQEBAQEBAQAAAQEBAQEBAQEBAQEBAQEBAQEBAQEBAQEBAQEBAQEBAQEBAQEBAQEBAQEBAQEBAwQBwaoxCgULAgEBAQEBAQEBAQEBAQEBAQEBAQEBAQEBAQEBAQIEIQFVZQ0CCwEBAQEeWlXCAQEBAQEBAQEBAQEBAQEBAQEBAQEBAQEBAQEBAQIBYSbDxAEBAQEBAQEBAQEBAQEBAQEBAQEBAQEBAQEBAQEBAQEBAQEBAQEBAQEBAQEBAQAAAQEBAQEBAQEBAQEBAQEBAQEBAQEBAQEBAQEBAQEBAQEBAQEBAQEBAQEBAQEBCwMBa398BAULAgEBAQEBAQEBAQEBAQEBAQEBAQEBAQEBAQEBARsFGwO2XkUbCwEBAQEeob/AAQEBAQEBAQEBAQEBAQEBAQEBAQEBAQEBAQEBAQIbn5ybZgEBAQEBAQEBAQEBAQEBAQEBAQEBAQEBAQEBAQEBAQEBAQEBAQEBAQEBAQEBAQAAAQEBAQEBAQEBAQEBAQEBAQEBAQEBAQEBAQEBAQEBAQEBAQEBAQEBAQEBAQEBCgsBa3q7AQwKAgEBAQEBAQEBAQEBAQEBAQEBAQEBAQEBAQEBAQMaCwu8XWAbGgEBAQEfbzZnAQEBAQEBAQEBAQEBAQEBAQEBAQEBAQEBAQEBAQIECi+9vgEBAQEBAQEBAQEBAQEBAQEBAQEBAQEBAQEBAQEBAQEBAQEBAQEBAQEBAQEBAQAAAQEBAQEBAQEBAQEBAQEBAQEBAQEBAQEBAQEBAQEBAQEBAQEBAQEBAQEBAQEBGwQBLmqBARsCAQEBAQEBAQEBAQEBAQEBAQEBAQEBAQEBAQEBAQsFAgwFVUICCgEBAQEdElO4AQEBAQEBAQEBAQEBAQEBAQEBAQEBAQEBAQEBAQIbCrlRugEBAQEBAQEBAQEBAQEBAQEBAQEBAQEBAQEBAQEBAQEBAQEBAQEBAQEBAQEBAQAAAQEBAQEBAQEBAQEBAQEBAQEBAQEBAQEBAQEBAQEBAQEBAQEBAQEBAQEBAQEBGwQBQrS1BBoDAQEBAQEBAQEBAQEBAQEBAQEBAQEBAQEBAQEBAQsJBHABeksEAwEBAQFttn9mAQEBAQEBAQEBAQEBAQEBAQEBAQEBAQEBAQEBAQIBCLdPQwEBAQEBAQEBAQEBAQEBAQEBAQEBAQEBAQEBAQEBAQEBAQEBAQEBAQEBAQEBAQAAAQEBAQEBAQEBAQEBAQEBAQEBAQEBAQEBAQEBAQEBAQEBAQEBAQEBAQEBAQEBCwMBryw5HAILAgEBAQEBAQEBAQEBAQEBAQEBAQEBAQEBAQEBAQIaGgGisLECCwEBAQEBMbKzAQEBAQEBAQEBAQEBAQEBAQEBAQEBAQEBAQEBAQIBmHIqrwEBAQEBAQEBAQEBAQEBAQEBAQEBAQEBAQEBAQEBAQEBAQEBAQEBAQEBAQEBAQAAAQEBAQEBAQEBAQEBAQEBAQEBAQEBAQEBAQEBAQEBAQEBAQEBAQEBAQEBAQEBGwQEIIKrWwQKAgEBAQEBAQEBAQEBAQEBAQEBAQEBAQEBAQEBAQJtPQF4rD0CCwEBAQEBp5cqWwEEBAIBAQEBAQEBAQEBAQEBAQEBAQEBAgICAwIBrSyuPgEBAQEBAQEBAQEBAQEBAQEBAQEBAQEBAQEBAQEBAQEBAQEBAQEBAQEBAQEBAQAAAQEBAQEBAQEBAQEBAQEBAQEBAQEBAQEBAQEBAQEBAQEBAQEBAQEBAQEBAQEBGwsKAZGlpggCAgEBAQEBAQEBAQEBAQEBAQEBAQEBAQEBAQEBAQIMAqcpqBoCCQEBAQEBDUOpjgEaGgMBAQEBAQEBAQEBAQEBAQEBAQEBAgMEAwQFkao6AQEBAQEBAQEBAQEBAQEBAQEBAQEBAQEBAQEBAQEBAQEBAQEBAQEBAQEBAQEBAQAAAQEBAQEBAQEBAQEBAQEBAQEBAQEBAQEBAQEBAQEBAQEBAQEBAQEBAQEBAQEBGwsbAx9VKaABAQEBAQEBAQEBAQEBAQEBAQEBAQEBAQEBAQEBAQMLGqGbogUBGwEBAQILC2GjdAYDDAsBAQEBAQEBAQEBAQEBAQEBAQEBAQILAwGiQKQ9AQEBAQEBAQEBAQEBAQEBAQEBAQEBAQEBAQEBAQEBAQEBAQEBAQEBAQEBAQEBAQAAAQEBAQEBAQEBAQEBAQEBAQEBAQEBAQEBAQEBAQEBAQEBAQEBAQEBAQEBAQEBBAsEBQGam5wIAQEBAQEBAQEBAQEBAQEBAQEBAQEBAQEBAQEBAQQMnWRLGwQDBAEBAQILBWieZJyfAwoBAQEBAQEBAQEBAQEBAQEBAQEBAgMEAj2ei0wBCwEBAQEBAQEBAQEBAQEBAQEBAQEBAQEBAQEBAQEBAQEBAQEBAQEBAQEBAQEBAQAAAQEBAQEBAQEBAQEBAQEBAQEBAQEBAQEBAQEBAQEBAQEBAQEBAQEBAQEBAQEBAwQDCwOSEpMkbQEBAgMBAgQBAQEBAQEBAQEBAQECAgEDCwQEAQmUlZYICwIbBAEBAQEDBQIgOACXmAEDBAICAgEDBAIBAQEBAQECAwIBAgQBCZmVRwEECgEBAQEBAQEBAQEBAQEBAQEBAQEBAQEBAQEBAQEBAQEBAQEBAQEBAQEBAQEBAQAAAQEBAQEBAQEBAQEBAQEBAQEBAQEBAQEBAQEBAQEBAQEBAQEBAQEBAQEBAQEBAgICAwQBH05WjhkJCwsbAxsBAQEBAQEBAQEBAQECBBsEGwsBImKPewoLBAIEAgEBAQECBAEBOzeQNVgBCm0bGwQKCwIBAQEBAQECAxsLAwMMkYszaAQbBAEBAQEBAQEBAQEBAQEBAQEBAQEBAQEBAQEBAQEBAQEBAQEBAQEBAQEBAQEBAQAAAQEBAQEBAQEBAQEBAQEBAQEBAQEBAQEBAQEBAQEBAQEBAQEBAQEBAQEBAQEBAQEBAQQEAYQuUIUjAwIKAhsBAQEBAQEBAQEBAQEEBAkbAQGGhyaIbQIEAgEBAQEBAQEBAQEBGomKf4uMcAQFGhsbGwIBAQEBAQECGgUBAh+NXUtFCxsbCwEBAQEBAQEBAQEBAQEBAQEBAQEBAQEBAQEBAQEBAQEBAQEBAQEBAQEBAQEBAQAAAQEBAQEBAQEBAQEBAQEBAQEBAQEBAQEBAQEBAQEBAQEBAQEBAQEBAQEBAQEBAQEBAQMbBAE8e3ZSVwkBBQsBAQEBAQEBAQEBAQEDCgI9fH0sTnwLAxsKAgEBAQEBAQEBAQECCQkJfih/gIELAxsEBAIBAQEBAQECCQRYS4IogwgCCwIDAwEBAQEBAQEBAQEBAQEBAQEBAQEBAQEBAQEBAQEBAQEBAQEBAQEBAQEBAQEBAQAAAQEBAQEBAQEBAQEBAQEBAQEBAQEBAQEBAQEBAQEBAQEBAQEBAQEBAQEBAQEBAQEBAQsLbQQCGm4oT29wAQEBAQEBAQEBAQEBAQEBAXFyc1BDHwQDGwsFAgEBAQEBAQEBAQELbQgdG3F0dXZ3HAEBAQEBAQEBAQECBXgseXoXGgULAwMECwEBAQEBAQEBAQEBAQEBAQEBAQEBAQEBAQEBAQEBAQEBAQEBAQEBAQEBAQEBAQAAAQEBAQEBAQEBAQEBAQEBAQEBAQEBAQEBAQEBAQEBAQEBAQEBAQEBAQEBAQEBAQEBAQMCCwMBGgFYN1laPz0BAQEBAQIDCwMBAQRbXF1eX2ANCwQCBAIDAgEBAQEBAQEBAQEDCxsMAgJhYmNkZWZnHQIBAQEMaGlDNWNqa2wCAgsDAgIDAwEBAQEBAQEBAQEBAQEBAQEBAQEBAQEBAQEBAQEBAQEBAQEBAQEBAQEBAQEBAQAAAQEBAQEBAQEBAQEBAQEBAQEBAQEBAQEBAQEBAQEBAQEBAQEBAQEBAQEBAQEBAQEBAQEBAQEBAgUCPj9AQSpCQ0RFDQEbITxGR0hJSktMPAkECgMCAQEBAQEBAQEBAQEBAQEBAQEBAQIDGU1OT1BRKFJTVFRVUlYtVFc7IQEBAQEBAQEBAQEBAQEBAQEBAQEBAQEBAQEBAQEBAQEBAQEBAQEBAQEBAQEBAQEBAQEBAQEBAQAAAQEBAQEBAQEBAQEBAQEBAQEBAQEBAQEBAQEBAQEBAQEBAQEBAQEBAQEBAQEBAQEBAQEBAQEEBAQDAQMiIyQlJicoKSorKSwnLS4vMAgCGxsDAgMCAQEBAQEBAQEBAQEBAQEBAQEBAQQEAgUeMSMyMzQ1Njc4OTo7PD0CAgoBAQEBAQEBAQEBAQEBAQEBAQEBAQEBAQEBAQEBAQEBAQEBAQEBAQEBAQEBAQEBAQEBAQEBAQAAAQEBAQEBAQEBAQEBAQEBAQEBAQEBAQEBAQEBAQEBAQEBAQEBAQEBAQEBAQEBAQEBAQEBAQEDBAQLBAMKDA0ODxAREhMUFRYXGBkJBAQDBAMDBAQCAQEBAQEBAQEBAQEBAQEBAQEBAQMKGhsECwQKHB0eHyAfIQoDAhsaGxsBAQEBAQEBAQEBAQEBAQEBAQEBAQEBAQEBAQEBAQEBAQEBAQEBAQEBAQEBAQEBAQEBAQEBAQAAAQEBAQEBAQEBAQEBAQEBAQEBAQEBAQEBAQEBAQEBAQEBAQEBAQEBAQEBAQEBAQEBAQEBAQECAwICAgIDAwEBAgQFBgcICQoDAQEDAwMCAgICAwMCAQEBAQEBAQEBAQEBAQEBAQEBAQIDAwICAwMCAQEBAQEBAQICAgMDAgI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RgAAABQAAAAIAAAAR0RJQwMAAAAiAAAADAAAAP////8iAAAADAAAAP////8lAAAADAAAAA0AAIAoAAAADAAAAAQAAAAiAAAADAAAAP////8iAAAADAAAAP7///8nAAAAGAAAAAQAAAAAAAAA////AAAAAAAlAAAADAAAAAQAAABMAAAAZAAAAAAAAAByAAAA1AEAALoAAAAAAAAAcgAAANUBAABJAAAAIQDwAAAAAAAAAAAAAACAPwAAAAAAAAAAAACAPwAAAAAAAAAAAAAAAAAAAAAAAAAAAAAAAAAAAAAAAAAAJQAAAAwAAAAAAACAKAAAAAwAAAAEAAAAJwAAABgAAAAEAAAAAAAAAP///wAAAAAAJQAAAAwAAAAEAAAATAAAAGQAAAAVAAAAcgAAAH8BAACGAAAAFQAAAHIAAABrAQAAFQAAACEA8AAAAAAAAAAAAAAAgD8AAAAAAAAAAAAAgD8AAAAAAAAAAAAAAAAAAAAAAAAAAAAAAAAAAAAAAAAAACUAAAAMAAAAAAAAgCgAAAAMAAAABAAAACUAAAAMAAAAAQAAABgAAAAMAAAAAAAAABIAAAAMAAAAAQAAAB4AAAAYAAAAFQAAAHIAAACAAQAAhwAAACUAAAAMAAAAAQAAAFQAAAAkAQAAFgAAAHIAAABNAQAAhgAAAAEAAAAAAHVBx3F0QRYAAAByAAAAJAAAAEwAAAAAAAAAAAAAAAAAAAD//////////5QAAABGAEUAUgBOAEEATgBEAE8AIABDAEEAUgBEAE8AWgBPACAATQBBAFQAIAAgAEMAQwBQACAATgC6ACAAQwAgAC0AIAA1ADYAMwAIAAAACAAAAAoAAAAMAAAACgAAAAwAAAALAAAADAAAAAQAAAAKAAAACgAAAAoAAAALAAAADAAAAAkAAAAMAAAABAAAAA4AAAAKAAAACAAAAAQAAAAEAAAACgAAAAoAAAAJAAAABAAAAAwAAAAHAAAABAAAAAoAAAAEAAAABgAAAAQAAAAJAAAACQAAAAkAAABLAAAAQAAAADAAAAAFAAAAIAAAAAEAAAABAAAAEAAAAAAAAAAAAAAA1QEAAMAAAAAAAAAAAAAAANUBAADAAAAAJQAAAAwAAAACAAAAJwAAABgAAAAEAAAAAAAAAP///wAAAAAAJQAAAAwAAAAEAAAATAAAAGQAAAAVAAAAjAAAAH8BAACgAAAAFQAAAIwAAABrAQAAFQAAACEA8AAAAAAAAAAAAAAAgD8AAAAAAAAAAAAAgD8AAAAAAAAAAAAAAAAAAAAAAAAAAAAAAAAAAAAAAAAAACUAAAAMAAAAAAAAgCgAAAAMAAAABAAAACUAAAAMAAAAAQAAABgAAAAMAAAAAAAAABIAAAAMAAAAAQAAAB4AAAAYAAAAFQAAAIwAAACAAQAAoQAAACUAAAAMAAAAAQAAAFQAAAA8AQAAFgAAAIwAAABfAQAAoAAAAAEAAAAAAHVBx3F0QRYAAACMAAAAKAAAAEwAAAAAAAAAAAAAAAAAAAD//////////5wAAAAgAEEAVQBEAEkAVABPAFIAIABFAFgAVABFAFIATgBPACAALQAgAEIAQQBLAEUAUgAgAFQASQBMAEwAWQAgAFAAQQBSAEEARwBVAEEAWQAgAAQAAAAKAAAACwAAAAsAAAAEAAAACAAAAAwAAAAKAAAABAAAAAgAAAAJAAAACAAAAAgAAAAKAAAADAAAAAwAAAAEAAAABgAAAAQAAAAJAAAACgAAAAkAAAAIAAAACgAAAAQAAAAIAAAABAAAAAgAAAAIAAAACQAAAAQAAAAJAAAACgAAAAoAAAAKAAAACwAAAAsAAAAKAAAACQAAAAQAAABLAAAAQAAAADAAAAAFAAAAIAAAAAEAAAABAAAAEAAAAAAAAAAAAAAA1QEAAMAAAAAAAAAAAAAAANUBAADAAAAAJQAAAAwAAAACAAAAJwAAABgAAAAEAAAAAAAAAP///wAAAAAAJQAAAAwAAAAEAAAATAAAAGQAAAAVAAAApgAAAL8BAAC6AAAAFQAAAKYAAACrAQAAFQAAACEA8AAAAAAAAAAAAAAAgD8AAAAAAAAAAAAAgD8AAAAAAAAAAAAAAAAAAAAAAAAAAAAAAAAAAAAAAAAAACUAAAAMAAAAAAAAgCgAAAAMAAAABAAAACUAAAAMAAAAAQAAABgAAAAMAAAAAAAAABIAAAAMAAAAAQAAABYAAAAMAAAAAAAAAFQAAAB0AQAAFgAAAKYAAAC+AQAAugAAAAEAAAAAAHVBx3F0QRYAAACmAAAAMQAAAEwAAAAEAAAAFQAAAKYAAADAAQAAuwAAALAAAABGAGkAcgBtAGEAZABvACAAcABvAHIAOgAgAEYARQBSAE4AQQBOAEQATwAgAEEATABGAE8ATgBTAE8AIABDAEEAUgBEAE8AWgBPACAAQwBBAFMAVABJAEcATABJAE8ATgBJAAAACAAAAAQAAAAGAAAADgAAAAgAAAAJAAAACQAAAAQAAAAJAAAACQAAAAYAAAADAAAABAAAAAgAAAAIAAAACgAAAAwAAAAKAAAADAAAAAsAAAAMAAAABAAAAAoAAAAIAAAACAAAAAwAAAAMAAAACQAAAAwAAAAEAAAACgAAAAoAAAAKAAAACwAAAAwAAAAJAAAADAAAAAQAAAAKAAAACgAAAAkAAAAIAAAABAAAAAsAAAAIAAAABAAAAAwAAAAMAAAABAAAABYAAAAMAAAAAAAAACUAAAAMAAAAAgAAAA4AAAAUAAAAAAAAABAAAAAUAAAA</Object>
  <Object Id="idInvalidSigLnImg">AQAAAGwAAAAAAAAAAAAAANQBAAC/AAAAAAAAAAAAAAAOHAAAdgsAACBFTUYAAAEAcIUAANI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FS/x/AAC4RrxL/H8AAIDBcN+9AAAAGdPVSvx/AAABAAAAAAAAAAgAAAAAAAAAgMFw370AAAC+/KNL/H8AADAWSaL8fwAAVtrVSvx/AAAAAEmi/H8AAODBcN+9AAAABAAAAL0AAAB8z6NL/H8AANhDxUv8fwAAMBZJogAAAABIAAAAAAAAAHzPo0v8fwAA2EPFS/x/AABA1KNL/H8AAAEAAAAAAAAAvvyjS/x/AAAAAEmi/H8AAAAAAAAAAAAAAAAAANQBAAD4eaRH/H8AAJB0rl/UAQAAu+sToPx/AADAwnDfvQAAAFnDcN+9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1QEAAMAAAAAAAAAAAAAAANUBAADAAAAAUgAAAHABAAACAAAAFAAAAAkAAAAAAAAAAAAAALwCAAAAAAAAAQICIlMAeQBzAHQAZQBtAAAAAAAAAAAAAAAAAAAAAAAAAAAAAAAAAAAAAAAAAAAAAAAAAAAAAAAAAAAAAAAAAAAAAAAAAAAAAQAAANQBAADY0G7fvQAAAAD///8AAAAAyF45oPx/AAAAAAAAAAAAAAkAAAAAAAAAAAAAAAAAAACx2dVK/H8AAAAAAAAAAAAAAAAAAAAAAABV5ziK4RYAAFjSbt+9AAAAkPVTdNQBAACQ027fvQAAAJB0rl/UAQAAAAAAAAAAAABTBooAAAAAAAcAAAAAAAAAgGudX9QBAADM0m7fvQAAAAnTbt+9AAAAYUQPoPx/AACQAQAAAAAAAUaFFKAAAAAAaQBhAGwAAAAAAAAAAAAAAJB0rl/UAQAAu+sToPx/AABw0m7fvQAAAAnTbt+9AAAAIFXhb9Q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gcPpf1AEAAPDwoUf8fwAAuEbFR/x/AADIXjmg/H8AAAAAAAAAAAAA4GetX9QBAACAnaFH/H8AAPDwoUf8fwAAAAAAAAAAAAAAAAAAAAAAAOXnOIrhFgAAAAAAAAAAAADQR5Jc1AEAADjTbt+9AAAAkHSuX9QBAACQAQAAAAAAAOD///8AAAAABgAAAAAAAAAAAAAAAAAAAFzSbt+9AAAAmdJu370AAABhRA+g/H8AAKBzpEf8fwAAoA8AAAAAAAAAAAAAAAAAACRiFEf8fwAAkHSuX9QBAAC76xOg/H8AAADSbt+9AAAAmdJu370AAADArj9v1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N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RYsPwAAAAAAAAAABpcsPwAAaEIAABxCJAAAACQAAAB5Fiw/AAAAAAAAAAAGly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CRCdNK/H8AAA89RWx7nwAAx7OLovx/AAAAAIpc1AEAAA8AAAAAAAAA6IZw370AAADQVxFgAAAAAIBrnV/UAQAADwAAAAAAAAAAAAAAAAAAALvrE6D8fwAAAHZw370AAABkAAAAAAAAAAgATwDUAQAAAAAAAGR2AAgAAAAAJQAAAAwAAAAEAAAARgAAACgAAAAcAAAAR0RJQwIAAAAAAAAAAAAAAIAAAABcAAAAAAAAACEAAAAIAAAAYgAAAAwAAAABAAAAFQAAAAwAAAAEAAAAFQAAAAwAAAAEAAAAUQAAAHBeAAA6AAAAJwAAAI8AAABkAAAAAAAAAAAAAAAAAAAAAAAAALIAAACAAAAAUAAAACAEAABwBAAAAFoAAAAAAAAgAMwAgAAAAFwAAAAoAAAAsgAAAIAAAAABAAgAAAAAAAAAAAAAAAAAAAAAAP4AAAAAAAAAAAAAAP///wD+/v4A/f39APz8/AD4+PgA8PDwAOvr6wDv7+8A9vb2APn5+QD7+/sA9PT0APHx8QDh4eEA1dXVAK6urgCcnJwAb29vAFhYWABra2sAkJCQAJ+fnwC4uLgA19fXAOfn5wD39/cA+vr6AO7u7gDo6OgA5ubmAOXl5QDk5OQA6urqANvb2wC6uroAh4eHAFVVVQA6OjoAHR0dADAwMAAyMjIAOzs7ADY2NgAsLCwANzc3AGpqagCpqakA1tbWAMzMzACdnZ0AdHR0AFZWVgBNTU0ASUlJAEhISABXV1cAcnJyAKqqqgDT09MA3t7eAPPz8wDd3d0Ara2tAFFRUQAiIiIAdXV1AJGRkQDHx8cA6enpALy8vACKiooAVFRUACkpKQA8PDwAgICAAL+/vwC3t7cAZ2dnABgYGAAODg4AHBwcADk5OQBAQEAAQUFBAENDQwAbGxsAoqKiAMXFxQAHBwcAUlJSAMnJyQB7e3sAKCgoABAQEABKSkoAoKCgAM3NzQBkZGQADQ0NABMTEwBMTEwAhoaGAK+vrwDs7OwAwcHBACMjIwBubm4AwsLCAPX19QDLy8sAaGhoAPLy8gDDw8MAX19fACcnJwA/Pz8AAQEBACsrKwCNjY0Ag4ODAAwMDAAtLS0AoaGhAMjIyABwcHAApKSkAB8fHwBpaWkAysrKAE5OTgCSkpIA4+PjAEZGRgCjo6MAQkJCALu7uwDU1NQAhYWFADExMQCmpqYAbGxsAHh4eAA9PT0ABgYGAJaWlgDt7e0AFBQUAHZ2dgAuLi4Ajo6OAFtbWwDY2NgAm5ubAJeXlwASEhIAbW1tAH5+fgCLi4sA2dnZANHR0QBhYWEA3NzcABoaGgBiYmIADw8PAIKCggDf398Ak5OTAAQEBAAWFhYAJSUlACoqKgDAwMAAWVlZALKysgAKCgoAsbGxABUVFQBQUFAAFxcXALS0tACVlZUAhISEAKenpwCoqKgAiYmJAMbGxgC9vb0AHh4eAIiIiABEREQAsLCwAFxcXAC5ubkAICAgAKWlpQBzc3MANDQ0AAgICADOzs4Aenp6ACQkJACMjIwAAwMDACYmJgCampoAXl5eACEhIQBTU1MACQkJAEtLSwDExMQA4uLiAIGBgQCzs7MAYGBgAFpaWgALCwsAtbW1AC8vLwAFBQUAvr6+ABEREQB5eXkA0NDQABkZGQCrq6sAcXFxAEVFRQA+Pj4A4ODgAJmZmQC2trYAlJSUAEdHRwACAgIANTU1AI+PjwBPT08ArKysANra2gB9fX0AMzMzAJ6engBdXV0AfHx8AHd3dwDS0tIAZWVlAGNjYwDPz88AmJiYADg4OAA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CBBphtacBCgoCAQEBAQEBAQEBAQEBAQEBAQEBAQEBAQEBAQEBAQEBAQEBAQEBAQEBAQEBAQEBAQEBAQEBAQEBAQEBAQEBAQEBAQEBAQEBAQEBAQEBAQEBAQEBAQEBAQEBAQEBAQEBAQEBAQEBAQEBAQEBAQEBAQEBAQEBAQEBAQEBAQEBAQEBAQEBAQEBAAABAQEBAQEBAQEBAQEBAQEBAQEBAQEBAQEBAQEBAQEBAQEBAQEBBMJBo8b0CQwBAQEBAQEBAQEBAQEBAQEBAQEBAQEBAQEBAQEBAQEBAQEBAQEBAQEBAQEBAQEBAQEBAQEBAQEBAQEBAQEBAQEBAQEBAQEBAQEBAQEBAQEBAQEBAQEBAQEBAQEBAQEBAQEBAQEBAQEBAQEBAQEBAQEBAQEBAQEBAQEBAQEBAQEBAQEBAQEBAAABAQEBAQEBAQEBAQEBAQEBAQEBAQEBAQEBAQEBAQEBAQEBAQECAW60ALAowAMFAQEBAQEBAQEBAQEBAQEBAQEBAQEBAQEBAQEBAQEBAQEBAQEBAQEBAQEBAQEBAQEBAQEBAQEBAQEBAQEBAQEBAQEBAQEBAQEBAQEBAQEBAQEBAQEBAQEBAQEBAQEBAQEBAQEBAQEBAQEBAQEBAQEBAQEBAQEBAQEBAQEBAQEBAQEBAQEBAAABAQEBAQEBAQEBAQEBAQEBAQEBAQEBAQEBAQEBAQEBAQEBAQECAxrVxCbMwxEBAQEBAQEBAQEBAQEBAQEBAQEBAQEBAQEBAQEBAQEBAQEBAQEBAQEBAQEBAQEBAQEBAQEBAQEBAQEBAQEBAQEBAQEBAQEBAQEBAQEBAQEBAQEBAQEBAQEBAQEBAQEBAQEBAQEBAQEBAQEBAQEBAQEBAQEBAQEBAQEBAQEBAQEBAQEBAQEBAAABAQEBAQEBAQEBAQEBAQEBAQEBAQEBAQEBAQEBAQEBAQEBAQEBAgMCAfGzAGoyCgUJBAIBAQEBAQEBAQEBAQEBAQEBAQEBAQEBAQEBAQEBAQEBAQEBAQEBAQEBAQEBAQEBAQEBAQEBAQEBAQEBAQEBAQEBAQEBAQEBAQEBAQEBAQEBAQEBAQEBAQEBAQEBAQEBAQEBAQEBAQEBAQEBAQEBAQEBAQEBAQEBAQEBAQEBAQEBAAABAQEBAQEBAQEBAQEBAQEBAQEBAQEBAQEBAQEBAQEBAQEBAQEBAQEBAQQw+cerxAoKGwIBAQEBAQEBAQEBAQEBAQEBAQEBAQEBAQEBAQEBAQEBAQEBAQEBAQEBAQEBAQEBAQEBAQEBAQEBAQEBAQEBAQEBAQEBAQEBAQEBAQEBAQEBAQEBAQEBAQEBAQEBAQEBAQEBAQEBAQEBAQEBAQEBAQEBAQEBAQEBAQEBAQEBAQEBAAABAQEBAQEBAQEBAQEBAQEBAQEBAQEBAQEBAQEBAQEBAQEBAQEBAQEBAQsL1fqQT3cIBAMBAQEBAQEBAQEBAQEBAQEBAQEBAQEBAQEBAQEBAQEBAQEBAQEBAQEBAQEBAQEBAQEBAQEBAQEBAQEBAQEBAQEBAQEBAQEBAQEBAQEBAQEBAQEBAQEBAQEBAQEBAQEBAQEBAQEBAQEBAQEBAQEBAQEBAQEBAQEBAQEBAQEBAQEBAAABAQEBAQEBAQEBAQEBAQEBAQEBAQEBAQEBAQEBAQEBAQEBAQEBAQEBARtwbRmcAKrAAQEBAgMCAQEBAQEBAQEBAQEBAQEBAQEBAQEBAQEBAQEBAQEBAQEBAQEBAQEBAQEBAQEBAQEBAQEBAQEBAQEBAQEBAQEBAQEBAQEBAQEBAQEBAQEBAQEBAQEBAQEBAQEBAQEBAQEBAQEBAQEBAQEBAQEBAQEBAQEBAQEBAQEBAQEBAAABAQEBAQEBAQEBAQEBAQEBAQEBAQEBAQEBAQEBAQEBAQEBAQEBAQEBAQQKGwFxxnX6pwECCwMCAQEBAQEBAQEBAQEBAQEBAQEBAQEBAQEBAQEBAQEBAQEBAQEBAQEBAQEBAQEBAQEBAQEBAQEBAQEBAQEBAQEBAQEBAQEBAQEBAQEBAQEBAQEBAQEBAQEBAQEBAQEBAQEBAQEBAQEBAQEBAQEBAQEBAQEBAQEBAQEBAQEBAAABAQEBAQEBAQEBAQEBAQEBAQEBAQEBAQEBAQEBAQEBAQEBAQEBAQEBAQEBAQEByOvSimgFGgMBAQEBAQEBAQEBAQEBAQEBAQEBAQEBAQEBAQEBAQEBAQEBAQEBAQEBAQEBAQEBAQEBAQEBAQEBAQEBAQEBAQEBAQEBAQEBAQEBAQEBAQEBAQEBAQEBAQEBAQEBAQEBAQEBAQEBAQEBAQEBAQEBAQEBAQEBAQEBAQEBAQEBAAABAQEBAQEBAQEBAQEBAQEBAQEBAQEBAQEBAQEBAQEBAQEBAQEBAQEBAQEBAQEDATuFtK8FGwMCAQEBAQEBAQEBAQEBAQEBAQEBAQEBAQEBAQEBAQEBAQEBAQEBAQEBAQEBAQEBAQEBAQEBAQEBAQEBAQEBAQEBAQEBAQEBAQEBAQEBAQEBAQEBAQEBAQEBAQEBAQEBAQEBAQEBAQEBAQEBAQEBAQEBAQEBAQEBAQEBAQEBAAABAQEBAQEBAQEBAQEBAQEBAQEBAQEBAQEBAQEBAQEBAQEBAQEBAQEBAQEBAQEKDQFgUYLnAwQCAQEBAQEBAQEBAQEBAQEBAQEBAQEBAQEBAQEBAQEBAQECAgICAwICAgIDAgICAQEBAQEBAQEBAQEBAQEBAQEBAQEBAQEBAQEBAQEBAQEBAQEBAQEBAQEBAQEBAQEBAQEBAQEBAQEBAQEBAQEBAQEBAQEBAQEBAQEBAQEBAAABAQEBAQEBAQEBAQEBAQEBAQEBAQEBAQEBAQEBAQEBAQEBAQEBAQEBAQEBAQEaCgk9M5sWDRsCAQEBAQEBAQEBAQEBAQEBAQEBAQEBAQEBAQEBAQEBAQEKAwsIcbsOAQIDAwQDAQEBAQEBAQEBAQEBAQEBAQEBAQEBAQEBAQEBAQEBAQEBAQEBAQEBAQEBAQEBAQEBAQEBAQEBAQEBAQEBAQEBAQEBAQEBAQEBAQEBAQEBAAABAQEBAQEBAQEBAQEBAQEBAQEBAQEBAQEBAQEBAQEBAQEBAQEBAQEBAQEBAQEEBAMBIofNfAMBAQEBAQEBAQEBAQEBAQEBAQEBAQEBAQEBAQEBAQEBAQEDCwVXAHk1+w0LBAoBAQEBAQEBAQEBAQEBAQEBAQEBAQEBAQEBAQEBAQEBAQEBAQEBAQEBAQEBAQEBAQEBAQEBAQEBAQEBAQEBAQEBAQEBAQEBAQEBAQEBAQEBAAABAQEBAQEBAQEBAQEBAQEBAQEBAQEBAQEBAQEBAQEBAQEBAQEBAQEBAQEBAQECGwQKAeNkQggBAQEBAQEBAQEBAQEBAQEBAQEBAQEBAQEBAQEBAQEBAQELDApDsseQXqgDCwMBAQEBAQEBAQEBAQEBAQEBAQEBAQEBAQEBAQEBAQEBAQEBAQEBAQEBAQEBAQEBAQEBAQEBAQEBAQEBAQEBAQEBAQEBAQEBAQEBAQEBAQEBAAABAQEBAQEBAQEBAQEBAQEBAQEBAQEBAQEBAQEBAQEBAQEBAQEBAQEBAQEBAQEECgsCARnzlQ4BAQEBAQEBAQEBAQEBAQEBAQEBAQEBAQEBAQEBAQEBAQELDAkeOV3NAM27AwUCAQEBAQEBAQEBAQEBAQEBAQEBAQEBAQEBAQEBAQEBAQEBAQEBAQEBAQEBAQEBAQEBAQEBAQEBAQEBAQEBAQEBAQEBAQEBAQEBAQEBAQEBAAABAQEBAQEBAQEBAQEBAQEBAQEBAQEBAQEBAQEBAQEBAQEBAQEBAQEBAQEBAQEDAwsDCgq3pYwaAwMLAgEBAQEBAQEBAQEBAQEBAQEBAQEBAQEBAQEBAQEEAwQEGg/LxlB0fAELAwIDAwEBAQEBAQEBAQEBAQEBAQEBAQEBAQEBAQEBAQEBAQEBAQEBAQEBAQEBAQEBAQEBAQEBAQEBAQEBAQEBAQEBAQEBAQEBAQEBAQEBAAABAQEBAQEBAQEBAQEBAQEBAQEBAQEBAQEBAQEBAQEBAQEBAQEBAQEBAQEBAQEBAQEBAQmni/0+BQUaAgEBAQEBAQEBAQEBAQEBAQEBAQEBAQEBAQEBAQEBAQECAwEEyLOpUmEBGwMbCwEBAQEBAQEBAQEBAQEBAQEBAQEBAQEBAQEBAQEBAQEBAQEBAQEBAQEBAQEBAQEBAQEBAQEBAQEBAQEBAQEBAQEBAQEBAQEBAQEBAAABAQEBAQEBAQEBAQEBAQEBAQEBAQEBAQEBAQEBAQEBAQEBAQEBAQEBAQEBAQEBAQEBAxoBjrCdDAUKAgEBAQEBAQEBAQEBAQEBAQEBAQEBAQEBAQEBAQEBAQECBAoEAefvADUFAwoEBAEBAQEBAQEBAQEBAQEBAQEBAQEBAQEBAQEBAQEBAQEBAQEBAQEBAQEBAQEBAQEBAQEBAQEBAQEBAQEBAQEBAQEBAQEBAQEBAQEBAAABAQEBAQEBAQEBAQEBAQEBAQEBAQEBAQEBAQEBAQEBAQEBAQEBAQEBAQEBAQEBAQEBAgoFPix11AVtAgEBAQEBAQEBAQEBAQEBAQEBAQEBAQEBAQEBAQEBAQECGwIEAwIxdr2RAQwEGwEBAQEBAQEBAQEBAQEBAQEBAQEBAQEBAQEBAQEBAQEBAQEBAQEBAQEBAQEBAQEBAQEBAQEBAQEBAQEBAQEBAQEBAQEBAQEBAQEBAAABAQEBAQEBAQEBAQEBAQEBAQEBAQEBAQEBAQEBAQEBAQEBAQEBAQEBAQEBAQEBAQEBARsaAZ3acgwaAgEBAQEBAQEBAQEBAQEBAQEBAQEBAQEBAQEBAQEBAQECBAMECwRtV7BSOwoFGwEBAQEBAQEBAQEBAQEBAQEBAQEBAQEBAQEBAQEBAQEBAQEBAQEBAQEBAQEBAQEBAQEBAQEBAQEBAQEBAQEBAQEBAQEBAQEBAQEBAAABAQEBAQEBAQEBAQEBAQEBAQEBAQEBAQEBAQEBAQEBAQEBAQEBAQEBAQEBAQEBAQEBAQEBARwnkw4aAgEBAQEBAQEBAQEBAQEBAQEBAQEBAQEBAQEBAQEBAQEBAQEBAgQDIU7HxQUaGwEBAQEBAQEBAQEBAQEBAQEBAQEBAQEBAQEBAQEBAQEBAQEBAQEBAQEBAQEBAQEBAQEBAQEBAQEBAQEBAQEBAQEBAQEBAQEBAQEBAAABAQEBAQEBAQEBAQEBAQEBAQEBAQEBAQEBAQEBAQEBAQEBAQEBAQEBAQEBAQEBAQEBAQEBAQHWm/BwAgEBAQEBAQEBAQEBAQEBAQEBAQEBAQEBAQEBAQEBAQEBAQEBAhsLAVsnyhADAgEBAQEBAQEBAQEBAQEBAQEBAQEBAQEBAQEBAQEBAQEBAQEBAQEBAQEBAQEBAQEBAQEBAQEBAQEBAQEBAQEBAQEBAQEBAQEBAQEBAAABAQEBAQEBAQEBAQEBAQEBAQEBAQEBAQEBAQEBAQEBAQEBAQEBAQEBAQEBAQEBAQEBAQEBAQIFQYAJAgEBAQEBAQEBAQEBAQEBAQEBAQEBAQEBAQEBAQEBAQEBAQEBAgQLBByUAFoHAQEBAQEBAQEBAQEBAQEBAQEBAQEBAQEBAQEBAQEBAQEBAQEBAQEBAQEBAQEBAQEBAQEBAQEBAQEBAQEBAQEBAQEBAQEBAQEBAQEBAAABAQEBAQEBAQEBAQEBAQEBAQEBAQEBAQEBAQEBAQEBAQEBAQEBAQEBAQEBAQEBAQEBAQEBAQIB9XMhAgEBAQEBAQEBAQEBAQEBAQEBAQEBAQEBAQEBAQEBAQEBAQEBAgQDCwFMT+I6AQEBAQEBAQEBAQEBAQEBAQEBAQEBAQEBAQEBAQEBAQEBAQEBAQEBAQEBAQEBAQEBAQEBAQEBAQEBAQEBAQEBAQEBAQEBAQEBAQEBAAABAQEBAQEBAQEBAQEBAQEBAQEBAQEBAQEBAQEBAQEBAQEBAQEBAQEBAQEBAQEBAQEBAQEBAQEEoOK5AwEBAQEBAQEBAQEBAQEBAQEBAQEBAQEBAQEBAQEBAQEBAQEBAgMCBAEdpADJAQEBAQEBAQEBAQEBAQEBAQEBAQEBAQEBAQEBAQEBAQEBAQEBAQEBAQEBAQEBAQEBAQEBAQEBAQEBAQEBAQEBAQEBAQEBAQEBAQEBAAABAQEBAQEBAQEBAQEBAQEBAQEBAQEBAQEBAQEBAQEBAQEBAQEBAQEBAQEBAQEBAQEBAQEBAQILAc2UBAEBAQEBAQEBAQEBAQEBAQEBAQEBAQEBAQEBAQEBAQEBAQEBAQEBAQEBwFY2MAEBAQEBAQEBAQEBAQEBAQEBAQEBAQEBAQEBAQEBAQEBAQEBAQEBAQEBAQEBAQEBAQEBAQEBAQEBAQEBAQEBAQEBAQEBAQEBAQEBAAABAQEBAQEBAQEBAQEBAQEBAQEBAQEBAQEBAQEBAQEBAQEBAQEBAQEBAQEBAQEBAQEBAQEBAQoLAfksCwEBAQEBAQEBAQEBAQEBAQEBAQEBAQEBAQEBAQEBAQEBAQEBAQEBAQEBaEKqEQEBAQEBAQEBAQEBAQEBAQEBAQEBAQEBAQEBAQEBAQEBAQEBAQEBAQEBAQEBAQEBAQEBAQEBAQEBAQEBAQEBAQEBAQEBAQEBAQEBAAABAQEBAQEBAQEBAQEBAQEBAQEBAQEBAQEBAQEBAQEBAQEBAQEBAQEBAQEBAQEBAQEBAQEBAQMBA+7NDRsCBAEBAQEBAQEBAQEBAQEBAQEBAQEBAQEBAQEBAQEBAQEBAQEBAQIEAU1BeAEbAwEBAQEBAQEBAQEBAQEBAQEBAQEBAQEBAQEBAQEBAQEBAQEBAQEBAQEBAQEBAQEBAQEBAQEBAQEBAQEBAQEBAQEBAQEBAQEBAAABAQEBAQEBAQEBAQEBAQEBAQEBAQEBAQEBAQEBAQEBAQEBAQEBAQEBAQEBAQEBAQEBAQEBAQQKARGVRAQbBAEBAQEBAQEBAQEBAQEBAQEBAQEBAQEBAQEBAQEBAQEBAQEBAQILARhITiAKCgEBAQEBAQEBAQEBAQEBAQEBAQEBAQEBAQEBAQEBAQEBAQEBAQEBAQEBAQEBAQEBAQEBAQEBAQEBAQEBAQEBAQEBAQEBAQEBAAABAQEBAQEBAQEBAQEBAQEBAQEBAQEBAQEBAQEBAQEBAQEBAQEBAQEBAQEBAQEBAQEBAQEBAQIEAfyVIwEaAgEBAQEBAQEBAQEBAQEBAQEBAQEBAQEBAQEBAQEBAQEBAQEBAQILAiGUNYEBBQIBAQEBAQEBAQEBAQEBAQEBAQEBAQEBAQEBAQEBAQEBAQEBAQEBAQEBAQEBAQEBAQEBAQEBAQEBAQEBAQEBAQEBAQEBAQEBAAABAQEBAQEBAQEBAQEBAQEBAQEBAQEBAQEBAQEBAQEBAQEBAQEBAQEBAQEBAQEBAQEBAQEBAQsbASRjPBsDAwEBAQEBAQEBAQEBAQEBAQEBAQEBAQEBAQEBAQEBAQEBAQEBAQIEAwV4v0QBGwMBAQEBAQEBAQEBAQEBAQEBAQEBAQEBAQEBAQEBAQEBAQEBAQEBAQEBAQEBAQEBAQEBAQEBAQEBAQEBAQEBAQEBAQEBAQEBAAABAQEBAQEBAQEBAQEBAQEBAQEBAQEBAQEBAQEBAQEBAQEBAQEBAQEBAQEBAQEBAQEBAQEBAQELTGpKCW0EAwEBAQEBAQEBAQEBAQEBAQEBAQEBAQEBAQEBAQEBAQEBAQEBAQIECwGR5rsBBAMBAQEBAQEBAQEBAQEBAQEBAQEBAQEBAQEBAQEBAQEBAQEBAQEBAQEBAQEBAQEBAQEBAQEBAQEBAQEBAQEBAQEBAQEBAQEBAAABAQEBAQEBAQEBAQEBAQEBAQEBAQEBAQEBAQEBAQEBAQEBAQEBAQEBAQEBAQEBAQEBAhoCGPlJZNOEAwIDAgEBAQEBAQEBAQEBAQEBAQEBAQEBAQEBAQEBAQEBAQEBAQEBAQMLCQSZdFgBCQQBAQEBAQEBAQEBAQIbBBppPQEFGgQBAQECBAQDGwQDCwsCAQEBAQEBAQEBAQEBAQEBAQEBAQEBAQEBAQEBAQEBAQEBAQEBAAABAQEBAQEBAQEBAQEBAQEBAQEBAQEBAQEBAQEBAQEBAQEBAQEBAQEBAQEBAQEBAQEBCwuYX9rcfx8FAgEBAQEBAQEBAQEBAQEBAQEBAQEBAQEBAQEBAQEBAQEBAQEBAQEBAQQKCvHPNBkLCwIBAQEBAQEBAQEBAQILCSOTzTgBGgMBAQEDCwIEbQkbAwMCAQEBAQEBAQEBAQEBAQEBAQEBAQEBAQEBAQEBAQEBAQEBAQEBAAABAQEBAQEBAQEBAQEBAQEBAQEBAQEBAQEBAQEBAQEBAQEBAQEBAQEBAQEBAQEBAQEBCwNM0N1WVrYbAQEBAQEBAQEBAQEBAQEBAQEBAQEBAQEBAQEBAQEBAQEBAQEBAQEBAQIKArsrngELCgMBAQEBAQEBAQEBAQILDY0Ak48BCgsBAQECAhsKAgQaGwIBAQEBAQEBAQEBAQEBAQEBAQEBAQEBAQEBAQEBAQEBAQEBAQEBAAABAQEBAQEBAQEBAQEBAQEBAQEBAQEBAQEBAQEBAQEBAQEBAQEBAQEBAQEBAQEBAQEBBQYLIjmqT0/oAwEBAQEBAQEBAQEBAQEBAQEBAQEBAQEBAQEBAQEBAQEBAQEBAQEBAQIJRio3PgMbCgMBAQEBAQEBAQEBAQICkiljo3cBAwQBAQECBAP7qCNtARsDAQEBAQEBAQEBAQEBAQEBAQEBAQEBAQEBAQEBAQEBAQEBAQEBAAABAQEBAQEBAQEBAQEBAQEBAQEBAQEBAQEBAQEBAQEBAQEBAQEBAQEBAQEBAQEBAQEBAgMCAgEkqlalFgUdBAEBAQEBAQEBAQEBAQEBAQEBAQEBAQEBAQEBAQECbQQMAwsCG4Q5sDZbAQICAwIBAQEBAQEBAQEBAQILGyBu8XACBAQBAQECA1uHx1n6pwICAQEBAQEBAQEBAQEBAQEBAQEBAQEBAQEBAQEBAQEBAQEBAQEBAAABAQEBAQEBAQEBAQEBAQEBAQEBAQEBAQEBAQEBAQEBAQEBAQEBAQEBAQEBAQEBAQEBAQEBAQEB99pPx7wCBwEBAQEBAQEBAQEBAQEBAQEBAQEBAQEBAQEBAQECAxqnDRpo50jSQoQBGwEBAQEBAQEBAQEBAQEBAQIECwIBAQIDAwMBAQEbAUQm0tp0GAQDAQEBAQEBAQEBAQEBAQEBAQEBAQEBAQEBAQEBAQEBAQEBAQEBAAABAQEBAQEBAQEBAQEBAQEBAQEBAQEBAQEBAQEBAQEBAQEBAQEBAQEBAQEBAQEBAQEBAQEBAQMCBvKjXlQOAgEBAQEBAQEBAQEBAQEBAQEBAQEBAQEBAQEBAQECBoRsJio57094bQQ9GgEBAQEBAQEBAQEBAQEBAQILCwUKAwQEAgEBAQECBAadVlnpAgQCAQEBAQEBAQEBAQEBAQEBAQEBAQEBAQEBAQEBAQEBAQEBAQEBAAABAQEBAQEBAQEBAQEBAQEBAQEBAQEBAQEBAQEBAQEBAQEBAQEBAQEBAQEBAQEBAQEBAQEBAQQBGgFGo5NlpwMBAwMCAQEBAQEBAQICAgICAgEBAgIBAQEBAQECBvUA32Tfi8ABGgwbAQEBAQEBAQEBAQEBAQEBAQIEBBsbCQsEAwIBAQEECgQa1p0wGxsDAQEBAQEBAQEBAQEBAQEBAQEBAQEBAQEBAQEBAQEBAQEBAQEBAAABAQEBAQEBAQEBAQEBAQEBAQEBAQEBAQEBAQEBAQEBAQEBAQEBAQEBAQEBAQEBAQEBAQEBAQICAQQBiKOlc+k9BAQDAQEBAQEBAQQLBAIEG20aAwIBAQEBAQEC57DHUarvRAE9CwIEAwEBAQEBAQEBAQEBAQEBAQIDBAMBAQECAwIBAQECBAoEAQEBGgQBAQEBAQEBAQEBAQEBAQEBAQEBAQEBAQEBAQEBAQEBAQEBAQEBAAABAQEBAQEBAQEBAQEBAQEBAQEBAQEBAQEBAQEBAQEBAQEBAQEBAQEBAQEBAQEBAQEBAQEBAQEBAQEBAdssXqUUCAwbAQEBAQEBAQMbGgQBfNi2RQIBAQEBAQECCEJa2L4JCm0BAQEBAQEBAQEBAQEBAQEBAQEBAQEBAQEBAQEBAQEBAQEBAQEBAQEBAQEBAQEBAQEBAQEBAQEBAQEBAQEBAQEBAQEBAQEBAQEBAQEBAQEBAAABAQEBAQEBAQEBAQEBAQEBAQEBAQEBAQEBAQEBAQEBAQEBAQEBAQEBAQEBAQEBAQEBAQEBAQEBAQEBBQGEX6pebzABAQEBAQEBAQUFCxois98Ajj0BAQEBAQECGgEBAQIECgsKAQEBAQEBAQEBAQEBAQEBAQEBAQEBAQEBAQEBAQEBAQEBAQEBAQEBAQEBAQEBAQEBAQEBAQEBAQEBAQEBAQEBAQEBAQEBAQEBAQEBAQEBAAABAQEBAQEBAQEBAQEBAQEBAQEBAQEBAQEBAQEBAQEBAQEBAQEBAQEBAQEBAQEBAQEBAQEBAQEBAQEBGxoEbfAs0rMdAQEBAQEBARsEnxUok9qbnXABAQEBAQECCgkBCwsLBAQCAQEBAQEBAQEBAQEBAQEBAQEBAQEBAQEBAQEBAQEBAQEBAQEBAQEBAQEBAQEBAQEBAQEBAQEBAQEBAQEBAQEBAQEBAQEBAQEBAQEBAQEBAAABAQEBAQEBAQEBAQEBAQEBAQEBAQEBAQEBAQEBAQEBAQEBAQEBAQEBAQEBAQEBAQEBAQEBAQEBAQEBDBsKCwRYqptmAQMDAgMEAQTVNAAAssNiRQEBAQEBAQECbQUBGwUDAxsDAgIKhCI9AQQCAwQDAgEBAQMDAgIBAgMEAgEBAQEBAQEBAQEBAQEBAQEBAQEBAQEBAQEBAQEBAQEBAQEBAQEBAQEBAQEBAQEBAQEBAQEBAAABAQEBAQEBAQEBAQEBAQEBAQEBAQEBAQEBAQEBAQEBAQEBAQEBAQEBAQEBAQEBAQEBAQEBAQEBAQEBAQEBAgkFkU8nuQYbCgkaH7Gzx16r0WafBQIBAQEBAQEBAQEBAQEBAQILCgEOrr0kPG0DCgwFAgEBAQULBAsZ8QVtBAEBAQEBAQEBAQEBAQEBAQEBAQEBAQEBAQEBAQEBAQEBAQEBAQEBAQEBAQEBAQEBAQEBAQEBAAABAQEBAQEBAQEBAQEBAQEBAQEBAQEBAQEBAQEBAQEBAQEBAQEBAQEBAQEBAQEBAQEBAQEBAQEBAQEBAQEBAgULBTpPvYwLAgxhwexQLfmGIQECCgIBAQEBAQEBAQEBAQEBAQMbCwPVjqMAXyMICgsbAgEBAQUEAYSO5WcECwEBAQEBAQEBAQEBAQEBAQEBAQEBAQEBAQEBAQEBAQEBAQEBAQEBAQEBAQEBAQEBAQEBAQEBAAABAQEBAQEBAQEBAQEBAQEBAQEBAQEBAQEBAQEBAQEBAQEBAQEBAQEBAQEBAQEBAQEBAQEBAQEBAQEBAQEBAgYLGglgvX+1ktspzFL2bgoCCwsEGwIBAQEBAQEBAQEBAQEBAQIECwUaDPTt7L333m0CAgEBAQEG+I2QkKoMAgEBAQEBAQEBAQEBAQEBAQEBAQEBAQEBAQEBAQEBAQEBAQEBAQEBAQEBAQEBAQEBAQEBAQEBAAABAQEBAQEBAQEBAQEBAQEBAQEBAQEBAQEBAQEBAQEBAQEBAQEBAQEBAQEBAQEBAQEBAQEBAQEBAQEBAQEBAgoaCgMF11NJYi2yz+EBAxsDAxsFAwEBAQEBAQEBAQEBAQEBAQIDBAQbBAFx9eIAaoMHAQMDAR8kUgCwskgDCgEBAQEBAQEBAQEBAQEBAQEBAQEBAQEBAQEBAQEBAQEBAQEBAQEBAQEBAQEBAQEBAQEBAQEBAAABAQEBAQEBAQEBAQEBAQEBAQEBAQEBAQEBAQEBAQEBAQEBAQEBAQEBAQEBAQEBAQEBAQEBAQEBAQEBAQEBAgsLBAQbn511zHO+HwEBAQEBAQEBAQEBAQEBAQEBAQEBAQEBAQEBAQEBAgQBBxHT31nFbgpwtaHskEkTS5gBCgEBAQEBAQEBAQEBAQEBAQEBAQEBAQEBAQEBAQEBAQEBAQEBAQEBAQEBAQEBAQEBAQEBAQEBAAABAQEBAQEBAQEBAQEBAQEBAQEBAQEBAQEBAQEBAQEBAQEBAQEBAQEBAQEBAQEBAQEBAQEBAQEBAQEBAQEBAhsFBQtMs6tWdu1NAQQBAQEBAQEBAQEBAQEBAQEBAQEBAQEBAQEBAQEBAgQFBAEYpvMAKvTLmwArQrEhAQIECwEBAQEBAQEBAQEBAQEBAQEBAQEBAQEBAQEBAQEBAQEBAQEBAQEBAQEBAQEBAQEBAQEBAQEBAAABAQEBAQEBAQEBAQEBAQEBAQEBAQEBAQEBAQEBAQEBAQEBAQEBAQEBAQEBAQEBAQEBAQEBAQEBAQEBAQEBAgUJBa1UAH8VqGqzIgEBAQEBAQEBAQEBAQEBAQEBAQEBAQEBAQEBAQEBAgIEBD0LGyMleb3H4hNMCAEEAhsDAgEBAQEBAQEBAQEBAQEBAQEBAQEBAQEBAQEBAQEBAQEBAQEBAQEBAQEBAQEBAQEBAQEBAQEBAAABAQEBAQEBAQEBAQEBAQEBAQEBAQEBAQEBAQEBAQEBAQEBAQEBAQEBAQEBAQEBAQEBAQEBAQEBAQEBAQsDBAIJ1EoAw54CBn3s8hsBAwIBAQEBAQEBAQEBAQEBAQEBAQEBAQEBAQEBBAQFCgwKbQFhKt+QjwcBHAUCBAICAwMCAgEBAQICAQEBAQEBAQEBAQEBAQEBAQEBAQEBAQEBAQEBAQEBAQEBAQEBAQEBAQEBAQEBAAABAQEBAQEBAQEBAQEBAQEBAQEBAQEBAQEBAQEBAQEBAQEBAQEBAQEBAQEBAQEBAQEBAQEBAQEBAQEBBBsbCwvXj6kT45IBBBhAVrgBBAsbAwEBAQEBAQEBAQEBAQEBAQEBAQEBAQEBBAQDBAUJASBDc7KlVjJtBAYDAwIEChsE8STwHAEEAQEBAQEBAQEBAQEBAQEBAQEBAQEBAQEBAQEBAQEBAQEBAQEBAQEBAQEBAQEBAAABAQEBAQEBAQEBAQEBAQEBAQEBAQEBAQEBAQEBAQEBAQEBAQEBAQEBAQEBAQEBAQEBAQEBAQEBAQEBBAQCkpmV2m88AgIEAgFuKSy7ARoFAwEBAQEBAQEBAQEBAQEBAQEBAQEBAQEBAgQLCwID8MGlK5pCJ2SUCm0BAQECChsEI9JzikUKAQEBAQEBAQEBAQEBAQEBAQEBAQEBAQEBAQEBAQEBAQEBAQEBAQEBAQEBAQEBAAABAQEBAQEBAQEBAQEBAQEBAQEBAQEBAQEBAQEBAQEBAQEBAQEBAQEBAQEBAQEBAQEBAQEBAQEBAQEBGwHhE+KwRz4BAgsbBQoFuUE3GAIbAgEBAQEBAQEBAQEBAQEBAQEBAQEBAQEBCxsLARgkegDmFxoh1zfSMwkBAQECBBsEDqEAtBLVAQEBAQEBAQEBAQEBAQEBAQEBAQEBAQEBAQEBAQEBAQEBAQEBAQEBAQEBAQEBAAABAQEBAQEBAQEBAQEBAQEBAQEBAQEBAQEBAQEBAQEBAQEBAQEBAQEBAQEBAQEBAQEBAQEBAQQCAwMEG4FUWSaeDAQEAwQECwoECZ2TXGgBCgMEAgEBAQEBAQEBAQEBAQEBAQEBAQEBAxsBImKwqRSBGwUEAQ9I0o5tAQICCxsLAVjtvdinAQEBAQEBAQEBAQEBAQEBAQEBAQEBAQEBAQEBAQEBAQEBAQEBAQEBAQEBAQEBAAABAQEBAQEBAQEBAQEBAQEBAQEBAQEBAQEBAQEBAQEBAQEBAQEBAQEBAQEBAQEBAQEBAQEBAQIKGwsBgcaQwTEMAQsDAgMCAQMDAUXYf+4NCxobCwIBAQEBAQEBAQEBAQEBAQIDAgEBCwGJl7BBd4QDAQMEAgOY72MzAQYBCgMDAQ1haZ9tAQEBAQEBAQEBAQEBAQEBAQEBAQEBAQEBAQEBAQEBAQEBAQEBAQEBAQEBAQEBAAABAQEBAQEBAQEBAQEBAQEBAQEBAQEBAQEBAQEBAQEBAQEBAQEBAQEBAQEBAQEBAQEBAQEBAQUECgHp5gCAPAEbGwMCAQEBAQEBAQGihSeeHQUFBAIBAQEBAQEBAQEBAQEBAQIEAwEBAaAl0uVNDAoKAgEBAQsbie2ynQEHAgEBAgQBAQICAQEBAQEBAQEBAQEBAQEBAQEBAQEBAQEBAQEBAQEBAQEBAQEBAQEBAQEBAQEBAAABAQEBAQEBAQEBAQEBAQEBAQEBAQEBAQEBAQEBAQEBAQEBAQEBAQEBAQEBAQEBAQEBAQEBAQMJGwiPdeshBQIEAwQbAQEBAQEBAQoBzpteWAMMGwIBAQEBAQEBAQEBAQEBAQIDAgEBCzPsdrULAwkLAgEBAQoKC3zaURABAwEBA20aCg0FAQEBAQEBAQEBAQEBAQEBAQEBAQEBAQEBAQEBAQEBAQEBAQEBAQEBAQEBAQEBAAABAQEBAQEBAQEBAQEBAQEBAQEBAQEBAQEBAQEBAQEBAQEBAQEBAQEBAQEBAQEBAQEBAQEBAQoaAb7H4tQFGgMCCxsEAQEBAQEBAQsFmDUAawcCCgIBAQEBAQEBAQEBAQEBAQEBAQIBEL2T6gwDBAoLAgEBAQsLBRrFx9wXAQEBAhsaBAULAQEBAQEBAQEBAQEBAQEBAQEBAQEBAQEBAQEBAQEBAQEBAQEBAQEBAQEBAQEBAAABAQEBAQEBAQEBAQEBAQEBAQEBAQEBAQEBAQEBAQEBAQEBAQEBAQEBAQEBAQEBAQEBAgIDCgsB6X9kuRsKGwICAwMCAQEBAQEBAQsbA5g031cNCgIBAQEBAQEBAQEBAQEBAQEDBQFsK2N4cAECAgMDAgEBAQICAwQev90qiAELBAIDAgMCAQEBAQEBAQEBAQEBAQEBAQEBAQEBAQEBAQEBAQEBAQEBAQEBAQEBAQEBAQEBAAABAQEBAQEBAQEBAQEBAQEBAQEBAQEBAQEBAQEBAQEBAQEBAQEBAQEBAQEBAQEBAQEBAwMDBAGozbK5bQUbBQEBAQEBAQEBAQEBAQQEBQQgU13hAQIBAQEBAQEBAQEBAQEBAQMEDcR0x4AdBAMBAQEBAQEBAQEBAQIEiSYAVQMJGgEBAQEBAQEBAQEBAQEBAQEBAQEBAQEBAQEBAQEBAQEBAQEBAQEBAQEBAQEBAQEBAQEBAAABAQEBAQEBAQEBAQEBAQEBAQEBAQEBAQEBAQEBAQEBAQEBAQEBAQEBAQEBAQEBAQEBAgMLAeh6AHg9GwQEAwEBAQEBAQEBAQEBAQsLBAIBjOIuBwEBAQEBAQEBAQEBAQEBAQIBr2p5JTADCgQBAQEBAQEBAQEBAQIJC7vRY50BGwEBAQEBAQEBAQEBAQEBAQEBAQEBAQEBAQEBAQEBAQEBAQEBAQEBAQEBAQEBAQEBAQEBAAABAQEBAQEBAQEBAQEBAQEBAQEBAQEBAQEBAQEBAQEBAQEBAQEBAQEBAQEBAQEBAQEBAQMBD8aQOWhoCwQFCwEBAQEBAQEBAQEBAQQKGgQFBH2bwgMBAQEBAQEBAQEBAQEBAQEP5gA2yAIJBQIBAQEBAQEBAQEBAQIJG3DnN6sXAQEBAQEBAQEBAQEBAQEBAQEBAQEBAQEBAQEBAQEBAQEBAQEBAQEBAQEBAQEBAQEBAQEBAAABAQEBAQEBAQEBAQEBAQEBAQEBAQEBAQEBAQEBAQEBAQEBAQEBAQEBAQEBAQEBAQEBAW0awbCdHAQbAwIDAgEBAQEBAQEBAQEBAQIDAwICAdVS5T4EAgICAQEBAQEBAQMKAQsy3bQkAQICAwIBAQEBAQEBAQEBAQIDAwICMbKHHgQLBAMDAQEBAQEBAQEBAQEBAQEBAQEBAQEBAQEBAQEBAQEBAQEBAQEBAQEBAQEBAQEBAAABAQEBAQEBAQEBAQEBAQEBAQEBAQEBAQEBAQEBAQEBAQEBAQEBAQEBAQEBAQEBAQEBAQF7qmIeGxsDAgEBAQEBAQEBAQEBAQEBAQEBAQEBBAHO4iRwBQQCAQEBAQEBAgMFBNRddUAaAwEBAQEBAQEBAQEBAQEBAQEBAQECGuOp5AEKAgIDAQEBAQEBAQEBAQEBAQEBAQEBAQEBAQEBAQEBAQEBAQEBAQEBAQEBAQEBAQEBAAABAQEBAQEBAQEBAQEBAQEBAQEBAQEBAQEBAQEBAQEBAQEBAQEBAQEBAQEBAQEBAQEBBAFlAGwDCQMEAgEBAQEBAQEBAQEBAQEBAQEBAQELCwIaKMMhCAMBAQEBAQEBAQIDCs4A3MIBGwEBAQEBAQEBAQEBAQEBAQEBAQEBAQ4p3OEBBAMLAQEBAQEBAQEBAQEBAQEBAQEBAQEBAQEBAQEBAQEBAQEBAQEBAQEBAQEBAQEBAAABAQEBAQEBAQEBAQEBAQEBAQEBAQEBAQEBAQEBAQEBAQEBAQEBAQEBAQEBAQEBAQEBAd5zNR8BCQILAgEBAQEBAQEBAQEBAQEBAQEBAQEbCwsBqFmxCwMCAQEBAQEBAgQBGXLfJAEFAwEBAQEBAQEBAQEBAQEBAQEBAQEDCQiDUOABCwQbAQEBAQEBAQEBAQEBAQEBAQEBAQEBAQEBAQEBAQEBAQEBAQEBAQEBAQEBAQEBAAABAQEBAQEBAQEBAQEBAQEBAQEBAQEBAQEBAQEBAQEBAQEBAQEBAQEBAQEBAQECAQoEAdna220CAQMLAgEBAQEBAQEBAQEBAQEBAQEBAQEBAgQ9BdxzaAsCAQEBAQEBAhsbRt02CAkMBAEBAQEBAQEBAQEBAQEBAQEBAQEBAwXVgovIAgsDAQEBAQEBAQEBAQEBAQEBAQEBAQEBAQEBAQEBAQEBAQEBAQEBAQEBAQEBAQEBAAABAQEBAQEBAQEBAQEBAQEBAQEBAQEBAQEBAQEBAQEBAQEBAQEBAQEBAQEBAQELBBsbvF2/1QECAQEBAQEBAQEBAQEBAQEBAQEBAQEBAQEBAQEBAYZk0wgBAQEBAQEBAQEeTlDWARoKAQEBAQEBAQEBAQEBAQEBAQEBAQECCgIJ13/YBgILAQEBAQEBAQEBAQEBAQEBAQEBAQEBAQEBAQEBAQEBAQEBAQEBAQEBAQEBAQEBAAABAQEBAQEBAQEBAQEBAQEBAQEBAQEBAQEBAQEBAQEBAQEBAQEBAQEBAQEBAQEDBAoBQtIQGgIBAQEBAQEBAQEBAQEBAQEBAQEBAQEBAQEBAQEBAhpTACMDAQEBAQEBAgGgLNPUAQMFBAEBAQEBAQEBAQEBAQEBAQEBAQECCwQEHGu9sQUDAQEBAQEBAQEBAQEBAQEBAQEBAQEBAQEBAQEBAQEBAQEBAQEBAQEBAQEBAQEBAAABAQEBAQEBAQEBAQEBAQEBAQEBAQEBAQEBAQEBAQEBAQEBAQEBAQEBAQEBAQEDCwMJN807AgIBAQEBAQEBAQEBAQEBAQEBAQEBAQEBAQEBAQEBCwHOZGUaAgMCAQEBAgO7sM8BGwMEBAEBAQEBAQEBAQEBAQEBAQEBAQECBAQLAjHQ0XABAQEBAQEBAQEBAQEBAQEBAQEBAQEBAQEBAQEBAQEBAQEBAQEBAQEBAQEBAQEBAAABAQEBAQEBAQEBAQEBAQEBAQEBAQEBAQEBAQEBAQEBAQEBAQEBAQEBAQEBAQEEAwGGT8kHCwMCAQEBAQEBAQEBAQEBAQEBAQEBAQEBAQEBAQEBAxsLysegBAUFAQEBAXDLyp0BAxsEAwEBAQEBAQEBAQEBAQEBAQEBAQECCwIbAkWdzEsBAQEBAQEBAQEBAQEBAQEBAQEBAQEBAQEBAQEBAQEBAQEBAQEBAQEBAQEBAQEBAAABAQEBAQEBAQEBAQEBAQEBAQEBAQEBAQEBAQEBAQEBAQEBAQEBAQEBAQEBAQECBAESsmcFGwQCAQEBAQEBAQEBAQEBAQEBAQEBAQEBAQEBAQEBAT0KHqXFBRsEAQEBAQ6CxsABAQEBAQEBAQEBAQEBAQEBAQEBAQEBAQEBAQEBAQGvxybIAQEBAQEBAQEBAQEBAQEBAQEBAQEBAQEBAQEBAQEBAQEBAQEBAQEBAQEBAQEBAAABAQEBAQEBAQEBAQEBAQEBAQEBAQEBAQEBAQEBAQEBAQEBAQEBAQEBAQEBAQEDBAHBqjEKBQsCAQEBAQEBAQEBAQEBAQEBAQEBAQEBAQEBAQEBAgQhAVVlDQILAQEBAR5aVcIBAQEBAQEBAQEBAQEBAQEBAQEBAQEBAQEBAQEBAgFhJsPEAQEBAQEBAQEBAQEBAQEBAQEBAQEBAQEBAQEBAQEBAQEBAQEBAQEBAQEBAQEBAAABAQEBAQEBAQEBAQEBAQEBAQEBAQEBAQEBAQEBAQEBAQEBAQEBAQEBAQEBAQELAwFrf3wEBQsCAQEBAQEBAQEBAQEBAQEBAQEBAQEBAQEBAQEBGwUbA7ZeRRsLAQEBAR6hv8ABAQEBAQEBAQEBAQEBAQEBAQEBAQEBAQEBAQEBAhufnJtmAQEBAQEBAQEBAQEBAQEBAQEBAQEBAQEBAQEBAQEBAQEBAQEBAQEBAQEBAQEBAAABAQEBAQEBAQEBAQEBAQEBAQEBAQEBAQEBAQEBAQEBAQEBAQEBAQEBAQEBAQEKCwFrersBDAoCAQEBAQEBAQEBAQEBAQEBAQEBAQEBAQEBAQEBAxoLC7xdYBsaAQEBAR9vNmcBAQEBAQEBAQEBAQEBAQEBAQEBAQEBAQEBAQEBAgQKL72+AQEBAQEBAQEBAQEBAQEBAQEBAQEBAQEBAQEBAQEBAQEBAQEBAQEBAQEBAQEBAAABAQEBAQEBAQEBAQEBAQEBAQEBAQEBAQEBAQEBAQEBAQEBAQEBAQEBAQEBAQEbBAEuaoEBGwIBAQEBAQEBAQEBAQEBAQEBAQEBAQEBAQEBAQEBCwUCDAVVQgIKAQEBAR0SU7gBAQEBAQEBAQEBAQEBAQEBAQEBAQEBAQEBAQEBAhsKuVG6AQEBAQEBAQEBAQEBAQEBAQEBAQEBAQEBAQEBAQEBAQEBAQEBAQEBAQEBAQEBAAABAQEBAQEBAQEBAQEBAQEBAQEBAQEBAQEBAQEBAQEBAQEBAQEBAQEBAQEBAQEbBAFCtLUEGgMBAQEBAQEBAQEBAQEBAQEBAQEBAQEBAQEBAQEBCwkEcAF6SwQDAQEBAW22f2YBAQEBAQEBAQEBAQEBAQEBAQEBAQEBAQEBAQEBAgEIt09DAQEBAQEBAQEBAQEBAQEBAQEBAQEBAQEBAQEBAQEBAQEBAQEBAQEBAQEBAQEBAAABAQEBAQEBAQEBAQEBAQEBAQEBAQEBAQEBAQEBAQEBAQEBAQEBAQEBAQEBAQELAwGvLDkcAgsCAQEBAQEBAQEBAQEBAQEBAQEBAQEBAQEBAQEBAhoaAaKwsQILAQEBAQExsrMBAQEBAQEBAQEBAQEBAQEBAQEBAQEBAQEBAQEBAgGYciqvAQEBAQEBAQEBAQEBAQEBAQEBAQEBAQEBAQEBAQEBAQEBAQEBAQEBAQEBAQEBAAABAQEBAQEBAQEBAQEBAQEBAQEBAQEBAQEBAQEBAQEBAQEBAQEBAQEBAQEBAQEbBAQggqtbBAoCAQEBAQEBAQEBAQEBAQEBAQEBAQEBAQEBAQEBAm09AXisPQILAQEBAQGnlypbAQQEAgEBAQEBAQEBAQEBAQEBAQEBAQECAgIDAgGtLK4+AQEBAQEBAQEBAQEBAQEBAQEBAQEBAQEBAQEBAQEBAQEBAQEBAQEBAQEBAQEBAAABAQEBAQEBAQEBAQEBAQEBAQEBAQEBAQEBAQEBAQEBAQEBAQEBAQEBAQEBAQEbCwoBkaWmCAICAQEBAQEBAQEBAQEBAQEBAQEBAQEBAQEBAQEBAgwCpymoGgIJAQEBAQENQ6mOARoaAwEBAQEBAQEBAQEBAQEBAQEBAQECAwQDBAWRqjoBAQEBAQEBAQEBAQEBAQEBAQEBAQEBAQEBAQEBAQEBAQEBAQEBAQEBAQEBAQEBAAABAQEBAQEBAQEBAQEBAQEBAQEBAQEBAQEBAQEBAQEBAQEBAQEBAQEBAQEBAQEbCxsDH1UpoAEBAQEBAQEBAQEBAQEBAQEBAQEBAQEBAQEBAQEBAwsaoZuiBQEbAQEBAgsLYaN0BgMMCwEBAQEBAQEBAQEBAQEBAQEBAQEBAgsDAaJApD0BAQEBAQEBAQEBAQEBAQEBAQEBAQEBAQEBAQEBAQEBAQEBAQEBAQEBAQEBAQEBAAABAQEBAQEBAQEBAQEBAQEBAQEBAQEBAQEBAQEBAQEBAQEBAQEBAQEBAQEBAQEECwQFAZqbnAgBAQEBAQEBAQEBAQEBAQEBAQEBAQEBAQEBAQEBBAydZEsbBAMEAQEBAgsFaJ5knJ8DCgEBAQEBAQEBAQEBAQEBAQEBAQECAwQCPZ6LTAELAQEBAQEBAQEBAQEBAQEBAQEBAQEBAQEBAQEBAQEBAQEBAQEBAQEBAQEBAQEBAAABAQEBAQEBAQEBAQEBAQEBAQEBAQEBAQEBAQEBAQEBAQEBAQEBAQEBAQEBAQEDBAMLA5ISkyRtAQECAwECBAEBAQEBAQEBAQEBAQICAQMLBAQBCZSVlggLAhsEAQEBAQMFAiA4AJeYAQMEAgICAQMEAgEBAQEBAQIDAgECBAEJmZVHAQQKAQEBAQEBAQEBAQEBAQEBAQEBAQEBAQEBAQEBAQEBAQEBAQEBAQEBAQEBAQEBAAABAQEBAQEBAQEBAQEBAQEBAQEBAQEBAQEBAQEBAQEBAQEBAQEBAQEBAQEBAQECAgIDBAEfTlaOGQkLCxsDGwEBAQEBAQEBAQEBAQIEGwQbCwEiYo97CgsEAgQCAQEBAQIEAQE7N5A1WAEKbRsbBAoLAgEBAQEBAQIDGwsDAwyRizNoBBsEAQEBAQEBAQEBAQEBAQEBAQEBAQEBAQEBAQEBAQEBAQEBAQEBAQEBAQEBAQEBAAABAQEBAQEBAQEBAQEBAQEBAQEBAQEBAQEBAQEBAQEBAQEBAQEBAQEBAQEBAQEBAQEBBAQBhC5QhSMDAgoCGwEBAQEBAQEBAQEBAQQECRsBAYaHJohtAgQCAQEBAQEBAQEBAQEaiYp/i4xwBAUaGxsbAgEBAQEBAQIaBQECH41dS0ULGxsLAQEBAQEBAQEBAQEBAQEBAQEBAQEBAQEBAQEBAQEBAQEBAQEBAQEBAQEBAQEBAAABAQEBAQEBAQEBAQEBAQEBAQEBAQEBAQEBAQEBAQEBAQEBAQEBAQEBAQEBAQEBAQEBAxsEATx7dlJXCQEFCwEBAQEBAQEBAQEBAQMKAj18fSxOfAsDGwoCAQEBAQEBAQEBAQIJCQl+KH+AgQsDGwQEAgEBAQEBAQIJBFhLgiiDCAILAgMDAQEBAQEBAQEBAQEBAQEBAQEBAQEBAQEBAQEBAQEBAQEBAQEBAQEBAQEBAQEBAAABAQEBAQEBAQEBAQEBAQEBAQEBAQEBAQEBAQEBAQEBAQEBAQEBAQEBAQEBAQEBAQEBCwttBAIabihPb3ABAQEBAQEBAQEBAQEBAQEBcXJzUEMfBAMbCwUCAQEBAQEBAQEBAQttCB0bcXR1dnccAQEBAQEBAQEBAQIFeCx5ehcaBQsDAwQLAQEBAQEBAQEBAQEBAQEBAQEBAQEBAQEBAQEBAQEBAQEBAQEBAQEBAQEBAQEBAAABAQEBAQEBAQEBAQEBAQEBAQEBAQEBAQEBAQEBAQEBAQEBAQEBAQEBAQEBAQEBAQEBAwILAwEaAVg3WVo/PQEBAQEBAgMLAwEBBFtcXV5fYA0LBAIEAgMCAQEBAQEBAQEBAQMLGwwCAmFiY2RlZmcdAgEBAQxoaUM1Y2prbAICCwMCAgMDAQEBAQEBAQEBAQEBAQEBAQEBAQEBAQEBAQEBAQEBAQEBAQEBAQEBAQEBAQEBAAABAQEBAQEBAQEBAQEBAQEBAQEBAQEBAQEBAQEBAQEBAQEBAQEBAQEBAQEBAQEBAQEBAQEBAQECBQI+P0BBKkJDREUNARshPEZHSElKS0w8CQQKAwIBAQEBAQEBAQEBAQEBAQEBAQEBAgMZTU5PUFEoUlNUVFVSVi1UVzshAQEBAQEBAQEBAQEBAQEBAQEBAQEBAQEBAQEBAQEBAQEBAQEBAQEBAQEBAQEBAQEBAQEBAQEBAAABAQEBAQEBAQEBAQEBAQEBAQEBAQEBAQEBAQEBAQEBAQEBAQEBAQEBAQEBAQEBAQEBAQEBAQQEBAMBAyIjJCUmJygpKispLCctLi8wCAIbGwMCAwIBAQEBAQEBAQEBAQEBAQEBAQEBBAQCBR4xIzIzNDU2Nzg5Ojs8PQICCgEBAQEBAQEBAQEBAQEBAQEBAQEBAQEBAQEBAQEBAQEBAQEBAQEBAQEBAQEBAQEBAQEBAQEBAAABAQEBAQEBAQEBAQEBAQEBAQEBAQEBAQEBAQEBAQEBAQEBAQEBAQEBAQEBAQEBAQEBAQEBAQMEBAsEAwoMDQ4PEBESExQVFhcYGQkEBAMEAwMEBAIBAQEBAQEBAQEBAQEBAQEBAQEBAwoaGwQLBAocHR4fIB8hCgMCGxobGwEBAQEBAQEBAQEBAQEBAQEBAQEBAQEBAQEBAQEBAQEBAQEBAQEBAQEBAQEBAQEBAQEBAQEBAAABAQEBAQEBAQEBAQEBAQEBAQEBAQEBAQEBAQEBAQEBAQEBAQEBAQEBAQEBAQEBAQEBAQEBAQIDAgICAgMDAQECBAUGBwgJCgMBAQMDAwICAgIDAwIBAQEBAQEBAQEBAQEBAQEBAQEBAgMDAgIDAwIBAQEBAQEBAgICAwMCAg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DUAQAAugAAAAAAAAByAAAA1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CQBAAAWAAAAcgAAAE0BAACGAAAAAQAAAAAAdUHHcXRBFgAAAHIAAAAkAAAATAAAAAAAAAAAAAAAAAAAAP//////////lAAAAEYARQBSAE4AQQBOAEQATwAgAEMAQQBSAEQATwBaAE8AIABNAEEAVAAgACAAQwBDAFAAIABOALoAIABDACAALQAgADUANgAzAAgAAAAIAAAACgAAAAwAAAAKAAAADAAAAAsAAAAMAAAABAAAAAoAAAAKAAAACgAAAAsAAAAMAAAACQAAAAwAAAAEAAAADgAAAAoAAAAIAAAABAAAAAQAAAAKAAAACgAAAAkAAAAEAAAADAAAAAcAAAAEAAAACgAAAAQAAAAGAAAABAAAAAkAAAAJAAAACQAAAEsAAABAAAAAMAAAAAUAAAAgAAAAAQAAAAEAAAAQAAAAAAAAAAAAAADVAQAAwAAAAAAAAAAAAAAA1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DwBAAAWAAAAjAAAAF8BAACgAAAAAQAAAAAAdUHHcXRBFgAAAIwAAAAoAAAATAAAAAAAAAAAAAAAAAAAAP//////////nAAAACAAQQBVAEQASQBUAE8AUgAgAEUAWABUAEUAUgBOAE8AIAAtACAAQgBBAEsARQBSACAAVABJAEwATABZACAAUABBAFIAQQBHAFUAQQBZACAABAAAAAoAAAALAAAACwAAAAQAAAAIAAAADAAAAAoAAAAEAAAACAAAAAkAAAAIAAAACAAAAAoAAAAMAAAADAAAAAQAAAAGAAAABAAAAAkAAAAKAAAACQAAAAgAAAAKAAAABAAAAAgAAAAEAAAACAAAAAgAAAAJAAAABAAAAAkAAAAKAAAACgAAAAoAAAALAAAACwAAAAoAAAAJAAAABAAAAEsAAABAAAAAMAAAAAUAAAAgAAAAAQAAAAEAAAAQAAAAAAAAAAAAAADVAQAAwAAAAAAAAAAAAAAA1QEAAMAAAAAlAAAADAAAAAIAAAAnAAAAGAAAAAQAAAAAAAAA////AAAAAAAlAAAADAAAAAQAAABMAAAAZAAAABUAAACmAAAAvwEAALoAAAAVAAAApgAAAKsBAAAVAAAAIQDwAAAAAAAAAAAAAACAPwAAAAAAAAAAAACAPwAAAAAAAAAAAAAAAAAAAAAAAAAAAAAAAAAAAAAAAAAAJQAAAAwAAAAAAACAKAAAAAwAAAAEAAAAJQAAAAwAAAABAAAAGAAAAAwAAAAAAAAAEgAAAAwAAAABAAAAFgAAAAwAAAAAAAAAVAAAAHQBAAAWAAAApgAAAL4BAAC6AAAAAQAAAAAAdUHHcXRBFgAAAKYAAAAxAAAATAAAAAQAAAAVAAAApgAAAMABAAC7AAAAsAAAAEYAaQByAG0AYQBkAG8AIABwAG8AcgA6ACAARgBFAFIATgBBAE4ARABPACAAQQBMAEYATwBOAFMATwAgAEMAQQBSAEQATwBaAE8AIABDAEEAUwBUAEkARwBMAEkATwBOAEkAAAAIAAAABAAAAAYAAAAOAAAACAAAAAkAAAAJAAAABAAAAAkAAAAJAAAABgAAAAMAAAAEAAAACAAAAAgAAAAKAAAADAAAAAoAAAAMAAAACwAAAAwAAAAEAAAACgAAAAgAAAAIAAAADAAAAAwAAAAJAAAADAAAAAQAAAAKAAAACgAAAAoAAAALAAAADAAAAAkAAAAMAAAABAAAAAoAAAAKAAAACQAAAAgAAAAEAAAACwAAAAgAAAAEAAAADAAAAAwAAAAE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MDVAWeVeVguGM1vvnOrDnDczlDoF0HZ5WqjFsSedZwk=</DigestValue>
    </Reference>
    <Reference Type="http://www.w3.org/2000/09/xmldsig#Object" URI="#idOfficeObject">
      <DigestMethod Algorithm="http://www.w3.org/2001/04/xmlenc#sha256"/>
      <DigestValue>STtqjauCCQ7nb6XbxykKuxoZWsZ15w7yq04tDVlvyFk=</DigestValue>
    </Reference>
    <Reference Type="http://uri.etsi.org/01903#SignedProperties" URI="#idSignedProperties">
      <Transforms>
        <Transform Algorithm="http://www.w3.org/TR/2001/REC-xml-c14n-20010315"/>
      </Transforms>
      <DigestMethod Algorithm="http://www.w3.org/2001/04/xmlenc#sha256"/>
      <DigestValue>PfR8Ed58k05mdZJfRBhkaFBUvFryWnA+42HrBAV5jJY=</DigestValue>
    </Reference>
    <Reference Type="http://www.w3.org/2000/09/xmldsig#Object" URI="#idValidSigLnImg">
      <DigestMethod Algorithm="http://www.w3.org/2001/04/xmlenc#sha256"/>
      <DigestValue>cXEx8DZqx78Z4pEJy2Qo8iaA28QJGpZ+6WolnolGGPs=</DigestValue>
    </Reference>
    <Reference Type="http://www.w3.org/2000/09/xmldsig#Object" URI="#idInvalidSigLnImg">
      <DigestMethod Algorithm="http://www.w3.org/2001/04/xmlenc#sha256"/>
      <DigestValue>utPyiU38GvydJPWpkuSQ0q/cWfFSrqJA6TZTXr1VUKM=</DigestValue>
    </Reference>
  </SignedInfo>
  <SignatureValue>MRnjRXoQRI/mFQ4VZ0ll61IwhVDeRxFnZNYE3jDQaFNuTwBz0qlgCan4chXbWsAq3lEUzCzfPEen
Jaodyr4lYLj6ztVjLWxHf1J28bkpn3vgRLgyKK46HTA4V4j0Aq1cIfs9wyy0eAIpjUGxwRwKj/Zs
DzNZkinFi5x93dndB+Gu0ZToWZOICc6BgOeCDzLGqtqHREC1WmAU0Ahv+3qa8RrrHC7UqYgHa8B5
94LQvGng02bd9SpMPDwdRKEXTDdTNjZRcqD4R8It5jrzkeeOA1fvKQIblXq3ZEy4z+uLYGM+qyMW
7uWv89wBXgheMsdjVycMm5gCjyMBqG/sxalYFg==</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2026-04-08T15:10:15Z</mdssi:Value>
        </mdssi:SignatureTime>
      </SignatureProperty>
    </SignatureProperties>
  </Object>
  <Object Id="idOfficeObject">
    <SignatureProperties>
      <SignatureProperty Id="idOfficeV1Details" Target="#idPackageSignature">
        <SignatureInfoV1 xmlns="http://schemas.microsoft.com/office/2006/digsig">
          <SetupID>{30B4A690-BED8-4FCE-B07A-2EF32A0DA96C}</SetupID>
          <SignatureText/>
          <SignatureImage>AQAAAGwAAAAAAAAAAAAAAH8AAABbAAAAAAAAAAAAAACnBwAAfQUAACBFTUYAAAEAVG4AAAwAAAABAAAAAAAAAAAAAAAAAAAAgAcAADgEAAAmAQAApQAAAAAAAAAAAAAAAAAAAHB8BACIhAIARgAAACwAAAAgAAAARU1GKwFAAQAcAAAAEAAAAAIQwNsBAAAAkAAAAJAAAABGAAAAgA4AAHQOAABFTUYrIkAEAAwAAAAAAAAAHkAJAAwAAAAAAAAAJEABAAwAAAAAAAAAMEACABAAAAAEAAAAAACAPyFABwAMAAAAAAAAAAhAAAXMDQAAwA0AAAIQwNsBAAAAAAAAAAAAAAAAAAAAAAAAAAEAAACJUE5HDQoaCgAAAA1JSERSAAAAsgAAAIAIAAAAAIpTbBIAAAAEZ0FNQQAAsY58+1GTAAAACXBIWXMAAB7CAAAewgFu0HU+AAAAGXRFWHRTb2Z0d2FyZQBNaWNyb3NvZnQgT2ZmaWNlf+01cQAADSFJREFUeNrtm3l0FFUWxostJGEJZCMQSBAkwBBWWYZEdlS2sAmIIwooHBYFHCDI6EwOihJGZBQZcERQhAERkV2WiKLsuzDsawghIRvpJN1d9fY7r7pJpEnTtByqm5zT9UdOqutV+lf3fe++791XUaDMHYoP2YfsQy5byIILeXAuf2OoINekYvkr53c+FU7v4HdfsrcTHkTmjFHGsaUw7ez6pVOGv/7JVzvO31IZ44zLS85IONaIvAfnZ2Vm3MzIwVwQjRAPIjNJB/xySvLQuHqt2sS3bxNbr8PEb8+ZBCFcOI2yfBCUeSxl2fRhCb17vTB17elrZiGwJ7UskLj6/aAG8YkLDmYXAsm5tuvDIU2fnrX7msrwfYRxa/u4iOp1W3Xs2q1bj46RHbqtOJ3jKS1zQTlosL9X5cHfm+/gyE+AHX6nSY0+ywspE8wh0pwSixDHx1QL6TdnQ5Z+wZL364KEag0n7xHyb9nHhKHIlFqZ0I62ihhfdO+lvSMbV1+QwTih6C5kajVlkb1dyjWbn393N82Ordp8h4aoVD81OsqEwbWvm3VcoQKijiNMmA+9GTvuEOUE34UsVFX9b6voCUfk5yVjU6hs/6z+rT41CWp8lBmD9InVn03hAgvieEGV5yu7x/1oFQ5ZQzvzQXTr1UUMyRxBipE1BCLjjSazsikhRkZZT6cMMsZFzrylUkq4A7JghMlvvzym09fYJmj7hwCne/kl7AdsJYRhWows1cO5ZXHr6XnyNgORZd6l/PaU0GSr/qU2nrufR4402QfqjBb/MlFhB+FI3HxBeemCvFXoDUqEIQeovF39osWHwLCByHIyQPBZ8CSTy0aWpJBZRE4rOhlFefNCJl3k2GniY8I8r/VuMFIYRIoho0ebU667gmqjg68gIDZkerxOlwJucUqlp8srg141g6HIGBYHvWdy6Q6ERaS2WagJ1XZWuKDiTNA07jzKnKHF4WsNRWbsZv9Ghxl2iWw1w+w/mYU9sKkvxR8G575DH8wCfol98aqByLIjN8dOzRfUJbKmwZXATXeQj4UNdJmD4MLI+M2GRhkSa21lmsvcT1VWBM1nMVsj66LoOa6RTe9HLDAWeWLDI0BcGl05W1tQj0S7T8ua0vUbl8gEr6n7TwORMYXJzQ+AxaWWuUbpT02WE00/yRjfe4NLZIa/jZprrJYnRx9iyKWWCSJ8UY1s+zScObrnRtdRvjgpeI6ByHJ6GBF+DLtGFiwHevQrtA+/zME9drrW8vG4+qsMRJZT7JSwDYgwl2I248ygacg+Yaf1b7vR9d/c7B93wkBkmQVWRrydS7lLLRP6pP8phpB+UvTRk0m6X3U6lUgjIrKTKswCA5GlKVJ7xZx2vTSmsCSkn2ZfmAh+IPAVIHIN67TPGBXHnni+yFBkaboSA9ZrLpGF1lVJ4cVSPRXbd5/0c06Rpe/Lnxy1CRlp8Skj5KcmPW+AS+aVIX1NJSeZ46q/C5pTeynXCOqW6FEFwlCLD5jBX6r8YNWtsXA+QM2oZeO8EidPyK5KvU2qxamL5+hG/9YndD9nHLLt+LlxQgaozn0GoRQWVt5UMj5lirk1smYyOO17rpo+rf43vesMRmbQT9nDVe400VEqtFb1c0wlhILjJUrLneCcKq1Ny5MyDRm9wgb4OnxMpl4Wcv5AS2onF6Hf10uI7WtSbpBzv6x9V/GvgKUFNRrZqo0ITMpnpUpZ9sLgjY7PXLUt8+50Pga6rFKtZBCOrW2Nj4V1z9SLe4Yjczjb1m9qXp5cBzr0KMMaQ+zN4J33EpztrPQ+IVTkgKySouu9Gu14iE7+48hCSu/z5spsM2GOcxqlUg6ra0/MLZVmNjesOvQcx8wBmR54vloSEE8gcy7N0cKYsDVWRJBDlGWMb3ZtcvLepM1Z4aou/hOyHB5QsDNxSg+uah6JskwCFLZFh6whmNxd5par7wvDaq4oLGWmOYI97avNLoLi1noBJ7NnpfgfZYIT96nuPtqMIa2+BnP9a+9DGhe0pNZD0YUEZXKucOL/BayPCv23hd+pFlGKtGn+LXUhC6LdMyQMQuYqMXUq91wOEnJZXyxHDEuCa+znlnuXWbYo0unlm22VpsqGjDE9VKXuetB3K6waLkQeQEbSHm3rrEy4Bnfn5yvP1puXhdC9c4ywifjU0IBntluwrQsoOdMuLAlyhb1mJzwhDIHlMulIW78RxyxycaWHUebW7FHRHxdSjVCnUYYzLwU2mJ/O9bIcvzCg2nQoACzvKjz+60WrB5Dlt0pBHOlWOW6eRd/UYRQzNSn0nTxJ4XzFwglcHhNY8fUjRPrQs0MCZlplcKl88P3tokalegDZdhA4Obx24IdXpe8lCKM1DXqdF/ctF+h055ObK513aDlbegVMV8Fe3U0brdSacsNTyIyJ21+0qDL+mtBryUfbxB4A7b5uXTDpmPi6EUHtP0usFzIDW+3yYikBjT/Ixh5DJtJqbulUcfh3t4GdHxT5DTCZmu/7fJwhFW4uaBwWFLnMygpkhmYS+VLyunxgnkKWA48Jdd/TSv15ouDN8v8g4GJOkFMjtsjYHo+v6dcpF/JleizZYPVIxijpbqSiX7op0Z8sbDjwsuuWcm1qpiRlaNUo/9rDd5vkCCbckxvCJSAEIbp7YKPIZu22u+5eIQ0InH/vKSX+y4+ClfaJm3J0eXsDWbo3Ri4mlavQeG6G65YMcpf2rVl52lFctHV0eb+mw2ddAOwNZKxhjrZ0bTqmQ9grJ2Xy5ZyUShrSA+mbTntfrq00/DRXn3QykjsqgWFDuFeQC6imLo+K3nr7hzYVOv79KNbDXspjMOmCLF+2Kx/11s9W+1Ar+N8bfn7hFq9oGVG0NiJqNRWW4yPKV+8wdmUOlHJy+g7fjZl1lD4pJkxtzyNlnT7zmQ3e0bKKFkfUW1NAsKplbBroX6PR83MuonujTDGkvRiVfM3KscV2EVFGb11CVuZpZAvBlO0PD54j5alvurIbwxQlrP6Y7GJUKwKpbClwIXD6ZbPuTJgtsdnyseDM48KQ5ty6LjZgYFbxObv4SavQKsFJRcVjU5VmnrKHJDMCGUF6n/Aa48+VnCOqXR5YU5l5Z+tRaLaxhyl+bJDhh9gaQa+bLKRkmGkMDo1alF1cdjElDh41V8VWeByQpRQZ/FgnqPE28++VAaa/HkCsWkk97nqgf93wAQfBTAVzkqw53LH/elfoI1FjBiIz0GBXndB+qRwcXiSzVYmKXY4oeFmpGVKz9UbQLKXKFdJyEKJS+3CUxNq7SecI4cYhc1Hwjzo1uqW5Lo0XpO+Ji586IGK2lZnvrVfIOQfh4hfUBCtIiqy8Tbg3UB9Wy29VifD/SeS6ROZaaqGWd31IQGJ6qaqQnBKFrTKnB5bAwbiAKl3OM4OirL+JCMnhkUFfoSzX5s3KLJwKkj41sPfhUmVESm4evVQkbJsogh/u7l/5tVRhUJRRAb08NTwi4nN365VC3RXf6yon2KHAJW63qVZnPthfNGH8t4UpVjBKy5TvfqJSZOQitwuA0nQcaD8PqCMyLXxDCe2kbzHr/AQLphH35pyHeU/uQp8qLaMzkLuTGsP40ivDblHqKAw1JTTmBbDVyqV8mFUlnBskDKGJ82ObhvRNd7f+x6nKvuiyH1SHYi1h2q9mQJpdGEzfzaTUyIxBdzd8WrW6N8L1BdPizgeAcXgkx8MhUwLJ1a4R7iYyR7N7HnRzcBmFLFdy/2mRAppbHSmoyJmRcASQ8CYyw7C0xUE3XyMUFM4PGXcTPypD95ATNvCPYwqJcA+ZwfYGsx+ZLh62ik9hbKz7K7e8xPCl8MiOh9QyhZgZ7q/cNkb2PudtZGCnaq9xp6Nl6maQ9aryNngbWcDLjXPcSQBC36DeHVF7rfeRUYMJqnvIlOXPUAbneh0Z3g1eV+QWMqFwuN6T67nwNnJ+vdA0zU1h5Izzn4Y04lVkokFSlZGWByLre4KUWVcEdjyNkVeRBUZXY8vtQ9YHIsuphotjzaIWg4V5FZlrMDMwyYLwg6Msl/rXBygJiGPGvIkMamrrP19F6MHC4MBODKzY8bicqwn1FjLnlGP8ftBqjXPXflzfv9TOftS2epdDtv1X7i1k207/radapD2wJbWomVObxCgxBzjyahlRLn8wfBeSaHIDGS8I8/ersZBTDt5E1gtwl7vHHHowBadohVI14bdCyrBXkTWsmqcHf1X44OU75tS090CaXg9i3JvIuBCW1+1/3Y36u+2/WIt/eBOZw+lna21GhD9iCgOR4cRzAR/kIY1DmUBmmMDetuVeS9X/talsRJkUWW9NUsL1N+tFGUGm9MZrfhHzTcyrqvhjwjg31r/RKoyJKBPIuhIuDVQaLsNIZWUCWXDtxqq4CvWXwuNwuIcMR2spga02clRmkIHtbFCn7ZeqpQxFmWnHt6YCxt6W8R/MGI/N4UP2IfuQfcg+ZB+yD9mH7EP2IfuQfcg+ZB+yD9mH7EM27Pg//QfM1JIG+M0AAAAASUVORK5CYIIIQAEIJAAAABgAAAACEMDbAQAAAAMAAAAAAAAAAAAAAAAAAAAbQAAAQAAAADQAAAABAAAAAgAAAAAAAIAAAACAAAAyQwAAAEMDAAAAAAAAgAAAALP+//9CAAAAswAAAID+/7dCIQAAAAgAAABiAAAADAAAAAEAAAAVAAAADAAAAAQAAAAVAAAADAAAAAQAAABRAAAAcF4AAAAAAAAAAAAAfwAAAFs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wAAABkAAAAAAAAAAAAAAB/AAAAWwAAAAAAAAAAAAAAgAAAAFw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2026-04-08T15:10:15Z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QBAAC/AAAAAAAAAAAAAAAOHAAAdgsAACBFTUYAAAEAaHwAAMs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2EPFS/x/AAC4RrxL/H8AAIDBcN+9AAAAGdPVSvx/AAABAAAAAAAAAAgAAAAAAAAAgMFw370AAAC+/KNL/H8AADAWSaL8fwAAVtrVSvx/AAAAAEmi/H8AAODBcN+9AAAABAAAAL0AAAB8z6NL/H8AANhDxUv8fwAAMBZJogAAAABIAAAAAAAAAHzPo0v8fwAA2EPFS/x/AABA1KNL/H8AAAEAAAAAAAAAvvyjS/x/AAAAAEmi/H8AAAAAAAAAAAAAAAAAANQBAAD4eaRH/H8AAJB0rl/UAQAAu+sToPx/AADAwnDfvQAAAFnDcN+9AAAAAAAAAAAAAAAAAAAAZHYACAAAAAAlAAAADAAAAAEAAAAYAAAADAAAAAAAAAASAAAADAAAAAEAAAAeAAAAGAAAACcBAAAGAAAAawEAABsAAAAlAAAADAAAAAEAAABUAAAAfAAAACgBAAAGAAAAaQEAABoAAAABAAAAAAB1QcdxdEEoAQAABgAAAAgAAABMAAAAAAAAAAAAAAAAAAAA//////////9cAAAAOAAvADQALwAyADAAMgA2AAkAAAAGAAAACQAAAAYAAAAJAAAACQAAAAkAAAAJAAAASwAAAEAAAAAwAAAABQAAACAAAAABAAAAAQAAABAAAAAAAAAAAAAAANUBAADAAAAAAAAAAAAAAADVAQAAwAAAAFIAAABwAQAAAgAAABQAAAAJAAAAAAAAAAAAAAC8AgAAAAAAAAECAiJTAHkAcwB0AGUAbQAAAAAAAAAAAAAAAAAAAAAAAAAAAAAAAAAAAAAAAAAAAAAAAAAAAAAAAAAAAAAAAAAAAAAAAAAAAAEAAADUAQAA2NBu370AAAAA////AAAAAMheOaD8fwAAAAAAAAAAAAAJAAAAAAAAAAAAAAAAAAAAsdnVSvx/AAAAAAAAAAAAAAAAAAAAAAAAVec4iuEWAABY0m7fvQAAAJD1U3TUAQAAkNNu370AAACQdK5f1AEAAAAAAAAAAAAAUwaKAAAAAAAHAAAAAAAAAIBrnV/UAQAAzNJu370AAAAJ027fvQAAAGFED6D8fwAAkAEAAAAAAAFGhRSgAAAAAGkAYQBsAAAAAAAAAAAAAACQdK5f1AEAALvrE6D8fwAAcNJu370AAAAJ027fvQAAACBV4W/U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4HD6X9QBAADw8KFH/H8AALhGxUf8fwAAyF45oPx/AAAAAAAAAAAAAOBnrV/UAQAAgJ2hR/x/AADw8KFH/H8AAAAAAAAAAAAAAAAAAAAAAADl5ziK4RYAAAAAAAAAAAAA0EeSXNQBAAA4027fvQAAAJB0rl/UAQAAkAEAAAAAAADg////AAAAAAYAAAAAAAAAAAAAAAAAAABc0m7fvQAAAJnSbt+9AAAAYUQPoPx/AACgc6RH/H8AAKAPAAAAAAAAAAAAAAAAAAAkYhRH/H8AAJB0rl/UAQAAu+sToPx/AAAA0m7fvQAAAJnSbt+9AAAAwK4/b9QBAAAAAAAAZHYACAAAAAAlAAAADAAAAAMAAAAYAAAADAAAAAAAAAASAAAADAAAAAEAAAAWAAAADAAAAAgAAABUAAAAVAAAAA8AAABHAAAAIwAAAGoAAAABAAAAAAB1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DV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kWLD8AAAAAAAAAAAaXLD8AAGhCAAAcQiQAAAAkAAAAeRYsPwAAAAAAAAAABpcsPwAAaEIAABxCBAAAAHMAAAAMAAAAAAAAAA0AAAAQAAAAOgAAACc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76xOg/H8AAAB2cN+9AAAAZAAAAAAAAAAIAI8A1AEAAAAAAABkdgAIAAAAACUAAAAMAAAABAAAAEYAAAAoAAAAHAAAAEdESUMCAAAAAAAAAAAAAACAAAAAXAAAAAAAAAAhAAAACAAAAGIAAAAMAAAAAQAAABUAAAAMAAAABAAAABUAAAAMAAAABAAAAFEAAABwXgAAOgAAACcAAACPAAAAZAAAAAAAAAAAAAAAAAAAAAAAAACyAAAAgAAAAFAAAAAgBAAAcAQAAABaAAAAAAAAIADMAIAAAABcAAAAKAAAALIAAACAAAAAAQAIAAAAAAAAAAAAAAAAAAAAAAD+AAAAAAAAAAAAAAD///8A/v7+AP39/QD8/PwA+Pj4APDw8ADr6+sA7+/vAPb29gD5+fkA+/v7APT09ADx8fEA4eHhANXV1QCurq4AnJycAG9vbwBYWFgAa2trAJCQkACfn58AuLi4ANfX1wDn5+cA9/f3APr6+gDu7u4A6OjoAObm5gDl5eUA5OTkAOrq6gDb29sAurq6AIeHhwBVVVUAOjo6AB0dHQAwMDAAMjIyADs7OwA2NjYALCwsADc3NwBqamoAqampANbW1gDMzMwAnZ2dAHR0dABWVlYATU1NAElJSQBISEgAV1dXAHJycgCqqqoA09PTAN7e3gDz8/MA3d3dAK2trQBRUVEAIiIiAHV1dQCRkZEAx8fHAOnp6QC8vLwAioqKAFRUVAApKSkAPDw8AICAgAC/v78At7e3AGdnZwAYGBgADg4OABwcHAA5OTkAQEBAAEFBQQBDQ0MAGxsbAKKiogDFxcUABwcHAFJSUgDJyckAe3t7ACgoKAAQEBAASkpKAKCgoADNzc0AZGRkAA0NDQATExMATExMAIaGhgCvr68A7OzsAMHBwQAjIyMAbm5uAMLCwgD19fUAy8vLAGhoaADy8vIAw8PDAF9fXwAnJycAPz8/AAEBAQArKysAjY2NAIODgwAMDAwALS0tAKGhoQDIyMgAcHBwAKSkpAAfHx8AaWlpAMrKygBOTk4AkpKSAOPj4wBGRkYAo6OjAEJCQgC7u7sA1NTUAIWFhQAxMTEApqamAGxsbAB4eHgAPT09AAYGBgCWlpYA7e3tABQUFAB2dnYALi4uAI6OjgBbW1sA2NjYAJubmwCXl5cAEhISAG1tbQB+fn4Ai4uLANnZ2QDR0dEAYWFhANzc3AAaGhoAYmJiAA8PDwCCgoIA39/fAJOTkwAEBAQAFhYWACUlJQAqKioAwMDAAFlZWQCysrIACgoKALGxsQAVFRUAUFBQABcXFwC0tLQAlZWVAISEhACnp6cAqKioAImJiQDGxsYAvb29AB4eHgCIiIgAREREALCwsABcXFwAubm5ACAgIAClpaUAc3NzADQ0NAAICAgAzs7OAHp6egAkJCQAjIyMAAMDAwAmJiYAmpqaAF5eXgAhISEAU1NTAAkJCQBLS0sAxMTEAOLi4gCBgYEAs7OzAGBgYABaWloACwsLALW1tQAvLy8ABQUFAL6+vgAREREAeXl5ANDQ0AAZGRkAq6urAHFxcQBFRUUAPj4+AODg4ACZmZkAtra2AJSUlABHR0cAAgICADU1NQCPj48AT09PAKysrADa2toAfX19ADMzMwCenp4AXV1dAHx8fAB3d3cA0tLSAGVlZQBjY2MAz8/PAJiYmAA4ODgA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gQaYbWnAQoKAgEBAQEBAQEBAQEBAQEBAQEBAQEBAQEBAQEBAQEBAQEBAQEBAQEBAQEBAQEBAQEBAQEBAQEBAQEBAQEBAQEBAQEBAQEBAQEBAQEBAQEBAQEBAQEBAQEBAQEBAQEBAQEBAQEBAQEBAQEBAQEBAQEBAQEBAQEBAQEBAQEBAQEBAQEBAQEBAQAAAQEBAQEBAQEBAQEBAQEBAQEBAQEBAQEBAQEBAQEBAQEBAQEBAQTCQaPG9AkMAQEBAQEBAQEBAQEBAQEBAQEBAQEBAQEBAQEBAQEBAQEBAQEBAQEBAQEBAQEBAQEBAQEBAQEBAQEBAQEBAQEBAQEBAQEBAQEBAQEBAQEBAQEBAQEBAQEBAQEBAQEBAQEBAQEBAQEBAQEBAQEBAQEBAQEBAQEBAQEBAQEBAQEBAQEBAQEBAQAAAQEBAQEBAQEBAQEBAQEBAQEBAQEBAQEBAQEBAQEBAQEBAQEBAgFutACwKMADBQEBAQEBAQEBAQEBAQEBAQEBAQEBAQEBAQEBAQEBAQEBAQEBAQEBAQEBAQEBAQEBAQEBAQEBAQEBAQEBAQEBAQEBAQEBAQEBAQEBAQEBAQEBAQEBAQEBAQEBAQEBAQEBAQEBAQEBAQEBAQEBAQEBAQEBAQEBAQEBAQEBAQEBAQEBAQEBAQAAAQEBAQEBAQEBAQEBAQEBAQEBAQEBAQEBAQEBAQEBAQEBAQEBAgMa1cQmzMMRAQEBAQEBAQEBAQEBAQEBAQEBAQEBAQEBAQEBAQEBAQEBAQEBAQEBAQEBAQEBAQEBAQEBAQEBAQEBAQEBAQEBAQEBAQEBAQEBAQEBAQEBAQEBAQEBAQEBAQEBAQEBAQEBAQEBAQEBAQEBAQEBAQEBAQEBAQEBAQEBAQEBAQEBAQEBAQEBAQAAAQEBAQEBAQEBAQEBAQEBAQEBAQEBAQEBAQEBAQEBAQEBAQEBAQIDAgHxswBqMgoFCQQCAQEBAQEBAQEBAQEBAQEBAQEBAQEBAQEBAQEBAQEBAQEBAQEBAQEBAQEBAQEBAQEBAQEBAQEBAQEBAQEBAQEBAQEBAQEBAQEBAQEBAQEBAQEBAQEBAQEBAQEBAQEBAQEBAQEBAQEBAQEBAQEBAQEBAQEBAQEBAQEBAQEBAQEBAQAAAQEBAQEBAQEBAQEBAQEBAQEBAQEBAQEBAQEBAQEBAQEBAQEBAQEBAQEEMPnHq8QKChsCAQEBAQEBAQEBAQEBAQEBAQEBAQEBAQEBAQEBAQEBAQEBAQEBAQEBAQEBAQEBAQEBAQEBAQEBAQEBAQEBAQEBAQEBAQEBAQEBAQEBAQEBAQEBAQEBAQEBAQEBAQEBAQEBAQEBAQEBAQEBAQEBAQEBAQEBAQEBAQEBAQEBAQEBAQAAAQEBAQEBAQEBAQEBAQEBAQEBAQEBAQEBAQEBAQEBAQEBAQEBAQEBAQELC9X6kE93CAQDAQEBAQEBAQEBAQEBAQEBAQEBAQEBAQEBAQEBAQEBAQEBAQEBAQEBAQEBAQEBAQEBAQEBAQEBAQEBAQEBAQEBAQEBAQEBAQEBAQEBAQEBAQEBAQEBAQEBAQEBAQEBAQEBAQEBAQEBAQEBAQEBAQEBAQEBAQEBAQEBAQEBAQEBAQAAAQEBAQEBAQEBAQEBAQEBAQEBAQEBAQEBAQEBAQEBAQEBAQEBAQEBAQEbcG0ZnACqwAEBAQIDAgEBAQEBAQEBAQEBAQEBAQEBAQEBAQEBAQEBAQEBAQEBAQEBAQEBAQEBAQEBAQEBAQEBAQEBAQEBAQEBAQEBAQEBAQEBAQEBAQEBAQEBAQEBAQEBAQEBAQEBAQEBAQEBAQEBAQEBAQEBAQEBAQEBAQEBAQEBAQEBAQEBAQAAAQEBAQEBAQEBAQEBAQEBAQEBAQEBAQEBAQEBAQEBAQEBAQEBAQEBAQEEChsBccZ1+qcBAgsDAgEBAQEBAQEBAQEBAQEBAQEBAQEBAQEBAQEBAQEBAQEBAQEBAQEBAQEBAQEBAQEBAQEBAQEBAQEBAQEBAQEBAQEBAQEBAQEBAQEBAQEBAQEBAQEBAQEBAQEBAQEBAQEBAQEBAQEBAQEBAQEBAQEBAQEBAQEBAQEBAQEBAQAAAQEBAQEBAQEBAQEBAQEBAQEBAQEBAQEBAQEBAQEBAQEBAQEBAQEBAQEBAQEBAcjr0opoBRoDAQEBAQEBAQEBAQEBAQEBAQEBAQEBAQEBAQEBAQEBAQEBAQEBAQEBAQEBAQEBAQEBAQEBAQEBAQEBAQEBAQEBAQEBAQEBAQEBAQEBAQEBAQEBAQEBAQEBAQEBAQEBAQEBAQEBAQEBAQEBAQEBAQEBAQEBAQEBAQEBAQEBAQAAAQEBAQEBAQEBAQEBAQEBAQEBAQEBAQEBAQEBAQEBAQEBAQEBAQEBAQEBAQEBAwE7hbSvBRsDAgEBAQEBAQEBAQEBAQEBAQEBAQEBAQEBAQEBAQEBAQEBAQEBAQEBAQEBAQEBAQEBAQEBAQEBAQEBAQEBAQEBAQEBAQEBAQEBAQEBAQEBAQEBAQEBAQEBAQEBAQEBAQEBAQEBAQEBAQEBAQEBAQEBAQEBAQEBAQEBAQEBAQAAAQEBAQEBAQEBAQEBAQEBAQEBAQEBAQEBAQEBAQEBAQEBAQEBAQEBAQEBAQEBCg0BYFGC5wMEAgEBAQEBAQEBAQEBAQEBAQEBAQEBAQEBAQEBAQEBAQEBAgICAgMCAgICAwICAgEBAQEBAQEBAQEBAQEBAQEBAQEBAQEBAQEBAQEBAQEBAQEBAQEBAQEBAQEBAQEBAQEBAQEBAQEBAQEBAQEBAQEBAQEBAQEBAQEBAQEBAQAAAQEBAQEBAQEBAQEBAQEBAQEBAQEBAQEBAQEBAQEBAQEBAQEBAQEBAQEBAQEBGgoJPTObFg0bAgEBAQEBAQEBAQEBAQEBAQEBAQEBAQEBAQEBAQEBAQEBCgMLCHG7DgECAwMEAwEBAQEBAQEBAQEBAQEBAQEBAQEBAQEBAQEBAQEBAQEBAQEBAQEBAQEBAQEBAQEBAQEBAQEBAQEBAQEBAQEBAQEBAQEBAQEBAQEBAQEBAQAAAQEBAQEBAQEBAQEBAQEBAQEBAQEBAQEBAQEBAQEBAQEBAQEBAQEBAQEBAQEBBAQDASKHzXwDAQEBAQEBAQEBAQEBAQEBAQEBAQEBAQEBAQEBAQEBAQEBAwsFVwB5NfsNCwQKAQEBAQEBAQEBAQEBAQEBAQEBAQEBAQEBAQEBAQEBAQEBAQEBAQEBAQEBAQEBAQEBAQEBAQEBAQEBAQEBAQEBAQEBAQEBAQEBAQEBAQEBAQAAAQEBAQEBAQEBAQEBAQEBAQEBAQEBAQEBAQEBAQEBAQEBAQEBAQEBAQEBAQEBAhsECgHjZEIIAQEBAQEBAQEBAQEBAQEBAQEBAQEBAQEBAQEBAQEBAQEBCwwKQ7LHkF6oAwsDAQEBAQEBAQEBAQEBAQEBAQEBAQEBAQEBAQEBAQEBAQEBAQEBAQEBAQEBAQEBAQEBAQEBAQEBAQEBAQEBAQEBAQEBAQEBAQEBAQEBAQEBAQAAAQEBAQEBAQEBAQEBAQEBAQEBAQEBAQEBAQEBAQEBAQEBAQEBAQEBAQEBAQEBBAoLAgEZ85UOAQEBAQEBAQEBAQEBAQEBAQEBAQEBAQEBAQEBAQEBAQEBCwwJHjldzQDNuwMFAgEBAQEBAQEBAQEBAQEBAQEBAQEBAQEBAQEBAQEBAQEBAQEBAQEBAQEBAQEBAQEBAQEBAQEBAQEBAQEBAQEBAQEBAQEBAQEBAQEBAQEBAQAAAQEBAQEBAQEBAQEBAQEBAQEBAQEBAQEBAQEBAQEBAQEBAQEBAQEBAQEBAQEBAwMLAwoKt6WMGgMDCwIBAQEBAQEBAQEBAQEBAQEBAQEBAQEBAQEBAQEBBAMEBBoPy8ZQdHwBCwMCAwMBAQEBAQEBAQEBAQEBAQEBAQEBAQEBAQEBAQEBAQEBAQEBAQEBAQEBAQEBAQEBAQEBAQEBAQEBAQEBAQEBAQEBAQEBAQEBAQEBAQAAAQEBAQEBAQEBAQEBAQEBAQEBAQEBAQEBAQEBAQEBAQEBAQEBAQEBAQEBAQEBAQEBAQEJp4v9PgUFGgIBAQEBAQEBAQEBAQEBAQEBAQEBAQEBAQEBAQEBAQEBAgMBBMizqVJhARsDGwsBAQEBAQEBAQEBAQEBAQEBAQEBAQEBAQEBAQEBAQEBAQEBAQEBAQEBAQEBAQEBAQEBAQEBAQEBAQEBAQEBAQEBAQEBAQEBAQEBAQAAAQEBAQEBAQEBAQEBAQEBAQEBAQEBAQEBAQEBAQEBAQEBAQEBAQEBAQEBAQEBAQEBAQMaAY6wnQwFCgIBAQEBAQEBAQEBAQEBAQEBAQEBAQEBAQEBAQEBAQEBAgQKBAHn7wA1BQMKBAQBAQEBAQEBAQEBAQEBAQEBAQEBAQEBAQEBAQEBAQEBAQEBAQEBAQEBAQEBAQEBAQEBAQEBAQEBAQEBAQEBAQEBAQEBAQEBAQEBAQAAAQEBAQEBAQEBAQEBAQEBAQEBAQEBAQEBAQEBAQEBAQEBAQEBAQEBAQEBAQEBAQEBAQIKBT4sddQFbQIBAQEBAQEBAQEBAQEBAQEBAQEBAQEBAQEBAQEBAQEBAhsCBAMCMXa9kQEMBBsBAQEBAQEBAQEBAQEBAQEBAQEBAQEBAQEBAQEBAQEBAQEBAQEBAQEBAQEBAQEBAQEBAQEBAQEBAQEBAQEBAQEBAQEBAQEBAQEBAQAAAQEBAQEBAQEBAQEBAQEBAQEBAQEBAQEBAQEBAQEBAQEBAQEBAQEBAQEBAQEBAQEBAQEbGgGd2nIMGgIBAQEBAQEBAQEBAQEBAQEBAQEBAQEBAQEBAQEBAQEBAgQDBAsEbVewUjsKBRsBAQEBAQEBAQEBAQEBAQEBAQEBAQEBAQEBAQEBAQEBAQEBAQEBAQEBAQEBAQEBAQEBAQEBAQEBAQEBAQEBAQEBAQEBAQEBAQEBAQAAAQEBAQEBAQEBAQEBAQEBAQEBAQEBAQEBAQEBAQEBAQEBAQEBAQEBAQEBAQEBAQEBAQEBAQEcJ5MOGgIBAQEBAQEBAQEBAQEBAQEBAQEBAQEBAQEBAQEBAQEBAQEBAQIEAyFOx8UFGhsBAQEBAQEBAQEBAQEBAQEBAQEBAQEBAQEBAQEBAQEBAQEBAQEBAQEBAQEBAQEBAQEBAQEBAQEBAQEBAQEBAQEBAQEBAQEBAQEBAQAAAQEBAQEBAQEBAQEBAQEBAQEBAQEBAQEBAQEBAQEBAQEBAQEBAQEBAQEBAQEBAQEBAQEBAQEB1pvwcAIBAQEBAQEBAQEBAQEBAQEBAQEBAQEBAQEBAQEBAQEBAQEBAQIbCwFbJ8oQAwIBAQEBAQEBAQEBAQEBAQEBAQEBAQEBAQEBAQEBAQEBAQEBAQEBAQEBAQEBAQEBAQEBAQEBAQEBAQEBAQEBAQEBAQEBAQEBAQEBAQAAAQEBAQEBAQEBAQEBAQEBAQEBAQEBAQEBAQEBAQEBAQEBAQEBAQEBAQEBAQEBAQEBAQEBAQECBUGACQIBAQEBAQEBAQEBAQEBAQEBAQEBAQEBAQEBAQEBAQEBAQEBAQIECwQclABaBwEBAQEBAQEBAQEBAQEBAQEBAQEBAQEBAQEBAQEBAQEBAQEBAQEBAQEBAQEBAQEBAQEBAQEBAQEBAQEBAQEBAQEBAQEBAQEBAQEBAQAAAQEBAQEBAQEBAQEBAQEBAQEBAQEBAQEBAQEBAQEBAQEBAQEBAQEBAQEBAQEBAQEBAQEBAQECAfVzIQIBAQEBAQEBAQEBAQEBAQEBAQEBAQEBAQEBAQEBAQEBAQEBAQIEAwsBTE/iOgEBAQEBAQEBAQEBAQEBAQEBAQEBAQEBAQEBAQEBAQEBAQEBAQEBAQEBAQEBAQEBAQEBAQEBAQEBAQEBAQEBAQEBAQEBAQEBAQEBAQAAAQEBAQEBAQEBAQEBAQEBAQEBAQEBAQEBAQEBAQEBAQEBAQEBAQEBAQEBAQEBAQEBAQEBAQEBBKDiuQMBAQEBAQEBAQEBAQEBAQEBAQEBAQEBAQEBAQEBAQEBAQEBAQIDAgQBHaQAyQEBAQEBAQEBAQEBAQEBAQEBAQEBAQEBAQEBAQEBAQEBAQEBAQEBAQEBAQEBAQEBAQEBAQEBAQEBAQEBAQEBAQEBAQEBAQEBAQEBAQAAAQEBAQEBAQEBAQEBAQEBAQEBAQEBAQEBAQEBAQEBAQEBAQEBAQEBAQEBAQEBAQEBAQEBAQECCwHNlAQBAQEBAQEBAQEBAQEBAQEBAQEBAQEBAQEBAQEBAQEBAQEBAQEBAQEBAcBWNjABAQEBAQEBAQEBAQEBAQEBAQEBAQEBAQEBAQEBAQEBAQEBAQEBAQEBAQEBAQEBAQEBAQEBAQEBAQEBAQEBAQEBAQEBAQEBAQEBAQAAAQEBAQEBAQEBAQEBAQEBAQEBAQEBAQEBAQEBAQEBAQEBAQEBAQEBAQEBAQEBAQEBAQEBAQEKCwH5LAsBAQEBAQEBAQEBAQEBAQEBAQEBAQEBAQEBAQEBAQEBAQEBAQEBAQEBAWhCqhEBAQEBAQEBAQEBAQEBAQEBAQEBAQEBAQEBAQEBAQEBAQEBAQEBAQEBAQEBAQEBAQEBAQEBAQEBAQEBAQEBAQEBAQEBAQEBAQEBAQAAAQEBAQEBAQEBAQEBAQEBAQEBAQEBAQEBAQEBAQEBAQEBAQEBAQEBAQEBAQEBAQEBAQEBAQEDAQPuzQ0bAgQBAQEBAQEBAQEBAQEBAQEBAQEBAQEBAQEBAQEBAQEBAQEBAQECBAFNQXgBGwMBAQEBAQEBAQEBAQEBAQEBAQEBAQEBAQEBAQEBAQEBAQEBAQEBAQEBAQEBAQEBAQEBAQEBAQEBAQEBAQEBAQEBAQEBAQEBAQAAAQEBAQEBAQEBAQEBAQEBAQEBAQEBAQEBAQEBAQEBAQEBAQEBAQEBAQEBAQEBAQEBAQEBAQEECgERlUQEGwQBAQEBAQEBAQEBAQEBAQEBAQEBAQEBAQEBAQEBAQEBAQEBAQECCwEYSE4gCgoBAQEBAQEBAQEBAQEBAQEBAQEBAQEBAQEBAQEBAQEBAQEBAQEBAQEBAQEBAQEBAQEBAQEBAQEBAQEBAQEBAQEBAQEBAQEBAQAAAQEBAQEBAQEBAQEBAQEBAQEBAQEBAQEBAQEBAQEBAQEBAQEBAQEBAQEBAQEBAQEBAQEBAQECBAH8lSMBGgIBAQEBAQEBAQEBAQEBAQEBAQEBAQEBAQEBAQEBAQEBAQEBAQECCwIhlDWBAQUCAQEBAQEBAQEBAQEBAQEBAQEBAQEBAQEBAQEBAQEBAQEBAQEBAQEBAQEBAQEBAQEBAQEBAQEBAQEBAQEBAQEBAQEBAQEBAQAAAQEBAQEBAQEBAQEBAQEBAQEBAQEBAQEBAQEBAQEBAQEBAQEBAQEBAQEBAQEBAQEBAQEBAQELGwEkYzwbAwMBAQEBAQEBAQEBAQEBAQEBAQEBAQEBAQEBAQEBAQEBAQEBAQECBAMFeL9EARsDAQEBAQEBAQEBAQEBAQEBAQEBAQEBAQEBAQEBAQEBAQEBAQEBAQEBAQEBAQEBAQEBAQEBAQEBAQEBAQEBAQEBAQEBAQEBAQAAAQEBAQEBAQEBAQEBAQEBAQEBAQEBAQEBAQEBAQEBAQEBAQEBAQEBAQEBAQEBAQEBAQEBAQEBC0xqSgltBAMBAQEBAQEBAQEBAQEBAQEBAQEBAQEBAQEBAQEBAQEBAQEBAQECBAsBkea7AQQDAQEBAQEBAQEBAQEBAQEBAQEBAQEBAQEBAQEBAQEBAQEBAQEBAQEBAQEBAQEBAQEBAQEBAQEBAQEBAQEBAQEBAQEBAQEBAQAAAQEBAQEBAQEBAQEBAQEBAQEBAQEBAQEBAQEBAQEBAQEBAQEBAQEBAQEBAQEBAQEBAQIaAhj5SWTThAMCAwIBAQEBAQEBAQEBAQEBAQEBAQEBAQEBAQEBAQEBAQEBAQEBAQEDCwkEmXRYAQkEAQEBAQEBAQEBAQECGwQaaT0BBRoEAQEBAgQEAxsEAwsLAgEBAQEBAQEBAQEBAQEBAQEBAQEBAQEBAQEBAQEBAQEBAQEBAQAAAQEBAQEBAQEBAQEBAQEBAQEBAQEBAQEBAQEBAQEBAQEBAQEBAQEBAQEBAQEBAQEBAQsLmF/a3H8fBQIBAQEBAQEBAQEBAQEBAQEBAQEBAQEBAQEBAQEBAQEBAQEBAQEBAQEECgrxzzQZCwsCAQEBAQEBAQEBAQECCwkjk804ARoDAQEBAwsCBG0JGwMDAgEBAQEBAQEBAQEBAQEBAQEBAQEBAQEBAQEBAQEBAQEBAQEBAQAAAQEBAQEBAQEBAQEBAQEBAQEBAQEBAQEBAQEBAQEBAQEBAQEBAQEBAQEBAQEBAQEBAQsDTNDdVla2GwEBAQEBAQEBAQEBAQEBAQEBAQEBAQEBAQEBAQEBAQEBAQEBAQEBAQECCgK7K54BCwoDAQEBAQEBAQEBAQECCw2NAJOPAQoLAQEBAgIbCgIEGhsCAQEBAQEBAQEBAQEBAQEBAQEBAQEBAQEBAQEBAQEBAQEBAQEBAQAAAQEBAQEBAQEBAQEBAQEBAQEBAQEBAQEBAQEBAQEBAQEBAQEBAQEBAQEBAQEBAQEBAQUGCyI5qk9P6AMBAQEBAQEBAQEBAQEBAQEBAQEBAQEBAQEBAQEBAQEBAQEBAQEBAQECCUYqNz4DGwoDAQEBAQEBAQEBAQECApIpY6N3AQMEAQEBAgQD+6gjbQEbAwEBAQEBAQEBAQEBAQEBAQEBAQEBAQEBAQEBAQEBAQEBAQEBAQAAAQEBAQEBAQEBAQEBAQEBAQEBAQEBAQEBAQEBAQEBAQEBAQEBAQEBAQEBAQEBAQEBAQIDAgIBJKpWpRYFHQQBAQEBAQEBAQEBAQEBAQEBAQEBAQEBAQEBAQEBAm0EDAMLAhuEObA2WwECAgMCAQEBAQEBAQEBAQECCxsgbvFwAgQEAQEBAgNbh8dZ+qcCAgEBAQEBAQEBAQEBAQEBAQEBAQEBAQEBAQEBAQEBAQEBAQEBAQAAAQEBAQEBAQEBAQEBAQEBAQEBAQEBAQEBAQEBAQEBAQEBAQEBAQEBAQEBAQEBAQEBAQEBAQEBAffaT8e8AgcBAQEBAQEBAQEBAQEBAQEBAQEBAQEBAQEBAQEBAgMapw0aaOdI0kKEARsBAQEBAQEBAQEBAQEBAQECBAsCAQECAwMDAQEBGwFEJtLadBgEAwEBAQEBAQEBAQEBAQEBAQEBAQEBAQEBAQEBAQEBAQEBAQEBAQAAAQEBAQEBAQEBAQEBAQEBAQEBAQEBAQEBAQEBAQEBAQEBAQEBAQEBAQEBAQEBAQEBAQEBAQEDAgbyo15UDgIBAQEBAQEBAQEBAQEBAQEBAQEBAQEBAQEBAQEBAgaEbCYqOe9PeG0EPRoBAQEBAQEBAQEBAQEBAQECCwsFCgMEBAIBAQEBAgQGnVZZ6QIEAgEBAQEBAQEBAQEBAQEBAQEBAQEBAQEBAQEBAQEBAQEBAQEBAQAAAQEBAQEBAQEBAQEBAQEBAQEBAQEBAQEBAQEBAQEBAQEBAQEBAQEBAQEBAQEBAQEBAQEBAQEEARoBRqOTZacDAQMDAgEBAQEBAQECAgICAgIBAQICAQEBAQEBAgb1AN9k34vAARoMGwEBAQEBAQEBAQEBAQEBAQECBAQbGwkLBAMCAQEBBAoEGtadMBsbAwEBAQEBAQEBAQEBAQEBAQEBAQEBAQEBAQEBAQEBAQEBAQEBAQAAAQEBAQEBAQEBAQEBAQEBAQEBAQEBAQEBAQEBAQEBAQEBAQEBAQEBAQEBAQEBAQEBAQEBAQECAgEEAYijpXPpPQQEAwEBAQEBAQEECwQCBBttGgMCAQEBAQEBAuewx1Gq70QBPQsCBAMBAQEBAQEBAQEBAQEBAQECAwQDAQEBAgMCAQEBAgQKBAEBARoEAQEBAQEBAQEBAQEBAQEBAQEBAQEBAQEBAQEBAQEBAQEBAQEBAQAAAQEBAQEBAQEBAQEBAQEBAQEBAQEBAQEBAQEBAQEBAQEBAQEBAQEBAQEBAQEBAQEBAQEBAQEBAQEBAQHbLF6lFAgMGwEBAQEBAQEDGxoEAXzYtkUCAQEBAQEBAghCWti+CQptAQEBAQEBAQEBAQEBAQEBAQEBAQEBAQEBAQEBAQEBAQEBAQEBAQEBAQEBAQEBAQEBAQEBAQEBAQEBAQEBAQEBAQEBAQEBAQEBAQEBAQEBAQAAAQEBAQEBAQEBAQEBAQEBAQEBAQEBAQEBAQEBAQEBAQEBAQEBAQEBAQEBAQEBAQEBAQEBAQEBAQEBAQUBhF+qXm8wAQEBAQEBAQEFBQsaIrPfAI49AQEBAQEBAhoBAQECBAoLCgEBAQEBAQEBAQEBAQEBAQEBAQEBAQEBAQEBAQEBAQEBAQEBAQEBAQEBAQEBAQEBAQEBAQEBAQEBAQEBAQEBAQEBAQEBAQEBAQEBAQEBAQAAAQEBAQEBAQEBAQEBAQEBAQEBAQEBAQEBAQEBAQEBAQEBAQEBAQEBAQEBAQEBAQEBAQEBAQEBAQEBARsaBG3wLNKzHQEBAQEBAQEbBJ8VKJPam51wAQEBAQEBAgoJAQsLCwQEAgEBAQEBAQEBAQEBAQEBAQEBAQEBAQEBAQEBAQEBAQEBAQEBAQEBAQEBAQEBAQEBAQEBAQEBAQEBAQEBAQEBAQEBAQEBAQEBAQEBAQEBAQAAAQEBAQEBAQEBAQEBAQEBAQEBAQEBAQEBAQEBAQEBAQEBAQEBAQEBAQEBAQEBAQEBAQEBAQEBAQEBAQwbCgsEWKqbZgEDAwIDBAEE1TQAALLDYkUBAQEBAQEBAm0FARsFAwMbAwICCoQiPQEEAgMEAwIBAQEDAwICAQIDBAIBAQEBAQEBAQEBAQEBAQEBAQEBAQEBAQEBAQEBAQEBAQEBAQEBAQEBAQEBAQEBAQEBAQEBAQAAAQEBAQEBAQEBAQEBAQEBAQEBAQEBAQEBAQEBAQEBAQEBAQEBAQEBAQEBAQEBAQEBAQEBAQEBAQEBAQEBAQIJBZFPJ7kGGwoJGh+xs8deq9FmnwUCAQEBAQEBAQEBAQEBAQECCwoBDq69JDxtAwoMBQIBAQEFCwQLGfEFbQQBAQEBAQEBAQEBAQEBAQEBAQEBAQEBAQEBAQEBAQEBAQEBAQEBAQEBAQEBAQEBAQEBAQEBAQAAAQEBAQEBAQEBAQEBAQEBAQEBAQEBAQEBAQEBAQEBAQEBAQEBAQEBAQEBAQEBAQEBAQEBAQEBAQEBAQEBAQIFCwU6T72MCwIMYcHsUC35hiEBAgoCAQEBAQEBAQEBAQEBAQEDGwsD1Y6jAF8jCAoLGwIBAQEFBAGEjuVnBAsBAQEBAQEBAQEBAQEBAQEBAQEBAQEBAQEBAQEBAQEBAQEBAQEBAQEBAQEBAQEBAQEBAQEBAQAAAQEBAQEBAQEBAQEBAQEBAQEBAQEBAQEBAQEBAQEBAQEBAQEBAQEBAQEBAQEBAQEBAQEBAQEBAQEBAQEBAQIGCxoJYL1/tZLbKcxS9m4KAgsLBBsCAQEBAQEBAQEBAQEBAQECBAsFGgz07ey9995tAgIBAQEBBviNkJCqDAIBAQEBAQEBAQEBAQEBAQEBAQEBAQEBAQEBAQEBAQEBAQEBAQEBAQEBAQEBAQEBAQEBAQEBAQAAAQEBAQEBAQEBAQEBAQEBAQEBAQEBAQEBAQEBAQEBAQEBAQEBAQEBAQEBAQEBAQEBAQEBAQEBAQEBAQEBAQIKGgoDBddTSWItss/hAQMbAwMbBQMBAQEBAQEBAQEBAQEBAQECAwQEGwQBcfXiAGqDBwEDAwEfJFIAsLJIAwoBAQEBAQEBAQEBAQEBAQEBAQEBAQEBAQEBAQEBAQEBAQEBAQEBAQEBAQEBAQEBAQEBAQEBAQAAAQEBAQEBAQEBAQEBAQEBAQEBAQEBAQEBAQEBAQEBAQEBAQEBAQEBAQEBAQEBAQEBAQEBAQEBAQEBAQEBAQILCwQEG5+ddcxzvh8BAQEBAQEBAQEBAQEBAQEBAQEBAQEBAQEBAQEBAQIEAQcR099ZxW4KcLWh7JBJE0uYAQoBAQEBAQEBAQEBAQEBAQEBAQEBAQEBAQEBAQEBAQEBAQEBAQEBAQEBAQEBAQEBAQEBAQEBAQAAAQEBAQEBAQEBAQEBAQEBAQEBAQEBAQEBAQEBAQEBAQEBAQEBAQEBAQEBAQEBAQEBAQEBAQEBAQEBAQEBAQIbBQULTLOrVnbtTQEEAQEBAQEBAQEBAQEBAQEBAQEBAQEBAQEBAQEBAQIEBQQBGKbzACr0y5sAK0KxIQECBAsBAQEBAQEBAQEBAQEBAQEBAQEBAQEBAQEBAQEBAQEBAQEBAQEBAQEBAQEBAQEBAQEBAQEBAQAAAQEBAQEBAQEBAQEBAQEBAQEBAQEBAQEBAQEBAQEBAQEBAQEBAQEBAQEBAQEBAQEBAQEBAQEBAQEBAQEBAQIFCQWtVAB/FahqsyIBAQEBAQEBAQEBAQEBAQEBAQEBAQEBAQEBAQEBAQICBAQ9CxsjJXm9x+ITTAgBBAIbAwIBAQEBAQEBAQEBAQEBAQEBAQEBAQEBAQEBAQEBAQEBAQEBAQEBAQEBAQEBAQEBAQEBAQEBAQAAAQEBAQEBAQEBAQEBAQEBAQEBAQEBAQEBAQEBAQEBAQEBAQEBAQEBAQEBAQEBAQEBAQEBAQEBAQEBAQELAwQCCdRKAMOeAgZ97PIbAQMCAQEBAQEBAQEBAQEBAQEBAQEBAQEBAQEBAQQEBQoMCm0BYSrfkI8HARwFAgQCAgMDAgIBAQECAgEBAQEBAQEBAQEBAQEBAQEBAQEBAQEBAQEBAQEBAQEBAQEBAQEBAQEBAQEBAQAAAQEBAQEBAQEBAQEBAQEBAQEBAQEBAQEBAQEBAQEBAQEBAQEBAQEBAQEBAQEBAQEBAQEBAQEBAQEBAQQbGwsL14+pE+OSAQQYQFa4AQQLGwMBAQEBAQEBAQEBAQEBAQEBAQEBAQEBAQQEAwQFCQEgQ3OypVYybQQGAwMCBAobBPEk8BwBBAEBAQEBAQEBAQEBAQEBAQEBAQEBAQEBAQEBAQEBAQEBAQEBAQEBAQEBAQEBAQAAAQEBAQEBAQEBAQEBAQEBAQEBAQEBAQEBAQEBAQEBAQEBAQEBAQEBAQEBAQEBAQEBAQEBAQEBAQEBAQQEApKZldpvPAICBAIBbiksuwEaBQMBAQEBAQEBAQEBAQEBAQEBAQEBAQEBAQIECwsCA/DBpSuaQidklAptAQEBAgobBCPSc4pFCgEBAQEBAQEBAQEBAQEBAQEBAQEBAQEBAQEBAQEBAQEBAQEBAQEBAQEBAQEBAQAAAQEBAQEBAQEBAQEBAQEBAQEBAQEBAQEBAQEBAQEBAQEBAQEBAQEBAQEBAQEBAQEBAQEBAQEBAQEBARsB4RPisEc+AQILGwUKBblBNxgCGwIBAQEBAQEBAQEBAQEBAQEBAQEBAQEBAQsbCwEYJHoA5hcaIdc30jMJAQEBAgQbBA6hALQS1QEBAQEBAQEBAQEBAQEBAQEBAQEBAQEBAQEBAQEBAQEBAQEBAQEBAQEBAQEBAQAAAQEBAQEBAQEBAQEBAQEBAQEBAQEBAQEBAQEBAQEBAQEBAQEBAQEBAQEBAQEBAQEBAQEBAQEEAgMDBBuBVFkmngwEBAMEBAsKBAmdk1xoAQoDBAIBAQEBAQEBAQEBAQEBAQEBAQEBAQMbASJisKkUgRsFBAEPSNKObQECAgsbCwFY7b3YpwEBAQEBAQEBAQEBAQEBAQEBAQEBAQEBAQEBAQEBAQEBAQEBAQEBAQEBAQEBAQAAAQEBAQEBAQEBAQEBAQEBAQEBAQEBAQEBAQEBAQEBAQEBAQEBAQEBAQEBAQEBAQEBAQEBAQECChsLAYHGkMExDAELAwIDAgEDAwFF2H/uDQsaGwsCAQEBAQEBAQEBAQEBAQECAwIBAQsBiZewQXeEAwEDBAIDmO9jMwEGAQoDAwENYWmfbQEBAQEBAQEBAQEBAQEBAQEBAQEBAQEBAQEBAQEBAQEBAQEBAQEBAQEBAQEBAQAAAQEBAQEBAQEBAQEBAQEBAQEBAQEBAQEBAQEBAQEBAQEBAQEBAQEBAQEBAQEBAQEBAQEBAQEFBAoB6eYAgDwBGxsDAgEBAQEBAQEBooUnnh0FBQQCAQEBAQEBAQEBAQEBAQECBAMBAQGgJdLlTQwKCgIBAQELG4ntsp0BBwIBAQIEAQECAgEBAQEBAQEBAQEBAQEBAQEBAQEBAQEBAQEBAQEBAQEBAQEBAQEBAQEBAQEBAQAAAQEBAQEBAQEBAQEBAQEBAQEBAQEBAQEBAQEBAQEBAQEBAQEBAQEBAQEBAQEBAQEBAQEBAQEDCRsIj3XrIQUCBAMEGwEBAQEBAQEKAc6bXlgDDBsCAQEBAQEBAQEBAQEBAQECAwIBAQsz7Ha1CwMJCwIBAQEKCgt82lEQAQMBAQNtGgoNBQEBAQEBAQEBAQEBAQEBAQEBAQEBAQEBAQEBAQEBAQEBAQEBAQEBAQEBAQEBAQAAAQEBAQEBAQEBAQEBAQEBAQEBAQEBAQEBAQEBAQEBAQEBAQEBAQEBAQEBAQEBAQEBAQEBAQEKGgG+x+LUBRoDAgsbBAEBAQEBAQELBZg1AGsHAgoCAQEBAQEBAQEBAQEBAQEBAQECARC9k+oMAwQKCwIBAQELCwUaxcfcFwEBAQIbGgQFCwEBAQEBAQEBAQEBAQEBAQEBAQEBAQEBAQEBAQEBAQEBAQEBAQEBAQEBAQEBAQAAAQEBAQEBAQEBAQEBAQEBAQEBAQEBAQEBAQEBAQEBAQEBAQEBAQEBAQEBAQEBAQEBAQICAwoLAel/ZLkbChsCAgMDAgEBAQEBAQELGwOYNN9XDQoCAQEBAQEBAQEBAQEBAQEBAwUBbCtjeHABAgIDAwIBAQECAgMEHr/dKogBCwQCAwIDAgEBAQEBAQEBAQEBAQEBAQEBAQEBAQEBAQEBAQEBAQEBAQEBAQEBAQEBAQEBAQAAAQEBAQEBAQEBAQEBAQEBAQEBAQEBAQEBAQEBAQEBAQEBAQEBAQEBAQEBAQEBAQEBAQMDAwQBqM2yuW0FGwUBAQEBAQEBAQEBAQEEBAUEIFNd4QECAQEBAQEBAQEBAQEBAQEDBA3EdMeAHQQDAQEBAQEBAQEBAQECBIkmAFUDCRoBAQEBAQEBAQEBAQEBAQEBAQEBAQEBAQEBAQEBAQEBAQEBAQEBAQEBAQEBAQEBAQEBAQAAAQEBAQEBAQEBAQEBAQEBAQEBAQEBAQEBAQEBAQEBAQEBAQEBAQEBAQEBAQEBAQEBAQIDCwHoegB4PRsEBAMBAQEBAQEBAQEBAQELCwQCAYziLgcBAQEBAQEBAQEBAQEBAQECAa9qeSUwAwoEAQEBAQEBAQEBAQECCQu70WOdARsBAQEBAQEBAQEBAQEBAQEBAQEBAQEBAQEBAQEBAQEBAQEBAQEBAQEBAQEBAQEBAQEBAQAAAQEBAQEBAQEBAQEBAQEBAQEBAQEBAQEBAQEBAQEBAQEBAQEBAQEBAQEBAQEBAQEBAQEDAQ/GkDloaAsEBQsBAQEBAQEBAQEBAQEEChoEBQR9m8IDAQEBAQEBAQEBAQEBAQEBD+YANsgCCQUCAQEBAQEBAQEBAQECCRtw5zerFwEBAQEBAQEBAQEBAQEBAQEBAQEBAQEBAQEBAQEBAQEBAQEBAQEBAQEBAQEBAQEBAQEBAQAAAQEBAQEBAQEBAQEBAQEBAQEBAQEBAQEBAQEBAQEBAQEBAQEBAQEBAQEBAQEBAQEBAQFtGsGwnRwEGwMCAwIBAQEBAQEBAQEBAQECAwMCAgHVUuU+BAICAgEBAQEBAQEDCgELMt20JAECAgMCAQEBAQEBAQEBAQECAwMCAjGyhx4ECwQDAwEBAQEBAQEBAQEBAQEBAQEBAQEBAQEBAQEBAQEBAQEBAQEBAQEBAQEBAQEBAQAAAQEBAQEBAQEBAQEBAQEBAQEBAQEBAQEBAQEBAQEBAQEBAQEBAQEBAQEBAQEBAQEBAQEBe6piHhsbAwIBAQEBAQEBAQEBAQEBAQEBAQEBAQQBzuIkcAUEAgEBAQEBAQIDBQTUXXVAGgMBAQEBAQEBAQEBAQEBAQEBAQEBAhrjqeQBCgICAwEBAQEBAQEBAQEBAQEBAQEBAQEBAQEBAQEBAQEBAQEBAQEBAQEBAQEBAQEBAQAAAQEBAQEBAQEBAQEBAQEBAQEBAQEBAQEBAQEBAQEBAQEBAQEBAQEBAQEBAQEBAQEBAQQBZQBsAwkDBAIBAQEBAQEBAQEBAQEBAQEBAQEBCwsCGijDIQgDAQEBAQEBAQECAwrOANzCARsBAQEBAQEBAQEBAQEBAQEBAQEBAQEOKdzhAQQDCwEBAQEBAQEBAQEBAQEBAQEBAQEBAQEBAQEBAQEBAQEBAQEBAQEBAQEBAQEBAQAAAQEBAQEBAQEBAQEBAQEBAQEBAQEBAQEBAQEBAQEBAQEBAQEBAQEBAQEBAQEBAQEBAQHeczUfAQkCCwIBAQEBAQEBAQEBAQEBAQEBAQEBGwsLAahZsQsDAgEBAQEBAQIEARly3yQBBQMBAQEBAQEBAQEBAQEBAQEBAQEBAwkIg1DgAQsEGwEBAQEBAQEBAQEBAQEBAQEBAQEBAQEBAQEBAQEBAQEBAQEBAQEBAQEBAQEBAQAAAQEBAQEBAQEBAQEBAQEBAQEBAQEBAQEBAQEBAQEBAQEBAQEBAQEBAQEBAQEBAgEKBAHZ2tttAgEDCwIBAQEBAQEBAQEBAQEBAQEBAQEBAQIEPQXcc2gLAgEBAQEBAQIbG0bdNggJDAQBAQEBAQEBAQEBAQEBAQEBAQEBAQMF1YKLyAILAwEBAQEBAQEBAQEBAQEBAQEBAQEBAQEBAQEBAQEBAQEBAQEBAQEBAQEBAQEBAQAAAQEBAQEBAQEBAQEBAQEBAQEBAQEBAQEBAQEBAQEBAQEBAQEBAQEBAQEBAQEBCwQbG7xdv9UBAgEBAQEBAQEBAQEBAQEBAQEBAQEBAQEBAQEBAQGGZNMIAQEBAQEBAQEBHk5Q1gEaCgEBAQEBAQEBAQEBAQEBAQEBAQEBAgoCCdd/2AYCCwEBAQEBAQEBAQEBAQEBAQEBAQEBAQEBAQEBAQEBAQEBAQEBAQEBAQEBAQEBAQAAAQEBAQEBAQEBAQEBAQEBAQEBAQEBAQEBAQEBAQEBAQEBAQEBAQEBAQEBAQEBAwQKAULSEBoCAQEBAQEBAQEBAQEBAQEBAQEBAQEBAQEBAQEBAQIaUwAjAwEBAQEBAQIBoCzT1AEDBQQBAQEBAQEBAQEBAQEBAQEBAQEBAgsEBBxrvbEFAwEBAQEBAQEBAQEBAQEBAQEBAQEBAQEBAQEBAQEBAQEBAQEBAQEBAQEBAQEBAQAAAQEBAQEBAQEBAQEBAQEBAQEBAQEBAQEBAQEBAQEBAQEBAQEBAQEBAQEBAQEBAwsDCTfNOwICAQEBAQEBAQEBAQEBAQEBAQEBAQEBAQEBAQEBAQsBzmRlGgIDAgEBAQIDu7DPARsDBAQBAQEBAQEBAQEBAQEBAQEBAQEBAgQECwIx0NFwAQEBAQEBAQEBAQEBAQEBAQEBAQEBAQEBAQEBAQEBAQEBAQEBAQEBAQEBAQEBAQAAAQEBAQEBAQEBAQEBAQEBAQEBAQEBAQEBAQEBAQEBAQEBAQEBAQEBAQEBAQEBBAMBhk/JBwsDAgEBAQEBAQEBAQEBAQEBAQEBAQEBAQEBAQEBAQMbC8rHoAQFBQEBAQFwy8qdAQMbBAMBAQEBAQEBAQEBAQEBAQEBAQEBAgsCGwJFncxLAQEBAQEBAQEBAQEBAQEBAQEBAQEBAQEBAQEBAQEBAQEBAQEBAQEBAQEBAQEBAQAAAQEBAQEBAQEBAQEBAQEBAQEBAQEBAQEBAQEBAQEBAQEBAQEBAQEBAQEBAQEBAgQBErJnBRsEAgEBAQEBAQEBAQEBAQEBAQEBAQEBAQEBAQEBAQE9Ch6lxQUbBAEBAQEOgsbAAQEBAQEBAQEBAQEBAQEBAQEBAQEBAQEBAQEBAQEBr8cmyAEBAQEBAQEBAQEBAQEBAQEBAQEBAQEBAQEBAQEBAQEBAQEBAQEBAQEBAQEBAQAAAQEBAQEBAQEBAQEBAQEBAQEBAQEBAQEBAQEBAQEBAQEBAQEBAQEBAQEBAQEBAwQBwaoxCgULAgEBAQEBAQEBAQEBAQEBAQEBAQEBAQEBAQEBAQIEIQFVZQ0CCwEBAQEeWlXCAQEBAQEBAQEBAQEBAQEBAQEBAQEBAQEBAQEBAQIBYSbDxAEBAQEBAQEBAQEBAQEBAQEBAQEBAQEBAQEBAQEBAQEBAQEBAQEBAQEBAQEBAQAAAQEBAQEBAQEBAQEBAQEBAQEBAQEBAQEBAQEBAQEBAQEBAQEBAQEBAQEBAQEBCwMBa398BAULAgEBAQEBAQEBAQEBAQEBAQEBAQEBAQEBAQEBARsFGwO2XkUbCwEBAQEeob/AAQEBAQEBAQEBAQEBAQEBAQEBAQEBAQEBAQEBAQIbn5ybZgEBAQEBAQEBAQEBAQEBAQEBAQEBAQEBAQEBAQEBAQEBAQEBAQEBAQEBAQEBAQAAAQEBAQEBAQEBAQEBAQEBAQEBAQEBAQEBAQEBAQEBAQEBAQEBAQEBAQEBAQEBCgsBa3q7AQwKAgEBAQEBAQEBAQEBAQEBAQEBAQEBAQEBAQEBAQMaCwu8XWAbGgEBAQEfbzZnAQEBAQEBAQEBAQEBAQEBAQEBAQEBAQEBAQEBAQIECi+9vgEBAQEBAQEBAQEBAQEBAQEBAQEBAQEBAQEBAQEBAQEBAQEBAQEBAQEBAQEBAQAAAQEBAQEBAQEBAQEBAQEBAQEBAQEBAQEBAQEBAQEBAQEBAQEBAQEBAQEBAQEBGwQBLmqBARsCAQEBAQEBAQEBAQEBAQEBAQEBAQEBAQEBAQEBAQsFAgwFVUICCgEBAQEdElO4AQEBAQEBAQEBAQEBAQEBAQEBAQEBAQEBAQEBAQIbCrlRugEBAQEBAQEBAQEBAQEBAQEBAQEBAQEBAQEBAQEBAQEBAQEBAQEBAQEBAQEBAQAAAQEBAQEBAQEBAQEBAQEBAQEBAQEBAQEBAQEBAQEBAQEBAQEBAQEBAQEBAQEBGwQBQrS1BBoDAQEBAQEBAQEBAQEBAQEBAQEBAQEBAQEBAQEBAQsJBHABeksEAwEBAQFttn9mAQEBAQEBAQEBAQEBAQEBAQEBAQEBAQEBAQEBAQIBCLdPQwEBAQEBAQEBAQEBAQEBAQEBAQEBAQEBAQEBAQEBAQEBAQEBAQEBAQEBAQEBAQAAAQEBAQEBAQEBAQEBAQEBAQEBAQEBAQEBAQEBAQEBAQEBAQEBAQEBAQEBAQEBCwMBryw5HAILAgEBAQEBAQEBAQEBAQEBAQEBAQEBAQEBAQEBAQIaGgGisLECCwEBAQEBMbKzAQEBAQEBAQEBAQEBAQEBAQEBAQEBAQEBAQEBAQIBmHIqrwEBAQEBAQEBAQEBAQEBAQEBAQEBAQEBAQEBAQEBAQEBAQEBAQEBAQEBAQEBAQAAAQEBAQEBAQEBAQEBAQEBAQEBAQEBAQEBAQEBAQEBAQEBAQEBAQEBAQEBAQEBGwQEIIKrWwQKAgEBAQEBAQEBAQEBAQEBAQEBAQEBAQEBAQEBAQJtPQF4rD0CCwEBAQEBp5cqWwEEBAIBAQEBAQEBAQEBAQEBAQEBAQEBAgICAwIBrSyuPgEBAQEBAQEBAQEBAQEBAQEBAQEBAQEBAQEBAQEBAQEBAQEBAQEBAQEBAQEBAQAAAQEBAQEBAQEBAQEBAQEBAQEBAQEBAQEBAQEBAQEBAQEBAQEBAQEBAQEBAQEBGwsKAZGlpggCAgEBAQEBAQEBAQEBAQEBAQEBAQEBAQEBAQEBAQIMAqcpqBoCCQEBAQEBDUOpjgEaGgMBAQEBAQEBAQEBAQEBAQEBAQEBAgMEAwQFkao6AQEBAQEBAQEBAQEBAQEBAQEBAQEBAQEBAQEBAQEBAQEBAQEBAQEBAQEBAQEBAQAAAQEBAQEBAQEBAQEBAQEBAQEBAQEBAQEBAQEBAQEBAQEBAQEBAQEBAQEBAQEBGwsbAx9VKaABAQEBAQEBAQEBAQEBAQEBAQEBAQEBAQEBAQEBAQMLGqGbogUBGwEBAQILC2GjdAYDDAsBAQEBAQEBAQEBAQEBAQEBAQEBAQILAwGiQKQ9AQEBAQEBAQEBAQEBAQEBAQEBAQEBAQEBAQEBAQEBAQEBAQEBAQEBAQEBAQEBAQAAAQEBAQEBAQEBAQEBAQEBAQEBAQEBAQEBAQEBAQEBAQEBAQEBAQEBAQEBAQEBBAsEBQGam5wIAQEBAQEBAQEBAQEBAQEBAQEBAQEBAQEBAQEBAQQMnWRLGwQDBAEBAQILBWieZJyfAwoBAQEBAQEBAQEBAQEBAQEBAQEBAgMEAj2ei0wBCwEBAQEBAQEBAQEBAQEBAQEBAQEBAQEBAQEBAQEBAQEBAQEBAQEBAQEBAQEBAQAAAQEBAQEBAQEBAQEBAQEBAQEBAQEBAQEBAQEBAQEBAQEBAQEBAQEBAQEBAQEBAwQDCwOSEpMkbQEBAgMBAgQBAQEBAQEBAQEBAQECAgEDCwQEAQmUlZYICwIbBAEBAQEDBQIgOACXmAEDBAICAgEDBAIBAQEBAQECAwIBAgQBCZmVRwEECgEBAQEBAQEBAQEBAQEBAQEBAQEBAQEBAQEBAQEBAQEBAQEBAQEBAQEBAQEBAQAAAQEBAQEBAQEBAQEBAQEBAQEBAQEBAQEBAQEBAQEBAQEBAQEBAQEBAQEBAQEBAgICAwQBH05WjhkJCwsbAxsBAQEBAQEBAQEBAQECBBsEGwsBImKPewoLBAIEAgEBAQECBAEBOzeQNVgBCm0bGwQKCwIBAQEBAQECAxsLAwMMkYszaAQbBAEBAQEBAQEBAQEBAQEBAQEBAQEBAQEBAQEBAQEBAQEBAQEBAQEBAQEBAQEBAQAAAQEBAQEBAQEBAQEBAQEBAQEBAQEBAQEBAQEBAQEBAQEBAQEBAQEBAQEBAQEBAQEBAQQEAYQuUIUjAwIKAhsBAQEBAQEBAQEBAQEEBAkbAQGGhyaIbQIEAgEBAQEBAQEBAQEBGomKf4uMcAQFGhsbGwIBAQEBAQECGgUBAh+NXUtFCxsbCwEBAQEBAQEBAQEBAQEBAQEBAQEBAQEBAQEBAQEBAQEBAQEBAQEBAQEBAQEBAQAAAQEBAQEBAQEBAQEBAQEBAQEBAQEBAQEBAQEBAQEBAQEBAQEBAQEBAQEBAQEBAQEBAQMbBAE8e3ZSVwkBBQsBAQEBAQEBAQEBAQEDCgI9fH0sTnwLAxsKAgEBAQEBAQEBAQECCQkJfih/gIELAxsEBAIBAQEBAQECCQRYS4IogwgCCwIDAwEBAQEBAQEBAQEBAQEBAQEBAQEBAQEBAQEBAQEBAQEBAQEBAQEBAQEBAQEBAQAAAQEBAQEBAQEBAQEBAQEBAQEBAQEBAQEBAQEBAQEBAQEBAQEBAQEBAQEBAQEBAQEBAQsLbQQCGm4oT29wAQEBAQEBAQEBAQEBAQEBAXFyc1BDHwQDGwsFAgEBAQEBAQEBAQELbQgdG3F0dXZ3HAEBAQEBAQEBAQECBXgseXoXGgULAwMECwEBAQEBAQEBAQEBAQEBAQEBAQEBAQEBAQEBAQEBAQEBAQEBAQEBAQEBAQEBAQAAAQEBAQEBAQEBAQEBAQEBAQEBAQEBAQEBAQEBAQEBAQEBAQEBAQEBAQEBAQEBAQEBAQMCCwMBGgFYN1laPz0BAQEBAQIDCwMBAQRbXF1eX2ANCwQCBAIDAgEBAQEBAQEBAQEDCxsMAgJhYmNkZWZnHQIBAQEMaGlDNWNqa2wCAgsDAgIDAwEBAQEBAQEBAQEBAQEBAQEBAQEBAQEBAQEBAQEBAQEBAQEBAQEBAQEBAQEBAQAAAQEBAQEBAQEBAQEBAQEBAQEBAQEBAQEBAQEBAQEBAQEBAQEBAQEBAQEBAQEBAQEBAQEBAQEBAgUCPj9AQSpCQ0RFDQEbITxGR0hJSktMPAkECgMCAQEBAQEBAQEBAQEBAQEBAQEBAQIDGU1OT1BRKFJTVFRVUlYtVFc7IQEBAQEBAQEBAQEBAQEBAQEBAQEBAQEBAQEBAQEBAQEBAQEBAQEBAQEBAQEBAQEBAQEBAQEBAQAAAQEBAQEBAQEBAQEBAQEBAQEBAQEBAQEBAQEBAQEBAQEBAQEBAQEBAQEBAQEBAQEBAQEBAQEEBAQDAQMiIyQlJicoKSorKSwnLS4vMAgCGxsDAgMCAQEBAQEBAQEBAQEBAQEBAQEBAQQEAgUeMSMyMzQ1Njc4OTo7PD0CAgoBAQEBAQEBAQEBAQEBAQEBAQEBAQEBAQEBAQEBAQEBAQEBAQEBAQEBAQEBAQEBAQEBAQEBAQAAAQEBAQEBAQEBAQEBAQEBAQEBAQEBAQEBAQEBAQEBAQEBAQEBAQEBAQEBAQEBAQEBAQEBAQEDBAQLBAMKDA0ODxAREhMUFRYXGBkJBAQDBAMDBAQCAQEBAQEBAQEBAQEBAQEBAQEBAQMKGhsECwQKHB0eHyAfIQoDAhsaGxsBAQEBAQEBAQEBAQEBAQEBAQEBAQEBAQEBAQEBAQEBAQEBAQEBAQEBAQEBAQEBAQEBAQEBAQAAAQEBAQEBAQEBAQEBAQEBAQEBAQEBAQEBAQEBAQEBAQEBAQEBAQEBAQEBAQEBAQEBAQEBAQECAwICAgIDAwEBAgQFBgcICQoDAQEDAwMCAgICAwMCAQEBAQEBAQEBAQEBAQEBAQEBAQIDAwICAwMCAQEBAQEBAQICAgMDAgI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RgAAABQAAAAIAAAAR0RJQwMAAAAiAAAADAAAAP////8iAAAADAAAAP////8lAAAADAAAAA0AAIAoAAAADAAAAAQAAAAiAAAADAAAAP////8iAAAADAAAAP7///8nAAAAGAAAAAQAAAAAAAAA////AAAAAAAlAAAADAAAAAQAAABMAAAAZAAAAAAAAAByAAAA1AEAALoAAAAAAAAAcgAAANUBAABJAAAAIQDwAAAAAAAAAAAAAACAPwAAAAAAAAAAAACAPwAAAAAAAAAAAAAAAAAAAAAAAAAAAAAAAAAAAAAAAAAAJQAAAAwAAAAAAACAKAAAAAwAAAAEAAAAJwAAABgAAAAEAAAAAAAAAP///wAAAAAAJQAAAAwAAAAEAAAATAAAAGQAAAAVAAAAcgAAAH8BAACGAAAAFQAAAHIAAABrAQAAFQAAACEA8AAAAAAAAAAAAAAAgD8AAAAAAAAAAAAAgD8AAAAAAAAAAAAAAAAAAAAAAAAAAAAAAAAAAAAAAAAAACUAAAAMAAAAAAAAgCgAAAAMAAAABAAAACUAAAAMAAAAAQAAABgAAAAMAAAAAAAAABIAAAAMAAAAAQAAAB4AAAAYAAAAFQAAAHIAAACAAQAAhwAAACUAAAAMAAAAAQAAAFQAAAAkAQAAFgAAAHIAAABNAQAAhgAAAAEAAAAAAHVBx3F0QRYAAAByAAAAJAAAAEwAAAAAAAAAAAAAAAAAAAD//////////5QAAABGAEUAUgBOAEEATgBEAE8AIABDAEEAUgBEAE8AWgBPACAATQBBAFQAIAAgAEMAQwBQACAATgC6ACAAQwAgAC0AIAA1ADYAMwAIAAAACAAAAAoAAAAMAAAACgAAAAwAAAALAAAADAAAAAQAAAAKAAAACgAAAAoAAAALAAAADAAAAAkAAAAMAAAABAAAAA4AAAAKAAAACAAAAAQAAAAEAAAACgAAAAoAAAAJAAAABAAAAAwAAAAHAAAABAAAAAoAAAAEAAAABgAAAAQAAAAJAAAACQAAAAkAAABLAAAAQAAAADAAAAAFAAAAIAAAAAEAAAABAAAAEAAAAAAAAAAAAAAA1QEAAMAAAAAAAAAAAAAAANUBAADAAAAAJQAAAAwAAAACAAAAJwAAABgAAAAEAAAAAAAAAP///wAAAAAAJQAAAAwAAAAEAAAATAAAAGQAAAAVAAAAjAAAAH8BAACgAAAAFQAAAIwAAABrAQAAFQAAACEA8AAAAAAAAAAAAAAAgD8AAAAAAAAAAAAAgD8AAAAAAAAAAAAAAAAAAAAAAAAAAAAAAAAAAAAAAAAAACUAAAAMAAAAAAAAgCgAAAAMAAAABAAAACUAAAAMAAAAAQAAABgAAAAMAAAAAAAAABIAAAAMAAAAAQAAAB4AAAAYAAAAFQAAAIwAAACAAQAAoQAAACUAAAAMAAAAAQAAAFQAAAA8AQAAFgAAAIwAAABfAQAAoAAAAAEAAAAAAHVBx3F0QRYAAACMAAAAKAAAAEwAAAAAAAAAAAAAAAAAAAD//////////5wAAAAgAEEAVQBEAEkAVABPAFIAIABFAFgAVABFAFIATgBPACAALQAgAEIAQQBLAEUAUgAgAFQASQBMAEwAWQAgAFAAQQBSAEEARwBVAEEAWQAgAAQAAAAKAAAACwAAAAsAAAAEAAAACAAAAAwAAAAKAAAABAAAAAgAAAAJAAAACAAAAAgAAAAKAAAADAAAAAwAAAAEAAAABgAAAAQAAAAJAAAACgAAAAkAAAAIAAAACgAAAAQAAAAIAAAABAAAAAgAAAAIAAAACQAAAAQAAAAJAAAACgAAAAoAAAAKAAAACwAAAAsAAAAKAAAACQAAAAQAAABLAAAAQAAAADAAAAAFAAAAIAAAAAEAAAABAAAAEAAAAAAAAAAAAAAA1QEAAMAAAAAAAAAAAAAAANUBAADAAAAAJQAAAAwAAAACAAAAJwAAABgAAAAEAAAAAAAAAP///wAAAAAAJQAAAAwAAAAEAAAATAAAAGQAAAAVAAAApgAAAL8BAAC6AAAAFQAAAKYAAACrAQAAFQAAACEA8AAAAAAAAAAAAAAAgD8AAAAAAAAAAAAAgD8AAAAAAAAAAAAAAAAAAAAAAAAAAAAAAAAAAAAAAAAAACUAAAAMAAAAAAAAgCgAAAAMAAAABAAAACUAAAAMAAAAAQAAABgAAAAMAAAAAAAAABIAAAAMAAAAAQAAABYAAAAMAAAAAAAAAFQAAAB0AQAAFgAAAKYAAAC+AQAAugAAAAEAAAAAAHVBx3F0QRYAAACmAAAAMQAAAEwAAAAEAAAAFQAAAKYAAADAAQAAuwAAALAAAABGAGkAcgBtAGEAZABvACAAcABvAHIAOgAgAEYARQBSAE4AQQBOAEQATwAgAEEATABGAE8ATgBTAE8AIABDAEEAUgBEAE8AWgBPACAAQwBBAFMAVABJAEcATABJAE8ATgBJAAAACAAAAAQAAAAGAAAADgAAAAgAAAAJAAAACQAAAAQAAAAJAAAACQAAAAYAAAADAAAABAAAAAgAAAAIAAAACgAAAAwAAAAKAAAADAAAAAsAAAAMAAAABAAAAAoAAAAIAAAACAAAAAwAAAAMAAAACQAAAAwAAAAEAAAACgAAAAoAAAAKAAAACwAAAAwAAAAJAAAADAAAAAQAAAAKAAAACgAAAAkAAAAIAAAABAAAAAsAAAAIAAAABAAAAAwAAAAMAAAABAAAABYAAAAMAAAAAAAAACUAAAAMAAAAAgAAAA4AAAAUAAAAAAAAABAAAAAUAAAA</Object>
  <Object Id="idInvalidSigLnImg">AQAAAGwAAAAAAAAAAAAAANQBAAC/AAAAAAAAAAAAAAAOHAAAdgsAACBFTUYAAAEAcIUAANI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FS/x/AAC4RrxL/H8AAIDBcN+9AAAAGdPVSvx/AAABAAAAAAAAAAgAAAAAAAAAgMFw370AAAC+/KNL/H8AADAWSaL8fwAAVtrVSvx/AAAAAEmi/H8AAODBcN+9AAAABAAAAL0AAAB8z6NL/H8AANhDxUv8fwAAMBZJogAAAABIAAAAAAAAAHzPo0v8fwAA2EPFS/x/AABA1KNL/H8AAAEAAAAAAAAAvvyjS/x/AAAAAEmi/H8AAAAAAAAAAAAAAAAAANQBAAD4eaRH/H8AAJB0rl/UAQAAu+sToPx/AADAwnDfvQAAAFnDcN+9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1QEAAMAAAAAAAAAAAAAAANUBAADAAAAAUgAAAHABAAACAAAAFAAAAAkAAAAAAAAAAAAAALwCAAAAAAAAAQICIlMAeQBzAHQAZQBtAAAAAAAAAAAAAAAAAAAAAAAAAAAAAAAAAAAAAAAAAAAAAAAAAAAAAAAAAAAAAAAAAAAAAAAAAAAAAQAAANQBAADY0G7fvQAAAAD///8AAAAAyF45oPx/AAAAAAAAAAAAAAkAAAAAAAAAAAAAAAAAAACx2dVK/H8AAAAAAAAAAAAAAAAAAAAAAABV5ziK4RYAAFjSbt+9AAAAkPVTdNQBAACQ027fvQAAAJB0rl/UAQAAAAAAAAAAAABTBooAAAAAAAcAAAAAAAAAgGudX9QBAADM0m7fvQAAAAnTbt+9AAAAYUQPoPx/AACQAQAAAAAAAUaFFKAAAAAAaQBhAGwAAAAAAAAAAAAAAJB0rl/UAQAAu+sToPx/AABw0m7fvQAAAAnTbt+9AAAAIFXhb9Q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gcPpf1AEAAPDwoUf8fwAAuEbFR/x/AADIXjmg/H8AAAAAAAAAAAAA4GetX9QBAACAnaFH/H8AAPDwoUf8fwAAAAAAAAAAAAAAAAAAAAAAAOXnOIrhFgAAAAAAAAAAAADQR5Jc1AEAADjTbt+9AAAAkHSuX9QBAACQAQAAAAAAAOD///8AAAAABgAAAAAAAAAAAAAAAAAAAFzSbt+9AAAAmdJu370AAABhRA+g/H8AAKBzpEf8fwAAoA8AAAAAAAAAAAAAAAAAACRiFEf8fwAAkHSuX9QBAAC76xOg/H8AAADSbt+9AAAAmdJu370AAADArj9v1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N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RYsPwAAAAAAAAAABpcsPwAAaEIAABxCJAAAACQAAAB5Fiw/AAAAAAAAAAAGly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CRCdNK/H8AAA89RWx7nwAAx7OLovx/AAAAAIpc1AEAAA8AAAAAAAAA6IZw370AAABgWBFgAAAAAIBrnV/UAQAADwAAAAAAAAAAAAAAAAAAALvrE6D8fwAAAHZw370AAABkAAAAAAAAAAgAkADUAQAAAAAAAGR2AAgAAAAAJQAAAAwAAAAEAAAARgAAACgAAAAcAAAAR0RJQwIAAAAAAAAAAAAAAIAAAABcAAAAAAAAACEAAAAIAAAAYgAAAAwAAAABAAAAFQAAAAwAAAAEAAAAFQAAAAwAAAAEAAAAUQAAAHBeAAA6AAAAJwAAAI8AAABkAAAAAAAAAAAAAAAAAAAAAAAAALIAAACAAAAAUAAAACAEAABwBAAAAFoAAAAAAAAgAMwAgAAAAFwAAAAoAAAAsgAAAIAAAAABAAgAAAAAAAAAAAAAAAAAAAAAAP4AAAAAAAAAAAAAAP///wD+/v4A/f39APz8/AD4+PgA8PDwAOvr6wDv7+8A9vb2APn5+QD7+/sA9PT0APHx8QDh4eEA1dXVAK6urgCcnJwAb29vAFhYWABra2sAkJCQAJ+fnwC4uLgA19fXAOfn5wD39/cA+vr6AO7u7gDo6OgA5ubmAOXl5QDk5OQA6urqANvb2wC6uroAh4eHAFVVVQA6OjoAHR0dADAwMAAyMjIAOzs7ADY2NgAsLCwANzc3AGpqagCpqakA1tbWAMzMzACdnZ0AdHR0AFZWVgBNTU0ASUlJAEhISABXV1cAcnJyAKqqqgDT09MA3t7eAPPz8wDd3d0Ara2tAFFRUQAiIiIAdXV1AJGRkQDHx8cA6enpALy8vACKiooAVFRUACkpKQA8PDwAgICAAL+/vwC3t7cAZ2dnABgYGAAODg4AHBwcADk5OQBAQEAAQUFBAENDQwAbGxsAoqKiAMXFxQAHBwcAUlJSAMnJyQB7e3sAKCgoABAQEABKSkoAoKCgAM3NzQBkZGQADQ0NABMTEwBMTEwAhoaGAK+vrwDs7OwAwcHBACMjIwBubm4AwsLCAPX19QDLy8sAaGhoAPLy8gDDw8MAX19fACcnJwA/Pz8AAQEBACsrKwCNjY0Ag4ODAAwMDAAtLS0AoaGhAMjIyABwcHAApKSkAB8fHwBpaWkAysrKAE5OTgCSkpIA4+PjAEZGRgCjo6MAQkJCALu7uwDU1NQAhYWFADExMQCmpqYAbGxsAHh4eAA9PT0ABgYGAJaWlgDt7e0AFBQUAHZ2dgAuLi4Ajo6OAFtbWwDY2NgAm5ubAJeXlwASEhIAbW1tAH5+fgCLi4sA2dnZANHR0QBhYWEA3NzcABoaGgBiYmIADw8PAIKCggDf398Ak5OTAAQEBAAWFhYAJSUlACoqKgDAwMAAWVlZALKysgAKCgoAsbGxABUVFQBQUFAAFxcXALS0tACVlZUAhISEAKenpwCoqKgAiYmJAMbGxgC9vb0AHh4eAIiIiABEREQAsLCwAFxcXAC5ubkAICAgAKWlpQBzc3MANDQ0AAgICADOzs4Aenp6ACQkJACMjIwAAwMDACYmJgCampoAXl5eACEhIQBTU1MACQkJAEtLSwDExMQA4uLiAIGBgQCzs7MAYGBgAFpaWgALCwsAtbW1AC8vLwAFBQUAvr6+ABEREQB5eXkA0NDQABkZGQCrq6sAcXFxAEVFRQA+Pj4A4ODgAJmZmQC2trYAlJSUAEdHRwACAgIANTU1AI+PjwBPT08ArKysANra2gB9fX0AMzMzAJ6engBdXV0AfHx8AHd3dwDS0tIAZWVlAGNjYwDPz88AmJiYADg4OAA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CBBphtacBCgoCAQEBAQEBAQEBAQEBAQEBAQEBAQEBAQEBAQEBAQEBAQEBAQEBAQEBAQEBAQEBAQEBAQEBAQEBAQEBAQEBAQEBAQEBAQEBAQEBAQEBAQEBAQEBAQEBAQEBAQEBAQEBAQEBAQEBAQEBAQEBAQEBAQEBAQEBAQEBAQEBAQEBAQEBAQEBAQEBAAABAQEBAQEBAQEBAQEBAQEBAQEBAQEBAQEBAQEBAQEBAQEBAQEBBMJBo8b0CQwBAQEBAQEBAQEBAQEBAQEBAQEBAQEBAQEBAQEBAQEBAQEBAQEBAQEBAQEBAQEBAQEBAQEBAQEBAQEBAQEBAQEBAQEBAQEBAQEBAQEBAQEBAQEBAQEBAQEBAQEBAQEBAQEBAQEBAQEBAQEBAQEBAQEBAQEBAQEBAQEBAQEBAQEBAQEBAQEBAAABAQEBAQEBAQEBAQEBAQEBAQEBAQEBAQEBAQEBAQEBAQEBAQECAW60ALAowAMFAQEBAQEBAQEBAQEBAQEBAQEBAQEBAQEBAQEBAQEBAQEBAQEBAQEBAQEBAQEBAQEBAQEBAQEBAQEBAQEBAQEBAQEBAQEBAQEBAQEBAQEBAQEBAQEBAQEBAQEBAQEBAQEBAQEBAQEBAQEBAQEBAQEBAQEBAQEBAQEBAQEBAQEBAQEBAQEBAAABAQEBAQEBAQEBAQEBAQEBAQEBAQEBAQEBAQEBAQEBAQEBAQECAxrVxCbMwxEBAQEBAQEBAQEBAQEBAQEBAQEBAQEBAQEBAQEBAQEBAQEBAQEBAQEBAQEBAQEBAQEBAQEBAQEBAQEBAQEBAQEBAQEBAQEBAQEBAQEBAQEBAQEBAQEBAQEBAQEBAQEBAQEBAQEBAQEBAQEBAQEBAQEBAQEBAQEBAQEBAQEBAQEBAQEBAQEBAAABAQEBAQEBAQEBAQEBAQEBAQEBAQEBAQEBAQEBAQEBAQEBAQEBAgMCAfGzAGoyCgUJBAIBAQEBAQEBAQEBAQEBAQEBAQEBAQEBAQEBAQEBAQEBAQEBAQEBAQEBAQEBAQEBAQEBAQEBAQEBAQEBAQEBAQEBAQEBAQEBAQEBAQEBAQEBAQEBAQEBAQEBAQEBAQEBAQEBAQEBAQEBAQEBAQEBAQEBAQEBAQEBAQEBAQEBAQEBAAABAQEBAQEBAQEBAQEBAQEBAQEBAQEBAQEBAQEBAQEBAQEBAQEBAQEBAQQw+cerxAoKGwIBAQEBAQEBAQEBAQEBAQEBAQEBAQEBAQEBAQEBAQEBAQEBAQEBAQEBAQEBAQEBAQEBAQEBAQEBAQEBAQEBAQEBAQEBAQEBAQEBAQEBAQEBAQEBAQEBAQEBAQEBAQEBAQEBAQEBAQEBAQEBAQEBAQEBAQEBAQEBAQEBAQEBAQEBAAABAQEBAQEBAQEBAQEBAQEBAQEBAQEBAQEBAQEBAQEBAQEBAQEBAQEBAQsL1fqQT3cIBAMBAQEBAQEBAQEBAQEBAQEBAQEBAQEBAQEBAQEBAQEBAQEBAQEBAQEBAQEBAQEBAQEBAQEBAQEBAQEBAQEBAQEBAQEBAQEBAQEBAQEBAQEBAQEBAQEBAQEBAQEBAQEBAQEBAQEBAQEBAQEBAQEBAQEBAQEBAQEBAQEBAQEBAQEBAAABAQEBAQEBAQEBAQEBAQEBAQEBAQEBAQEBAQEBAQEBAQEBAQEBAQEBARtwbRmcAKrAAQEBAgMCAQEBAQEBAQEBAQEBAQEBAQEBAQEBAQEBAQEBAQEBAQEBAQEBAQEBAQEBAQEBAQEBAQEBAQEBAQEBAQEBAQEBAQEBAQEBAQEBAQEBAQEBAQEBAQEBAQEBAQEBAQEBAQEBAQEBAQEBAQEBAQEBAQEBAQEBAQEBAQEBAQEBAAABAQEBAQEBAQEBAQEBAQEBAQEBAQEBAQEBAQEBAQEBAQEBAQEBAQEBAQQKGwFxxnX6pwECCwMCAQEBAQEBAQEBAQEBAQEBAQEBAQEBAQEBAQEBAQEBAQEBAQEBAQEBAQEBAQEBAQEBAQEBAQEBAQEBAQEBAQEBAQEBAQEBAQEBAQEBAQEBAQEBAQEBAQEBAQEBAQEBAQEBAQEBAQEBAQEBAQEBAQEBAQEBAQEBAQEBAQEBAAABAQEBAQEBAQEBAQEBAQEBAQEBAQEBAQEBAQEBAQEBAQEBAQEBAQEBAQEBAQEByOvSimgFGgMBAQEBAQEBAQEBAQEBAQEBAQEBAQEBAQEBAQEBAQEBAQEBAQEBAQEBAQEBAQEBAQEBAQEBAQEBAQEBAQEBAQEBAQEBAQEBAQEBAQEBAQEBAQEBAQEBAQEBAQEBAQEBAQEBAQEBAQEBAQEBAQEBAQEBAQEBAQEBAQEBAQEBAAABAQEBAQEBAQEBAQEBAQEBAQEBAQEBAQEBAQEBAQEBAQEBAQEBAQEBAQEBAQEDATuFtK8FGwMCAQEBAQEBAQEBAQEBAQEBAQEBAQEBAQEBAQEBAQEBAQEBAQEBAQEBAQEBAQEBAQEBAQEBAQEBAQEBAQEBAQEBAQEBAQEBAQEBAQEBAQEBAQEBAQEBAQEBAQEBAQEBAQEBAQEBAQEBAQEBAQEBAQEBAQEBAQEBAQEBAQEBAAABAQEBAQEBAQEBAQEBAQEBAQEBAQEBAQEBAQEBAQEBAQEBAQEBAQEBAQEBAQEKDQFgUYLnAwQCAQEBAQEBAQEBAQEBAQEBAQEBAQEBAQEBAQEBAQEBAQECAgICAwICAgIDAgICAQEBAQEBAQEBAQEBAQEBAQEBAQEBAQEBAQEBAQEBAQEBAQEBAQEBAQEBAQEBAQEBAQEBAQEBAQEBAQEBAQEBAQEBAQEBAQEBAQEBAQEBAAABAQEBAQEBAQEBAQEBAQEBAQEBAQEBAQEBAQEBAQEBAQEBAQEBAQEBAQEBAQEaCgk9M5sWDRsCAQEBAQEBAQEBAQEBAQEBAQEBAQEBAQEBAQEBAQEBAQEKAwsIcbsOAQIDAwQDAQEBAQEBAQEBAQEBAQEBAQEBAQEBAQEBAQEBAQEBAQEBAQEBAQEBAQEBAQEBAQEBAQEBAQEBAQEBAQEBAQEBAQEBAQEBAQEBAQEBAQEBAAABAQEBAQEBAQEBAQEBAQEBAQEBAQEBAQEBAQEBAQEBAQEBAQEBAQEBAQEBAQEEBAMBIofNfAMBAQEBAQEBAQEBAQEBAQEBAQEBAQEBAQEBAQEBAQEBAQEDCwVXAHk1+w0LBAoBAQEBAQEBAQEBAQEBAQEBAQEBAQEBAQEBAQEBAQEBAQEBAQEBAQEBAQEBAQEBAQEBAQEBAQEBAQEBAQEBAQEBAQEBAQEBAQEBAQEBAQEBAAABAQEBAQEBAQEBAQEBAQEBAQEBAQEBAQEBAQEBAQEBAQEBAQEBAQEBAQEBAQECGwQKAeNkQggBAQEBAQEBAQEBAQEBAQEBAQEBAQEBAQEBAQEBAQEBAQELDApDsseQXqgDCwMBAQEBAQEBAQEBAQEBAQEBAQEBAQEBAQEBAQEBAQEBAQEBAQEBAQEBAQEBAQEBAQEBAQEBAQEBAQEBAQEBAQEBAQEBAQEBAQEBAQEBAQEBAAABAQEBAQEBAQEBAQEBAQEBAQEBAQEBAQEBAQEBAQEBAQEBAQEBAQEBAQEBAQEECgsCARnzlQ4BAQEBAQEBAQEBAQEBAQEBAQEBAQEBAQEBAQEBAQEBAQELDAkeOV3NAM27AwUCAQEBAQEBAQEBAQEBAQEBAQEBAQEBAQEBAQEBAQEBAQEBAQEBAQEBAQEBAQEBAQEBAQEBAQEBAQEBAQEBAQEBAQEBAQEBAQEBAQEBAQEBAAABAQEBAQEBAQEBAQEBAQEBAQEBAQEBAQEBAQEBAQEBAQEBAQEBAQEBAQEBAQEDAwsDCgq3pYwaAwMLAgEBAQEBAQEBAQEBAQEBAQEBAQEBAQEBAQEBAQEEAwQEGg/LxlB0fAELAwIDAwEBAQEBAQEBAQEBAQEBAQEBAQEBAQEBAQEBAQEBAQEBAQEBAQEBAQEBAQEBAQEBAQEBAQEBAQEBAQEBAQEBAQEBAQEBAQEBAQEBAAABAQEBAQEBAQEBAQEBAQEBAQEBAQEBAQEBAQEBAQEBAQEBAQEBAQEBAQEBAQEBAQEBAQmni/0+BQUaAgEBAQEBAQEBAQEBAQEBAQEBAQEBAQEBAQEBAQEBAQECAwEEyLOpUmEBGwMbCwEBAQEBAQEBAQEBAQEBAQEBAQEBAQEBAQEBAQEBAQEBAQEBAQEBAQEBAQEBAQEBAQEBAQEBAQEBAQEBAQEBAQEBAQEBAQEBAQEBAAABAQEBAQEBAQEBAQEBAQEBAQEBAQEBAQEBAQEBAQEBAQEBAQEBAQEBAQEBAQEBAQEBAxoBjrCdDAUKAgEBAQEBAQEBAQEBAQEBAQEBAQEBAQEBAQEBAQEBAQECBAoEAefvADUFAwoEBAEBAQEBAQEBAQEBAQEBAQEBAQEBAQEBAQEBAQEBAQEBAQEBAQEBAQEBAQEBAQEBAQEBAQEBAQEBAQEBAQEBAQEBAQEBAQEBAQEBAAABAQEBAQEBAQEBAQEBAQEBAQEBAQEBAQEBAQEBAQEBAQEBAQEBAQEBAQEBAQEBAQEBAgoFPix11AVtAgEBAQEBAQEBAQEBAQEBAQEBAQEBAQEBAQEBAQEBAQECGwIEAwIxdr2RAQwEGwEBAQEBAQEBAQEBAQEBAQEBAQEBAQEBAQEBAQEBAQEBAQEBAQEBAQEBAQEBAQEBAQEBAQEBAQEBAQEBAQEBAQEBAQEBAQEBAQEBAAABAQEBAQEBAQEBAQEBAQEBAQEBAQEBAQEBAQEBAQEBAQEBAQEBAQEBAQEBAQEBAQEBARsaAZ3acgwaAgEBAQEBAQEBAQEBAQEBAQEBAQEBAQEBAQEBAQEBAQECBAMECwRtV7BSOwoFGwEBAQEBAQEBAQEBAQEBAQEBAQEBAQEBAQEBAQEBAQEBAQEBAQEBAQEBAQEBAQEBAQEBAQEBAQEBAQEBAQEBAQEBAQEBAQEBAQEBAAABAQEBAQEBAQEBAQEBAQEBAQEBAQEBAQEBAQEBAQEBAQEBAQEBAQEBAQEBAQEBAQEBAQEBARwnkw4aAgEBAQEBAQEBAQEBAQEBAQEBAQEBAQEBAQEBAQEBAQEBAQEBAgQDIU7HxQUaGwEBAQEBAQEBAQEBAQEBAQEBAQEBAQEBAQEBAQEBAQEBAQEBAQEBAQEBAQEBAQEBAQEBAQEBAQEBAQEBAQEBAQEBAQEBAQEBAQEBAAABAQEBAQEBAQEBAQEBAQEBAQEBAQEBAQEBAQEBAQEBAQEBAQEBAQEBAQEBAQEBAQEBAQEBAQHWm/BwAgEBAQEBAQEBAQEBAQEBAQEBAQEBAQEBAQEBAQEBAQEBAQEBAhsLAVsnyhADAgEBAQEBAQEBAQEBAQEBAQEBAQEBAQEBAQEBAQEBAQEBAQEBAQEBAQEBAQEBAQEBAQEBAQEBAQEBAQEBAQEBAQEBAQEBAQEBAQEBAAABAQEBAQEBAQEBAQEBAQEBAQEBAQEBAQEBAQEBAQEBAQEBAQEBAQEBAQEBAQEBAQEBAQEBAQIFQYAJAgEBAQEBAQEBAQEBAQEBAQEBAQEBAQEBAQEBAQEBAQEBAQEBAgQLBByUAFoHAQEBAQEBAQEBAQEBAQEBAQEBAQEBAQEBAQEBAQEBAQEBAQEBAQEBAQEBAQEBAQEBAQEBAQEBAQEBAQEBAQEBAQEBAQEBAQEBAQEBAAABAQEBAQEBAQEBAQEBAQEBAQEBAQEBAQEBAQEBAQEBAQEBAQEBAQEBAQEBAQEBAQEBAQEBAQIB9XMhAgEBAQEBAQEBAQEBAQEBAQEBAQEBAQEBAQEBAQEBAQEBAQEBAgQDCwFMT+I6AQEBAQEBAQEBAQEBAQEBAQEBAQEBAQEBAQEBAQEBAQEBAQEBAQEBAQEBAQEBAQEBAQEBAQEBAQEBAQEBAQEBAQEBAQEBAQEBAQEBAAABAQEBAQEBAQEBAQEBAQEBAQEBAQEBAQEBAQEBAQEBAQEBAQEBAQEBAQEBAQEBAQEBAQEBAQEEoOK5AwEBAQEBAQEBAQEBAQEBAQEBAQEBAQEBAQEBAQEBAQEBAQEBAgMCBAEdpADJAQEBAQEBAQEBAQEBAQEBAQEBAQEBAQEBAQEBAQEBAQEBAQEBAQEBAQEBAQEBAQEBAQEBAQEBAQEBAQEBAQEBAQEBAQEBAQEBAQEBAAABAQEBAQEBAQEBAQEBAQEBAQEBAQEBAQEBAQEBAQEBAQEBAQEBAQEBAQEBAQEBAQEBAQEBAQILAc2UBAEBAQEBAQEBAQEBAQEBAQEBAQEBAQEBAQEBAQEBAQEBAQEBAQEBAQEBwFY2MAEBAQEBAQEBAQEBAQEBAQEBAQEBAQEBAQEBAQEBAQEBAQEBAQEBAQEBAQEBAQEBAQEBAQEBAQEBAQEBAQEBAQEBAQEBAQEBAQEBAAABAQEBAQEBAQEBAQEBAQEBAQEBAQEBAQEBAQEBAQEBAQEBAQEBAQEBAQEBAQEBAQEBAQEBAQoLAfksCwEBAQEBAQEBAQEBAQEBAQEBAQEBAQEBAQEBAQEBAQEBAQEBAQEBAQEBaEKqEQEBAQEBAQEBAQEBAQEBAQEBAQEBAQEBAQEBAQEBAQEBAQEBAQEBAQEBAQEBAQEBAQEBAQEBAQEBAQEBAQEBAQEBAQEBAQEBAQEBAAABAQEBAQEBAQEBAQEBAQEBAQEBAQEBAQEBAQEBAQEBAQEBAQEBAQEBAQEBAQEBAQEBAQEBAQMBA+7NDRsCBAEBAQEBAQEBAQEBAQEBAQEBAQEBAQEBAQEBAQEBAQEBAQEBAQIEAU1BeAEbAwEBAQEBAQEBAQEBAQEBAQEBAQEBAQEBAQEBAQEBAQEBAQEBAQEBAQEBAQEBAQEBAQEBAQEBAQEBAQEBAQEBAQEBAQEBAQEBAAABAQEBAQEBAQEBAQEBAQEBAQEBAQEBAQEBAQEBAQEBAQEBAQEBAQEBAQEBAQEBAQEBAQEBAQQKARGVRAQbBAEBAQEBAQEBAQEBAQEBAQEBAQEBAQEBAQEBAQEBAQEBAQEBAQILARhITiAKCgEBAQEBAQEBAQEBAQEBAQEBAQEBAQEBAQEBAQEBAQEBAQEBAQEBAQEBAQEBAQEBAQEBAQEBAQEBAQEBAQEBAQEBAQEBAQEBAAABAQEBAQEBAQEBAQEBAQEBAQEBAQEBAQEBAQEBAQEBAQEBAQEBAQEBAQEBAQEBAQEBAQEBAQIEAfyVIwEaAgEBAQEBAQEBAQEBAQEBAQEBAQEBAQEBAQEBAQEBAQEBAQEBAQILAiGUNYEBBQIBAQEBAQEBAQEBAQEBAQEBAQEBAQEBAQEBAQEBAQEBAQEBAQEBAQEBAQEBAQEBAQEBAQEBAQEBAQEBAQEBAQEBAQEBAQEBAAABAQEBAQEBAQEBAQEBAQEBAQEBAQEBAQEBAQEBAQEBAQEBAQEBAQEBAQEBAQEBAQEBAQEBAQsbASRjPBsDAwEBAQEBAQEBAQEBAQEBAQEBAQEBAQEBAQEBAQEBAQEBAQEBAQIEAwV4v0QBGwMBAQEBAQEBAQEBAQEBAQEBAQEBAQEBAQEBAQEBAQEBAQEBAQEBAQEBAQEBAQEBAQEBAQEBAQEBAQEBAQEBAQEBAQEBAQEBAAABAQEBAQEBAQEBAQEBAQEBAQEBAQEBAQEBAQEBAQEBAQEBAQEBAQEBAQEBAQEBAQEBAQEBAQELTGpKCW0EAwEBAQEBAQEBAQEBAQEBAQEBAQEBAQEBAQEBAQEBAQEBAQEBAQIECwGR5rsBBAMBAQEBAQEBAQEBAQEBAQEBAQEBAQEBAQEBAQEBAQEBAQEBAQEBAQEBAQEBAQEBAQEBAQEBAQEBAQEBAQEBAQEBAQEBAQEBAAABAQEBAQEBAQEBAQEBAQEBAQEBAQEBAQEBAQEBAQEBAQEBAQEBAQEBAQEBAQEBAQEBAhoCGPlJZNOEAwIDAgEBAQEBAQEBAQEBAQEBAQEBAQEBAQEBAQEBAQEBAQEBAQEBAQMLCQSZdFgBCQQBAQEBAQEBAQEBAQIbBBppPQEFGgQBAQECBAQDGwQDCwsCAQEBAQEBAQEBAQEBAQEBAQEBAQEBAQEBAQEBAQEBAQEBAQEBAAABAQEBAQEBAQEBAQEBAQEBAQEBAQEBAQEBAQEBAQEBAQEBAQEBAQEBAQEBAQEBAQEBCwuYX9rcfx8FAgEBAQEBAQEBAQEBAQEBAQEBAQEBAQEBAQEBAQEBAQEBAQEBAQEBAQQKCvHPNBkLCwIBAQEBAQEBAQEBAQILCSOTzTgBGgMBAQEDCwIEbQkbAwMCAQEBAQEBAQEBAQEBAQEBAQEBAQEBAQEBAQEBAQEBAQEBAQEBAAABAQEBAQEBAQEBAQEBAQEBAQEBAQEBAQEBAQEBAQEBAQEBAQEBAQEBAQEBAQEBAQEBCwNM0N1WVrYbAQEBAQEBAQEBAQEBAQEBAQEBAQEBAQEBAQEBAQEBAQEBAQEBAQEBAQIKArsrngELCgMBAQEBAQEBAQEBAQILDY0Ak48BCgsBAQECAhsKAgQaGwIBAQEBAQEBAQEBAQEBAQEBAQEBAQEBAQEBAQEBAQEBAQEBAQEBAAABAQEBAQEBAQEBAQEBAQEBAQEBAQEBAQEBAQEBAQEBAQEBAQEBAQEBAQEBAQEBAQEBBQYLIjmqT0/oAwEBAQEBAQEBAQEBAQEBAQEBAQEBAQEBAQEBAQEBAQEBAQEBAQEBAQIJRio3PgMbCgMBAQEBAQEBAQEBAQICkiljo3cBAwQBAQECBAP7qCNtARsDAQEBAQEBAQEBAQEBAQEBAQEBAQEBAQEBAQEBAQEBAQEBAQEBAAABAQEBAQEBAQEBAQEBAQEBAQEBAQEBAQEBAQEBAQEBAQEBAQEBAQEBAQEBAQEBAQEBAgMCAgEkqlalFgUdBAEBAQEBAQEBAQEBAQEBAQEBAQEBAQEBAQEBAQECbQQMAwsCG4Q5sDZbAQICAwIBAQEBAQEBAQEBAQILGyBu8XACBAQBAQECA1uHx1n6pwICAQEBAQEBAQEBAQEBAQEBAQEBAQEBAQEBAQEBAQEBAQEBAQEBAAABAQEBAQEBAQEBAQEBAQEBAQEBAQEBAQEBAQEBAQEBAQEBAQEBAQEBAQEBAQEBAQEBAQEBAQEB99pPx7wCBwEBAQEBAQEBAQEBAQEBAQEBAQEBAQEBAQEBAQECAxqnDRpo50jSQoQBGwEBAQEBAQEBAQEBAQEBAQIECwIBAQIDAwMBAQEbAUQm0tp0GAQDAQEBAQEBAQEBAQEBAQEBAQEBAQEBAQEBAQEBAQEBAQEBAQEBAAABAQEBAQEBAQEBAQEBAQEBAQEBAQEBAQEBAQEBAQEBAQEBAQEBAQEBAQEBAQEBAQEBAQEBAQMCBvKjXlQOAgEBAQEBAQEBAQEBAQEBAQEBAQEBAQEBAQEBAQECBoRsJio57094bQQ9GgEBAQEBAQEBAQEBAQEBAQILCwUKAwQEAgEBAQECBAadVlnpAgQCAQEBAQEBAQEBAQEBAQEBAQEBAQEBAQEBAQEBAQEBAQEBAQEBAAABAQEBAQEBAQEBAQEBAQEBAQEBAQEBAQEBAQEBAQEBAQEBAQEBAQEBAQEBAQEBAQEBAQEBAQQBGgFGo5NlpwMBAwMCAQEBAQEBAQICAgICAgEBAgIBAQEBAQECBvUA32Tfi8ABGgwbAQEBAQEBAQEBAQEBAQEBAQIEBBsbCQsEAwIBAQEECgQa1p0wGxsDAQEBAQEBAQEBAQEBAQEBAQEBAQEBAQEBAQEBAQEBAQEBAQEBAAABAQEBAQEBAQEBAQEBAQEBAQEBAQEBAQEBAQEBAQEBAQEBAQEBAQEBAQEBAQEBAQEBAQEBAQICAQQBiKOlc+k9BAQDAQEBAQEBAQQLBAIEG20aAwIBAQEBAQEC57DHUarvRAE9CwIEAwEBAQEBAQEBAQEBAQEBAQIDBAMBAQECAwIBAQECBAoEAQEBGgQBAQEBAQEBAQEBAQEBAQEBAQEBAQEBAQEBAQEBAQEBAQEBAQEBAAABAQEBAQEBAQEBAQEBAQEBAQEBAQEBAQEBAQEBAQEBAQEBAQEBAQEBAQEBAQEBAQEBAQEBAQEBAQEBAdssXqUUCAwbAQEBAQEBAQMbGgQBfNi2RQIBAQEBAQECCEJa2L4JCm0BAQEBAQEBAQEBAQEBAQEBAQEBAQEBAQEBAQEBAQEBAQEBAQEBAQEBAQEBAQEBAQEBAQEBAQEBAQEBAQEBAQEBAQEBAQEBAQEBAQEBAQEBAAABAQEBAQEBAQEBAQEBAQEBAQEBAQEBAQEBAQEBAQEBAQEBAQEBAQEBAQEBAQEBAQEBAQEBAQEBAQEBBQGEX6pebzABAQEBAQEBAQUFCxois98Ajj0BAQEBAQECGgEBAQIECgsKAQEBAQEBAQEBAQEBAQEBAQEBAQEBAQEBAQEBAQEBAQEBAQEBAQEBAQEBAQEBAQEBAQEBAQEBAQEBAQEBAQEBAQEBAQEBAQEBAQEBAQEBAAABAQEBAQEBAQEBAQEBAQEBAQEBAQEBAQEBAQEBAQEBAQEBAQEBAQEBAQEBAQEBAQEBAQEBAQEBAQEBGxoEbfAs0rMdAQEBAQEBARsEnxUok9qbnXABAQEBAQECCgkBCwsLBAQCAQEBAQEBAQEBAQEBAQEBAQEBAQEBAQEBAQEBAQEBAQEBAQEBAQEBAQEBAQEBAQEBAQEBAQEBAQEBAQEBAQEBAQEBAQEBAQEBAQEBAQEBAAABAQEBAQEBAQEBAQEBAQEBAQEBAQEBAQEBAQEBAQEBAQEBAQEBAQEBAQEBAQEBAQEBAQEBAQEBAQEBDBsKCwRYqptmAQMDAgMEAQTVNAAAssNiRQEBAQEBAQECbQUBGwUDAxsDAgIKhCI9AQQCAwQDAgEBAQMDAgIBAgMEAgEBAQEBAQEBAQEBAQEBAQEBAQEBAQEBAQEBAQEBAQEBAQEBAQEBAQEBAQEBAQEBAQEBAQEBAAABAQEBAQEBAQEBAQEBAQEBAQEBAQEBAQEBAQEBAQEBAQEBAQEBAQEBAQEBAQEBAQEBAQEBAQEBAQEBAQEBAgkFkU8nuQYbCgkaH7Gzx16r0WafBQIBAQEBAQEBAQEBAQEBAQILCgEOrr0kPG0DCgwFAgEBAQULBAsZ8QVtBAEBAQEBAQEBAQEBAQEBAQEBAQEBAQEBAQEBAQEBAQEBAQEBAQEBAQEBAQEBAQEBAQEBAQEBAAABAQEBAQEBAQEBAQEBAQEBAQEBAQEBAQEBAQEBAQEBAQEBAQEBAQEBAQEBAQEBAQEBAQEBAQEBAQEBAQEBAgULBTpPvYwLAgxhwexQLfmGIQECCgIBAQEBAQEBAQEBAQEBAQMbCwPVjqMAXyMICgsbAgEBAQUEAYSO5WcECwEBAQEBAQEBAQEBAQEBAQEBAQEBAQEBAQEBAQEBAQEBAQEBAQEBAQEBAQEBAQEBAQEBAQEBAAABAQEBAQEBAQEBAQEBAQEBAQEBAQEBAQEBAQEBAQEBAQEBAQEBAQEBAQEBAQEBAQEBAQEBAQEBAQEBAQEBAgYLGglgvX+1ktspzFL2bgoCCwsEGwIBAQEBAQEBAQEBAQEBAQIECwUaDPTt7L333m0CAgEBAQEG+I2QkKoMAgEBAQEBAQEBAQEBAQEBAQEBAQEBAQEBAQEBAQEBAQEBAQEBAQEBAQEBAQEBAQEBAQEBAQEBAAABAQEBAQEBAQEBAQEBAQEBAQEBAQEBAQEBAQEBAQEBAQEBAQEBAQEBAQEBAQEBAQEBAQEBAQEBAQEBAQEBAgoaCgMF11NJYi2yz+EBAxsDAxsFAwEBAQEBAQEBAQEBAQEBAQIDBAQbBAFx9eIAaoMHAQMDAR8kUgCwskgDCgEBAQEBAQEBAQEBAQEBAQEBAQEBAQEBAQEBAQEBAQEBAQEBAQEBAQEBAQEBAQEBAQEBAQEBAAABAQEBAQEBAQEBAQEBAQEBAQEBAQEBAQEBAQEBAQEBAQEBAQEBAQEBAQEBAQEBAQEBAQEBAQEBAQEBAQEBAgsLBAQbn511zHO+HwEBAQEBAQEBAQEBAQEBAQEBAQEBAQEBAQEBAQEBAgQBBxHT31nFbgpwtaHskEkTS5gBCgEBAQEBAQEBAQEBAQEBAQEBAQEBAQEBAQEBAQEBAQEBAQEBAQEBAQEBAQEBAQEBAQEBAQEBAAABAQEBAQEBAQEBAQEBAQEBAQEBAQEBAQEBAQEBAQEBAQEBAQEBAQEBAQEBAQEBAQEBAQEBAQEBAQEBAQEBAhsFBQtMs6tWdu1NAQQBAQEBAQEBAQEBAQEBAQEBAQEBAQEBAQEBAQEBAgQFBAEYpvMAKvTLmwArQrEhAQIECwEBAQEBAQEBAQEBAQEBAQEBAQEBAQEBAQEBAQEBAQEBAQEBAQEBAQEBAQEBAQEBAQEBAQEBAAABAQEBAQEBAQEBAQEBAQEBAQEBAQEBAQEBAQEBAQEBAQEBAQEBAQEBAQEBAQEBAQEBAQEBAQEBAQEBAQEBAgUJBa1UAH8VqGqzIgEBAQEBAQEBAQEBAQEBAQEBAQEBAQEBAQEBAQEBAgIEBD0LGyMleb3H4hNMCAEEAhsDAgEBAQEBAQEBAQEBAQEBAQEBAQEBAQEBAQEBAQEBAQEBAQEBAQEBAQEBAQEBAQEBAQEBAQEBAAABAQEBAQEBAQEBAQEBAQEBAQEBAQEBAQEBAQEBAQEBAQEBAQEBAQEBAQEBAQEBAQEBAQEBAQEBAQEBAQsDBAIJ1EoAw54CBn3s8hsBAwIBAQEBAQEBAQEBAQEBAQEBAQEBAQEBAQEBBAQFCgwKbQFhKt+QjwcBHAUCBAICAwMCAgEBAQICAQEBAQEBAQEBAQEBAQEBAQEBAQEBAQEBAQEBAQEBAQEBAQEBAQEBAQEBAQEBAAABAQEBAQEBAQEBAQEBAQEBAQEBAQEBAQEBAQEBAQEBAQEBAQEBAQEBAQEBAQEBAQEBAQEBAQEBAQEBBBsbCwvXj6kT45IBBBhAVrgBBAsbAwEBAQEBAQEBAQEBAQEBAQEBAQEBAQEBBAQDBAUJASBDc7KlVjJtBAYDAwIEChsE8STwHAEEAQEBAQEBAQEBAQEBAQEBAQEBAQEBAQEBAQEBAQEBAQEBAQEBAQEBAQEBAQEBAAABAQEBAQEBAQEBAQEBAQEBAQEBAQEBAQEBAQEBAQEBAQEBAQEBAQEBAQEBAQEBAQEBAQEBAQEBAQEBBAQCkpmV2m88AgIEAgFuKSy7ARoFAwEBAQEBAQEBAQEBAQEBAQEBAQEBAQEBAgQLCwID8MGlK5pCJ2SUCm0BAQECChsEI9JzikUKAQEBAQEBAQEBAQEBAQEBAQEBAQEBAQEBAQEBAQEBAQEBAQEBAQEBAQEBAQEBAAABAQEBAQEBAQEBAQEBAQEBAQEBAQEBAQEBAQEBAQEBAQEBAQEBAQEBAQEBAQEBAQEBAQEBAQEBAQEBGwHhE+KwRz4BAgsbBQoFuUE3GAIbAgEBAQEBAQEBAQEBAQEBAQEBAQEBAQEBCxsLARgkegDmFxoh1zfSMwkBAQECBBsEDqEAtBLVAQEBAQEBAQEBAQEBAQEBAQEBAQEBAQEBAQEBAQEBAQEBAQEBAQEBAQEBAQEBAAABAQEBAQEBAQEBAQEBAQEBAQEBAQEBAQEBAQEBAQEBAQEBAQEBAQEBAQEBAQEBAQEBAQEBAQQCAwMEG4FUWSaeDAQEAwQECwoECZ2TXGgBCgMEAgEBAQEBAQEBAQEBAQEBAQEBAQEBAxsBImKwqRSBGwUEAQ9I0o5tAQICCxsLAVjtvdinAQEBAQEBAQEBAQEBAQEBAQEBAQEBAQEBAQEBAQEBAQEBAQEBAQEBAQEBAQEBAAABAQEBAQEBAQEBAQEBAQEBAQEBAQEBAQEBAQEBAQEBAQEBAQEBAQEBAQEBAQEBAQEBAQEBAQIKGwsBgcaQwTEMAQsDAgMCAQMDAUXYf+4NCxobCwIBAQEBAQEBAQEBAQEBAQIDAgEBCwGJl7BBd4QDAQMEAgOY72MzAQYBCgMDAQ1haZ9tAQEBAQEBAQEBAQEBAQEBAQEBAQEBAQEBAQEBAQEBAQEBAQEBAQEBAQEBAQEBAAABAQEBAQEBAQEBAQEBAQEBAQEBAQEBAQEBAQEBAQEBAQEBAQEBAQEBAQEBAQEBAQEBAQEBAQUECgHp5gCAPAEbGwMCAQEBAQEBAQGihSeeHQUFBAIBAQEBAQEBAQEBAQEBAQIEAwEBAaAl0uVNDAoKAgEBAQsbie2ynQEHAgEBAgQBAQICAQEBAQEBAQEBAQEBAQEBAQEBAQEBAQEBAQEBAQEBAQEBAQEBAQEBAQEBAQEBAAABAQEBAQEBAQEBAQEBAQEBAQEBAQEBAQEBAQEBAQEBAQEBAQEBAQEBAQEBAQEBAQEBAQEBAQMJGwiPdeshBQIEAwQbAQEBAQEBAQoBzpteWAMMGwIBAQEBAQEBAQEBAQEBAQIDAgEBCzPsdrULAwkLAgEBAQoKC3zaURABAwEBA20aCg0FAQEBAQEBAQEBAQEBAQEBAQEBAQEBAQEBAQEBAQEBAQEBAQEBAQEBAQEBAQEBAAABAQEBAQEBAQEBAQEBAQEBAQEBAQEBAQEBAQEBAQEBAQEBAQEBAQEBAQEBAQEBAQEBAQEBAQoaAb7H4tQFGgMCCxsEAQEBAQEBAQsFmDUAawcCCgIBAQEBAQEBAQEBAQEBAQEBAQIBEL2T6gwDBAoLAgEBAQsLBRrFx9wXAQEBAhsaBAULAQEBAQEBAQEBAQEBAQEBAQEBAQEBAQEBAQEBAQEBAQEBAQEBAQEBAQEBAQEBAAABAQEBAQEBAQEBAQEBAQEBAQEBAQEBAQEBAQEBAQEBAQEBAQEBAQEBAQEBAQEBAQEBAgIDCgsB6X9kuRsKGwICAwMCAQEBAQEBAQsbA5g031cNCgIBAQEBAQEBAQEBAQEBAQEDBQFsK2N4cAECAgMDAgEBAQICAwQev90qiAELBAIDAgMCAQEBAQEBAQEBAQEBAQEBAQEBAQEBAQEBAQEBAQEBAQEBAQEBAQEBAQEBAQEBAAABAQEBAQEBAQEBAQEBAQEBAQEBAQEBAQEBAQEBAQEBAQEBAQEBAQEBAQEBAQEBAQEBAwMDBAGozbK5bQUbBQEBAQEBAQEBAQEBAQQEBQQgU13hAQIBAQEBAQEBAQEBAQEBAQMEDcR0x4AdBAMBAQEBAQEBAQEBAQIEiSYAVQMJGgEBAQEBAQEBAQEBAQEBAQEBAQEBAQEBAQEBAQEBAQEBAQEBAQEBAQEBAQEBAQEBAQEBAAABAQEBAQEBAQEBAQEBAQEBAQEBAQEBAQEBAQEBAQEBAQEBAQEBAQEBAQEBAQEBAQEBAgMLAeh6AHg9GwQEAwEBAQEBAQEBAQEBAQsLBAIBjOIuBwEBAQEBAQEBAQEBAQEBAQIBr2p5JTADCgQBAQEBAQEBAQEBAQIJC7vRY50BGwEBAQEBAQEBAQEBAQEBAQEBAQEBAQEBAQEBAQEBAQEBAQEBAQEBAQEBAQEBAQEBAQEBAAABAQEBAQEBAQEBAQEBAQEBAQEBAQEBAQEBAQEBAQEBAQEBAQEBAQEBAQEBAQEBAQEBAQMBD8aQOWhoCwQFCwEBAQEBAQEBAQEBAQQKGgQFBH2bwgMBAQEBAQEBAQEBAQEBAQEP5gA2yAIJBQIBAQEBAQEBAQEBAQIJG3DnN6sXAQEBAQEBAQEBAQEBAQEBAQEBAQEBAQEBAQEBAQEBAQEBAQEBAQEBAQEBAQEBAQEBAQEBAAABAQEBAQEBAQEBAQEBAQEBAQEBAQEBAQEBAQEBAQEBAQEBAQEBAQEBAQEBAQEBAQEBAW0awbCdHAQbAwIDAgEBAQEBAQEBAQEBAQIDAwICAdVS5T4EAgICAQEBAQEBAQMKAQsy3bQkAQICAwIBAQEBAQEBAQEBAQIDAwICMbKHHgQLBAMDAQEBAQEBAQEBAQEBAQEBAQEBAQEBAQEBAQEBAQEBAQEBAQEBAQEBAQEBAQEBAAABAQEBAQEBAQEBAQEBAQEBAQEBAQEBAQEBAQEBAQEBAQEBAQEBAQEBAQEBAQEBAQEBAQF7qmIeGxsDAgEBAQEBAQEBAQEBAQEBAQEBAQEBBAHO4iRwBQQCAQEBAQEBAgMFBNRddUAaAwEBAQEBAQEBAQEBAQEBAQEBAQECGuOp5AEKAgIDAQEBAQEBAQEBAQEBAQEBAQEBAQEBAQEBAQEBAQEBAQEBAQEBAQEBAQEBAQEBAAABAQEBAQEBAQEBAQEBAQEBAQEBAQEBAQEBAQEBAQEBAQEBAQEBAQEBAQEBAQEBAQEBBAFlAGwDCQMEAgEBAQEBAQEBAQEBAQEBAQEBAQELCwIaKMMhCAMBAQEBAQEBAQIDCs4A3MIBGwEBAQEBAQEBAQEBAQEBAQEBAQEBAQ4p3OEBBAMLAQEBAQEBAQEBAQEBAQEBAQEBAQEBAQEBAQEBAQEBAQEBAQEBAQEBAQEBAQEBAAABAQEBAQEBAQEBAQEBAQEBAQEBAQEBAQEBAQEBAQEBAQEBAQEBAQEBAQEBAQEBAQEBAd5zNR8BCQILAgEBAQEBAQEBAQEBAQEBAQEBAQEbCwsBqFmxCwMCAQEBAQEBAgQBGXLfJAEFAwEBAQEBAQEBAQEBAQEBAQEBAQEDCQiDUOABCwQbAQEBAQEBAQEBAQEBAQEBAQEBAQEBAQEBAQEBAQEBAQEBAQEBAQEBAQEBAQEBAAABAQEBAQEBAQEBAQEBAQEBAQEBAQEBAQEBAQEBAQEBAQEBAQEBAQEBAQEBAQECAQoEAdna220CAQMLAgEBAQEBAQEBAQEBAQEBAQEBAQEBAgQ9BdxzaAsCAQEBAQEBAhsbRt02CAkMBAEBAQEBAQEBAQEBAQEBAQEBAQEBAwXVgovIAgsDAQEBAQEBAQEBAQEBAQEBAQEBAQEBAQEBAQEBAQEBAQEBAQEBAQEBAQEBAQEBAAABAQEBAQEBAQEBAQEBAQEBAQEBAQEBAQEBAQEBAQEBAQEBAQEBAQEBAQEBAQELBBsbvF2/1QECAQEBAQEBAQEBAQEBAQEBAQEBAQEBAQEBAQEBAYZk0wgBAQEBAQEBAQEeTlDWARoKAQEBAQEBAQEBAQEBAQEBAQEBAQECCgIJ13/YBgILAQEBAQEBAQEBAQEBAQEBAQEBAQEBAQEBAQEBAQEBAQEBAQEBAQEBAQEBAQEBAAABAQEBAQEBAQEBAQEBAQEBAQEBAQEBAQEBAQEBAQEBAQEBAQEBAQEBAQEBAQEDBAoBQtIQGgIBAQEBAQEBAQEBAQEBAQEBAQEBAQEBAQEBAQEBAhpTACMDAQEBAQEBAgGgLNPUAQMFBAEBAQEBAQEBAQEBAQEBAQEBAQECCwQEHGu9sQUDAQEBAQEBAQEBAQEBAQEBAQEBAQEBAQEBAQEBAQEBAQEBAQEBAQEBAQEBAQEBAAABAQEBAQEBAQEBAQEBAQEBAQEBAQEBAQEBAQEBAQEBAQEBAQEBAQEBAQEBAQEDCwMJN807AgIBAQEBAQEBAQEBAQEBAQEBAQEBAQEBAQEBAQEBCwHOZGUaAgMCAQEBAgO7sM8BGwMEBAEBAQEBAQEBAQEBAQEBAQEBAQECBAQLAjHQ0XABAQEBAQEBAQEBAQEBAQEBAQEBAQEBAQEBAQEBAQEBAQEBAQEBAQEBAQEBAQEBAAABAQEBAQEBAQEBAQEBAQEBAQEBAQEBAQEBAQEBAQEBAQEBAQEBAQEBAQEBAQEEAwGGT8kHCwMCAQEBAQEBAQEBAQEBAQEBAQEBAQEBAQEBAQEBAxsLysegBAUFAQEBAXDLyp0BAxsEAwEBAQEBAQEBAQEBAQEBAQEBAQECCwIbAkWdzEsBAQEBAQEBAQEBAQEBAQEBAQEBAQEBAQEBAQEBAQEBAQEBAQEBAQEBAQEBAQEBAAABAQEBAQEBAQEBAQEBAQEBAQEBAQEBAQEBAQEBAQEBAQEBAQEBAQEBAQEBAQECBAESsmcFGwQCAQEBAQEBAQEBAQEBAQEBAQEBAQEBAQEBAQEBAT0KHqXFBRsEAQEBAQ6CxsABAQEBAQEBAQEBAQEBAQEBAQEBAQEBAQEBAQEBAQGvxybIAQEBAQEBAQEBAQEBAQEBAQEBAQEBAQEBAQEBAQEBAQEBAQEBAQEBAQEBAQEBAAABAQEBAQEBAQEBAQEBAQEBAQEBAQEBAQEBAQEBAQEBAQEBAQEBAQEBAQEBAQEDBAHBqjEKBQsCAQEBAQEBAQEBAQEBAQEBAQEBAQEBAQEBAQEBAgQhAVVlDQILAQEBAR5aVcIBAQEBAQEBAQEBAQEBAQEBAQEBAQEBAQEBAQEBAgFhJsPEAQEBAQEBAQEBAQEBAQEBAQEBAQEBAQEBAQEBAQEBAQEBAQEBAQEBAQEBAQEBAAABAQEBAQEBAQEBAQEBAQEBAQEBAQEBAQEBAQEBAQEBAQEBAQEBAQEBAQEBAQELAwFrf3wEBQsCAQEBAQEBAQEBAQEBAQEBAQEBAQEBAQEBAQEBGwUbA7ZeRRsLAQEBAR6hv8ABAQEBAQEBAQEBAQEBAQEBAQEBAQEBAQEBAQEBAhufnJtmAQEBAQEBAQEBAQEBAQEBAQEBAQEBAQEBAQEBAQEBAQEBAQEBAQEBAQEBAQEBAAABAQEBAQEBAQEBAQEBAQEBAQEBAQEBAQEBAQEBAQEBAQEBAQEBAQEBAQEBAQEKCwFrersBDAoCAQEBAQEBAQEBAQEBAQEBAQEBAQEBAQEBAQEBAxoLC7xdYBsaAQEBAR9vNmcBAQEBAQEBAQEBAQEBAQEBAQEBAQEBAQEBAQEBAgQKL72+AQEBAQEBAQEBAQEBAQEBAQEBAQEBAQEBAQEBAQEBAQEBAQEBAQEBAQEBAQEBAAABAQEBAQEBAQEBAQEBAQEBAQEBAQEBAQEBAQEBAQEBAQEBAQEBAQEBAQEBAQEbBAEuaoEBGwIBAQEBAQEBAQEBAQEBAQEBAQEBAQEBAQEBAQEBCwUCDAVVQgIKAQEBAR0SU7gBAQEBAQEBAQEBAQEBAQEBAQEBAQEBAQEBAQEBAhsKuVG6AQEBAQEBAQEBAQEBAQEBAQEBAQEBAQEBAQEBAQEBAQEBAQEBAQEBAQEBAQEBAAABAQEBAQEBAQEBAQEBAQEBAQEBAQEBAQEBAQEBAQEBAQEBAQEBAQEBAQEBAQEbBAFCtLUEGgMBAQEBAQEBAQEBAQEBAQEBAQEBAQEBAQEBAQEBCwkEcAF6SwQDAQEBAW22f2YBAQEBAQEBAQEBAQEBAQEBAQEBAQEBAQEBAQEBAgEIt09DAQEBAQEBAQEBAQEBAQEBAQEBAQEBAQEBAQEBAQEBAQEBAQEBAQEBAQEBAQEBAAABAQEBAQEBAQEBAQEBAQEBAQEBAQEBAQEBAQEBAQEBAQEBAQEBAQEBAQEBAQELAwGvLDkcAgsCAQEBAQEBAQEBAQEBAQEBAQEBAQEBAQEBAQEBAhoaAaKwsQILAQEBAQExsrMBAQEBAQEBAQEBAQEBAQEBAQEBAQEBAQEBAQEBAgGYciqvAQEBAQEBAQEBAQEBAQEBAQEBAQEBAQEBAQEBAQEBAQEBAQEBAQEBAQEBAQEBAAABAQEBAQEBAQEBAQEBAQEBAQEBAQEBAQEBAQEBAQEBAQEBAQEBAQEBAQEBAQEbBAQggqtbBAoCAQEBAQEBAQEBAQEBAQEBAQEBAQEBAQEBAQEBAm09AXisPQILAQEBAQGnlypbAQQEAgEBAQEBAQEBAQEBAQEBAQEBAQECAgIDAgGtLK4+AQEBAQEBAQEBAQEBAQEBAQEBAQEBAQEBAQEBAQEBAQEBAQEBAQEBAQEBAQEBAAABAQEBAQEBAQEBAQEBAQEBAQEBAQEBAQEBAQEBAQEBAQEBAQEBAQEBAQEBAQEbCwoBkaWmCAICAQEBAQEBAQEBAQEBAQEBAQEBAQEBAQEBAQEBAgwCpymoGgIJAQEBAQENQ6mOARoaAwEBAQEBAQEBAQEBAQEBAQEBAQECAwQDBAWRqjoBAQEBAQEBAQEBAQEBAQEBAQEBAQEBAQEBAQEBAQEBAQEBAQEBAQEBAQEBAQEBAAABAQEBAQEBAQEBAQEBAQEBAQEBAQEBAQEBAQEBAQEBAQEBAQEBAQEBAQEBAQEbCxsDH1UpoAEBAQEBAQEBAQEBAQEBAQEBAQEBAQEBAQEBAQEBAwsaoZuiBQEbAQEBAgsLYaN0BgMMCwEBAQEBAQEBAQEBAQEBAQEBAQEBAgsDAaJApD0BAQEBAQEBAQEBAQEBAQEBAQEBAQEBAQEBAQEBAQEBAQEBAQEBAQEBAQEBAQEBAAABAQEBAQEBAQEBAQEBAQEBAQEBAQEBAQEBAQEBAQEBAQEBAQEBAQEBAQEBAQEECwQFAZqbnAgBAQEBAQEBAQEBAQEBAQEBAQEBAQEBAQEBAQEBBAydZEsbBAMEAQEBAgsFaJ5knJ8DCgEBAQEBAQEBAQEBAQEBAQEBAQECAwQCPZ6LTAELAQEBAQEBAQEBAQEBAQEBAQEBAQEBAQEBAQEBAQEBAQEBAQEBAQEBAQEBAQEBAAABAQEBAQEBAQEBAQEBAQEBAQEBAQEBAQEBAQEBAQEBAQEBAQEBAQEBAQEBAQEDBAMLA5ISkyRtAQECAwECBAEBAQEBAQEBAQEBAQICAQMLBAQBCZSVlggLAhsEAQEBAQMFAiA4AJeYAQMEAgICAQMEAgEBAQEBAQIDAgECBAEJmZVHAQQKAQEBAQEBAQEBAQEBAQEBAQEBAQEBAQEBAQEBAQEBAQEBAQEBAQEBAQEBAQEBAAABAQEBAQEBAQEBAQEBAQEBAQEBAQEBAQEBAQEBAQEBAQEBAQEBAQEBAQEBAQECAgIDBAEfTlaOGQkLCxsDGwEBAQEBAQEBAQEBAQIEGwQbCwEiYo97CgsEAgQCAQEBAQIEAQE7N5A1WAEKbRsbBAoLAgEBAQEBAQIDGwsDAwyRizNoBBsEAQEBAQEBAQEBAQEBAQEBAQEBAQEBAQEBAQEBAQEBAQEBAQEBAQEBAQEBAQEBAAABAQEBAQEBAQEBAQEBAQEBAQEBAQEBAQEBAQEBAQEBAQEBAQEBAQEBAQEBAQEBAQEBBAQBhC5QhSMDAgoCGwEBAQEBAQEBAQEBAQQECRsBAYaHJohtAgQCAQEBAQEBAQEBAQEaiYp/i4xwBAUaGxsbAgEBAQEBAQIaBQECH41dS0ULGxsLAQEBAQEBAQEBAQEBAQEBAQEBAQEBAQEBAQEBAQEBAQEBAQEBAQEBAQEBAQEBAAABAQEBAQEBAQEBAQEBAQEBAQEBAQEBAQEBAQEBAQEBAQEBAQEBAQEBAQEBAQEBAQEBAxsEATx7dlJXCQEFCwEBAQEBAQEBAQEBAQMKAj18fSxOfAsDGwoCAQEBAQEBAQEBAQIJCQl+KH+AgQsDGwQEAgEBAQEBAQIJBFhLgiiDCAILAgMDAQEBAQEBAQEBAQEBAQEBAQEBAQEBAQEBAQEBAQEBAQEBAQEBAQEBAQEBAQEBAAABAQEBAQEBAQEBAQEBAQEBAQEBAQEBAQEBAQEBAQEBAQEBAQEBAQEBAQEBAQEBAQEBCwttBAIabihPb3ABAQEBAQEBAQEBAQEBAQEBcXJzUEMfBAMbCwUCAQEBAQEBAQEBAQttCB0bcXR1dnccAQEBAQEBAQEBAQIFeCx5ehcaBQsDAwQLAQEBAQEBAQEBAQEBAQEBAQEBAQEBAQEBAQEBAQEBAQEBAQEBAQEBAQEBAQEBAAABAQEBAQEBAQEBAQEBAQEBAQEBAQEBAQEBAQEBAQEBAQEBAQEBAQEBAQEBAQEBAQEBAwILAwEaAVg3WVo/PQEBAQEBAgMLAwEBBFtcXV5fYA0LBAIEAgMCAQEBAQEBAQEBAQMLGwwCAmFiY2RlZmcdAgEBAQxoaUM1Y2prbAICCwMCAgMDAQEBAQEBAQEBAQEBAQEBAQEBAQEBAQEBAQEBAQEBAQEBAQEBAQEBAQEBAQEBAAABAQEBAQEBAQEBAQEBAQEBAQEBAQEBAQEBAQEBAQEBAQEBAQEBAQEBAQEBAQEBAQEBAQEBAQECBQI+P0BBKkJDREUNARshPEZHSElKS0w8CQQKAwIBAQEBAQEBAQEBAQEBAQEBAQEBAgMZTU5PUFEoUlNUVFVSVi1UVzshAQEBAQEBAQEBAQEBAQEBAQEBAQEBAQEBAQEBAQEBAQEBAQEBAQEBAQEBAQEBAQEBAQEBAQEBAAABAQEBAQEBAQEBAQEBAQEBAQEBAQEBAQEBAQEBAQEBAQEBAQEBAQEBAQEBAQEBAQEBAQEBAQQEBAMBAyIjJCUmJygpKispLCctLi8wCAIbGwMCAwIBAQEBAQEBAQEBAQEBAQEBAQEBBAQCBR4xIzIzNDU2Nzg5Ojs8PQICCgEBAQEBAQEBAQEBAQEBAQEBAQEBAQEBAQEBAQEBAQEBAQEBAQEBAQEBAQEBAQEBAQEBAQEBAAABAQEBAQEBAQEBAQEBAQEBAQEBAQEBAQEBAQEBAQEBAQEBAQEBAQEBAQEBAQEBAQEBAQEBAQMEBAsEAwoMDQ4PEBESExQVFhcYGQkEBAMEAwMEBAIBAQEBAQEBAQEBAQEBAQEBAQEBAwoaGwQLBAocHR4fIB8hCgMCGxobGwEBAQEBAQEBAQEBAQEBAQEBAQEBAQEBAQEBAQEBAQEBAQEBAQEBAQEBAQEBAQEBAQEBAQEBAAABAQEBAQEBAQEBAQEBAQEBAQEBAQEBAQEBAQEBAQEBAQEBAQEBAQEBAQEBAQEBAQEBAQEBAQIDAgICAgMDAQECBAUGBwgJCgMBAQMDAwICAgIDAwIBAQEBAQEBAQEBAQEBAQEBAQEBAgMDAgIDAwIBAQEBAQEBAgICAwMCAg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DUAQAAugAAAAAAAAByAAAA1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CQBAAAWAAAAcgAAAE0BAACGAAAAAQAAAAAAdUHHcXRBFgAAAHIAAAAkAAAATAAAAAAAAAAAAAAAAAAAAP//////////lAAAAEYARQBSAE4AQQBOAEQATwAgAEMAQQBSAEQATwBaAE8AIABNAEEAVAAgACAAQwBDAFAAIABOALoAIABDACAALQAgADUANgAzAAgAAAAIAAAACgAAAAwAAAAKAAAADAAAAAsAAAAMAAAABAAAAAoAAAAKAAAACgAAAAsAAAAMAAAACQAAAAwAAAAEAAAADgAAAAoAAAAIAAAABAAAAAQAAAAKAAAACgAAAAkAAAAEAAAADAAAAAcAAAAEAAAACgAAAAQAAAAGAAAABAAAAAkAAAAJAAAACQAAAEsAAABAAAAAMAAAAAUAAAAgAAAAAQAAAAEAAAAQAAAAAAAAAAAAAADVAQAAwAAAAAAAAAAAAAAA1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DwBAAAWAAAAjAAAAF8BAACgAAAAAQAAAAAAdUHHcXRBFgAAAIwAAAAoAAAATAAAAAAAAAAAAAAAAAAAAP//////////nAAAACAAQQBVAEQASQBUAE8AUgAgAEUAWABUAEUAUgBOAE8AIAAtACAAQgBBAEsARQBSACAAVABJAEwATABZACAAUABBAFIAQQBHAFUAQQBZACAABAAAAAoAAAALAAAACwAAAAQAAAAIAAAADAAAAAoAAAAEAAAACAAAAAkAAAAIAAAACAAAAAoAAAAMAAAADAAAAAQAAAAGAAAABAAAAAkAAAAKAAAACQAAAAgAAAAKAAAABAAAAAgAAAAEAAAACAAAAAgAAAAJAAAABAAAAAkAAAAKAAAACgAAAAoAAAALAAAACwAAAAoAAAAJAAAABAAAAEsAAABAAAAAMAAAAAUAAAAgAAAAAQAAAAEAAAAQAAAAAAAAAAAAAADVAQAAwAAAAAAAAAAAAAAA1QEAAMAAAAAlAAAADAAAAAIAAAAnAAAAGAAAAAQAAAAAAAAA////AAAAAAAlAAAADAAAAAQAAABMAAAAZAAAABUAAACmAAAAvwEAALoAAAAVAAAApgAAAKsBAAAVAAAAIQDwAAAAAAAAAAAAAACAPwAAAAAAAAAAAACAPwAAAAAAAAAAAAAAAAAAAAAAAAAAAAAAAAAAAAAAAAAAJQAAAAwAAAAAAACAKAAAAAwAAAAEAAAAJQAAAAwAAAABAAAAGAAAAAwAAAAAAAAAEgAAAAwAAAABAAAAFgAAAAwAAAAAAAAAVAAAAHQBAAAWAAAApgAAAL4BAAC6AAAAAQAAAAAAdUHHcXRBFgAAAKYAAAAxAAAATAAAAAQAAAAVAAAApgAAAMABAAC7AAAAsAAAAEYAaQByAG0AYQBkAG8AIABwAG8AcgA6ACAARgBFAFIATgBBAE4ARABPACAAQQBMAEYATwBOAFMATwAgAEMAQQBSAEQATwBaAE8AIABDAEEAUwBUAEkARwBMAEkATwBOAEkAbwAIAAAABAAAAAYAAAAOAAAACAAAAAkAAAAJAAAABAAAAAkAAAAJAAAABgAAAAMAAAAEAAAACAAAAAgAAAAKAAAADAAAAAoAAAAMAAAACwAAAAwAAAAEAAAACgAAAAgAAAAIAAAADAAAAAwAAAAJAAAADAAAAAQAAAAKAAAACgAAAAoAAAALAAAADAAAAAkAAAAMAAAABAAAAAoAAAAKAAAACQAAAAgAAAAEAAAACwAAAAgAAAAEAAAADAAAAAwAAAAE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QMTlhF3BfGzcwog+axowSSELuBT+fJIt7gHDZgJDKVA=</DigestValue>
    </Reference>
    <Reference Type="http://www.w3.org/2000/09/xmldsig#Object" URI="#idOfficeObject">
      <DigestMethod Algorithm="http://www.w3.org/2001/04/xmlenc#sha256"/>
      <DigestValue>kLuZ+KxLHKs7UM4sv18TXA5FlQVK2qSzO+iJBd0XVhM=</DigestValue>
    </Reference>
    <Reference Type="http://uri.etsi.org/01903#SignedProperties" URI="#idSignedProperties">
      <Transforms>
        <Transform Algorithm="http://www.w3.org/TR/2001/REC-xml-c14n-20010315"/>
      </Transforms>
      <DigestMethod Algorithm="http://www.w3.org/2001/04/xmlenc#sha256"/>
      <DigestValue>TcCuA2oNWTsOXquXa13UGMCpAmISfBE6pS1es6/xgRw=</DigestValue>
    </Reference>
    <Reference Type="http://www.w3.org/2000/09/xmldsig#Object" URI="#idValidSigLnImg">
      <DigestMethod Algorithm="http://www.w3.org/2001/04/xmlenc#sha256"/>
      <DigestValue>fYV2D2ZSytAnsg+dBH0HowH1A153E8wNoyS5iOVZuFo=</DigestValue>
    </Reference>
    <Reference Type="http://www.w3.org/2000/09/xmldsig#Object" URI="#idInvalidSigLnImg">
      <DigestMethod Algorithm="http://www.w3.org/2001/04/xmlenc#sha256"/>
      <DigestValue>3LUm5Yr1K0EapuLvGlKFXuKvOg3X/UV5+XDyHy5C8cI=</DigestValue>
    </Reference>
  </SignedInfo>
  <SignatureValue>UqrsMnoo4bYY+lNmv8q+Z3nrJsPY2/vP5aPG6SqAoPv7vPebHpOQquxSt9LzbjJy4q5aE4MYqlNd
Smm6q6rmmTCHlsPnp818s6obghdASMs+BF+6iFld7ferXqOB95X8Zv4SD5yZcSxD+l0fJebJc85h
TwlLMc0BnF7enKhUmkQyBP965UUFKW2rjDk+BWywt7P3TkWPAfGCswqbRxDMUy6f+lTrNHcvcdij
hY6H1N4zHo0CkY4CVP64NXq1B9rokyXg39fzAdgveSzUUKuaTHjUeXl4BPIlW5VOGvemgCGuqdZV
cQRqTsSDOOSb4HJ3Plz1tJnwjj1A5R6dzlsvPA==</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2026-04-08T15:10:31Z</mdssi:Value>
        </mdssi:SignatureTime>
      </SignatureProperty>
    </SignatureProperties>
  </Object>
  <Object Id="idOfficeObject">
    <SignatureProperties>
      <SignatureProperty Id="idOfficeV1Details" Target="#idPackageSignature">
        <SignatureInfoV1 xmlns="http://schemas.microsoft.com/office/2006/digsig">
          <SetupID>{5B3DBD99-63FB-44B5-96E7-B2D4FC50B38A}</SetupID>
          <SignatureText/>
          <SignatureImage>AQAAAGwAAAAAAAAAAAAAAH8AAABbAAAAAAAAAAAAAACnBwAAfQUAACBFTUYAAAEAVG4AAAwAAAABAAAAAAAAAAAAAAAAAAAAgAcAADgEAAAmAQAApQAAAAAAAAAAAAAAAAAAAHB8BACIhAIARgAAACwAAAAgAAAARU1GKwFAAQAcAAAAEAAAAAIQwNsBAAAAkAAAAJAAAABGAAAAgA4AAHQOAABFTUYrIkAEAAwAAAAAAAAAHkAJAAwAAAAAAAAAJEABAAwAAAAAAAAAMEACABAAAAAEAAAAAACAPyFABwAMAAAAAAAAAAhAAAXMDQAAwA0AAAIQwNsBAAAAAAAAAAAAAAAAAAAAAAAAAAEAAACJUE5HDQoaCgAAAA1JSERSAAAAsgAAAIAIAAAAAIpTbBIAAAAEZ0FNQQAAsY58+1GTAAAACXBIWXMAAB7CAAAewgFu0HU+AAAAGXRFWHRTb2Z0d2FyZQBNaWNyb3NvZnQgT2ZmaWNlf+01cQAADSFJREFUeNrtm3l0FFUWxostJGEJZCMQSBAkwBBWWYZEdlS2sAmIIwooHBYFHCDI6EwOihJGZBQZcERQhAERkV2WiKLsuzDsawghIRvpJN1d9fY7r7pJpEnTtByqm5zT9UdOqutV+lf3fe++791XUaDMHYoP2YfsQy5byIILeXAuf2OoINekYvkr53c+FU7v4HdfsrcTHkTmjFHGsaUw7ez6pVOGv/7JVzvO31IZ44zLS85IONaIvAfnZ2Vm3MzIwVwQjRAPIjNJB/xySvLQuHqt2sS3bxNbr8PEb8+ZBCFcOI2yfBCUeSxl2fRhCb17vTB17elrZiGwJ7UskLj6/aAG8YkLDmYXAsm5tuvDIU2fnrX7msrwfYRxa/u4iOp1W3Xs2q1bj46RHbqtOJ3jKS1zQTlosL9X5cHfm+/gyE+AHX6nSY0+ywspE8wh0pwSixDHx1QL6TdnQ5Z+wZL364KEag0n7xHyb9nHhKHIlFqZ0I62ihhfdO+lvSMbV1+QwTih6C5kajVlkb1dyjWbn393N82Ordp8h4aoVD81OsqEwbWvm3VcoQKijiNMmA+9GTvuEOUE34UsVFX9b6voCUfk5yVjU6hs/6z+rT41CWp8lBmD9InVn03hAgvieEGV5yu7x/1oFQ5ZQzvzQXTr1UUMyRxBipE1BCLjjSazsikhRkZZT6cMMsZFzrylUkq4A7JghMlvvzym09fYJmj7hwCne/kl7AdsJYRhWows1cO5ZXHr6XnyNgORZd6l/PaU0GSr/qU2nrufR4402QfqjBb/MlFhB+FI3HxBeemCvFXoDUqEIQeovF39osWHwLCByHIyQPBZ8CSTy0aWpJBZRE4rOhlFefNCJl3k2GniY8I8r/VuMFIYRIoho0ebU667gmqjg68gIDZkerxOlwJucUqlp8srg141g6HIGBYHvWdy6Q6ERaS2WagJ1XZWuKDiTNA07jzKnKHF4WsNRWbsZv9Ghxl2iWw1w+w/mYU9sKkvxR8G575DH8wCfol98aqByLIjN8dOzRfUJbKmwZXATXeQj4UNdJmD4MLI+M2GRhkSa21lmsvcT1VWBM1nMVsj66LoOa6RTe9HLDAWeWLDI0BcGl05W1tQj0S7T8ua0vUbl8gEr6n7TwORMYXJzQ+AxaWWuUbpT02WE00/yRjfe4NLZIa/jZprrJYnRx9iyKWWCSJ8UY1s+zScObrnRtdRvjgpeI6ByHJ6GBF+DLtGFiwHevQrtA+/zME9drrW8vG4+qsMRJZT7JSwDYgwl2I248ygacg+Yaf1b7vR9d/c7B93wkBkmQVWRrydS7lLLRP6pP8phpB+UvTRk0m6X3U6lUgjIrKTKswCA5GlKVJ7xZx2vTSmsCSkn2ZfmAh+IPAVIHIN67TPGBXHnni+yFBkaboSA9ZrLpGF1lVJ4cVSPRXbd5/0c06Rpe/Lnxy1CRlp8Skj5KcmPW+AS+aVIX1NJSeZ46q/C5pTeynXCOqW6FEFwlCLD5jBX6r8YNWtsXA+QM2oZeO8EidPyK5KvU2qxamL5+hG/9YndD9nHLLt+LlxQgaozn0GoRQWVt5UMj5lirk1smYyOO17rpo+rf43vesMRmbQT9nDVe400VEqtFb1c0wlhILjJUrLneCcKq1Ny5MyDRm9wgb4OnxMpl4Wcv5AS2onF6Hf10uI7WtSbpBzv6x9V/GvgKUFNRrZqo0ITMpnpUpZ9sLgjY7PXLUt8+50Pga6rFKtZBCOrW2Nj4V1z9SLe4Yjczjb1m9qXp5cBzr0KMMaQ+zN4J33EpztrPQ+IVTkgKySouu9Gu14iE7+48hCSu/z5spsM2GOcxqlUg6ra0/MLZVmNjesOvQcx8wBmR54vloSEE8gcy7N0cKYsDVWRJBDlGWMb3ZtcvLepM1Z4aou/hOyHB5QsDNxSg+uah6JskwCFLZFh6whmNxd5par7wvDaq4oLGWmOYI97avNLoLi1noBJ7NnpfgfZYIT96nuPtqMIa2+BnP9a+9DGhe0pNZD0YUEZXKucOL/BayPCv23hd+pFlGKtGn+LXUhC6LdMyQMQuYqMXUq91wOEnJZXyxHDEuCa+znlnuXWbYo0unlm22VpsqGjDE9VKXuetB3K6waLkQeQEbSHm3rrEy4Bnfn5yvP1puXhdC9c4ywifjU0IBntluwrQsoOdMuLAlyhb1mJzwhDIHlMulIW78RxyxycaWHUebW7FHRHxdSjVCnUYYzLwU2mJ/O9bIcvzCg2nQoACzvKjz+60WrB5Dlt0pBHOlWOW6eRd/UYRQzNSn0nTxJ4XzFwglcHhNY8fUjRPrQs0MCZlplcKl88P3tokalegDZdhA4Obx24IdXpe8lCKM1DXqdF/ctF+h055ObK513aDlbegVMV8Fe3U0brdSacsNTyIyJ21+0qDL+mtBryUfbxB4A7b5uXTDpmPi6EUHtP0usFzIDW+3yYikBjT/Ixh5DJtJqbulUcfh3t4GdHxT5DTCZmu/7fJwhFW4uaBwWFLnMygpkhmYS+VLyunxgnkKWA48Jdd/TSv15ouDN8v8g4GJOkFMjtsjYHo+v6dcpF/JleizZYPVIxijpbqSiX7op0Z8sbDjwsuuWcm1qpiRlaNUo/9rDd5vkCCbckxvCJSAEIbp7YKPIZu22u+5eIQ0InH/vKSX+y4+ClfaJm3J0eXsDWbo3Ri4mlavQeG6G65YMcpf2rVl52lFctHV0eb+mw2ddAOwNZKxhjrZ0bTqmQ9grJ2Xy5ZyUShrSA+mbTntfrq00/DRXn3QykjsqgWFDuFeQC6imLo+K3nr7hzYVOv79KNbDXspjMOmCLF+2Kx/11s9W+1Ar+N8bfn7hFq9oGVG0NiJqNRWW4yPKV+8wdmUOlHJy+g7fjZl1lD4pJkxtzyNlnT7zmQ3e0bKKFkfUW1NAsKplbBroX6PR83MuonujTDGkvRiVfM3KscV2EVFGb11CVuZpZAvBlO0PD54j5alvurIbwxQlrP6Y7GJUKwKpbClwIXD6ZbPuTJgtsdnyseDM48KQ5ty6LjZgYFbxObv4SavQKsFJRcVjU5VmnrKHJDMCGUF6n/Aa48+VnCOqXR5YU5l5Z+tRaLaxhyl+bJDhh9gaQa+bLKRkmGkMDo1alF1cdjElDh41V8VWeByQpRQZ/FgnqPE28++VAaa/HkCsWkk97nqgf93wAQfBTAVzkqw53LH/elfoI1FjBiIz0GBXndB+qRwcXiSzVYmKXY4oeFmpGVKz9UbQLKXKFdJyEKJS+3CUxNq7SecI4cYhc1Hwjzo1uqW5Lo0XpO+Ji586IGK2lZnvrVfIOQfh4hfUBCtIiqy8Tbg3UB9Wy29VifD/SeS6ROZaaqGWd31IQGJ6qaqQnBKFrTKnB5bAwbiAKl3OM4OirL+JCMnhkUFfoSzX5s3KLJwKkj41sPfhUmVESm4evVQkbJsogh/u7l/5tVRhUJRRAb08NTwi4nN365VC3RXf6yon2KHAJW63qVZnPthfNGH8t4UpVjBKy5TvfqJSZOQitwuA0nQcaD8PqCMyLXxDCe2kbzHr/AQLphH35pyHeU/uQp8qLaMzkLuTGsP40ivDblHqKAw1JTTmBbDVyqV8mFUlnBskDKGJ82ObhvRNd7f+x6nKvuiyH1SHYi1h2q9mQJpdGEzfzaTUyIxBdzd8WrW6N8L1BdPizgeAcXgkx8MhUwLJ1a4R7iYyR7N7HnRzcBmFLFdy/2mRAppbHSmoyJmRcASQ8CYyw7C0xUE3XyMUFM4PGXcTPypD95ATNvCPYwqJcA+ZwfYGsx+ZLh62ik9hbKz7K7e8xPCl8MiOh9QyhZgZ7q/cNkb2PudtZGCnaq9xp6Nl6maQ9aryNngbWcDLjXPcSQBC36DeHVF7rfeRUYMJqnvIlOXPUAbneh0Z3g1eV+QWMqFwuN6T67nwNnJ+vdA0zU1h5Izzn4Y04lVkokFSlZGWByLre4KUWVcEdjyNkVeRBUZXY8vtQ9YHIsuphotjzaIWg4V5FZlrMDMwyYLwg6Msl/rXBygJiGPGvIkMamrrP19F6MHC4MBODKzY8bicqwn1FjLnlGP8ftBqjXPXflzfv9TOftS2epdDtv1X7i1k207/radapD2wJbWomVObxCgxBzjyahlRLn8wfBeSaHIDGS8I8/ersZBTDt5E1gtwl7vHHHowBadohVI14bdCyrBXkTWsmqcHf1X44OU75tS090CaXg9i3JvIuBCW1+1/3Y36u+2/WIt/eBOZw+lna21GhD9iCgOR4cRzAR/kIY1DmUBmmMDetuVeS9X/talsRJkUWW9NUsL1N+tFGUGm9MZrfhHzTcyrqvhjwjg31r/RKoyJKBPIuhIuDVQaLsNIZWUCWXDtxqq4CvWXwuNwuIcMR2spga02clRmkIHtbFCn7ZeqpQxFmWnHt6YCxt6W8R/MGI/N4UP2IfuQfcg+ZB+yD9mH7EP2IfuQfcg+ZB+yD9mH7EM27Pg//QfM1JIG+M0AAAAASUVORK5CYIIIQAEIJAAAABgAAAACEMDbAQAAAAMAAAAAAAAAAAAAAAAAAAAbQAAAQAAAADQAAAABAAAAAgAAAAAAAIAAAACAAAAyQwAAAEMDAAAAAAAAgAAAALP+//9CAAAAswAAAID+/7dCIQAAAAgAAABiAAAADAAAAAEAAAAVAAAADAAAAAQAAAAVAAAADAAAAAQAAABRAAAAcF4AAAAAAAAAAAAAfwAAAFs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wAAABkAAAAAAAAAAAAAAB/AAAAWwAAAAAAAAAAAAAAgAAAAFw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2026-04-08T15:10:31Z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QBAAC/AAAAAAAAAAAAAAAOHAAAdgsAACBFTUYAAAEAaHwAAMs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2EPFS/x/AAC4RrxL/H8AAIDBcN+9AAAAGdPVSvx/AAABAAAAAAAAAAgAAAAAAAAAgMFw370AAAC+/KNL/H8AADAWSaL8fwAAVtrVSvx/AAAAAEmi/H8AAODBcN+9AAAABAAAAL0AAAB8z6NL/H8AANhDxUv8fwAAMBZJogAAAABIAAAAAAAAAHzPo0v8fwAA2EPFS/x/AABA1KNL/H8AAAEAAAAAAAAAvvyjS/x/AAAAAEmi/H8AAAAAAAAAAAAAAAAAANQBAAD4eaRH/H8AAJB0rl/UAQAAu+sToPx/AADAwnDfvQAAAFnDcN+9AAAAAAAAAAAAAAAAAAAAZHYACAAAAAAlAAAADAAAAAEAAAAYAAAADAAAAAAAAAASAAAADAAAAAEAAAAeAAAAGAAAACcBAAAGAAAAawEAABsAAAAlAAAADAAAAAEAAABUAAAAfAAAACgBAAAGAAAAaQEAABoAAAABAAAAAAB1QcdxdEEoAQAABgAAAAgAAABMAAAAAAAAAAAAAAAAAAAA//////////9cAAAAOAAvADQALwAyADAAMgA2AAkAAAAGAAAACQAAAAYAAAAJAAAACQAAAAkAAAAJAAAASwAAAEAAAAAwAAAABQAAACAAAAABAAAAAQAAABAAAAAAAAAAAAAAANUBAADAAAAAAAAAAAAAAADVAQAAwAAAAFIAAABwAQAAAgAAABQAAAAJAAAAAAAAAAAAAAC8AgAAAAAAAAECAiJTAHkAcwB0AGUAbQAAAAAAAAAAAAAAAAAAAAAAAAAAAAAAAAAAAAAAAAAAAAAAAAAAAAAAAAAAAAAAAAAAAAAAAAAAAAEAAADUAQAA2NBu370AAAAA////AAAAAMheOaD8fwAAAAAAAAAAAAAJAAAAAAAAAAAAAAAAAAAAsdnVSvx/AAAAAAAAAAAAAAAAAAAAAAAAVec4iuEWAABY0m7fvQAAAJD1U3TUAQAAkNNu370AAACQdK5f1AEAAAAAAAAAAAAAUwaKAAAAAAAHAAAAAAAAAIBrnV/UAQAAzNJu370AAAAJ027fvQAAAGFED6D8fwAAkAEAAAAAAAFGhRSgAAAAAGkAYQBsAAAAAAAAAAAAAACQdK5f1AEAALvrE6D8fwAAcNJu370AAAAJ027fvQAAACBV4W/U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4HD6X9QBAADw8KFH/H8AALhGxUf8fwAAyF45oPx/AAAAAAAAAAAAAOBnrV/UAQAAgJ2hR/x/AADw8KFH/H8AAAAAAAAAAAAAAAAAAAAAAADl5ziK4RYAAAAAAAAAAAAA0EeSXNQBAAA4027fvQAAAJB0rl/UAQAAkAEAAAAAAADg////AAAAAAYAAAAAAAAAAAAAAAAAAABc0m7fvQAAAJnSbt+9AAAAYUQPoPx/AACgc6RH/H8AAKAPAAAAAAAAAAAAAAAAAAAkYhRH/H8AAJB0rl/UAQAAu+sToPx/AAAA0m7fvQAAAJnSbt+9AAAAwK4/b9QBAAAAAAAAZHYACAAAAAAlAAAADAAAAAMAAAAYAAAADAAAAAAAAAASAAAADAAAAAEAAAAWAAAADAAAAAgAAABUAAAAVAAAAA8AAABHAAAAIwAAAGoAAAABAAAAAAB1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DV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kWLD8AAAAAAAAAAAaXLD8AAGhCAAAcQiQAAAAkAAAAeRYsPwAAAAAAAAAABpcsPwAAaEIAABxCBAAAAHMAAAAMAAAAAAAAAA0AAAAQAAAAOgAAACc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76xOg/H8AAAB2cN+9AAAAZAAAAAAAAAAIAHIA1AEAAAAAAABkdgAIAAAAACUAAAAMAAAABAAAAEYAAAAoAAAAHAAAAEdESUMCAAAAAAAAAAAAAACAAAAAXAAAAAAAAAAhAAAACAAAAGIAAAAMAAAAAQAAABUAAAAMAAAABAAAABUAAAAMAAAABAAAAFEAAABwXgAAOgAAACcAAACPAAAAZAAAAAAAAAAAAAAAAAAAAAAAAACyAAAAgAAAAFAAAAAgBAAAcAQAAABaAAAAAAAAIADMAIAAAABcAAAAKAAAALIAAACAAAAAAQAIAAAAAAAAAAAAAAAAAAAAAAD+AAAAAAAAAAAAAAD///8A/v7+AP39/QD8/PwA+Pj4APDw8ADr6+sA7+/vAPb29gD5+fkA+/v7APT09ADx8fEA4eHhANXV1QCurq4AnJycAG9vbwBYWFgAa2trAJCQkACfn58AuLi4ANfX1wDn5+cA9/f3APr6+gDu7u4A6OjoAObm5gDl5eUA5OTkAOrq6gDb29sAurq6AIeHhwBVVVUAOjo6AB0dHQAwMDAAMjIyADs7OwA2NjYALCwsADc3NwBqamoAqampANbW1gDMzMwAnZ2dAHR0dABWVlYATU1NAElJSQBISEgAV1dXAHJycgCqqqoA09PTAN7e3gDz8/MA3d3dAK2trQBRUVEAIiIiAHV1dQCRkZEAx8fHAOnp6QC8vLwAioqKAFRUVAApKSkAPDw8AICAgAC/v78At7e3AGdnZwAYGBgADg4OABwcHAA5OTkAQEBAAEFBQQBDQ0MAGxsbAKKiogDFxcUABwcHAFJSUgDJyckAe3t7ACgoKAAQEBAASkpKAKCgoADNzc0AZGRkAA0NDQATExMATExMAIaGhgCvr68A7OzsAMHBwQAjIyMAbm5uAMLCwgD19fUAy8vLAGhoaADy8vIAw8PDAF9fXwAnJycAPz8/AAEBAQArKysAjY2NAIODgwAMDAwALS0tAKGhoQDIyMgAcHBwAKSkpAAfHx8AaWlpAMrKygBOTk4AkpKSAOPj4wBGRkYAo6OjAEJCQgC7u7sA1NTUAIWFhQAxMTEApqamAGxsbAB4eHgAPT09AAYGBgCWlpYA7e3tABQUFAB2dnYALi4uAI6OjgBbW1sA2NjYAJubmwCXl5cAEhISAG1tbQB+fn4Ai4uLANnZ2QDR0dEAYWFhANzc3AAaGhoAYmJiAA8PDwCCgoIA39/fAJOTkwAEBAQAFhYWACUlJQAqKioAwMDAAFlZWQCysrIACgoKALGxsQAVFRUAUFBQABcXFwC0tLQAlZWVAISEhACnp6cAqKioAImJiQDGxsYAvb29AB4eHgCIiIgAREREALCwsABcXFwAubm5ACAgIAClpaUAc3NzADQ0NAAICAgAzs7OAHp6egAkJCQAjIyMAAMDAwAmJiYAmpqaAF5eXgAhISEAU1NTAAkJCQBLS0sAxMTEAOLi4gCBgYEAs7OzAGBgYABaWloACwsLALW1tQAvLy8ABQUFAL6+vgAREREAeXl5ANDQ0AAZGRkAq6urAHFxcQBFRUUAPj4+AODg4ACZmZkAtra2AJSUlABHR0cAAgICADU1NQCPj48AT09PAKysrADa2toAfX19ADMzMwCenp4AXV1dAHx8fAB3d3cA0tLSAGVlZQBjY2MAz8/PAJiYmAA4ODgA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gQaYbWnAQoKAgEBAQEBAQEBAQEBAQEBAQEBAQEBAQEBAQEBAQEBAQEBAQEBAQEBAQEBAQEBAQEBAQEBAQEBAQEBAQEBAQEBAQEBAQEBAQEBAQEBAQEBAQEBAQEBAQEBAQEBAQEBAQEBAQEBAQEBAQEBAQEBAQEBAQEBAQEBAQEBAQEBAQEBAQEBAQEBAQAAAQEBAQEBAQEBAQEBAQEBAQEBAQEBAQEBAQEBAQEBAQEBAQEBAQTCQaPG9AkMAQEBAQEBAQEBAQEBAQEBAQEBAQEBAQEBAQEBAQEBAQEBAQEBAQEBAQEBAQEBAQEBAQEBAQEBAQEBAQEBAQEBAQEBAQEBAQEBAQEBAQEBAQEBAQEBAQEBAQEBAQEBAQEBAQEBAQEBAQEBAQEBAQEBAQEBAQEBAQEBAQEBAQEBAQEBAQEBAQAAAQEBAQEBAQEBAQEBAQEBAQEBAQEBAQEBAQEBAQEBAQEBAQEBAgFutACwKMADBQEBAQEBAQEBAQEBAQEBAQEBAQEBAQEBAQEBAQEBAQEBAQEBAQEBAQEBAQEBAQEBAQEBAQEBAQEBAQEBAQEBAQEBAQEBAQEBAQEBAQEBAQEBAQEBAQEBAQEBAQEBAQEBAQEBAQEBAQEBAQEBAQEBAQEBAQEBAQEBAQEBAQEBAQEBAQEBAQAAAQEBAQEBAQEBAQEBAQEBAQEBAQEBAQEBAQEBAQEBAQEBAQEBAgMa1cQmzMMRAQEBAQEBAQEBAQEBAQEBAQEBAQEBAQEBAQEBAQEBAQEBAQEBAQEBAQEBAQEBAQEBAQEBAQEBAQEBAQEBAQEBAQEBAQEBAQEBAQEBAQEBAQEBAQEBAQEBAQEBAQEBAQEBAQEBAQEBAQEBAQEBAQEBAQEBAQEBAQEBAQEBAQEBAQEBAQEBAQAAAQEBAQEBAQEBAQEBAQEBAQEBAQEBAQEBAQEBAQEBAQEBAQEBAQIDAgHxswBqMgoFCQQCAQEBAQEBAQEBAQEBAQEBAQEBAQEBAQEBAQEBAQEBAQEBAQEBAQEBAQEBAQEBAQEBAQEBAQEBAQEBAQEBAQEBAQEBAQEBAQEBAQEBAQEBAQEBAQEBAQEBAQEBAQEBAQEBAQEBAQEBAQEBAQEBAQEBAQEBAQEBAQEBAQEBAQEBAQAAAQEBAQEBAQEBAQEBAQEBAQEBAQEBAQEBAQEBAQEBAQEBAQEBAQEBAQEEMPnHq8QKChsCAQEBAQEBAQEBAQEBAQEBAQEBAQEBAQEBAQEBAQEBAQEBAQEBAQEBAQEBAQEBAQEBAQEBAQEBAQEBAQEBAQEBAQEBAQEBAQEBAQEBAQEBAQEBAQEBAQEBAQEBAQEBAQEBAQEBAQEBAQEBAQEBAQEBAQEBAQEBAQEBAQEBAQEBAQAAAQEBAQEBAQEBAQEBAQEBAQEBAQEBAQEBAQEBAQEBAQEBAQEBAQEBAQELC9X6kE93CAQDAQEBAQEBAQEBAQEBAQEBAQEBAQEBAQEBAQEBAQEBAQEBAQEBAQEBAQEBAQEBAQEBAQEBAQEBAQEBAQEBAQEBAQEBAQEBAQEBAQEBAQEBAQEBAQEBAQEBAQEBAQEBAQEBAQEBAQEBAQEBAQEBAQEBAQEBAQEBAQEBAQEBAQEBAQAAAQEBAQEBAQEBAQEBAQEBAQEBAQEBAQEBAQEBAQEBAQEBAQEBAQEBAQEbcG0ZnACqwAEBAQIDAgEBAQEBAQEBAQEBAQEBAQEBAQEBAQEBAQEBAQEBAQEBAQEBAQEBAQEBAQEBAQEBAQEBAQEBAQEBAQEBAQEBAQEBAQEBAQEBAQEBAQEBAQEBAQEBAQEBAQEBAQEBAQEBAQEBAQEBAQEBAQEBAQEBAQEBAQEBAQEBAQEBAQAAAQEBAQEBAQEBAQEBAQEBAQEBAQEBAQEBAQEBAQEBAQEBAQEBAQEBAQEEChsBccZ1+qcBAgsDAgEBAQEBAQEBAQEBAQEBAQEBAQEBAQEBAQEBAQEBAQEBAQEBAQEBAQEBAQEBAQEBAQEBAQEBAQEBAQEBAQEBAQEBAQEBAQEBAQEBAQEBAQEBAQEBAQEBAQEBAQEBAQEBAQEBAQEBAQEBAQEBAQEBAQEBAQEBAQEBAQEBAQAAAQEBAQEBAQEBAQEBAQEBAQEBAQEBAQEBAQEBAQEBAQEBAQEBAQEBAQEBAQEBAcjr0opoBRoDAQEBAQEBAQEBAQEBAQEBAQEBAQEBAQEBAQEBAQEBAQEBAQEBAQEBAQEBAQEBAQEBAQEBAQEBAQEBAQEBAQEBAQEBAQEBAQEBAQEBAQEBAQEBAQEBAQEBAQEBAQEBAQEBAQEBAQEBAQEBAQEBAQEBAQEBAQEBAQEBAQEBAQAAAQEBAQEBAQEBAQEBAQEBAQEBAQEBAQEBAQEBAQEBAQEBAQEBAQEBAQEBAQEBAwE7hbSvBRsDAgEBAQEBAQEBAQEBAQEBAQEBAQEBAQEBAQEBAQEBAQEBAQEBAQEBAQEBAQEBAQEBAQEBAQEBAQEBAQEBAQEBAQEBAQEBAQEBAQEBAQEBAQEBAQEBAQEBAQEBAQEBAQEBAQEBAQEBAQEBAQEBAQEBAQEBAQEBAQEBAQEBAQAAAQEBAQEBAQEBAQEBAQEBAQEBAQEBAQEBAQEBAQEBAQEBAQEBAQEBAQEBAQEBCg0BYFGC5wMEAgEBAQEBAQEBAQEBAQEBAQEBAQEBAQEBAQEBAQEBAQEBAgICAgMCAgICAwICAgEBAQEBAQEBAQEBAQEBAQEBAQEBAQEBAQEBAQEBAQEBAQEBAQEBAQEBAQEBAQEBAQEBAQEBAQEBAQEBAQEBAQEBAQEBAQEBAQEBAQEBAQAAAQEBAQEBAQEBAQEBAQEBAQEBAQEBAQEBAQEBAQEBAQEBAQEBAQEBAQEBAQEBGgoJPTObFg0bAgEBAQEBAQEBAQEBAQEBAQEBAQEBAQEBAQEBAQEBAQEBCgMLCHG7DgECAwMEAwEBAQEBAQEBAQEBAQEBAQEBAQEBAQEBAQEBAQEBAQEBAQEBAQEBAQEBAQEBAQEBAQEBAQEBAQEBAQEBAQEBAQEBAQEBAQEBAQEBAQEBAQAAAQEBAQEBAQEBAQEBAQEBAQEBAQEBAQEBAQEBAQEBAQEBAQEBAQEBAQEBAQEBBAQDASKHzXwDAQEBAQEBAQEBAQEBAQEBAQEBAQEBAQEBAQEBAQEBAQEBAwsFVwB5NfsNCwQKAQEBAQEBAQEBAQEBAQEBAQEBAQEBAQEBAQEBAQEBAQEBAQEBAQEBAQEBAQEBAQEBAQEBAQEBAQEBAQEBAQEBAQEBAQEBAQEBAQEBAQEBAQAAAQEBAQEBAQEBAQEBAQEBAQEBAQEBAQEBAQEBAQEBAQEBAQEBAQEBAQEBAQEBAhsECgHjZEIIAQEBAQEBAQEBAQEBAQEBAQEBAQEBAQEBAQEBAQEBAQEBCwwKQ7LHkF6oAwsDAQEBAQEBAQEBAQEBAQEBAQEBAQEBAQEBAQEBAQEBAQEBAQEBAQEBAQEBAQEBAQEBAQEBAQEBAQEBAQEBAQEBAQEBAQEBAQEBAQEBAQEBAQAAAQEBAQEBAQEBAQEBAQEBAQEBAQEBAQEBAQEBAQEBAQEBAQEBAQEBAQEBAQEBBAoLAgEZ85UOAQEBAQEBAQEBAQEBAQEBAQEBAQEBAQEBAQEBAQEBAQEBCwwJHjldzQDNuwMFAgEBAQEBAQEBAQEBAQEBAQEBAQEBAQEBAQEBAQEBAQEBAQEBAQEBAQEBAQEBAQEBAQEBAQEBAQEBAQEBAQEBAQEBAQEBAQEBAQEBAQEBAQAAAQEBAQEBAQEBAQEBAQEBAQEBAQEBAQEBAQEBAQEBAQEBAQEBAQEBAQEBAQEBAwMLAwoKt6WMGgMDCwIBAQEBAQEBAQEBAQEBAQEBAQEBAQEBAQEBAQEBBAMEBBoPy8ZQdHwBCwMCAwMBAQEBAQEBAQEBAQEBAQEBAQEBAQEBAQEBAQEBAQEBAQEBAQEBAQEBAQEBAQEBAQEBAQEBAQEBAQEBAQEBAQEBAQEBAQEBAQEBAQAAAQEBAQEBAQEBAQEBAQEBAQEBAQEBAQEBAQEBAQEBAQEBAQEBAQEBAQEBAQEBAQEBAQEJp4v9PgUFGgIBAQEBAQEBAQEBAQEBAQEBAQEBAQEBAQEBAQEBAQEBAgMBBMizqVJhARsDGwsBAQEBAQEBAQEBAQEBAQEBAQEBAQEBAQEBAQEBAQEBAQEBAQEBAQEBAQEBAQEBAQEBAQEBAQEBAQEBAQEBAQEBAQEBAQEBAQEBAQAAAQEBAQEBAQEBAQEBAQEBAQEBAQEBAQEBAQEBAQEBAQEBAQEBAQEBAQEBAQEBAQEBAQMaAY6wnQwFCgIBAQEBAQEBAQEBAQEBAQEBAQEBAQEBAQEBAQEBAQEBAgQKBAHn7wA1BQMKBAQBAQEBAQEBAQEBAQEBAQEBAQEBAQEBAQEBAQEBAQEBAQEBAQEBAQEBAQEBAQEBAQEBAQEBAQEBAQEBAQEBAQEBAQEBAQEBAQEBAQAAAQEBAQEBAQEBAQEBAQEBAQEBAQEBAQEBAQEBAQEBAQEBAQEBAQEBAQEBAQEBAQEBAQIKBT4sddQFbQIBAQEBAQEBAQEBAQEBAQEBAQEBAQEBAQEBAQEBAQEBAhsCBAMCMXa9kQEMBBsBAQEBAQEBAQEBAQEBAQEBAQEBAQEBAQEBAQEBAQEBAQEBAQEBAQEBAQEBAQEBAQEBAQEBAQEBAQEBAQEBAQEBAQEBAQEBAQEBAQAAAQEBAQEBAQEBAQEBAQEBAQEBAQEBAQEBAQEBAQEBAQEBAQEBAQEBAQEBAQEBAQEBAQEbGgGd2nIMGgIBAQEBAQEBAQEBAQEBAQEBAQEBAQEBAQEBAQEBAQEBAgQDBAsEbVewUjsKBRsBAQEBAQEBAQEBAQEBAQEBAQEBAQEBAQEBAQEBAQEBAQEBAQEBAQEBAQEBAQEBAQEBAQEBAQEBAQEBAQEBAQEBAQEBAQEBAQEBAQAAAQEBAQEBAQEBAQEBAQEBAQEBAQEBAQEBAQEBAQEBAQEBAQEBAQEBAQEBAQEBAQEBAQEBAQEcJ5MOGgIBAQEBAQEBAQEBAQEBAQEBAQEBAQEBAQEBAQEBAQEBAQEBAQIEAyFOx8UFGhsBAQEBAQEBAQEBAQEBAQEBAQEBAQEBAQEBAQEBAQEBAQEBAQEBAQEBAQEBAQEBAQEBAQEBAQEBAQEBAQEBAQEBAQEBAQEBAQEBAQAAAQEBAQEBAQEBAQEBAQEBAQEBAQEBAQEBAQEBAQEBAQEBAQEBAQEBAQEBAQEBAQEBAQEBAQEB1pvwcAIBAQEBAQEBAQEBAQEBAQEBAQEBAQEBAQEBAQEBAQEBAQEBAQIbCwFbJ8oQAwIBAQEBAQEBAQEBAQEBAQEBAQEBAQEBAQEBAQEBAQEBAQEBAQEBAQEBAQEBAQEBAQEBAQEBAQEBAQEBAQEBAQEBAQEBAQEBAQEBAQAAAQEBAQEBAQEBAQEBAQEBAQEBAQEBAQEBAQEBAQEBAQEBAQEBAQEBAQEBAQEBAQEBAQEBAQECBUGACQIBAQEBAQEBAQEBAQEBAQEBAQEBAQEBAQEBAQEBAQEBAQEBAQIECwQclABaBwEBAQEBAQEBAQEBAQEBAQEBAQEBAQEBAQEBAQEBAQEBAQEBAQEBAQEBAQEBAQEBAQEBAQEBAQEBAQEBAQEBAQEBAQEBAQEBAQEBAQAAAQEBAQEBAQEBAQEBAQEBAQEBAQEBAQEBAQEBAQEBAQEBAQEBAQEBAQEBAQEBAQEBAQEBAQECAfVzIQIBAQEBAQEBAQEBAQEBAQEBAQEBAQEBAQEBAQEBAQEBAQEBAQIEAwsBTE/iOgEBAQEBAQEBAQEBAQEBAQEBAQEBAQEBAQEBAQEBAQEBAQEBAQEBAQEBAQEBAQEBAQEBAQEBAQEBAQEBAQEBAQEBAQEBAQEBAQEBAQAAAQEBAQEBAQEBAQEBAQEBAQEBAQEBAQEBAQEBAQEBAQEBAQEBAQEBAQEBAQEBAQEBAQEBAQEBBKDiuQMBAQEBAQEBAQEBAQEBAQEBAQEBAQEBAQEBAQEBAQEBAQEBAQIDAgQBHaQAyQEBAQEBAQEBAQEBAQEBAQEBAQEBAQEBAQEBAQEBAQEBAQEBAQEBAQEBAQEBAQEBAQEBAQEBAQEBAQEBAQEBAQEBAQEBAQEBAQEBAQAAAQEBAQEBAQEBAQEBAQEBAQEBAQEBAQEBAQEBAQEBAQEBAQEBAQEBAQEBAQEBAQEBAQEBAQECCwHNlAQBAQEBAQEBAQEBAQEBAQEBAQEBAQEBAQEBAQEBAQEBAQEBAQEBAQEBAcBWNjABAQEBAQEBAQEBAQEBAQEBAQEBAQEBAQEBAQEBAQEBAQEBAQEBAQEBAQEBAQEBAQEBAQEBAQEBAQEBAQEBAQEBAQEBAQEBAQEBAQAAAQEBAQEBAQEBAQEBAQEBAQEBAQEBAQEBAQEBAQEBAQEBAQEBAQEBAQEBAQEBAQEBAQEBAQEKCwH5LAsBAQEBAQEBAQEBAQEBAQEBAQEBAQEBAQEBAQEBAQEBAQEBAQEBAQEBAWhCqhEBAQEBAQEBAQEBAQEBAQEBAQEBAQEBAQEBAQEBAQEBAQEBAQEBAQEBAQEBAQEBAQEBAQEBAQEBAQEBAQEBAQEBAQEBAQEBAQEBAQAAAQEBAQEBAQEBAQEBAQEBAQEBAQEBAQEBAQEBAQEBAQEBAQEBAQEBAQEBAQEBAQEBAQEBAQEDAQPuzQ0bAgQBAQEBAQEBAQEBAQEBAQEBAQEBAQEBAQEBAQEBAQEBAQEBAQECBAFNQXgBGwMBAQEBAQEBAQEBAQEBAQEBAQEBAQEBAQEBAQEBAQEBAQEBAQEBAQEBAQEBAQEBAQEBAQEBAQEBAQEBAQEBAQEBAQEBAQEBAQAAAQEBAQEBAQEBAQEBAQEBAQEBAQEBAQEBAQEBAQEBAQEBAQEBAQEBAQEBAQEBAQEBAQEBAQEECgERlUQEGwQBAQEBAQEBAQEBAQEBAQEBAQEBAQEBAQEBAQEBAQEBAQEBAQECCwEYSE4gCgoBAQEBAQEBAQEBAQEBAQEBAQEBAQEBAQEBAQEBAQEBAQEBAQEBAQEBAQEBAQEBAQEBAQEBAQEBAQEBAQEBAQEBAQEBAQEBAQAAAQEBAQEBAQEBAQEBAQEBAQEBAQEBAQEBAQEBAQEBAQEBAQEBAQEBAQEBAQEBAQEBAQEBAQECBAH8lSMBGgIBAQEBAQEBAQEBAQEBAQEBAQEBAQEBAQEBAQEBAQEBAQEBAQECCwIhlDWBAQUCAQEBAQEBAQEBAQEBAQEBAQEBAQEBAQEBAQEBAQEBAQEBAQEBAQEBAQEBAQEBAQEBAQEBAQEBAQEBAQEBAQEBAQEBAQEBAQAAAQEBAQEBAQEBAQEBAQEBAQEBAQEBAQEBAQEBAQEBAQEBAQEBAQEBAQEBAQEBAQEBAQEBAQELGwEkYzwbAwMBAQEBAQEBAQEBAQEBAQEBAQEBAQEBAQEBAQEBAQEBAQEBAQECBAMFeL9EARsDAQEBAQEBAQEBAQEBAQEBAQEBAQEBAQEBAQEBAQEBAQEBAQEBAQEBAQEBAQEBAQEBAQEBAQEBAQEBAQEBAQEBAQEBAQEBAQAAAQEBAQEBAQEBAQEBAQEBAQEBAQEBAQEBAQEBAQEBAQEBAQEBAQEBAQEBAQEBAQEBAQEBAQEBC0xqSgltBAMBAQEBAQEBAQEBAQEBAQEBAQEBAQEBAQEBAQEBAQEBAQEBAQECBAsBkea7AQQDAQEBAQEBAQEBAQEBAQEBAQEBAQEBAQEBAQEBAQEBAQEBAQEBAQEBAQEBAQEBAQEBAQEBAQEBAQEBAQEBAQEBAQEBAQEBAQAAAQEBAQEBAQEBAQEBAQEBAQEBAQEBAQEBAQEBAQEBAQEBAQEBAQEBAQEBAQEBAQEBAQIaAhj5SWTThAMCAwIBAQEBAQEBAQEBAQEBAQEBAQEBAQEBAQEBAQEBAQEBAQEBAQEDCwkEmXRYAQkEAQEBAQEBAQEBAQECGwQaaT0BBRoEAQEBAgQEAxsEAwsLAgEBAQEBAQEBAQEBAQEBAQEBAQEBAQEBAQEBAQEBAQEBAQEBAQAAAQEBAQEBAQEBAQEBAQEBAQEBAQEBAQEBAQEBAQEBAQEBAQEBAQEBAQEBAQEBAQEBAQsLmF/a3H8fBQIBAQEBAQEBAQEBAQEBAQEBAQEBAQEBAQEBAQEBAQEBAQEBAQEBAQEECgrxzzQZCwsCAQEBAQEBAQEBAQECCwkjk804ARoDAQEBAwsCBG0JGwMDAgEBAQEBAQEBAQEBAQEBAQEBAQEBAQEBAQEBAQEBAQEBAQEBAQAAAQEBAQEBAQEBAQEBAQEBAQEBAQEBAQEBAQEBAQEBAQEBAQEBAQEBAQEBAQEBAQEBAQsDTNDdVla2GwEBAQEBAQEBAQEBAQEBAQEBAQEBAQEBAQEBAQEBAQEBAQEBAQEBAQECCgK7K54BCwoDAQEBAQEBAQEBAQECCw2NAJOPAQoLAQEBAgIbCgIEGhsCAQEBAQEBAQEBAQEBAQEBAQEBAQEBAQEBAQEBAQEBAQEBAQEBAQAAAQEBAQEBAQEBAQEBAQEBAQEBAQEBAQEBAQEBAQEBAQEBAQEBAQEBAQEBAQEBAQEBAQUGCyI5qk9P6AMBAQEBAQEBAQEBAQEBAQEBAQEBAQEBAQEBAQEBAQEBAQEBAQEBAQECCUYqNz4DGwoDAQEBAQEBAQEBAQECApIpY6N3AQMEAQEBAgQD+6gjbQEbAwEBAQEBAQEBAQEBAQEBAQEBAQEBAQEBAQEBAQEBAQEBAQEBAQAAAQEBAQEBAQEBAQEBAQEBAQEBAQEBAQEBAQEBAQEBAQEBAQEBAQEBAQEBAQEBAQEBAQIDAgIBJKpWpRYFHQQBAQEBAQEBAQEBAQEBAQEBAQEBAQEBAQEBAQEBAm0EDAMLAhuEObA2WwECAgMCAQEBAQEBAQEBAQECCxsgbvFwAgQEAQEBAgNbh8dZ+qcCAgEBAQEBAQEBAQEBAQEBAQEBAQEBAQEBAQEBAQEBAQEBAQEBAQAAAQEBAQEBAQEBAQEBAQEBAQEBAQEBAQEBAQEBAQEBAQEBAQEBAQEBAQEBAQEBAQEBAQEBAQEBAffaT8e8AgcBAQEBAQEBAQEBAQEBAQEBAQEBAQEBAQEBAQEBAgMapw0aaOdI0kKEARsBAQEBAQEBAQEBAQEBAQECBAsCAQECAwMDAQEBGwFEJtLadBgEAwEBAQEBAQEBAQEBAQEBAQEBAQEBAQEBAQEBAQEBAQEBAQEBAQAAAQEBAQEBAQEBAQEBAQEBAQEBAQEBAQEBAQEBAQEBAQEBAQEBAQEBAQEBAQEBAQEBAQEBAQEDAgbyo15UDgIBAQEBAQEBAQEBAQEBAQEBAQEBAQEBAQEBAQEBAgaEbCYqOe9PeG0EPRoBAQEBAQEBAQEBAQEBAQECCwsFCgMEBAIBAQEBAgQGnVZZ6QIEAgEBAQEBAQEBAQEBAQEBAQEBAQEBAQEBAQEBAQEBAQEBAQEBAQAAAQEBAQEBAQEBAQEBAQEBAQEBAQEBAQEBAQEBAQEBAQEBAQEBAQEBAQEBAQEBAQEBAQEBAQEEARoBRqOTZacDAQMDAgEBAQEBAQECAgICAgIBAQICAQEBAQEBAgb1AN9k34vAARoMGwEBAQEBAQEBAQEBAQEBAQECBAQbGwkLBAMCAQEBBAoEGtadMBsbAwEBAQEBAQEBAQEBAQEBAQEBAQEBAQEBAQEBAQEBAQEBAQEBAQAAAQEBAQEBAQEBAQEBAQEBAQEBAQEBAQEBAQEBAQEBAQEBAQEBAQEBAQEBAQEBAQEBAQEBAQECAgEEAYijpXPpPQQEAwEBAQEBAQEECwQCBBttGgMCAQEBAQEBAuewx1Gq70QBPQsCBAMBAQEBAQEBAQEBAQEBAQECAwQDAQEBAgMCAQEBAgQKBAEBARoEAQEBAQEBAQEBAQEBAQEBAQEBAQEBAQEBAQEBAQEBAQEBAQEBAQAAAQEBAQEBAQEBAQEBAQEBAQEBAQEBAQEBAQEBAQEBAQEBAQEBAQEBAQEBAQEBAQEBAQEBAQEBAQEBAQHbLF6lFAgMGwEBAQEBAQEDGxoEAXzYtkUCAQEBAQEBAghCWti+CQptAQEBAQEBAQEBAQEBAQEBAQEBAQEBAQEBAQEBAQEBAQEBAQEBAQEBAQEBAQEBAQEBAQEBAQEBAQEBAQEBAQEBAQEBAQEBAQEBAQEBAQEBAQAAAQEBAQEBAQEBAQEBAQEBAQEBAQEBAQEBAQEBAQEBAQEBAQEBAQEBAQEBAQEBAQEBAQEBAQEBAQEBAQUBhF+qXm8wAQEBAQEBAQEFBQsaIrPfAI49AQEBAQEBAhoBAQECBAoLCgEBAQEBAQEBAQEBAQEBAQEBAQEBAQEBAQEBAQEBAQEBAQEBAQEBAQEBAQEBAQEBAQEBAQEBAQEBAQEBAQEBAQEBAQEBAQEBAQEBAQEBAQAAAQEBAQEBAQEBAQEBAQEBAQEBAQEBAQEBAQEBAQEBAQEBAQEBAQEBAQEBAQEBAQEBAQEBAQEBAQEBARsaBG3wLNKzHQEBAQEBAQEbBJ8VKJPam51wAQEBAQEBAgoJAQsLCwQEAgEBAQEBAQEBAQEBAQEBAQEBAQEBAQEBAQEBAQEBAQEBAQEBAQEBAQEBAQEBAQEBAQEBAQEBAQEBAQEBAQEBAQEBAQEBAQEBAQEBAQEBAQAAAQEBAQEBAQEBAQEBAQEBAQEBAQEBAQEBAQEBAQEBAQEBAQEBAQEBAQEBAQEBAQEBAQEBAQEBAQEBAQwbCgsEWKqbZgEDAwIDBAEE1TQAALLDYkUBAQEBAQEBAm0FARsFAwMbAwICCoQiPQEEAgMEAwIBAQEDAwICAQIDBAIBAQEBAQEBAQEBAQEBAQEBAQEBAQEBAQEBAQEBAQEBAQEBAQEBAQEBAQEBAQEBAQEBAQEBAQAAAQEBAQEBAQEBAQEBAQEBAQEBAQEBAQEBAQEBAQEBAQEBAQEBAQEBAQEBAQEBAQEBAQEBAQEBAQEBAQEBAQIJBZFPJ7kGGwoJGh+xs8deq9FmnwUCAQEBAQEBAQEBAQEBAQECCwoBDq69JDxtAwoMBQIBAQEFCwQLGfEFbQQBAQEBAQEBAQEBAQEBAQEBAQEBAQEBAQEBAQEBAQEBAQEBAQEBAQEBAQEBAQEBAQEBAQEBAQAAAQEBAQEBAQEBAQEBAQEBAQEBAQEBAQEBAQEBAQEBAQEBAQEBAQEBAQEBAQEBAQEBAQEBAQEBAQEBAQEBAQIFCwU6T72MCwIMYcHsUC35hiEBAgoCAQEBAQEBAQEBAQEBAQEDGwsD1Y6jAF8jCAoLGwIBAQEFBAGEjuVnBAsBAQEBAQEBAQEBAQEBAQEBAQEBAQEBAQEBAQEBAQEBAQEBAQEBAQEBAQEBAQEBAQEBAQEBAQAAAQEBAQEBAQEBAQEBAQEBAQEBAQEBAQEBAQEBAQEBAQEBAQEBAQEBAQEBAQEBAQEBAQEBAQEBAQEBAQEBAQIGCxoJYL1/tZLbKcxS9m4KAgsLBBsCAQEBAQEBAQEBAQEBAQECBAsFGgz07ey9995tAgIBAQEBBviNkJCqDAIBAQEBAQEBAQEBAQEBAQEBAQEBAQEBAQEBAQEBAQEBAQEBAQEBAQEBAQEBAQEBAQEBAQEBAQAAAQEBAQEBAQEBAQEBAQEBAQEBAQEBAQEBAQEBAQEBAQEBAQEBAQEBAQEBAQEBAQEBAQEBAQEBAQEBAQEBAQIKGgoDBddTSWItss/hAQMbAwMbBQMBAQEBAQEBAQEBAQEBAQECAwQEGwQBcfXiAGqDBwEDAwEfJFIAsLJIAwoBAQEBAQEBAQEBAQEBAQEBAQEBAQEBAQEBAQEBAQEBAQEBAQEBAQEBAQEBAQEBAQEBAQEBAQAAAQEBAQEBAQEBAQEBAQEBAQEBAQEBAQEBAQEBAQEBAQEBAQEBAQEBAQEBAQEBAQEBAQEBAQEBAQEBAQEBAQILCwQEG5+ddcxzvh8BAQEBAQEBAQEBAQEBAQEBAQEBAQEBAQEBAQEBAQIEAQcR099ZxW4KcLWh7JBJE0uYAQoBAQEBAQEBAQEBAQEBAQEBAQEBAQEBAQEBAQEBAQEBAQEBAQEBAQEBAQEBAQEBAQEBAQEBAQAAAQEBAQEBAQEBAQEBAQEBAQEBAQEBAQEBAQEBAQEBAQEBAQEBAQEBAQEBAQEBAQEBAQEBAQEBAQEBAQEBAQIbBQULTLOrVnbtTQEEAQEBAQEBAQEBAQEBAQEBAQEBAQEBAQEBAQEBAQIEBQQBGKbzACr0y5sAK0KxIQECBAsBAQEBAQEBAQEBAQEBAQEBAQEBAQEBAQEBAQEBAQEBAQEBAQEBAQEBAQEBAQEBAQEBAQEBAQAAAQEBAQEBAQEBAQEBAQEBAQEBAQEBAQEBAQEBAQEBAQEBAQEBAQEBAQEBAQEBAQEBAQEBAQEBAQEBAQEBAQIFCQWtVAB/FahqsyIBAQEBAQEBAQEBAQEBAQEBAQEBAQEBAQEBAQEBAQICBAQ9CxsjJXm9x+ITTAgBBAIbAwIBAQEBAQEBAQEBAQEBAQEBAQEBAQEBAQEBAQEBAQEBAQEBAQEBAQEBAQEBAQEBAQEBAQEBAQAAAQEBAQEBAQEBAQEBAQEBAQEBAQEBAQEBAQEBAQEBAQEBAQEBAQEBAQEBAQEBAQEBAQEBAQEBAQEBAQELAwQCCdRKAMOeAgZ97PIbAQMCAQEBAQEBAQEBAQEBAQEBAQEBAQEBAQEBAQQEBQoMCm0BYSrfkI8HARwFAgQCAgMDAgIBAQECAgEBAQEBAQEBAQEBAQEBAQEBAQEBAQEBAQEBAQEBAQEBAQEBAQEBAQEBAQEBAQAAAQEBAQEBAQEBAQEBAQEBAQEBAQEBAQEBAQEBAQEBAQEBAQEBAQEBAQEBAQEBAQEBAQEBAQEBAQEBAQQbGwsL14+pE+OSAQQYQFa4AQQLGwMBAQEBAQEBAQEBAQEBAQEBAQEBAQEBAQQEAwQFCQEgQ3OypVYybQQGAwMCBAobBPEk8BwBBAEBAQEBAQEBAQEBAQEBAQEBAQEBAQEBAQEBAQEBAQEBAQEBAQEBAQEBAQEBAQAAAQEBAQEBAQEBAQEBAQEBAQEBAQEBAQEBAQEBAQEBAQEBAQEBAQEBAQEBAQEBAQEBAQEBAQEBAQEBAQQEApKZldpvPAICBAIBbiksuwEaBQMBAQEBAQEBAQEBAQEBAQEBAQEBAQEBAQIECwsCA/DBpSuaQidklAptAQEBAgobBCPSc4pFCgEBAQEBAQEBAQEBAQEBAQEBAQEBAQEBAQEBAQEBAQEBAQEBAQEBAQEBAQEBAQAAAQEBAQEBAQEBAQEBAQEBAQEBAQEBAQEBAQEBAQEBAQEBAQEBAQEBAQEBAQEBAQEBAQEBAQEBAQEBARsB4RPisEc+AQILGwUKBblBNxgCGwIBAQEBAQEBAQEBAQEBAQEBAQEBAQEBAQsbCwEYJHoA5hcaIdc30jMJAQEBAgQbBA6hALQS1QEBAQEBAQEBAQEBAQEBAQEBAQEBAQEBAQEBAQEBAQEBAQEBAQEBAQEBAQEBAQAAAQEBAQEBAQEBAQEBAQEBAQEBAQEBAQEBAQEBAQEBAQEBAQEBAQEBAQEBAQEBAQEBAQEBAQEEAgMDBBuBVFkmngwEBAMEBAsKBAmdk1xoAQoDBAIBAQEBAQEBAQEBAQEBAQEBAQEBAQMbASJisKkUgRsFBAEPSNKObQECAgsbCwFY7b3YpwEBAQEBAQEBAQEBAQEBAQEBAQEBAQEBAQEBAQEBAQEBAQEBAQEBAQEBAQEBAQAAAQEBAQEBAQEBAQEBAQEBAQEBAQEBAQEBAQEBAQEBAQEBAQEBAQEBAQEBAQEBAQEBAQEBAQECChsLAYHGkMExDAELAwIDAgEDAwFF2H/uDQsaGwsCAQEBAQEBAQEBAQEBAQECAwIBAQsBiZewQXeEAwEDBAIDmO9jMwEGAQoDAwENYWmfbQEBAQEBAQEBAQEBAQEBAQEBAQEBAQEBAQEBAQEBAQEBAQEBAQEBAQEBAQEBAQAAAQEBAQEBAQEBAQEBAQEBAQEBAQEBAQEBAQEBAQEBAQEBAQEBAQEBAQEBAQEBAQEBAQEBAQEFBAoB6eYAgDwBGxsDAgEBAQEBAQEBooUnnh0FBQQCAQEBAQEBAQEBAQEBAQECBAMBAQGgJdLlTQwKCgIBAQELG4ntsp0BBwIBAQIEAQECAgEBAQEBAQEBAQEBAQEBAQEBAQEBAQEBAQEBAQEBAQEBAQEBAQEBAQEBAQEBAQAAAQEBAQEBAQEBAQEBAQEBAQEBAQEBAQEBAQEBAQEBAQEBAQEBAQEBAQEBAQEBAQEBAQEBAQEDCRsIj3XrIQUCBAMEGwEBAQEBAQEKAc6bXlgDDBsCAQEBAQEBAQEBAQEBAQECAwIBAQsz7Ha1CwMJCwIBAQEKCgt82lEQAQMBAQNtGgoNBQEBAQEBAQEBAQEBAQEBAQEBAQEBAQEBAQEBAQEBAQEBAQEBAQEBAQEBAQEBAQAAAQEBAQEBAQEBAQEBAQEBAQEBAQEBAQEBAQEBAQEBAQEBAQEBAQEBAQEBAQEBAQEBAQEBAQEKGgG+x+LUBRoDAgsbBAEBAQEBAQELBZg1AGsHAgoCAQEBAQEBAQEBAQEBAQEBAQECARC9k+oMAwQKCwIBAQELCwUaxcfcFwEBAQIbGgQFCwEBAQEBAQEBAQEBAQEBAQEBAQEBAQEBAQEBAQEBAQEBAQEBAQEBAQEBAQEBAQAAAQEBAQEBAQEBAQEBAQEBAQEBAQEBAQEBAQEBAQEBAQEBAQEBAQEBAQEBAQEBAQEBAQICAwoLAel/ZLkbChsCAgMDAgEBAQEBAQELGwOYNN9XDQoCAQEBAQEBAQEBAQEBAQEBAwUBbCtjeHABAgIDAwIBAQECAgMEHr/dKogBCwQCAwIDAgEBAQEBAQEBAQEBAQEBAQEBAQEBAQEBAQEBAQEBAQEBAQEBAQEBAQEBAQEBAQAAAQEBAQEBAQEBAQEBAQEBAQEBAQEBAQEBAQEBAQEBAQEBAQEBAQEBAQEBAQEBAQEBAQMDAwQBqM2yuW0FGwUBAQEBAQEBAQEBAQEEBAUEIFNd4QECAQEBAQEBAQEBAQEBAQEDBA3EdMeAHQQDAQEBAQEBAQEBAQECBIkmAFUDCRoBAQEBAQEBAQEBAQEBAQEBAQEBAQEBAQEBAQEBAQEBAQEBAQEBAQEBAQEBAQEBAQEBAQAAAQEBAQEBAQEBAQEBAQEBAQEBAQEBAQEBAQEBAQEBAQEBAQEBAQEBAQEBAQEBAQEBAQIDCwHoegB4PRsEBAMBAQEBAQEBAQEBAQELCwQCAYziLgcBAQEBAQEBAQEBAQEBAQECAa9qeSUwAwoEAQEBAQEBAQEBAQECCQu70WOdARsBAQEBAQEBAQEBAQEBAQEBAQEBAQEBAQEBAQEBAQEBAQEBAQEBAQEBAQEBAQEBAQEBAQAAAQEBAQEBAQEBAQEBAQEBAQEBAQEBAQEBAQEBAQEBAQEBAQEBAQEBAQEBAQEBAQEBAQEDAQ/GkDloaAsEBQsBAQEBAQEBAQEBAQEEChoEBQR9m8IDAQEBAQEBAQEBAQEBAQEBD+YANsgCCQUCAQEBAQEBAQEBAQECCRtw5zerFwEBAQEBAQEBAQEBAQEBAQEBAQEBAQEBAQEBAQEBAQEBAQEBAQEBAQEBAQEBAQEBAQEBAQAAAQEBAQEBAQEBAQEBAQEBAQEBAQEBAQEBAQEBAQEBAQEBAQEBAQEBAQEBAQEBAQEBAQFtGsGwnRwEGwMCAwIBAQEBAQEBAQEBAQECAwMCAgHVUuU+BAICAgEBAQEBAQEDCgELMt20JAECAgMCAQEBAQEBAQEBAQECAwMCAjGyhx4ECwQDAwEBAQEBAQEBAQEBAQEBAQEBAQEBAQEBAQEBAQEBAQEBAQEBAQEBAQEBAQEBAQAAAQEBAQEBAQEBAQEBAQEBAQEBAQEBAQEBAQEBAQEBAQEBAQEBAQEBAQEBAQEBAQEBAQEBe6piHhsbAwIBAQEBAQEBAQEBAQEBAQEBAQEBAQQBzuIkcAUEAgEBAQEBAQIDBQTUXXVAGgMBAQEBAQEBAQEBAQEBAQEBAQEBAhrjqeQBCgICAwEBAQEBAQEBAQEBAQEBAQEBAQEBAQEBAQEBAQEBAQEBAQEBAQEBAQEBAQEBAQAAAQEBAQEBAQEBAQEBAQEBAQEBAQEBAQEBAQEBAQEBAQEBAQEBAQEBAQEBAQEBAQEBAQQBZQBsAwkDBAIBAQEBAQEBAQEBAQEBAQEBAQEBCwsCGijDIQgDAQEBAQEBAQECAwrOANzCARsBAQEBAQEBAQEBAQEBAQEBAQEBAQEOKdzhAQQDCwEBAQEBAQEBAQEBAQEBAQEBAQEBAQEBAQEBAQEBAQEBAQEBAQEBAQEBAQEBAQAAAQEBAQEBAQEBAQEBAQEBAQEBAQEBAQEBAQEBAQEBAQEBAQEBAQEBAQEBAQEBAQEBAQHeczUfAQkCCwIBAQEBAQEBAQEBAQEBAQEBAQEBGwsLAahZsQsDAgEBAQEBAQIEARly3yQBBQMBAQEBAQEBAQEBAQEBAQEBAQEBAwkIg1DgAQsEGwEBAQEBAQEBAQEBAQEBAQEBAQEBAQEBAQEBAQEBAQEBAQEBAQEBAQEBAQEBAQAAAQEBAQEBAQEBAQEBAQEBAQEBAQEBAQEBAQEBAQEBAQEBAQEBAQEBAQEBAQEBAgEKBAHZ2tttAgEDCwIBAQEBAQEBAQEBAQEBAQEBAQEBAQIEPQXcc2gLAgEBAQEBAQIbG0bdNggJDAQBAQEBAQEBAQEBAQEBAQEBAQEBAQMF1YKLyAILAwEBAQEBAQEBAQEBAQEBAQEBAQEBAQEBAQEBAQEBAQEBAQEBAQEBAQEBAQEBAQAAAQEBAQEBAQEBAQEBAQEBAQEBAQEBAQEBAQEBAQEBAQEBAQEBAQEBAQEBAQEBCwQbG7xdv9UBAgEBAQEBAQEBAQEBAQEBAQEBAQEBAQEBAQEBAQGGZNMIAQEBAQEBAQEBHk5Q1gEaCgEBAQEBAQEBAQEBAQEBAQEBAQEBAgoCCdd/2AYCCwEBAQEBAQEBAQEBAQEBAQEBAQEBAQEBAQEBAQEBAQEBAQEBAQEBAQEBAQEBAQAAAQEBAQEBAQEBAQEBAQEBAQEBAQEBAQEBAQEBAQEBAQEBAQEBAQEBAQEBAQEBAwQKAULSEBoCAQEBAQEBAQEBAQEBAQEBAQEBAQEBAQEBAQEBAQIaUwAjAwEBAQEBAQIBoCzT1AEDBQQBAQEBAQEBAQEBAQEBAQEBAQEBAgsEBBxrvbEFAwEBAQEBAQEBAQEBAQEBAQEBAQEBAQEBAQEBAQEBAQEBAQEBAQEBAQEBAQEBAQAAAQEBAQEBAQEBAQEBAQEBAQEBAQEBAQEBAQEBAQEBAQEBAQEBAQEBAQEBAQEBAwsDCTfNOwICAQEBAQEBAQEBAQEBAQEBAQEBAQEBAQEBAQEBAQsBzmRlGgIDAgEBAQIDu7DPARsDBAQBAQEBAQEBAQEBAQEBAQEBAQEBAgQECwIx0NFwAQEBAQEBAQEBAQEBAQEBAQEBAQEBAQEBAQEBAQEBAQEBAQEBAQEBAQEBAQEBAQAAAQEBAQEBAQEBAQEBAQEBAQEBAQEBAQEBAQEBAQEBAQEBAQEBAQEBAQEBAQEBBAMBhk/JBwsDAgEBAQEBAQEBAQEBAQEBAQEBAQEBAQEBAQEBAQMbC8rHoAQFBQEBAQFwy8qdAQMbBAMBAQEBAQEBAQEBAQEBAQEBAQEBAgsCGwJFncxLAQEBAQEBAQEBAQEBAQEBAQEBAQEBAQEBAQEBAQEBAQEBAQEBAQEBAQEBAQEBAQAAAQEBAQEBAQEBAQEBAQEBAQEBAQEBAQEBAQEBAQEBAQEBAQEBAQEBAQEBAQEBAgQBErJnBRsEAgEBAQEBAQEBAQEBAQEBAQEBAQEBAQEBAQEBAQE9Ch6lxQUbBAEBAQEOgsbAAQEBAQEBAQEBAQEBAQEBAQEBAQEBAQEBAQEBAQEBr8cmyAEBAQEBAQEBAQEBAQEBAQEBAQEBAQEBAQEBAQEBAQEBAQEBAQEBAQEBAQEBAQAAAQEBAQEBAQEBAQEBAQEBAQEBAQEBAQEBAQEBAQEBAQEBAQEBAQEBAQEBAQEBAwQBwaoxCgULAgEBAQEBAQEBAQEBAQEBAQEBAQEBAQEBAQEBAQIEIQFVZQ0CCwEBAQEeWlXCAQEBAQEBAQEBAQEBAQEBAQEBAQEBAQEBAQEBAQIBYSbDxAEBAQEBAQEBAQEBAQEBAQEBAQEBAQEBAQEBAQEBAQEBAQEBAQEBAQEBAQEBAQAAAQEBAQEBAQEBAQEBAQEBAQEBAQEBAQEBAQEBAQEBAQEBAQEBAQEBAQEBAQEBCwMBa398BAULAgEBAQEBAQEBAQEBAQEBAQEBAQEBAQEBAQEBARsFGwO2XkUbCwEBAQEeob/AAQEBAQEBAQEBAQEBAQEBAQEBAQEBAQEBAQEBAQIbn5ybZgEBAQEBAQEBAQEBAQEBAQEBAQEBAQEBAQEBAQEBAQEBAQEBAQEBAQEBAQEBAQAAAQEBAQEBAQEBAQEBAQEBAQEBAQEBAQEBAQEBAQEBAQEBAQEBAQEBAQEBAQEBCgsBa3q7AQwKAgEBAQEBAQEBAQEBAQEBAQEBAQEBAQEBAQEBAQMaCwu8XWAbGgEBAQEfbzZnAQEBAQEBAQEBAQEBAQEBAQEBAQEBAQEBAQEBAQIECi+9vgEBAQEBAQEBAQEBAQEBAQEBAQEBAQEBAQEBAQEBAQEBAQEBAQEBAQEBAQEBAQAAAQEBAQEBAQEBAQEBAQEBAQEBAQEBAQEBAQEBAQEBAQEBAQEBAQEBAQEBAQEBGwQBLmqBARsCAQEBAQEBAQEBAQEBAQEBAQEBAQEBAQEBAQEBAQsFAgwFVUICCgEBAQEdElO4AQEBAQEBAQEBAQEBAQEBAQEBAQEBAQEBAQEBAQIbCrlRugEBAQEBAQEBAQEBAQEBAQEBAQEBAQEBAQEBAQEBAQEBAQEBAQEBAQEBAQEBAQAAAQEBAQEBAQEBAQEBAQEBAQEBAQEBAQEBAQEBAQEBAQEBAQEBAQEBAQEBAQEBGwQBQrS1BBoDAQEBAQEBAQEBAQEBAQEBAQEBAQEBAQEBAQEBAQsJBHABeksEAwEBAQFttn9mAQEBAQEBAQEBAQEBAQEBAQEBAQEBAQEBAQEBAQIBCLdPQwEBAQEBAQEBAQEBAQEBAQEBAQEBAQEBAQEBAQEBAQEBAQEBAQEBAQEBAQEBAQAAAQEBAQEBAQEBAQEBAQEBAQEBAQEBAQEBAQEBAQEBAQEBAQEBAQEBAQEBAQEBCwMBryw5HAILAgEBAQEBAQEBAQEBAQEBAQEBAQEBAQEBAQEBAQIaGgGisLECCwEBAQEBMbKzAQEBAQEBAQEBAQEBAQEBAQEBAQEBAQEBAQEBAQIBmHIqrwEBAQEBAQEBAQEBAQEBAQEBAQEBAQEBAQEBAQEBAQEBAQEBAQEBAQEBAQEBAQAAAQEBAQEBAQEBAQEBAQEBAQEBAQEBAQEBAQEBAQEBAQEBAQEBAQEBAQEBAQEBGwQEIIKrWwQKAgEBAQEBAQEBAQEBAQEBAQEBAQEBAQEBAQEBAQJtPQF4rD0CCwEBAQEBp5cqWwEEBAIBAQEBAQEBAQEBAQEBAQEBAQEBAgICAwIBrSyuPgEBAQEBAQEBAQEBAQEBAQEBAQEBAQEBAQEBAQEBAQEBAQEBAQEBAQEBAQEBAQAAAQEBAQEBAQEBAQEBAQEBAQEBAQEBAQEBAQEBAQEBAQEBAQEBAQEBAQEBAQEBGwsKAZGlpggCAgEBAQEBAQEBAQEBAQEBAQEBAQEBAQEBAQEBAQIMAqcpqBoCCQEBAQEBDUOpjgEaGgMBAQEBAQEBAQEBAQEBAQEBAQEBAgMEAwQFkao6AQEBAQEBAQEBAQEBAQEBAQEBAQEBAQEBAQEBAQEBAQEBAQEBAQEBAQEBAQEBAQAAAQEBAQEBAQEBAQEBAQEBAQEBAQEBAQEBAQEBAQEBAQEBAQEBAQEBAQEBAQEBGwsbAx9VKaABAQEBAQEBAQEBAQEBAQEBAQEBAQEBAQEBAQEBAQMLGqGbogUBGwEBAQILC2GjdAYDDAsBAQEBAQEBAQEBAQEBAQEBAQEBAQILAwGiQKQ9AQEBAQEBAQEBAQEBAQEBAQEBAQEBAQEBAQEBAQEBAQEBAQEBAQEBAQEBAQEBAQAAAQEBAQEBAQEBAQEBAQEBAQEBAQEBAQEBAQEBAQEBAQEBAQEBAQEBAQEBAQEBBAsEBQGam5wIAQEBAQEBAQEBAQEBAQEBAQEBAQEBAQEBAQEBAQQMnWRLGwQDBAEBAQILBWieZJyfAwoBAQEBAQEBAQEBAQEBAQEBAQEBAgMEAj2ei0wBCwEBAQEBAQEBAQEBAQEBAQEBAQEBAQEBAQEBAQEBAQEBAQEBAQEBAQEBAQEBAQAAAQEBAQEBAQEBAQEBAQEBAQEBAQEBAQEBAQEBAQEBAQEBAQEBAQEBAQEBAQEBAwQDCwOSEpMkbQEBAgMBAgQBAQEBAQEBAQEBAQECAgEDCwQEAQmUlZYICwIbBAEBAQEDBQIgOACXmAEDBAICAgEDBAIBAQEBAQECAwIBAgQBCZmVRwEECgEBAQEBAQEBAQEBAQEBAQEBAQEBAQEBAQEBAQEBAQEBAQEBAQEBAQEBAQEBAQAAAQEBAQEBAQEBAQEBAQEBAQEBAQEBAQEBAQEBAQEBAQEBAQEBAQEBAQEBAQEBAgICAwQBH05WjhkJCwsbAxsBAQEBAQEBAQEBAQECBBsEGwsBImKPewoLBAIEAgEBAQECBAEBOzeQNVgBCm0bGwQKCwIBAQEBAQECAxsLAwMMkYszaAQbBAEBAQEBAQEBAQEBAQEBAQEBAQEBAQEBAQEBAQEBAQEBAQEBAQEBAQEBAQEBAQAAAQEBAQEBAQEBAQEBAQEBAQEBAQEBAQEBAQEBAQEBAQEBAQEBAQEBAQEBAQEBAQEBAQQEAYQuUIUjAwIKAhsBAQEBAQEBAQEBAQEEBAkbAQGGhyaIbQIEAgEBAQEBAQEBAQEBGomKf4uMcAQFGhsbGwIBAQEBAQECGgUBAh+NXUtFCxsbCwEBAQEBAQEBAQEBAQEBAQEBAQEBAQEBAQEBAQEBAQEBAQEBAQEBAQEBAQEBAQAAAQEBAQEBAQEBAQEBAQEBAQEBAQEBAQEBAQEBAQEBAQEBAQEBAQEBAQEBAQEBAQEBAQMbBAE8e3ZSVwkBBQsBAQEBAQEBAQEBAQEDCgI9fH0sTnwLAxsKAgEBAQEBAQEBAQECCQkJfih/gIELAxsEBAIBAQEBAQECCQRYS4IogwgCCwIDAwEBAQEBAQEBAQEBAQEBAQEBAQEBAQEBAQEBAQEBAQEBAQEBAQEBAQEBAQEBAQAAAQEBAQEBAQEBAQEBAQEBAQEBAQEBAQEBAQEBAQEBAQEBAQEBAQEBAQEBAQEBAQEBAQsLbQQCGm4oT29wAQEBAQEBAQEBAQEBAQEBAXFyc1BDHwQDGwsFAgEBAQEBAQEBAQELbQgdG3F0dXZ3HAEBAQEBAQEBAQECBXgseXoXGgULAwMECwEBAQEBAQEBAQEBAQEBAQEBAQEBAQEBAQEBAQEBAQEBAQEBAQEBAQEBAQEBAQAAAQEBAQEBAQEBAQEBAQEBAQEBAQEBAQEBAQEBAQEBAQEBAQEBAQEBAQEBAQEBAQEBAQMCCwMBGgFYN1laPz0BAQEBAQIDCwMBAQRbXF1eX2ANCwQCBAIDAgEBAQEBAQEBAQEDCxsMAgJhYmNkZWZnHQIBAQEMaGlDNWNqa2wCAgsDAgIDAwEBAQEBAQEBAQEBAQEBAQEBAQEBAQEBAQEBAQEBAQEBAQEBAQEBAQEBAQEBAQAAAQEBAQEBAQEBAQEBAQEBAQEBAQEBAQEBAQEBAQEBAQEBAQEBAQEBAQEBAQEBAQEBAQEBAQEBAgUCPj9AQSpCQ0RFDQEbITxGR0hJSktMPAkECgMCAQEBAQEBAQEBAQEBAQEBAQEBAQIDGU1OT1BRKFJTVFRVUlYtVFc7IQEBAQEBAQEBAQEBAQEBAQEBAQEBAQEBAQEBAQEBAQEBAQEBAQEBAQEBAQEBAQEBAQEBAQEBAQAAAQEBAQEBAQEBAQEBAQEBAQEBAQEBAQEBAQEBAQEBAQEBAQEBAQEBAQEBAQEBAQEBAQEBAQEEBAQDAQMiIyQlJicoKSorKSwnLS4vMAgCGxsDAgMCAQEBAQEBAQEBAQEBAQEBAQEBAQQEAgUeMSMyMzQ1Njc4OTo7PD0CAgoBAQEBAQEBAQEBAQEBAQEBAQEBAQEBAQEBAQEBAQEBAQEBAQEBAQEBAQEBAQEBAQEBAQEBAQAAAQEBAQEBAQEBAQEBAQEBAQEBAQEBAQEBAQEBAQEBAQEBAQEBAQEBAQEBAQEBAQEBAQEBAQEDBAQLBAMKDA0ODxAREhMUFRYXGBkJBAQDBAMDBAQCAQEBAQEBAQEBAQEBAQEBAQEBAQMKGhsECwQKHB0eHyAfIQoDAhsaGxsBAQEBAQEBAQEBAQEBAQEBAQEBAQEBAQEBAQEBAQEBAQEBAQEBAQEBAQEBAQEBAQEBAQEBAQAAAQEBAQEBAQEBAQEBAQEBAQEBAQEBAQEBAQEBAQEBAQEBAQEBAQEBAQEBAQEBAQEBAQEBAQECAwICAgIDAwEBAgQFBgcICQoDAQEDAwMCAgICAwMCAQEBAQEBAQEBAQEBAQEBAQEBAQIDAwICAwMCAQEBAQEBAQICAgMDAgI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RgAAABQAAAAIAAAAR0RJQwMAAAAiAAAADAAAAP////8iAAAADAAAAP////8lAAAADAAAAA0AAIAoAAAADAAAAAQAAAAiAAAADAAAAP////8iAAAADAAAAP7///8nAAAAGAAAAAQAAAAAAAAA////AAAAAAAlAAAADAAAAAQAAABMAAAAZAAAAAAAAAByAAAA1AEAALoAAAAAAAAAcgAAANUBAABJAAAAIQDwAAAAAAAAAAAAAACAPwAAAAAAAAAAAACAPwAAAAAAAAAAAAAAAAAAAAAAAAAAAAAAAAAAAAAAAAAAJQAAAAwAAAAAAACAKAAAAAwAAAAEAAAAJwAAABgAAAAEAAAAAAAAAP///wAAAAAAJQAAAAwAAAAEAAAATAAAAGQAAAAVAAAAcgAAAH8BAACGAAAAFQAAAHIAAABrAQAAFQAAACEA8AAAAAAAAAAAAAAAgD8AAAAAAAAAAAAAgD8AAAAAAAAAAAAAAAAAAAAAAAAAAAAAAAAAAAAAAAAAACUAAAAMAAAAAAAAgCgAAAAMAAAABAAAACUAAAAMAAAAAQAAABgAAAAMAAAAAAAAABIAAAAMAAAAAQAAAB4AAAAYAAAAFQAAAHIAAACAAQAAhwAAACUAAAAMAAAAAQAAAFQAAAAkAQAAFgAAAHIAAABNAQAAhgAAAAEAAAAAAHVBx3F0QRYAAAByAAAAJAAAAEwAAAAAAAAAAAAAAAAAAAD//////////5QAAABGAEUAUgBOAEEATgBEAE8AIABDAEEAUgBEAE8AWgBPACAATQBBAFQAIAAgAEMAQwBQACAATgC6ACAAQwAgAC0AIAA1ADYAMwAIAAAACAAAAAoAAAAMAAAACgAAAAwAAAALAAAADAAAAAQAAAAKAAAACgAAAAoAAAALAAAADAAAAAkAAAAMAAAABAAAAA4AAAAKAAAACAAAAAQAAAAEAAAACgAAAAoAAAAJAAAABAAAAAwAAAAHAAAABAAAAAoAAAAEAAAABgAAAAQAAAAJAAAACQAAAAkAAABLAAAAQAAAADAAAAAFAAAAIAAAAAEAAAABAAAAEAAAAAAAAAAAAAAA1QEAAMAAAAAAAAAAAAAAANUBAADAAAAAJQAAAAwAAAACAAAAJwAAABgAAAAEAAAAAAAAAP///wAAAAAAJQAAAAwAAAAEAAAATAAAAGQAAAAVAAAAjAAAAH8BAACgAAAAFQAAAIwAAABrAQAAFQAAACEA8AAAAAAAAAAAAAAAgD8AAAAAAAAAAAAAgD8AAAAAAAAAAAAAAAAAAAAAAAAAAAAAAAAAAAAAAAAAACUAAAAMAAAAAAAAgCgAAAAMAAAABAAAACUAAAAMAAAAAQAAABgAAAAMAAAAAAAAABIAAAAMAAAAAQAAAB4AAAAYAAAAFQAAAIwAAACAAQAAoQAAACUAAAAMAAAAAQAAAFQAAAA8AQAAFgAAAIwAAABfAQAAoAAAAAEAAAAAAHVBx3F0QRYAAACMAAAAKAAAAEwAAAAAAAAAAAAAAAAAAAD//////////5wAAAAgAEEAVQBEAEkAVABPAFIAIABFAFgAVABFAFIATgBPACAALQAgAEIAQQBLAEUAUgAgAFQASQBMAEwAWQAgAFAAQQBSAEEARwBVAEEAWQAgAAQAAAAKAAAACwAAAAsAAAAEAAAACAAAAAwAAAAKAAAABAAAAAgAAAAJAAAACAAAAAgAAAAKAAAADAAAAAwAAAAEAAAABgAAAAQAAAAJAAAACgAAAAkAAAAIAAAACgAAAAQAAAAIAAAABAAAAAgAAAAIAAAACQAAAAQAAAAJAAAACgAAAAoAAAAKAAAACwAAAAsAAAAKAAAACQAAAAQAAABLAAAAQAAAADAAAAAFAAAAIAAAAAEAAAABAAAAEAAAAAAAAAAAAAAA1QEAAMAAAAAAAAAAAAAAANUBAADAAAAAJQAAAAwAAAACAAAAJwAAABgAAAAEAAAAAAAAAP///wAAAAAAJQAAAAwAAAAEAAAATAAAAGQAAAAVAAAApgAAAL8BAAC6AAAAFQAAAKYAAACrAQAAFQAAACEA8AAAAAAAAAAAAAAAgD8AAAAAAAAAAAAAgD8AAAAAAAAAAAAAAAAAAAAAAAAAAAAAAAAAAAAAAAAAACUAAAAMAAAAAAAAgCgAAAAMAAAABAAAACUAAAAMAAAAAQAAABgAAAAMAAAAAAAAABIAAAAMAAAAAQAAABYAAAAMAAAAAAAAAFQAAAB0AQAAFgAAAKYAAAC+AQAAugAAAAEAAAAAAHVBx3F0QRYAAACmAAAAMQAAAEwAAAAEAAAAFQAAAKYAAADAAQAAuwAAALAAAABGAGkAcgBtAGEAZABvACAAcABvAHIAOgAgAEYARQBSAE4AQQBOAEQATwAgAEEATABGAE8ATgBTAE8AIABDAEEAUgBEAE8AWgBPACAAQwBBAFMAVABJAEcATABJAE8ATgBJAAAACAAAAAQAAAAGAAAADgAAAAgAAAAJAAAACQAAAAQAAAAJAAAACQAAAAYAAAADAAAABAAAAAgAAAAIAAAACgAAAAwAAAAKAAAADAAAAAsAAAAMAAAABAAAAAoAAAAIAAAACAAAAAwAAAAMAAAACQAAAAwAAAAEAAAACgAAAAoAAAAKAAAACwAAAAwAAAAJAAAADAAAAAQAAAAKAAAACgAAAAkAAAAIAAAABAAAAAsAAAAIAAAABAAAAAwAAAAMAAAABAAAABYAAAAMAAAAAAAAACUAAAAMAAAAAgAAAA4AAAAUAAAAAAAAABAAAAAUAAAA</Object>
  <Object Id="idInvalidSigLnImg">AQAAAGwAAAAAAAAAAAAAANQBAAC/AAAAAAAAAAAAAAAOHAAAdgsAACBFTUYAAAEAcIUAANI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FS/x/AAC4RrxL/H8AAIDBcN+9AAAAGdPVSvx/AAABAAAAAAAAAAgAAAAAAAAAgMFw370AAAC+/KNL/H8AADAWSaL8fwAAVtrVSvx/AAAAAEmi/H8AAODBcN+9AAAABAAAAL0AAAB8z6NL/H8AANhDxUv8fwAAMBZJogAAAABIAAAAAAAAAHzPo0v8fwAA2EPFS/x/AABA1KNL/H8AAAEAAAAAAAAAvvyjS/x/AAAAAEmi/H8AAAAAAAAAAAAAAAAAANQBAAD4eaRH/H8AAJB0rl/UAQAAu+sToPx/AADAwnDfvQAAAFnDcN+9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1QEAAMAAAAAAAAAAAAAAANUBAADAAAAAUgAAAHABAAACAAAAFAAAAAkAAAAAAAAAAAAAALwCAAAAAAAAAQICIlMAeQBzAHQAZQBtAAAAAAAAAAAAAAAAAAAAAAAAAAAAAAAAAAAAAAAAAAAAAAAAAAAAAAAAAAAAAAAAAAAAAAAAAAAAAQAAANQBAADY0G7fvQAAAAD///8AAAAAyF45oPx/AAAAAAAAAAAAAAkAAAAAAAAAAAAAAAAAAACx2dVK/H8AAAAAAAAAAAAAAAAAAAAAAABV5ziK4RYAAFjSbt+9AAAAkPVTdNQBAACQ027fvQAAAJB0rl/UAQAAAAAAAAAAAABTBooAAAAAAAcAAAAAAAAAgGudX9QBAADM0m7fvQAAAAnTbt+9AAAAYUQPoPx/AACQAQAAAAAAAUaFFKAAAAAAaQBhAGwAAAAAAAAAAAAAAJB0rl/UAQAAu+sToPx/AABw0m7fvQAAAAnTbt+9AAAAIFXhb9Q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gcPpf1AEAAPDwoUf8fwAAuEbFR/x/AADIXjmg/H8AAAAAAAAAAAAA4GetX9QBAACAnaFH/H8AAPDwoUf8fwAAAAAAAAAAAAAAAAAAAAAAAOXnOIrhFgAAAAAAAAAAAADQR5Jc1AEAADjTbt+9AAAAkHSuX9QBAACQAQAAAAAAAOD///8AAAAABgAAAAAAAAAAAAAAAAAAAFzSbt+9AAAAmdJu370AAABhRA+g/H8AAKBzpEf8fwAAoA8AAAAAAAAAAAAAAAAAACRiFEf8fwAAkHSuX9QBAAC76xOg/H8AAADSbt+9AAAAmdJu370AAADArj9v1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N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RYsPwAAAAAAAAAABpcsPwAAaEIAABxCJAAAACQAAAB5Fiw/AAAAAAAAAAAGly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CRCdNK/H8AAA89RWx7nwAAx7OLovx/AAAAAIpc1AEAAA8AAAAAAAAA6IZw370AAABw8+0EAAAAAIBrnV/UAQAADwAAAAAAAAAAAAAAAAAAALvrE6D8fwAAAHZw370AAABkAAAAAAAAAAgAuADUAQAAAAAAAGR2AAgAAAAAJQAAAAwAAAAEAAAARgAAACgAAAAcAAAAR0RJQwIAAAAAAAAAAAAAAIAAAABcAAAAAAAAACEAAAAIAAAAYgAAAAwAAAABAAAAFQAAAAwAAAAEAAAAFQAAAAwAAAAEAAAAUQAAAHBeAAA6AAAAJwAAAI8AAABkAAAAAAAAAAAAAAAAAAAAAAAAALIAAACAAAAAUAAAACAEAABwBAAAAFoAAAAAAAAgAMwAgAAAAFwAAAAoAAAAsgAAAIAAAAABAAgAAAAAAAAAAAAAAAAAAAAAAP4AAAAAAAAAAAAAAP///wD+/v4A/f39APz8/AD4+PgA8PDwAOvr6wDv7+8A9vb2APn5+QD7+/sA9PT0APHx8QDh4eEA1dXVAK6urgCcnJwAb29vAFhYWABra2sAkJCQAJ+fnwC4uLgA19fXAOfn5wD39/cA+vr6AO7u7gDo6OgA5ubmAOXl5QDk5OQA6urqANvb2wC6uroAh4eHAFVVVQA6OjoAHR0dADAwMAAyMjIAOzs7ADY2NgAsLCwANzc3AGpqagCpqakA1tbWAMzMzACdnZ0AdHR0AFZWVgBNTU0ASUlJAEhISABXV1cAcnJyAKqqqgDT09MA3t7eAPPz8wDd3d0Ara2tAFFRUQAiIiIAdXV1AJGRkQDHx8cA6enpALy8vACKiooAVFRUACkpKQA8PDwAgICAAL+/vwC3t7cAZ2dnABgYGAAODg4AHBwcADk5OQBAQEAAQUFBAENDQwAbGxsAoqKiAMXFxQAHBwcAUlJSAMnJyQB7e3sAKCgoABAQEABKSkoAoKCgAM3NzQBkZGQADQ0NABMTEwBMTEwAhoaGAK+vrwDs7OwAwcHBACMjIwBubm4AwsLCAPX19QDLy8sAaGhoAPLy8gDDw8MAX19fACcnJwA/Pz8AAQEBACsrKwCNjY0Ag4ODAAwMDAAtLS0AoaGhAMjIyABwcHAApKSkAB8fHwBpaWkAysrKAE5OTgCSkpIA4+PjAEZGRgCjo6MAQkJCALu7uwDU1NQAhYWFADExMQCmpqYAbGxsAHh4eAA9PT0ABgYGAJaWlgDt7e0AFBQUAHZ2dgAuLi4Ajo6OAFtbWwDY2NgAm5ubAJeXlwASEhIAbW1tAH5+fgCLi4sA2dnZANHR0QBhYWEA3NzcABoaGgBiYmIADw8PAIKCggDf398Ak5OTAAQEBAAWFhYAJSUlACoqKgDAwMAAWVlZALKysgAKCgoAsbGxABUVFQBQUFAAFxcXALS0tACVlZUAhISEAKenpwCoqKgAiYmJAMbGxgC9vb0AHh4eAIiIiABEREQAsLCwAFxcXAC5ubkAICAgAKWlpQBzc3MANDQ0AAgICADOzs4Aenp6ACQkJACMjIwAAwMDACYmJgCampoAXl5eACEhIQBTU1MACQkJAEtLSwDExMQA4uLiAIGBgQCzs7MAYGBgAFpaWgALCwsAtbW1AC8vLwAFBQUAvr6+ABEREQB5eXkA0NDQABkZGQCrq6sAcXFxAEVFRQA+Pj4A4ODgAJmZmQC2trYAlJSUAEdHRwACAgIANTU1AI+PjwBPT08ArKysANra2gB9fX0AMzMzAJ6engBdXV0AfHx8AHd3dwDS0tIAZWVlAGNjYwDPz88AmJiYADg4OAA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CBBphtacBCgoCAQEBAQEBAQEBAQEBAQEBAQEBAQEBAQEBAQEBAQEBAQEBAQEBAQEBAQEBAQEBAQEBAQEBAQEBAQEBAQEBAQEBAQEBAQEBAQEBAQEBAQEBAQEBAQEBAQEBAQEBAQEBAQEBAQEBAQEBAQEBAQEBAQEBAQEBAQEBAQEBAQEBAQEBAQEBAQEBAAABAQEBAQEBAQEBAQEBAQEBAQEBAQEBAQEBAQEBAQEBAQEBAQEBBMJBo8b0CQwBAQEBAQEBAQEBAQEBAQEBAQEBAQEBAQEBAQEBAQEBAQEBAQEBAQEBAQEBAQEBAQEBAQEBAQEBAQEBAQEBAQEBAQEBAQEBAQEBAQEBAQEBAQEBAQEBAQEBAQEBAQEBAQEBAQEBAQEBAQEBAQEBAQEBAQEBAQEBAQEBAQEBAQEBAQEBAQEBAAABAQEBAQEBAQEBAQEBAQEBAQEBAQEBAQEBAQEBAQEBAQEBAQECAW60ALAowAMFAQEBAQEBAQEBAQEBAQEBAQEBAQEBAQEBAQEBAQEBAQEBAQEBAQEBAQEBAQEBAQEBAQEBAQEBAQEBAQEBAQEBAQEBAQEBAQEBAQEBAQEBAQEBAQEBAQEBAQEBAQEBAQEBAQEBAQEBAQEBAQEBAQEBAQEBAQEBAQEBAQEBAQEBAQEBAQEBAAABAQEBAQEBAQEBAQEBAQEBAQEBAQEBAQEBAQEBAQEBAQEBAQECAxrVxCbMwxEBAQEBAQEBAQEBAQEBAQEBAQEBAQEBAQEBAQEBAQEBAQEBAQEBAQEBAQEBAQEBAQEBAQEBAQEBAQEBAQEBAQEBAQEBAQEBAQEBAQEBAQEBAQEBAQEBAQEBAQEBAQEBAQEBAQEBAQEBAQEBAQEBAQEBAQEBAQEBAQEBAQEBAQEBAQEBAQEBAAABAQEBAQEBAQEBAQEBAQEBAQEBAQEBAQEBAQEBAQEBAQEBAQEBAgMCAfGzAGoyCgUJBAIBAQEBAQEBAQEBAQEBAQEBAQEBAQEBAQEBAQEBAQEBAQEBAQEBAQEBAQEBAQEBAQEBAQEBAQEBAQEBAQEBAQEBAQEBAQEBAQEBAQEBAQEBAQEBAQEBAQEBAQEBAQEBAQEBAQEBAQEBAQEBAQEBAQEBAQEBAQEBAQEBAQEBAQEBAAABAQEBAQEBAQEBAQEBAQEBAQEBAQEBAQEBAQEBAQEBAQEBAQEBAQEBAQQw+cerxAoKGwIBAQEBAQEBAQEBAQEBAQEBAQEBAQEBAQEBAQEBAQEBAQEBAQEBAQEBAQEBAQEBAQEBAQEBAQEBAQEBAQEBAQEBAQEBAQEBAQEBAQEBAQEBAQEBAQEBAQEBAQEBAQEBAQEBAQEBAQEBAQEBAQEBAQEBAQEBAQEBAQEBAQEBAQEBAAABAQEBAQEBAQEBAQEBAQEBAQEBAQEBAQEBAQEBAQEBAQEBAQEBAQEBAQsL1fqQT3cIBAMBAQEBAQEBAQEBAQEBAQEBAQEBAQEBAQEBAQEBAQEBAQEBAQEBAQEBAQEBAQEBAQEBAQEBAQEBAQEBAQEBAQEBAQEBAQEBAQEBAQEBAQEBAQEBAQEBAQEBAQEBAQEBAQEBAQEBAQEBAQEBAQEBAQEBAQEBAQEBAQEBAQEBAQEBAAABAQEBAQEBAQEBAQEBAQEBAQEBAQEBAQEBAQEBAQEBAQEBAQEBAQEBARtwbRmcAKrAAQEBAgMCAQEBAQEBAQEBAQEBAQEBAQEBAQEBAQEBAQEBAQEBAQEBAQEBAQEBAQEBAQEBAQEBAQEBAQEBAQEBAQEBAQEBAQEBAQEBAQEBAQEBAQEBAQEBAQEBAQEBAQEBAQEBAQEBAQEBAQEBAQEBAQEBAQEBAQEBAQEBAQEBAQEBAAABAQEBAQEBAQEBAQEBAQEBAQEBAQEBAQEBAQEBAQEBAQEBAQEBAQEBAQQKGwFxxnX6pwECCwMCAQEBAQEBAQEBAQEBAQEBAQEBAQEBAQEBAQEBAQEBAQEBAQEBAQEBAQEBAQEBAQEBAQEBAQEBAQEBAQEBAQEBAQEBAQEBAQEBAQEBAQEBAQEBAQEBAQEBAQEBAQEBAQEBAQEBAQEBAQEBAQEBAQEBAQEBAQEBAQEBAQEBAAABAQEBAQEBAQEBAQEBAQEBAQEBAQEBAQEBAQEBAQEBAQEBAQEBAQEBAQEBAQEByOvSimgFGgMBAQEBAQEBAQEBAQEBAQEBAQEBAQEBAQEBAQEBAQEBAQEBAQEBAQEBAQEBAQEBAQEBAQEBAQEBAQEBAQEBAQEBAQEBAQEBAQEBAQEBAQEBAQEBAQEBAQEBAQEBAQEBAQEBAQEBAQEBAQEBAQEBAQEBAQEBAQEBAQEBAQEBAAABAQEBAQEBAQEBAQEBAQEBAQEBAQEBAQEBAQEBAQEBAQEBAQEBAQEBAQEBAQEDATuFtK8FGwMCAQEBAQEBAQEBAQEBAQEBAQEBAQEBAQEBAQEBAQEBAQEBAQEBAQEBAQEBAQEBAQEBAQEBAQEBAQEBAQEBAQEBAQEBAQEBAQEBAQEBAQEBAQEBAQEBAQEBAQEBAQEBAQEBAQEBAQEBAQEBAQEBAQEBAQEBAQEBAQEBAQEBAAABAQEBAQEBAQEBAQEBAQEBAQEBAQEBAQEBAQEBAQEBAQEBAQEBAQEBAQEBAQEKDQFgUYLnAwQCAQEBAQEBAQEBAQEBAQEBAQEBAQEBAQEBAQEBAQEBAQECAgICAwICAgIDAgICAQEBAQEBAQEBAQEBAQEBAQEBAQEBAQEBAQEBAQEBAQEBAQEBAQEBAQEBAQEBAQEBAQEBAQEBAQEBAQEBAQEBAQEBAQEBAQEBAQEBAQEBAAABAQEBAQEBAQEBAQEBAQEBAQEBAQEBAQEBAQEBAQEBAQEBAQEBAQEBAQEBAQEaCgk9M5sWDRsCAQEBAQEBAQEBAQEBAQEBAQEBAQEBAQEBAQEBAQEBAQEKAwsIcbsOAQIDAwQDAQEBAQEBAQEBAQEBAQEBAQEBAQEBAQEBAQEBAQEBAQEBAQEBAQEBAQEBAQEBAQEBAQEBAQEBAQEBAQEBAQEBAQEBAQEBAQEBAQEBAQEBAAABAQEBAQEBAQEBAQEBAQEBAQEBAQEBAQEBAQEBAQEBAQEBAQEBAQEBAQEBAQEEBAMBIofNfAMBAQEBAQEBAQEBAQEBAQEBAQEBAQEBAQEBAQEBAQEBAQEDCwVXAHk1+w0LBAoBAQEBAQEBAQEBAQEBAQEBAQEBAQEBAQEBAQEBAQEBAQEBAQEBAQEBAQEBAQEBAQEBAQEBAQEBAQEBAQEBAQEBAQEBAQEBAQEBAQEBAQEBAAABAQEBAQEBAQEBAQEBAQEBAQEBAQEBAQEBAQEBAQEBAQEBAQEBAQEBAQEBAQECGwQKAeNkQggBAQEBAQEBAQEBAQEBAQEBAQEBAQEBAQEBAQEBAQEBAQELDApDsseQXqgDCwMBAQEBAQEBAQEBAQEBAQEBAQEBAQEBAQEBAQEBAQEBAQEBAQEBAQEBAQEBAQEBAQEBAQEBAQEBAQEBAQEBAQEBAQEBAQEBAQEBAQEBAQEBAAABAQEBAQEBAQEBAQEBAQEBAQEBAQEBAQEBAQEBAQEBAQEBAQEBAQEBAQEBAQEECgsCARnzlQ4BAQEBAQEBAQEBAQEBAQEBAQEBAQEBAQEBAQEBAQEBAQELDAkeOV3NAM27AwUCAQEBAQEBAQEBAQEBAQEBAQEBAQEBAQEBAQEBAQEBAQEBAQEBAQEBAQEBAQEBAQEBAQEBAQEBAQEBAQEBAQEBAQEBAQEBAQEBAQEBAQEBAAABAQEBAQEBAQEBAQEBAQEBAQEBAQEBAQEBAQEBAQEBAQEBAQEBAQEBAQEBAQEDAwsDCgq3pYwaAwMLAgEBAQEBAQEBAQEBAQEBAQEBAQEBAQEBAQEBAQEEAwQEGg/LxlB0fAELAwIDAwEBAQEBAQEBAQEBAQEBAQEBAQEBAQEBAQEBAQEBAQEBAQEBAQEBAQEBAQEBAQEBAQEBAQEBAQEBAQEBAQEBAQEBAQEBAQEBAQEBAAABAQEBAQEBAQEBAQEBAQEBAQEBAQEBAQEBAQEBAQEBAQEBAQEBAQEBAQEBAQEBAQEBAQmni/0+BQUaAgEBAQEBAQEBAQEBAQEBAQEBAQEBAQEBAQEBAQEBAQECAwEEyLOpUmEBGwMbCwEBAQEBAQEBAQEBAQEBAQEBAQEBAQEBAQEBAQEBAQEBAQEBAQEBAQEBAQEBAQEBAQEBAQEBAQEBAQEBAQEBAQEBAQEBAQEBAQEBAAABAQEBAQEBAQEBAQEBAQEBAQEBAQEBAQEBAQEBAQEBAQEBAQEBAQEBAQEBAQEBAQEBAxoBjrCdDAUKAgEBAQEBAQEBAQEBAQEBAQEBAQEBAQEBAQEBAQEBAQECBAoEAefvADUFAwoEBAEBAQEBAQEBAQEBAQEBAQEBAQEBAQEBAQEBAQEBAQEBAQEBAQEBAQEBAQEBAQEBAQEBAQEBAQEBAQEBAQEBAQEBAQEBAQEBAQEBAAABAQEBAQEBAQEBAQEBAQEBAQEBAQEBAQEBAQEBAQEBAQEBAQEBAQEBAQEBAQEBAQEBAgoFPix11AVtAgEBAQEBAQEBAQEBAQEBAQEBAQEBAQEBAQEBAQEBAQECGwIEAwIxdr2RAQwEGwEBAQEBAQEBAQEBAQEBAQEBAQEBAQEBAQEBAQEBAQEBAQEBAQEBAQEBAQEBAQEBAQEBAQEBAQEBAQEBAQEBAQEBAQEBAQEBAQEBAAABAQEBAQEBAQEBAQEBAQEBAQEBAQEBAQEBAQEBAQEBAQEBAQEBAQEBAQEBAQEBAQEBARsaAZ3acgwaAgEBAQEBAQEBAQEBAQEBAQEBAQEBAQEBAQEBAQEBAQECBAMECwRtV7BSOwoFGwEBAQEBAQEBAQEBAQEBAQEBAQEBAQEBAQEBAQEBAQEBAQEBAQEBAQEBAQEBAQEBAQEBAQEBAQEBAQEBAQEBAQEBAQEBAQEBAQEBAAABAQEBAQEBAQEBAQEBAQEBAQEBAQEBAQEBAQEBAQEBAQEBAQEBAQEBAQEBAQEBAQEBAQEBARwnkw4aAgEBAQEBAQEBAQEBAQEBAQEBAQEBAQEBAQEBAQEBAQEBAQEBAgQDIU7HxQUaGwEBAQEBAQEBAQEBAQEBAQEBAQEBAQEBAQEBAQEBAQEBAQEBAQEBAQEBAQEBAQEBAQEBAQEBAQEBAQEBAQEBAQEBAQEBAQEBAQEBAAABAQEBAQEBAQEBAQEBAQEBAQEBAQEBAQEBAQEBAQEBAQEBAQEBAQEBAQEBAQEBAQEBAQEBAQHWm/BwAgEBAQEBAQEBAQEBAQEBAQEBAQEBAQEBAQEBAQEBAQEBAQEBAhsLAVsnyhADAgEBAQEBAQEBAQEBAQEBAQEBAQEBAQEBAQEBAQEBAQEBAQEBAQEBAQEBAQEBAQEBAQEBAQEBAQEBAQEBAQEBAQEBAQEBAQEBAQEBAAABAQEBAQEBAQEBAQEBAQEBAQEBAQEBAQEBAQEBAQEBAQEBAQEBAQEBAQEBAQEBAQEBAQEBAQIFQYAJAgEBAQEBAQEBAQEBAQEBAQEBAQEBAQEBAQEBAQEBAQEBAQEBAgQLBByUAFoHAQEBAQEBAQEBAQEBAQEBAQEBAQEBAQEBAQEBAQEBAQEBAQEBAQEBAQEBAQEBAQEBAQEBAQEBAQEBAQEBAQEBAQEBAQEBAQEBAQEBAAABAQEBAQEBAQEBAQEBAQEBAQEBAQEBAQEBAQEBAQEBAQEBAQEBAQEBAQEBAQEBAQEBAQEBAQIB9XMhAgEBAQEBAQEBAQEBAQEBAQEBAQEBAQEBAQEBAQEBAQEBAQEBAgQDCwFMT+I6AQEBAQEBAQEBAQEBAQEBAQEBAQEBAQEBAQEBAQEBAQEBAQEBAQEBAQEBAQEBAQEBAQEBAQEBAQEBAQEBAQEBAQEBAQEBAQEBAQEBAAABAQEBAQEBAQEBAQEBAQEBAQEBAQEBAQEBAQEBAQEBAQEBAQEBAQEBAQEBAQEBAQEBAQEBAQEEoOK5AwEBAQEBAQEBAQEBAQEBAQEBAQEBAQEBAQEBAQEBAQEBAQEBAgMCBAEdpADJAQEBAQEBAQEBAQEBAQEBAQEBAQEBAQEBAQEBAQEBAQEBAQEBAQEBAQEBAQEBAQEBAQEBAQEBAQEBAQEBAQEBAQEBAQEBAQEBAQEBAAABAQEBAQEBAQEBAQEBAQEBAQEBAQEBAQEBAQEBAQEBAQEBAQEBAQEBAQEBAQEBAQEBAQEBAQILAc2UBAEBAQEBAQEBAQEBAQEBAQEBAQEBAQEBAQEBAQEBAQEBAQEBAQEBAQEBwFY2MAEBAQEBAQEBAQEBAQEBAQEBAQEBAQEBAQEBAQEBAQEBAQEBAQEBAQEBAQEBAQEBAQEBAQEBAQEBAQEBAQEBAQEBAQEBAQEBAQEBAAABAQEBAQEBAQEBAQEBAQEBAQEBAQEBAQEBAQEBAQEBAQEBAQEBAQEBAQEBAQEBAQEBAQEBAQoLAfksCwEBAQEBAQEBAQEBAQEBAQEBAQEBAQEBAQEBAQEBAQEBAQEBAQEBAQEBaEKqEQEBAQEBAQEBAQEBAQEBAQEBAQEBAQEBAQEBAQEBAQEBAQEBAQEBAQEBAQEBAQEBAQEBAQEBAQEBAQEBAQEBAQEBAQEBAQEBAQEBAAABAQEBAQEBAQEBAQEBAQEBAQEBAQEBAQEBAQEBAQEBAQEBAQEBAQEBAQEBAQEBAQEBAQEBAQMBA+7NDRsCBAEBAQEBAQEBAQEBAQEBAQEBAQEBAQEBAQEBAQEBAQEBAQEBAQIEAU1BeAEbAwEBAQEBAQEBAQEBAQEBAQEBAQEBAQEBAQEBAQEBAQEBAQEBAQEBAQEBAQEBAQEBAQEBAQEBAQEBAQEBAQEBAQEBAQEBAQEBAAABAQEBAQEBAQEBAQEBAQEBAQEBAQEBAQEBAQEBAQEBAQEBAQEBAQEBAQEBAQEBAQEBAQEBAQQKARGVRAQbBAEBAQEBAQEBAQEBAQEBAQEBAQEBAQEBAQEBAQEBAQEBAQEBAQILARhITiAKCgEBAQEBAQEBAQEBAQEBAQEBAQEBAQEBAQEBAQEBAQEBAQEBAQEBAQEBAQEBAQEBAQEBAQEBAQEBAQEBAQEBAQEBAQEBAQEBAAABAQEBAQEBAQEBAQEBAQEBAQEBAQEBAQEBAQEBAQEBAQEBAQEBAQEBAQEBAQEBAQEBAQEBAQIEAfyVIwEaAgEBAQEBAQEBAQEBAQEBAQEBAQEBAQEBAQEBAQEBAQEBAQEBAQILAiGUNYEBBQIBAQEBAQEBAQEBAQEBAQEBAQEBAQEBAQEBAQEBAQEBAQEBAQEBAQEBAQEBAQEBAQEBAQEBAQEBAQEBAQEBAQEBAQEBAQEBAAABAQEBAQEBAQEBAQEBAQEBAQEBAQEBAQEBAQEBAQEBAQEBAQEBAQEBAQEBAQEBAQEBAQEBAQsbASRjPBsDAwEBAQEBAQEBAQEBAQEBAQEBAQEBAQEBAQEBAQEBAQEBAQEBAQIEAwV4v0QBGwMBAQEBAQEBAQEBAQEBAQEBAQEBAQEBAQEBAQEBAQEBAQEBAQEBAQEBAQEBAQEBAQEBAQEBAQEBAQEBAQEBAQEBAQEBAQEBAAABAQEBAQEBAQEBAQEBAQEBAQEBAQEBAQEBAQEBAQEBAQEBAQEBAQEBAQEBAQEBAQEBAQEBAQELTGpKCW0EAwEBAQEBAQEBAQEBAQEBAQEBAQEBAQEBAQEBAQEBAQEBAQEBAQIECwGR5rsBBAMBAQEBAQEBAQEBAQEBAQEBAQEBAQEBAQEBAQEBAQEBAQEBAQEBAQEBAQEBAQEBAQEBAQEBAQEBAQEBAQEBAQEBAQEBAQEBAAABAQEBAQEBAQEBAQEBAQEBAQEBAQEBAQEBAQEBAQEBAQEBAQEBAQEBAQEBAQEBAQEBAhoCGPlJZNOEAwIDAgEBAQEBAQEBAQEBAQEBAQEBAQEBAQEBAQEBAQEBAQEBAQEBAQMLCQSZdFgBCQQBAQEBAQEBAQEBAQIbBBppPQEFGgQBAQECBAQDGwQDCwsCAQEBAQEBAQEBAQEBAQEBAQEBAQEBAQEBAQEBAQEBAQEBAQEBAAABAQEBAQEBAQEBAQEBAQEBAQEBAQEBAQEBAQEBAQEBAQEBAQEBAQEBAQEBAQEBAQEBCwuYX9rcfx8FAgEBAQEBAQEBAQEBAQEBAQEBAQEBAQEBAQEBAQEBAQEBAQEBAQEBAQQKCvHPNBkLCwIBAQEBAQEBAQEBAQILCSOTzTgBGgMBAQEDCwIEbQkbAwMCAQEBAQEBAQEBAQEBAQEBAQEBAQEBAQEBAQEBAQEBAQEBAQEBAAABAQEBAQEBAQEBAQEBAQEBAQEBAQEBAQEBAQEBAQEBAQEBAQEBAQEBAQEBAQEBAQEBCwNM0N1WVrYbAQEBAQEBAQEBAQEBAQEBAQEBAQEBAQEBAQEBAQEBAQEBAQEBAQEBAQIKArsrngELCgMBAQEBAQEBAQEBAQILDY0Ak48BCgsBAQECAhsKAgQaGwIBAQEBAQEBAQEBAQEBAQEBAQEBAQEBAQEBAQEBAQEBAQEBAQEBAAABAQEBAQEBAQEBAQEBAQEBAQEBAQEBAQEBAQEBAQEBAQEBAQEBAQEBAQEBAQEBAQEBBQYLIjmqT0/oAwEBAQEBAQEBAQEBAQEBAQEBAQEBAQEBAQEBAQEBAQEBAQEBAQEBAQIJRio3PgMbCgMBAQEBAQEBAQEBAQICkiljo3cBAwQBAQECBAP7qCNtARsDAQEBAQEBAQEBAQEBAQEBAQEBAQEBAQEBAQEBAQEBAQEBAQEBAAABAQEBAQEBAQEBAQEBAQEBAQEBAQEBAQEBAQEBAQEBAQEBAQEBAQEBAQEBAQEBAQEBAgMCAgEkqlalFgUdBAEBAQEBAQEBAQEBAQEBAQEBAQEBAQEBAQEBAQECbQQMAwsCG4Q5sDZbAQICAwIBAQEBAQEBAQEBAQILGyBu8XACBAQBAQECA1uHx1n6pwICAQEBAQEBAQEBAQEBAQEBAQEBAQEBAQEBAQEBAQEBAQEBAQEBAAABAQEBAQEBAQEBAQEBAQEBAQEBAQEBAQEBAQEBAQEBAQEBAQEBAQEBAQEBAQEBAQEBAQEBAQEB99pPx7wCBwEBAQEBAQEBAQEBAQEBAQEBAQEBAQEBAQEBAQECAxqnDRpo50jSQoQBGwEBAQEBAQEBAQEBAQEBAQIECwIBAQIDAwMBAQEbAUQm0tp0GAQDAQEBAQEBAQEBAQEBAQEBAQEBAQEBAQEBAQEBAQEBAQEBAQEBAAABAQEBAQEBAQEBAQEBAQEBAQEBAQEBAQEBAQEBAQEBAQEBAQEBAQEBAQEBAQEBAQEBAQEBAQMCBvKjXlQOAgEBAQEBAQEBAQEBAQEBAQEBAQEBAQEBAQEBAQECBoRsJio57094bQQ9GgEBAQEBAQEBAQEBAQEBAQILCwUKAwQEAgEBAQECBAadVlnpAgQCAQEBAQEBAQEBAQEBAQEBAQEBAQEBAQEBAQEBAQEBAQEBAQEBAAABAQEBAQEBAQEBAQEBAQEBAQEBAQEBAQEBAQEBAQEBAQEBAQEBAQEBAQEBAQEBAQEBAQEBAQQBGgFGo5NlpwMBAwMCAQEBAQEBAQICAgICAgEBAgIBAQEBAQECBvUA32Tfi8ABGgwbAQEBAQEBAQEBAQEBAQEBAQIEBBsbCQsEAwIBAQEECgQa1p0wGxsDAQEBAQEBAQEBAQEBAQEBAQEBAQEBAQEBAQEBAQEBAQEBAQEBAAABAQEBAQEBAQEBAQEBAQEBAQEBAQEBAQEBAQEBAQEBAQEBAQEBAQEBAQEBAQEBAQEBAQEBAQICAQQBiKOlc+k9BAQDAQEBAQEBAQQLBAIEG20aAwIBAQEBAQEC57DHUarvRAE9CwIEAwEBAQEBAQEBAQEBAQEBAQIDBAMBAQECAwIBAQECBAoEAQEBGgQBAQEBAQEBAQEBAQEBAQEBAQEBAQEBAQEBAQEBAQEBAQEBAQEBAAABAQEBAQEBAQEBAQEBAQEBAQEBAQEBAQEBAQEBAQEBAQEBAQEBAQEBAQEBAQEBAQEBAQEBAQEBAQEBAdssXqUUCAwbAQEBAQEBAQMbGgQBfNi2RQIBAQEBAQECCEJa2L4JCm0BAQEBAQEBAQEBAQEBAQEBAQEBAQEBAQEBAQEBAQEBAQEBAQEBAQEBAQEBAQEBAQEBAQEBAQEBAQEBAQEBAQEBAQEBAQEBAQEBAQEBAQEBAAABAQEBAQEBAQEBAQEBAQEBAQEBAQEBAQEBAQEBAQEBAQEBAQEBAQEBAQEBAQEBAQEBAQEBAQEBAQEBBQGEX6pebzABAQEBAQEBAQUFCxois98Ajj0BAQEBAQECGgEBAQIECgsKAQEBAQEBAQEBAQEBAQEBAQEBAQEBAQEBAQEBAQEBAQEBAQEBAQEBAQEBAQEBAQEBAQEBAQEBAQEBAQEBAQEBAQEBAQEBAQEBAQEBAQEBAAABAQEBAQEBAQEBAQEBAQEBAQEBAQEBAQEBAQEBAQEBAQEBAQEBAQEBAQEBAQEBAQEBAQEBAQEBAQEBGxoEbfAs0rMdAQEBAQEBARsEnxUok9qbnXABAQEBAQECCgkBCwsLBAQCAQEBAQEBAQEBAQEBAQEBAQEBAQEBAQEBAQEBAQEBAQEBAQEBAQEBAQEBAQEBAQEBAQEBAQEBAQEBAQEBAQEBAQEBAQEBAQEBAQEBAQEBAAABAQEBAQEBAQEBAQEBAQEBAQEBAQEBAQEBAQEBAQEBAQEBAQEBAQEBAQEBAQEBAQEBAQEBAQEBAQEBDBsKCwRYqptmAQMDAgMEAQTVNAAAssNiRQEBAQEBAQECbQUBGwUDAxsDAgIKhCI9AQQCAwQDAgEBAQMDAgIBAgMEAgEBAQEBAQEBAQEBAQEBAQEBAQEBAQEBAQEBAQEBAQEBAQEBAQEBAQEBAQEBAQEBAQEBAQEBAAABAQEBAQEBAQEBAQEBAQEBAQEBAQEBAQEBAQEBAQEBAQEBAQEBAQEBAQEBAQEBAQEBAQEBAQEBAQEBAQEBAgkFkU8nuQYbCgkaH7Gzx16r0WafBQIBAQEBAQEBAQEBAQEBAQILCgEOrr0kPG0DCgwFAgEBAQULBAsZ8QVtBAEBAQEBAQEBAQEBAQEBAQEBAQEBAQEBAQEBAQEBAQEBAQEBAQEBAQEBAQEBAQEBAQEBAQEBAAABAQEBAQEBAQEBAQEBAQEBAQEBAQEBAQEBAQEBAQEBAQEBAQEBAQEBAQEBAQEBAQEBAQEBAQEBAQEBAQEBAgULBTpPvYwLAgxhwexQLfmGIQECCgIBAQEBAQEBAQEBAQEBAQMbCwPVjqMAXyMICgsbAgEBAQUEAYSO5WcECwEBAQEBAQEBAQEBAQEBAQEBAQEBAQEBAQEBAQEBAQEBAQEBAQEBAQEBAQEBAQEBAQEBAQEBAAABAQEBAQEBAQEBAQEBAQEBAQEBAQEBAQEBAQEBAQEBAQEBAQEBAQEBAQEBAQEBAQEBAQEBAQEBAQEBAQEBAgYLGglgvX+1ktspzFL2bgoCCwsEGwIBAQEBAQEBAQEBAQEBAQIECwUaDPTt7L333m0CAgEBAQEG+I2QkKoMAgEBAQEBAQEBAQEBAQEBAQEBAQEBAQEBAQEBAQEBAQEBAQEBAQEBAQEBAQEBAQEBAQEBAQEBAAABAQEBAQEBAQEBAQEBAQEBAQEBAQEBAQEBAQEBAQEBAQEBAQEBAQEBAQEBAQEBAQEBAQEBAQEBAQEBAQEBAgoaCgMF11NJYi2yz+EBAxsDAxsFAwEBAQEBAQEBAQEBAQEBAQIDBAQbBAFx9eIAaoMHAQMDAR8kUgCwskgDCgEBAQEBAQEBAQEBAQEBAQEBAQEBAQEBAQEBAQEBAQEBAQEBAQEBAQEBAQEBAQEBAQEBAQEBAAABAQEBAQEBAQEBAQEBAQEBAQEBAQEBAQEBAQEBAQEBAQEBAQEBAQEBAQEBAQEBAQEBAQEBAQEBAQEBAQEBAgsLBAQbn511zHO+HwEBAQEBAQEBAQEBAQEBAQEBAQEBAQEBAQEBAQEBAgQBBxHT31nFbgpwtaHskEkTS5gBCgEBAQEBAQEBAQEBAQEBAQEBAQEBAQEBAQEBAQEBAQEBAQEBAQEBAQEBAQEBAQEBAQEBAQEBAAABAQEBAQEBAQEBAQEBAQEBAQEBAQEBAQEBAQEBAQEBAQEBAQEBAQEBAQEBAQEBAQEBAQEBAQEBAQEBAQEBAhsFBQtMs6tWdu1NAQQBAQEBAQEBAQEBAQEBAQEBAQEBAQEBAQEBAQEBAgQFBAEYpvMAKvTLmwArQrEhAQIECwEBAQEBAQEBAQEBAQEBAQEBAQEBAQEBAQEBAQEBAQEBAQEBAQEBAQEBAQEBAQEBAQEBAQEBAAABAQEBAQEBAQEBAQEBAQEBAQEBAQEBAQEBAQEBAQEBAQEBAQEBAQEBAQEBAQEBAQEBAQEBAQEBAQEBAQEBAgUJBa1UAH8VqGqzIgEBAQEBAQEBAQEBAQEBAQEBAQEBAQEBAQEBAQEBAgIEBD0LGyMleb3H4hNMCAEEAhsDAgEBAQEBAQEBAQEBAQEBAQEBAQEBAQEBAQEBAQEBAQEBAQEBAQEBAQEBAQEBAQEBAQEBAQEBAAABAQEBAQEBAQEBAQEBAQEBAQEBAQEBAQEBAQEBAQEBAQEBAQEBAQEBAQEBAQEBAQEBAQEBAQEBAQEBAQsDBAIJ1EoAw54CBn3s8hsBAwIBAQEBAQEBAQEBAQEBAQEBAQEBAQEBAQEBBAQFCgwKbQFhKt+QjwcBHAUCBAICAwMCAgEBAQICAQEBAQEBAQEBAQEBAQEBAQEBAQEBAQEBAQEBAQEBAQEBAQEBAQEBAQEBAQEBAAABAQEBAQEBAQEBAQEBAQEBAQEBAQEBAQEBAQEBAQEBAQEBAQEBAQEBAQEBAQEBAQEBAQEBAQEBAQEBBBsbCwvXj6kT45IBBBhAVrgBBAsbAwEBAQEBAQEBAQEBAQEBAQEBAQEBAQEBBAQDBAUJASBDc7KlVjJtBAYDAwIEChsE8STwHAEEAQEBAQEBAQEBAQEBAQEBAQEBAQEBAQEBAQEBAQEBAQEBAQEBAQEBAQEBAQEBAAABAQEBAQEBAQEBAQEBAQEBAQEBAQEBAQEBAQEBAQEBAQEBAQEBAQEBAQEBAQEBAQEBAQEBAQEBAQEBBAQCkpmV2m88AgIEAgFuKSy7ARoFAwEBAQEBAQEBAQEBAQEBAQEBAQEBAQEBAgQLCwID8MGlK5pCJ2SUCm0BAQECChsEI9JzikUKAQEBAQEBAQEBAQEBAQEBAQEBAQEBAQEBAQEBAQEBAQEBAQEBAQEBAQEBAQEBAAABAQEBAQEBAQEBAQEBAQEBAQEBAQEBAQEBAQEBAQEBAQEBAQEBAQEBAQEBAQEBAQEBAQEBAQEBAQEBGwHhE+KwRz4BAgsbBQoFuUE3GAIbAgEBAQEBAQEBAQEBAQEBAQEBAQEBAQEBCxsLARgkegDmFxoh1zfSMwkBAQECBBsEDqEAtBLVAQEBAQEBAQEBAQEBAQEBAQEBAQEBAQEBAQEBAQEBAQEBAQEBAQEBAQEBAQEBAAABAQEBAQEBAQEBAQEBAQEBAQEBAQEBAQEBAQEBAQEBAQEBAQEBAQEBAQEBAQEBAQEBAQEBAQQCAwMEG4FUWSaeDAQEAwQECwoECZ2TXGgBCgMEAgEBAQEBAQEBAQEBAQEBAQEBAQEBAxsBImKwqRSBGwUEAQ9I0o5tAQICCxsLAVjtvdinAQEBAQEBAQEBAQEBAQEBAQEBAQEBAQEBAQEBAQEBAQEBAQEBAQEBAQEBAQEBAAABAQEBAQEBAQEBAQEBAQEBAQEBAQEBAQEBAQEBAQEBAQEBAQEBAQEBAQEBAQEBAQEBAQEBAQIKGwsBgcaQwTEMAQsDAgMCAQMDAUXYf+4NCxobCwIBAQEBAQEBAQEBAQEBAQIDAgEBCwGJl7BBd4QDAQMEAgOY72MzAQYBCgMDAQ1haZ9tAQEBAQEBAQEBAQEBAQEBAQEBAQEBAQEBAQEBAQEBAQEBAQEBAQEBAQEBAQEBAAABAQEBAQEBAQEBAQEBAQEBAQEBAQEBAQEBAQEBAQEBAQEBAQEBAQEBAQEBAQEBAQEBAQEBAQUECgHp5gCAPAEbGwMCAQEBAQEBAQGihSeeHQUFBAIBAQEBAQEBAQEBAQEBAQIEAwEBAaAl0uVNDAoKAgEBAQsbie2ynQEHAgEBAgQBAQICAQEBAQEBAQEBAQEBAQEBAQEBAQEBAQEBAQEBAQEBAQEBAQEBAQEBAQEBAQEBAAABAQEBAQEBAQEBAQEBAQEBAQEBAQEBAQEBAQEBAQEBAQEBAQEBAQEBAQEBAQEBAQEBAQEBAQMJGwiPdeshBQIEAwQbAQEBAQEBAQoBzpteWAMMGwIBAQEBAQEBAQEBAQEBAQIDAgEBCzPsdrULAwkLAgEBAQoKC3zaURABAwEBA20aCg0FAQEBAQEBAQEBAQEBAQEBAQEBAQEBAQEBAQEBAQEBAQEBAQEBAQEBAQEBAQEBAAABAQEBAQEBAQEBAQEBAQEBAQEBAQEBAQEBAQEBAQEBAQEBAQEBAQEBAQEBAQEBAQEBAQEBAQoaAb7H4tQFGgMCCxsEAQEBAQEBAQsFmDUAawcCCgIBAQEBAQEBAQEBAQEBAQEBAQIBEL2T6gwDBAoLAgEBAQsLBRrFx9wXAQEBAhsaBAULAQEBAQEBAQEBAQEBAQEBAQEBAQEBAQEBAQEBAQEBAQEBAQEBAQEBAQEBAQEBAAABAQEBAQEBAQEBAQEBAQEBAQEBAQEBAQEBAQEBAQEBAQEBAQEBAQEBAQEBAQEBAQEBAgIDCgsB6X9kuRsKGwICAwMCAQEBAQEBAQsbA5g031cNCgIBAQEBAQEBAQEBAQEBAQEDBQFsK2N4cAECAgMDAgEBAQICAwQev90qiAELBAIDAgMCAQEBAQEBAQEBAQEBAQEBAQEBAQEBAQEBAQEBAQEBAQEBAQEBAQEBAQEBAQEBAAABAQEBAQEBAQEBAQEBAQEBAQEBAQEBAQEBAQEBAQEBAQEBAQEBAQEBAQEBAQEBAQEBAwMDBAGozbK5bQUbBQEBAQEBAQEBAQEBAQQEBQQgU13hAQIBAQEBAQEBAQEBAQEBAQMEDcR0x4AdBAMBAQEBAQEBAQEBAQIEiSYAVQMJGgEBAQEBAQEBAQEBAQEBAQEBAQEBAQEBAQEBAQEBAQEBAQEBAQEBAQEBAQEBAQEBAQEBAAABAQEBAQEBAQEBAQEBAQEBAQEBAQEBAQEBAQEBAQEBAQEBAQEBAQEBAQEBAQEBAQEBAgMLAeh6AHg9GwQEAwEBAQEBAQEBAQEBAQsLBAIBjOIuBwEBAQEBAQEBAQEBAQEBAQIBr2p5JTADCgQBAQEBAQEBAQEBAQIJC7vRY50BGwEBAQEBAQEBAQEBAQEBAQEBAQEBAQEBAQEBAQEBAQEBAQEBAQEBAQEBAQEBAQEBAQEBAAABAQEBAQEBAQEBAQEBAQEBAQEBAQEBAQEBAQEBAQEBAQEBAQEBAQEBAQEBAQEBAQEBAQMBD8aQOWhoCwQFCwEBAQEBAQEBAQEBAQQKGgQFBH2bwgMBAQEBAQEBAQEBAQEBAQEP5gA2yAIJBQIBAQEBAQEBAQEBAQIJG3DnN6sXAQEBAQEBAQEBAQEBAQEBAQEBAQEBAQEBAQEBAQEBAQEBAQEBAQEBAQEBAQEBAQEBAQEBAAABAQEBAQEBAQEBAQEBAQEBAQEBAQEBAQEBAQEBAQEBAQEBAQEBAQEBAQEBAQEBAQEBAW0awbCdHAQbAwIDAgEBAQEBAQEBAQEBAQIDAwICAdVS5T4EAgICAQEBAQEBAQMKAQsy3bQkAQICAwIBAQEBAQEBAQEBAQIDAwICMbKHHgQLBAMDAQEBAQEBAQEBAQEBAQEBAQEBAQEBAQEBAQEBAQEBAQEBAQEBAQEBAQEBAQEBAAABAQEBAQEBAQEBAQEBAQEBAQEBAQEBAQEBAQEBAQEBAQEBAQEBAQEBAQEBAQEBAQEBAQF7qmIeGxsDAgEBAQEBAQEBAQEBAQEBAQEBAQEBBAHO4iRwBQQCAQEBAQEBAgMFBNRddUAaAwEBAQEBAQEBAQEBAQEBAQEBAQECGuOp5AEKAgIDAQEBAQEBAQEBAQEBAQEBAQEBAQEBAQEBAQEBAQEBAQEBAQEBAQEBAQEBAQEBAAABAQEBAQEBAQEBAQEBAQEBAQEBAQEBAQEBAQEBAQEBAQEBAQEBAQEBAQEBAQEBAQEBBAFlAGwDCQMEAgEBAQEBAQEBAQEBAQEBAQEBAQELCwIaKMMhCAMBAQEBAQEBAQIDCs4A3MIBGwEBAQEBAQEBAQEBAQEBAQEBAQEBAQ4p3OEBBAMLAQEBAQEBAQEBAQEBAQEBAQEBAQEBAQEBAQEBAQEBAQEBAQEBAQEBAQEBAQEBAAABAQEBAQEBAQEBAQEBAQEBAQEBAQEBAQEBAQEBAQEBAQEBAQEBAQEBAQEBAQEBAQEBAd5zNR8BCQILAgEBAQEBAQEBAQEBAQEBAQEBAQEbCwsBqFmxCwMCAQEBAQEBAgQBGXLfJAEFAwEBAQEBAQEBAQEBAQEBAQEBAQEDCQiDUOABCwQbAQEBAQEBAQEBAQEBAQEBAQEBAQEBAQEBAQEBAQEBAQEBAQEBAQEBAQEBAQEBAAABAQEBAQEBAQEBAQEBAQEBAQEBAQEBAQEBAQEBAQEBAQEBAQEBAQEBAQEBAQECAQoEAdna220CAQMLAgEBAQEBAQEBAQEBAQEBAQEBAQEBAgQ9BdxzaAsCAQEBAQEBAhsbRt02CAkMBAEBAQEBAQEBAQEBAQEBAQEBAQEBAwXVgovIAgsDAQEBAQEBAQEBAQEBAQEBAQEBAQEBAQEBAQEBAQEBAQEBAQEBAQEBAQEBAQEBAAABAQEBAQEBAQEBAQEBAQEBAQEBAQEBAQEBAQEBAQEBAQEBAQEBAQEBAQEBAQELBBsbvF2/1QECAQEBAQEBAQEBAQEBAQEBAQEBAQEBAQEBAQEBAYZk0wgBAQEBAQEBAQEeTlDWARoKAQEBAQEBAQEBAQEBAQEBAQEBAQECCgIJ13/YBgILAQEBAQEBAQEBAQEBAQEBAQEBAQEBAQEBAQEBAQEBAQEBAQEBAQEBAQEBAQEBAAABAQEBAQEBAQEBAQEBAQEBAQEBAQEBAQEBAQEBAQEBAQEBAQEBAQEBAQEBAQEDBAoBQtIQGgIBAQEBAQEBAQEBAQEBAQEBAQEBAQEBAQEBAQEBAhpTACMDAQEBAQEBAgGgLNPUAQMFBAEBAQEBAQEBAQEBAQEBAQEBAQECCwQEHGu9sQUDAQEBAQEBAQEBAQEBAQEBAQEBAQEBAQEBAQEBAQEBAQEBAQEBAQEBAQEBAQEBAAABAQEBAQEBAQEBAQEBAQEBAQEBAQEBAQEBAQEBAQEBAQEBAQEBAQEBAQEBAQEDCwMJN807AgIBAQEBAQEBAQEBAQEBAQEBAQEBAQEBAQEBAQEBCwHOZGUaAgMCAQEBAgO7sM8BGwMEBAEBAQEBAQEBAQEBAQEBAQEBAQECBAQLAjHQ0XABAQEBAQEBAQEBAQEBAQEBAQEBAQEBAQEBAQEBAQEBAQEBAQEBAQEBAQEBAQEBAAABAQEBAQEBAQEBAQEBAQEBAQEBAQEBAQEBAQEBAQEBAQEBAQEBAQEBAQEBAQEEAwGGT8kHCwMCAQEBAQEBAQEBAQEBAQEBAQEBAQEBAQEBAQEBAxsLysegBAUFAQEBAXDLyp0BAxsEAwEBAQEBAQEBAQEBAQEBAQEBAQECCwIbAkWdzEsBAQEBAQEBAQEBAQEBAQEBAQEBAQEBAQEBAQEBAQEBAQEBAQEBAQEBAQEBAQEBAAABAQEBAQEBAQEBAQEBAQEBAQEBAQEBAQEBAQEBAQEBAQEBAQEBAQEBAQEBAQECBAESsmcFGwQCAQEBAQEBAQEBAQEBAQEBAQEBAQEBAQEBAQEBAT0KHqXFBRsEAQEBAQ6CxsABAQEBAQEBAQEBAQEBAQEBAQEBAQEBAQEBAQEBAQGvxybIAQEBAQEBAQEBAQEBAQEBAQEBAQEBAQEBAQEBAQEBAQEBAQEBAQEBAQEBAQEBAAABAQEBAQEBAQEBAQEBAQEBAQEBAQEBAQEBAQEBAQEBAQEBAQEBAQEBAQEBAQEDBAHBqjEKBQsCAQEBAQEBAQEBAQEBAQEBAQEBAQEBAQEBAQEBAgQhAVVlDQILAQEBAR5aVcIBAQEBAQEBAQEBAQEBAQEBAQEBAQEBAQEBAQEBAgFhJsPEAQEBAQEBAQEBAQEBAQEBAQEBAQEBAQEBAQEBAQEBAQEBAQEBAQEBAQEBAQEBAAABAQEBAQEBAQEBAQEBAQEBAQEBAQEBAQEBAQEBAQEBAQEBAQEBAQEBAQEBAQELAwFrf3wEBQsCAQEBAQEBAQEBAQEBAQEBAQEBAQEBAQEBAQEBGwUbA7ZeRRsLAQEBAR6hv8ABAQEBAQEBAQEBAQEBAQEBAQEBAQEBAQEBAQEBAhufnJtmAQEBAQEBAQEBAQEBAQEBAQEBAQEBAQEBAQEBAQEBAQEBAQEBAQEBAQEBAQEBAAABAQEBAQEBAQEBAQEBAQEBAQEBAQEBAQEBAQEBAQEBAQEBAQEBAQEBAQEBAQEKCwFrersBDAoCAQEBAQEBAQEBAQEBAQEBAQEBAQEBAQEBAQEBAxoLC7xdYBsaAQEBAR9vNmcBAQEBAQEBAQEBAQEBAQEBAQEBAQEBAQEBAQEBAgQKL72+AQEBAQEBAQEBAQEBAQEBAQEBAQEBAQEBAQEBAQEBAQEBAQEBAQEBAQEBAQEBAAABAQEBAQEBAQEBAQEBAQEBAQEBAQEBAQEBAQEBAQEBAQEBAQEBAQEBAQEBAQEbBAEuaoEBGwIBAQEBAQEBAQEBAQEBAQEBAQEBAQEBAQEBAQEBCwUCDAVVQgIKAQEBAR0SU7gBAQEBAQEBAQEBAQEBAQEBAQEBAQEBAQEBAQEBAhsKuVG6AQEBAQEBAQEBAQEBAQEBAQEBAQEBAQEBAQEBAQEBAQEBAQEBAQEBAQEBAQEBAAABAQEBAQEBAQEBAQEBAQEBAQEBAQEBAQEBAQEBAQEBAQEBAQEBAQEBAQEBAQEbBAFCtLUEGgMBAQEBAQEBAQEBAQEBAQEBAQEBAQEBAQEBAQEBCwkEcAF6SwQDAQEBAW22f2YBAQEBAQEBAQEBAQEBAQEBAQEBAQEBAQEBAQEBAgEIt09DAQEBAQEBAQEBAQEBAQEBAQEBAQEBAQEBAQEBAQEBAQEBAQEBAQEBAQEBAQEBAAABAQEBAQEBAQEBAQEBAQEBAQEBAQEBAQEBAQEBAQEBAQEBAQEBAQEBAQEBAQELAwGvLDkcAgsCAQEBAQEBAQEBAQEBAQEBAQEBAQEBAQEBAQEBAhoaAaKwsQILAQEBAQExsrMBAQEBAQEBAQEBAQEBAQEBAQEBAQEBAQEBAQEBAgGYciqvAQEBAQEBAQEBAQEBAQEBAQEBAQEBAQEBAQEBAQEBAQEBAQEBAQEBAQEBAQEBAAABAQEBAQEBAQEBAQEBAQEBAQEBAQEBAQEBAQEBAQEBAQEBAQEBAQEBAQEBAQEbBAQggqtbBAoCAQEBAQEBAQEBAQEBAQEBAQEBAQEBAQEBAQEBAm09AXisPQILAQEBAQGnlypbAQQEAgEBAQEBAQEBAQEBAQEBAQEBAQECAgIDAgGtLK4+AQEBAQEBAQEBAQEBAQEBAQEBAQEBAQEBAQEBAQEBAQEBAQEBAQEBAQEBAQEBAAABAQEBAQEBAQEBAQEBAQEBAQEBAQEBAQEBAQEBAQEBAQEBAQEBAQEBAQEBAQEbCwoBkaWmCAICAQEBAQEBAQEBAQEBAQEBAQEBAQEBAQEBAQEBAgwCpymoGgIJAQEBAQENQ6mOARoaAwEBAQEBAQEBAQEBAQEBAQEBAQECAwQDBAWRqjoBAQEBAQEBAQEBAQEBAQEBAQEBAQEBAQEBAQEBAQEBAQEBAQEBAQEBAQEBAQEBAAABAQEBAQEBAQEBAQEBAQEBAQEBAQEBAQEBAQEBAQEBAQEBAQEBAQEBAQEBAQEbCxsDH1UpoAEBAQEBAQEBAQEBAQEBAQEBAQEBAQEBAQEBAQEBAwsaoZuiBQEbAQEBAgsLYaN0BgMMCwEBAQEBAQEBAQEBAQEBAQEBAQEBAgsDAaJApD0BAQEBAQEBAQEBAQEBAQEBAQEBAQEBAQEBAQEBAQEBAQEBAQEBAQEBAQEBAQEBAAABAQEBAQEBAQEBAQEBAQEBAQEBAQEBAQEBAQEBAQEBAQEBAQEBAQEBAQEBAQEECwQFAZqbnAgBAQEBAQEBAQEBAQEBAQEBAQEBAQEBAQEBAQEBBAydZEsbBAMEAQEBAgsFaJ5knJ8DCgEBAQEBAQEBAQEBAQEBAQEBAQECAwQCPZ6LTAELAQEBAQEBAQEBAQEBAQEBAQEBAQEBAQEBAQEBAQEBAQEBAQEBAQEBAQEBAQEBAAABAQEBAQEBAQEBAQEBAQEBAQEBAQEBAQEBAQEBAQEBAQEBAQEBAQEBAQEBAQEDBAMLA5ISkyRtAQECAwECBAEBAQEBAQEBAQEBAQICAQMLBAQBCZSVlggLAhsEAQEBAQMFAiA4AJeYAQMEAgICAQMEAgEBAQEBAQIDAgECBAEJmZVHAQQKAQEBAQEBAQEBAQEBAQEBAQEBAQEBAQEBAQEBAQEBAQEBAQEBAQEBAQEBAQEBAAABAQEBAQEBAQEBAQEBAQEBAQEBAQEBAQEBAQEBAQEBAQEBAQEBAQEBAQEBAQECAgIDBAEfTlaOGQkLCxsDGwEBAQEBAQEBAQEBAQIEGwQbCwEiYo97CgsEAgQCAQEBAQIEAQE7N5A1WAEKbRsbBAoLAgEBAQEBAQIDGwsDAwyRizNoBBsEAQEBAQEBAQEBAQEBAQEBAQEBAQEBAQEBAQEBAQEBAQEBAQEBAQEBAQEBAQEBAAABAQEBAQEBAQEBAQEBAQEBAQEBAQEBAQEBAQEBAQEBAQEBAQEBAQEBAQEBAQEBAQEBBAQBhC5QhSMDAgoCGwEBAQEBAQEBAQEBAQQECRsBAYaHJohtAgQCAQEBAQEBAQEBAQEaiYp/i4xwBAUaGxsbAgEBAQEBAQIaBQECH41dS0ULGxsLAQEBAQEBAQEBAQEBAQEBAQEBAQEBAQEBAQEBAQEBAQEBAQEBAQEBAQEBAQEBAAABAQEBAQEBAQEBAQEBAQEBAQEBAQEBAQEBAQEBAQEBAQEBAQEBAQEBAQEBAQEBAQEBAxsEATx7dlJXCQEFCwEBAQEBAQEBAQEBAQMKAj18fSxOfAsDGwoCAQEBAQEBAQEBAQIJCQl+KH+AgQsDGwQEAgEBAQEBAQIJBFhLgiiDCAILAgMDAQEBAQEBAQEBAQEBAQEBAQEBAQEBAQEBAQEBAQEBAQEBAQEBAQEBAQEBAQEBAAABAQEBAQEBAQEBAQEBAQEBAQEBAQEBAQEBAQEBAQEBAQEBAQEBAQEBAQEBAQEBAQEBCwttBAIabihPb3ABAQEBAQEBAQEBAQEBAQEBcXJzUEMfBAMbCwUCAQEBAQEBAQEBAQttCB0bcXR1dnccAQEBAQEBAQEBAQIFeCx5ehcaBQsDAwQLAQEBAQEBAQEBAQEBAQEBAQEBAQEBAQEBAQEBAQEBAQEBAQEBAQEBAQEBAQEBAAABAQEBAQEBAQEBAQEBAQEBAQEBAQEBAQEBAQEBAQEBAQEBAQEBAQEBAQEBAQEBAQEBAwILAwEaAVg3WVo/PQEBAQEBAgMLAwEBBFtcXV5fYA0LBAIEAgMCAQEBAQEBAQEBAQMLGwwCAmFiY2RlZmcdAgEBAQxoaUM1Y2prbAICCwMCAgMDAQEBAQEBAQEBAQEBAQEBAQEBAQEBAQEBAQEBAQEBAQEBAQEBAQEBAQEBAQEBAAABAQEBAQEBAQEBAQEBAQEBAQEBAQEBAQEBAQEBAQEBAQEBAQEBAQEBAQEBAQEBAQEBAQEBAQECBQI+P0BBKkJDREUNARshPEZHSElKS0w8CQQKAwIBAQEBAQEBAQEBAQEBAQEBAQEBAgMZTU5PUFEoUlNUVFVSVi1UVzshAQEBAQEBAQEBAQEBAQEBAQEBAQEBAQEBAQEBAQEBAQEBAQEBAQEBAQEBAQEBAQEBAQEBAQEBAAABAQEBAQEBAQEBAQEBAQEBAQEBAQEBAQEBAQEBAQEBAQEBAQEBAQEBAQEBAQEBAQEBAQEBAQQEBAMBAyIjJCUmJygpKispLCctLi8wCAIbGwMCAwIBAQEBAQEBAQEBAQEBAQEBAQEBBAQCBR4xIzIzNDU2Nzg5Ojs8PQICCgEBAQEBAQEBAQEBAQEBAQEBAQEBAQEBAQEBAQEBAQEBAQEBAQEBAQEBAQEBAQEBAQEBAQEBAAABAQEBAQEBAQEBAQEBAQEBAQEBAQEBAQEBAQEBAQEBAQEBAQEBAQEBAQEBAQEBAQEBAQEBAQMEBAsEAwoMDQ4PEBESExQVFhcYGQkEBAMEAwMEBAIBAQEBAQEBAQEBAQEBAQEBAQEBAwoaGwQLBAocHR4fIB8hCgMCGxobGwEBAQEBAQEBAQEBAQEBAQEBAQEBAQEBAQEBAQEBAQEBAQEBAQEBAQEBAQEBAQEBAQEBAQEBAAABAQEBAQEBAQEBAQEBAQEBAQEBAQEBAQEBAQEBAQEBAQEBAQEBAQEBAQEBAQEBAQEBAQEBAQIDAgICAgMDAQECBAUGBwgJCgMBAQMDAwICAgIDAwIBAQEBAQEBAQEBAQEBAQEBAQEBAgMDAgIDAwIBAQEBAQEBAgICAwMCAg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DUAQAAugAAAAAAAAByAAAA1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CQBAAAWAAAAcgAAAE0BAACGAAAAAQAAAAAAdUHHcXRBFgAAAHIAAAAkAAAATAAAAAAAAAAAAAAAAAAAAP//////////lAAAAEYARQBSAE4AQQBOAEQATwAgAEMAQQBSAEQATwBaAE8AIABNAEEAVAAgACAAQwBDAFAAIABOALoAIABDACAALQAgADUANgAzAAgAAAAIAAAACgAAAAwAAAAKAAAADAAAAAsAAAAMAAAABAAAAAoAAAAKAAAACgAAAAsAAAAMAAAACQAAAAwAAAAEAAAADgAAAAoAAAAIAAAABAAAAAQAAAAKAAAACgAAAAkAAAAEAAAADAAAAAcAAAAEAAAACgAAAAQAAAAGAAAABAAAAAkAAAAJAAAACQAAAEsAAABAAAAAMAAAAAUAAAAgAAAAAQAAAAEAAAAQAAAAAAAAAAAAAADVAQAAwAAAAAAAAAAAAAAA1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DwBAAAWAAAAjAAAAF8BAACgAAAAAQAAAAAAdUHHcXRBFgAAAIwAAAAoAAAATAAAAAAAAAAAAAAAAAAAAP//////////nAAAACAAQQBVAEQASQBUAE8AUgAgAEUAWABUAEUAUgBOAE8AIAAtACAAQgBBAEsARQBSACAAVABJAEwATABZACAAUABBAFIAQQBHAFUAQQBZACAABAAAAAoAAAALAAAACwAAAAQAAAAIAAAADAAAAAoAAAAEAAAACAAAAAkAAAAIAAAACAAAAAoAAAAMAAAADAAAAAQAAAAGAAAABAAAAAkAAAAKAAAACQAAAAgAAAAKAAAABAAAAAgAAAAEAAAACAAAAAgAAAAJAAAABAAAAAkAAAAKAAAACgAAAAoAAAALAAAACwAAAAoAAAAJAAAABAAAAEsAAABAAAAAMAAAAAUAAAAgAAAAAQAAAAEAAAAQAAAAAAAAAAAAAADVAQAAwAAAAAAAAAAAAAAA1QEAAMAAAAAlAAAADAAAAAIAAAAnAAAAGAAAAAQAAAAAAAAA////AAAAAAAlAAAADAAAAAQAAABMAAAAZAAAABUAAACmAAAAvwEAALoAAAAVAAAApgAAAKsBAAAVAAAAIQDwAAAAAAAAAAAAAACAPwAAAAAAAAAAAACAPwAAAAAAAAAAAAAAAAAAAAAAAAAAAAAAAAAAAAAAAAAAJQAAAAwAAAAAAACAKAAAAAwAAAAEAAAAJQAAAAwAAAABAAAAGAAAAAwAAAAAAAAAEgAAAAwAAAABAAAAFgAAAAwAAAAAAAAAVAAAAHQBAAAWAAAApgAAAL4BAAC6AAAAAQAAAAAAdUHHcXRBFgAAAKYAAAAxAAAATAAAAAQAAAAVAAAApgAAAMABAAC7AAAAsAAAAEYAaQByAG0AYQBkAG8AIABwAG8AcgA6ACAARgBFAFIATgBBAE4ARABPACAAQQBMAEYATwBOAFMATwAgAEMAQQBSAEQATwBaAE8AIABDAEEAUwBUAEkARwBMAEkATwBOAEkAZAAIAAAABAAAAAYAAAAOAAAACAAAAAkAAAAJAAAABAAAAAkAAAAJAAAABgAAAAMAAAAEAAAACAAAAAgAAAAKAAAADAAAAAoAAAAMAAAACwAAAAwAAAAEAAAACgAAAAgAAAAIAAAADAAAAAwAAAAJAAAADAAAAAQAAAAKAAAACgAAAAoAAAALAAAADAAAAAkAAAAMAAAABAAAAAoAAAAKAAAACQAAAAgAAAAEAAAACwAAAAgAAAAEAAAADAAAAAwAAAAE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wBHTQVTolKPpUXT14k2hjKOf55Gy2o9QTKGeF0g4+ik=</DigestValue>
    </Reference>
    <Reference Type="http://www.w3.org/2000/09/xmldsig#Object" URI="#idOfficeObject">
      <DigestMethod Algorithm="http://www.w3.org/2001/04/xmlenc#sha256"/>
      <DigestValue>0GhqLHJS+gm88fs4Ypmnm8XrwSLZtLJ2eujUJKGhIU4=</DigestValue>
    </Reference>
    <Reference Type="http://uri.etsi.org/01903#SignedProperties" URI="#idSignedProperties">
      <Transforms>
        <Transform Algorithm="http://www.w3.org/TR/2001/REC-xml-c14n-20010315"/>
      </Transforms>
      <DigestMethod Algorithm="http://www.w3.org/2001/04/xmlenc#sha256"/>
      <DigestValue>qX++IpqcOU9UWkb5sz6+CUvgHA7zhX2WoMdGd6ygu34=</DigestValue>
    </Reference>
    <Reference Type="http://www.w3.org/2000/09/xmldsig#Object" URI="#idValidSigLnImg">
      <DigestMethod Algorithm="http://www.w3.org/2001/04/xmlenc#sha256"/>
      <DigestValue>ZXqocjd55D4lgKJQn4n9t3gYSW5tKK0Cb4J4g5CK8bo=</DigestValue>
    </Reference>
    <Reference Type="http://www.w3.org/2000/09/xmldsig#Object" URI="#idInvalidSigLnImg">
      <DigestMethod Algorithm="http://www.w3.org/2001/04/xmlenc#sha256"/>
      <DigestValue>NlgtYsoVQD9KqKaUNZ8mzwv5vusnblzoXKbJMOjmidM=</DigestValue>
    </Reference>
  </SignedInfo>
  <SignatureValue>JPIfJdD0BGAf66IBE6gmpkLk91wWWkSFRNcGROZ1eoMRuzi3tL4yK42s9STt6EJ29n0Hz0kl8d3c
eWnD0wRNo0e5cbXyquEN0NDQYCwAgS3jmP1H+5ZViO/mqn5B/qrM17Rl8382lfr/KTjU3NlgTwhR
AHG5WyH5dpzlHfwYeI38qVpEU2aDshJrYgTK1orNjppYnsI/6d/+E1nxtOi/ndZ/AGUKbAw4oUe9
2SSoCOrUVpmmfKiI7/7k4cBuGWqclWpV+QzTFkSamshqvnyYvAaR0lC9gxH4HOgCr1XD12K2LBaI
gsTEkZD0ZuPYgwwv69g5c8K7RG9Idq84o/psyQ==</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2026-04-08T15:10:48Z</mdssi:Value>
        </mdssi:SignatureTime>
      </SignatureProperty>
    </SignatureProperties>
  </Object>
  <Object Id="idOfficeObject">
    <SignatureProperties>
      <SignatureProperty Id="idOfficeV1Details" Target="#idPackageSignature">
        <SignatureInfoV1 xmlns="http://schemas.microsoft.com/office/2006/digsig">
          <SetupID>{9B32A2A9-B1A0-464E-9407-2558C5363D58}</SetupID>
          <SignatureText/>
          <SignatureImage>AQAAAGwAAAAAAAAAAAAAAH8AAABbAAAAAAAAAAAAAACnBwAAfQUAACBFTUYAAAEAVG4AAAwAAAABAAAAAAAAAAAAAAAAAAAAgAcAADgEAAAmAQAApQAAAAAAAAAAAAAAAAAAAHB8BACIhAIARgAAACwAAAAgAAAARU1GKwFAAQAcAAAAEAAAAAIQwNsBAAAAkAAAAJAAAABGAAAAgA4AAHQOAABFTUYrIkAEAAwAAAAAAAAAHkAJAAwAAAAAAAAAJEABAAwAAAAAAAAAMEACABAAAAAEAAAAAACAPyFABwAMAAAAAAAAAAhAAAXMDQAAwA0AAAIQwNsBAAAAAAAAAAAAAAAAAAAAAAAAAAEAAACJUE5HDQoaCgAAAA1JSERSAAAAsgAAAIAIAAAAAIpTbBIAAAAEZ0FNQQAAsY58+1GTAAAACXBIWXMAAB7CAAAewgFu0HU+AAAAGXRFWHRTb2Z0d2FyZQBNaWNyb3NvZnQgT2ZmaWNlf+01cQAADSFJREFUeNrtm3l0FFUWxostJGEJZCMQSBAkwBBWWYZEdlS2sAmIIwooHBYFHCDI6EwOihJGZBQZcERQhAERkV2WiKLsuzDsawghIRvpJN1d9fY7r7pJpEnTtByqm5zT9UdOqutV+lf3fe++791XUaDMHYoP2YfsQy5byIILeXAuf2OoINekYvkr53c+FU7v4HdfsrcTHkTmjFHGsaUw7ez6pVOGv/7JVzvO31IZ44zLS85IONaIvAfnZ2Vm3MzIwVwQjRAPIjNJB/xySvLQuHqt2sS3bxNbr8PEb8+ZBCFcOI2yfBCUeSxl2fRhCb17vTB17elrZiGwJ7UskLj6/aAG8YkLDmYXAsm5tuvDIU2fnrX7msrwfYRxa/u4iOp1W3Xs2q1bj46RHbqtOJ3jKS1zQTlosL9X5cHfm+/gyE+AHX6nSY0+ywspE8wh0pwSixDHx1QL6TdnQ5Z+wZL364KEag0n7xHyb9nHhKHIlFqZ0I62ihhfdO+lvSMbV1+QwTih6C5kajVlkb1dyjWbn393N82Ordp8h4aoVD81OsqEwbWvm3VcoQKijiNMmA+9GTvuEOUE34UsVFX9b6voCUfk5yVjU6hs/6z+rT41CWp8lBmD9InVn03hAgvieEGV5yu7x/1oFQ5ZQzvzQXTr1UUMyRxBipE1BCLjjSazsikhRkZZT6cMMsZFzrylUkq4A7JghMlvvzym09fYJmj7hwCne/kl7AdsJYRhWows1cO5ZXHr6XnyNgORZd6l/PaU0GSr/qU2nrufR4402QfqjBb/MlFhB+FI3HxBeemCvFXoDUqEIQeovF39osWHwLCByHIyQPBZ8CSTy0aWpJBZRE4rOhlFefNCJl3k2GniY8I8r/VuMFIYRIoho0ebU667gmqjg68gIDZkerxOlwJucUqlp8srg141g6HIGBYHvWdy6Q6ERaS2WagJ1XZWuKDiTNA07jzKnKHF4WsNRWbsZv9Ghxl2iWw1w+w/mYU9sKkvxR8G575DH8wCfol98aqByLIjN8dOzRfUJbKmwZXATXeQj4UNdJmD4MLI+M2GRhkSa21lmsvcT1VWBM1nMVsj66LoOa6RTe9HLDAWeWLDI0BcGl05W1tQj0S7T8ua0vUbl8gEr6n7TwORMYXJzQ+AxaWWuUbpT02WE00/yRjfe4NLZIa/jZprrJYnRx9iyKWWCSJ8UY1s+zScObrnRtdRvjgpeI6ByHJ6GBF+DLtGFiwHevQrtA+/zME9drrW8vG4+qsMRJZT7JSwDYgwl2I248ygacg+Yaf1b7vR9d/c7B93wkBkmQVWRrydS7lLLRP6pP8phpB+UvTRk0m6X3U6lUgjIrKTKswCA5GlKVJ7xZx2vTSmsCSkn2ZfmAh+IPAVIHIN67TPGBXHnni+yFBkaboSA9ZrLpGF1lVJ4cVSPRXbd5/0c06Rpe/Lnxy1CRlp8Skj5KcmPW+AS+aVIX1NJSeZ46q/C5pTeynXCOqW6FEFwlCLD5jBX6r8YNWtsXA+QM2oZeO8EidPyK5KvU2qxamL5+hG/9YndD9nHLLt+LlxQgaozn0GoRQWVt5UMj5lirk1smYyOO17rpo+rf43vesMRmbQT9nDVe400VEqtFb1c0wlhILjJUrLneCcKq1Ny5MyDRm9wgb4OnxMpl4Wcv5AS2onF6Hf10uI7WtSbpBzv6x9V/GvgKUFNRrZqo0ITMpnpUpZ9sLgjY7PXLUt8+50Pga6rFKtZBCOrW2Nj4V1z9SLe4Yjczjb1m9qXp5cBzr0KMMaQ+zN4J33EpztrPQ+IVTkgKySouu9Gu14iE7+48hCSu/z5spsM2GOcxqlUg6ra0/MLZVmNjesOvQcx8wBmR54vloSEE8gcy7N0cKYsDVWRJBDlGWMb3ZtcvLepM1Z4aou/hOyHB5QsDNxSg+uah6JskwCFLZFh6whmNxd5par7wvDaq4oLGWmOYI97avNLoLi1noBJ7NnpfgfZYIT96nuPtqMIa2+BnP9a+9DGhe0pNZD0YUEZXKucOL/BayPCv23hd+pFlGKtGn+LXUhC6LdMyQMQuYqMXUq91wOEnJZXyxHDEuCa+znlnuXWbYo0unlm22VpsqGjDE9VKXuetB3K6waLkQeQEbSHm3rrEy4Bnfn5yvP1puXhdC9c4ywifjU0IBntluwrQsoOdMuLAlyhb1mJzwhDIHlMulIW78RxyxycaWHUebW7FHRHxdSjVCnUYYzLwU2mJ/O9bIcvzCg2nQoACzvKjz+60WrB5Dlt0pBHOlWOW6eRd/UYRQzNSn0nTxJ4XzFwglcHhNY8fUjRPrQs0MCZlplcKl88P3tokalegDZdhA4Obx24IdXpe8lCKM1DXqdF/ctF+h055ObK513aDlbegVMV8Fe3U0brdSacsNTyIyJ21+0qDL+mtBryUfbxB4A7b5uXTDpmPi6EUHtP0usFzIDW+3yYikBjT/Ixh5DJtJqbulUcfh3t4GdHxT5DTCZmu/7fJwhFW4uaBwWFLnMygpkhmYS+VLyunxgnkKWA48Jdd/TSv15ouDN8v8g4GJOkFMjtsjYHo+v6dcpF/JleizZYPVIxijpbqSiX7op0Z8sbDjwsuuWcm1qpiRlaNUo/9rDd5vkCCbckxvCJSAEIbp7YKPIZu22u+5eIQ0InH/vKSX+y4+ClfaJm3J0eXsDWbo3Ri4mlavQeG6G65YMcpf2rVl52lFctHV0eb+mw2ddAOwNZKxhjrZ0bTqmQ9grJ2Xy5ZyUShrSA+mbTntfrq00/DRXn3QykjsqgWFDuFeQC6imLo+K3nr7hzYVOv79KNbDXspjMOmCLF+2Kx/11s9W+1Ar+N8bfn7hFq9oGVG0NiJqNRWW4yPKV+8wdmUOlHJy+g7fjZl1lD4pJkxtzyNlnT7zmQ3e0bKKFkfUW1NAsKplbBroX6PR83MuonujTDGkvRiVfM3KscV2EVFGb11CVuZpZAvBlO0PD54j5alvurIbwxQlrP6Y7GJUKwKpbClwIXD6ZbPuTJgtsdnyseDM48KQ5ty6LjZgYFbxObv4SavQKsFJRcVjU5VmnrKHJDMCGUF6n/Aa48+VnCOqXR5YU5l5Z+tRaLaxhyl+bJDhh9gaQa+bLKRkmGkMDo1alF1cdjElDh41V8VWeByQpRQZ/FgnqPE28++VAaa/HkCsWkk97nqgf93wAQfBTAVzkqw53LH/elfoI1FjBiIz0GBXndB+qRwcXiSzVYmKXY4oeFmpGVKz9UbQLKXKFdJyEKJS+3CUxNq7SecI4cYhc1Hwjzo1uqW5Lo0XpO+Ji586IGK2lZnvrVfIOQfh4hfUBCtIiqy8Tbg3UB9Wy29VifD/SeS6ROZaaqGWd31IQGJ6qaqQnBKFrTKnB5bAwbiAKl3OM4OirL+JCMnhkUFfoSzX5s3KLJwKkj41sPfhUmVESm4evVQkbJsogh/u7l/5tVRhUJRRAb08NTwi4nN365VC3RXf6yon2KHAJW63qVZnPthfNGH8t4UpVjBKy5TvfqJSZOQitwuA0nQcaD8PqCMyLXxDCe2kbzHr/AQLphH35pyHeU/uQp8qLaMzkLuTGsP40ivDblHqKAw1JTTmBbDVyqV8mFUlnBskDKGJ82ObhvRNd7f+x6nKvuiyH1SHYi1h2q9mQJpdGEzfzaTUyIxBdzd8WrW6N8L1BdPizgeAcXgkx8MhUwLJ1a4R7iYyR7N7HnRzcBmFLFdy/2mRAppbHSmoyJmRcASQ8CYyw7C0xUE3XyMUFM4PGXcTPypD95ATNvCPYwqJcA+ZwfYGsx+ZLh62ik9hbKz7K7e8xPCl8MiOh9QyhZgZ7q/cNkb2PudtZGCnaq9xp6Nl6maQ9aryNngbWcDLjXPcSQBC36DeHVF7rfeRUYMJqnvIlOXPUAbneh0Z3g1eV+QWMqFwuN6T67nwNnJ+vdA0zU1h5Izzn4Y04lVkokFSlZGWByLre4KUWVcEdjyNkVeRBUZXY8vtQ9YHIsuphotjzaIWg4V5FZlrMDMwyYLwg6Msl/rXBygJiGPGvIkMamrrP19F6MHC4MBODKzY8bicqwn1FjLnlGP8ftBqjXPXflzfv9TOftS2epdDtv1X7i1k207/radapD2wJbWomVObxCgxBzjyahlRLn8wfBeSaHIDGS8I8/ersZBTDt5E1gtwl7vHHHowBadohVI14bdCyrBXkTWsmqcHf1X44OU75tS090CaXg9i3JvIuBCW1+1/3Y36u+2/WIt/eBOZw+lna21GhD9iCgOR4cRzAR/kIY1DmUBmmMDetuVeS9X/talsRJkUWW9NUsL1N+tFGUGm9MZrfhHzTcyrqvhjwjg31r/RKoyJKBPIuhIuDVQaLsNIZWUCWXDtxqq4CvWXwuNwuIcMR2spga02clRmkIHtbFCn7ZeqpQxFmWnHt6YCxt6W8R/MGI/N4UP2IfuQfcg+ZB+yD9mH7EP2IfuQfcg+ZB+yD9mH7EM27Pg//QfM1JIG+M0AAAAASUVORK5CYIIIQAEIJAAAABgAAAACEMDbAQAAAAMAAAAAAAAAAAAAAAAAAAAbQAAAQAAAADQAAAABAAAAAgAAAAAAAIAAAACAAAAyQwAAAEMDAAAAAAAAgAAAALP+//9CAAAAswAAAID+/7dCIQAAAAgAAABiAAAADAAAAAEAAAAVAAAADAAAAAQAAAAVAAAADAAAAAQAAABRAAAAcF4AAAAAAAAAAAAAfwAAAFs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wAAABkAAAAAAAAAAAAAAB/AAAAWwAAAAAAAAAAAAAAgAAAAFw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2026-04-08T15:10:48Z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QBAAC/AAAAAAAAAAAAAAAOHAAAdgsAACBFTUYAAAEAaHwAAMs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2EPFS/x/AAC4RrxL/H8AAIDBcN+9AAAAGdPVSvx/AAABAAAAAAAAAAgAAAAAAAAAgMFw370AAAC+/KNL/H8AADAWSaL8fwAAVtrVSvx/AAAAAEmi/H8AAODBcN+9AAAABAAAAL0AAAB8z6NL/H8AANhDxUv8fwAAMBZJogAAAABIAAAAAAAAAHzPo0v8fwAA2EPFS/x/AABA1KNL/H8AAAEAAAAAAAAAvvyjS/x/AAAAAEmi/H8AAAAAAAAAAAAAAAAAANQBAAD4eaRH/H8AAJB0rl/UAQAAu+sToPx/AADAwnDfvQAAAFnDcN+9AAAAAAAAAAAAAAAAAAAAZHYACAAAAAAlAAAADAAAAAEAAAAYAAAADAAAAAAAAAASAAAADAAAAAEAAAAeAAAAGAAAACcBAAAGAAAAawEAABsAAAAlAAAADAAAAAEAAABUAAAAfAAAACgBAAAGAAAAaQEAABoAAAABAAAAAAB1QcdxdEEoAQAABgAAAAgAAABMAAAAAAAAAAAAAAAAAAAA//////////9cAAAAOAAvADQALwAyADAAMgA2AAkAAAAGAAAACQAAAAYAAAAJAAAACQAAAAkAAAAJAAAASwAAAEAAAAAwAAAABQAAACAAAAABAAAAAQAAABAAAAAAAAAAAAAAANUBAADAAAAAAAAAAAAAAADVAQAAwAAAAFIAAABwAQAAAgAAABQAAAAJAAAAAAAAAAAAAAC8AgAAAAAAAAECAiJTAHkAcwB0AGUAbQAAAAAAAAAAAAAAAAAAAAAAAAAAAAAAAAAAAAAAAAAAAAAAAAAAAAAAAAAAAAAAAAAAAAAAAAAAAAEAAADUAQAA2NBu370AAAAA////AAAAAMheOaD8fwAAAAAAAAAAAAAJAAAAAAAAAAAAAAAAAAAAsdnVSvx/AAAAAAAAAAAAAAAAAAAAAAAAVec4iuEWAABY0m7fvQAAAJD1U3TUAQAAkNNu370AAACQdK5f1AEAAAAAAAAAAAAAUwaKAAAAAAAHAAAAAAAAAIBrnV/UAQAAzNJu370AAAAJ027fvQAAAGFED6D8fwAAkAEAAAAAAAFGhRSgAAAAAGkAYQBsAAAAAAAAAAAAAACQdK5f1AEAALvrE6D8fwAAcNJu370AAAAJ027fvQAAACBV4W/U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4HD6X9QBAADw8KFH/H8AALhGxUf8fwAAyF45oPx/AAAAAAAAAAAAAOBnrV/UAQAAgJ2hR/x/AADw8KFH/H8AAAAAAAAAAAAAAAAAAAAAAADl5ziK4RYAAAAAAAAAAAAA0EeSXNQBAAA4027fvQAAAJB0rl/UAQAAkAEAAAAAAADg////AAAAAAYAAAAAAAAAAAAAAAAAAABc0m7fvQAAAJnSbt+9AAAAYUQPoPx/AACgc6RH/H8AAKAPAAAAAAAAAAAAAAAAAAAkYhRH/H8AAJB0rl/UAQAAu+sToPx/AAAA0m7fvQAAAJnSbt+9AAAAwK4/b9QBAAAAAAAAZHYACAAAAAAlAAAADAAAAAMAAAAYAAAADAAAAAAAAAASAAAADAAAAAEAAAAWAAAADAAAAAgAAABUAAAAVAAAAA8AAABHAAAAIwAAAGoAAAABAAAAAAB1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DV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kWLD8AAAAAAAAAAAaXLD8AAGhCAAAcQiQAAAAkAAAAeRYsPwAAAAAAAAAABpcsPwAAaEIAABxCBAAAAHMAAAAMAAAAAAAAAA0AAAAQAAAAOgAAACc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76xOg/H8AAAB2cN+9AAAAZAAAAAAAAAAIALoA1AEAAAAAAABkdgAIAAAAACUAAAAMAAAABAAAAEYAAAAoAAAAHAAAAEdESUMCAAAAAAAAAAAAAACAAAAAXAAAAAAAAAAhAAAACAAAAGIAAAAMAAAAAQAAABUAAAAMAAAABAAAABUAAAAMAAAABAAAAFEAAABwXgAAOgAAACcAAACPAAAAZAAAAAAAAAAAAAAAAAAAAAAAAACyAAAAgAAAAFAAAAAgBAAAcAQAAABaAAAAAAAAIADMAIAAAABcAAAAKAAAALIAAACAAAAAAQAIAAAAAAAAAAAAAAAAAAAAAAD+AAAAAAAAAAAAAAD///8A/v7+AP39/QD8/PwA+Pj4APDw8ADr6+sA7+/vAPb29gD5+fkA+/v7APT09ADx8fEA4eHhANXV1QCurq4AnJycAG9vbwBYWFgAa2trAJCQkACfn58AuLi4ANfX1wDn5+cA9/f3APr6+gDu7u4A6OjoAObm5gDl5eUA5OTkAOrq6gDb29sAurq6AIeHhwBVVVUAOjo6AB0dHQAwMDAAMjIyADs7OwA2NjYALCwsADc3NwBqamoAqampANbW1gDMzMwAnZ2dAHR0dABWVlYATU1NAElJSQBISEgAV1dXAHJycgCqqqoA09PTAN7e3gDz8/MA3d3dAK2trQBRUVEAIiIiAHV1dQCRkZEAx8fHAOnp6QC8vLwAioqKAFRUVAApKSkAPDw8AICAgAC/v78At7e3AGdnZwAYGBgADg4OABwcHAA5OTkAQEBAAEFBQQBDQ0MAGxsbAKKiogDFxcUABwcHAFJSUgDJyckAe3t7ACgoKAAQEBAASkpKAKCgoADNzc0AZGRkAA0NDQATExMATExMAIaGhgCvr68A7OzsAMHBwQAjIyMAbm5uAMLCwgD19fUAy8vLAGhoaADy8vIAw8PDAF9fXwAnJycAPz8/AAEBAQArKysAjY2NAIODgwAMDAwALS0tAKGhoQDIyMgAcHBwAKSkpAAfHx8AaWlpAMrKygBOTk4AkpKSAOPj4wBGRkYAo6OjAEJCQgC7u7sA1NTUAIWFhQAxMTEApqamAGxsbAB4eHgAPT09AAYGBgCWlpYA7e3tABQUFAB2dnYALi4uAI6OjgBbW1sA2NjYAJubmwCXl5cAEhISAG1tbQB+fn4Ai4uLANnZ2QDR0dEAYWFhANzc3AAaGhoAYmJiAA8PDwCCgoIA39/fAJOTkwAEBAQAFhYWACUlJQAqKioAwMDAAFlZWQCysrIACgoKALGxsQAVFRUAUFBQABcXFwC0tLQAlZWVAISEhACnp6cAqKioAImJiQDGxsYAvb29AB4eHgCIiIgAREREALCwsABcXFwAubm5ACAgIAClpaUAc3NzADQ0NAAICAgAzs7OAHp6egAkJCQAjIyMAAMDAwAmJiYAmpqaAF5eXgAhISEAU1NTAAkJCQBLS0sAxMTEAOLi4gCBgYEAs7OzAGBgYABaWloACwsLALW1tQAvLy8ABQUFAL6+vgAREREAeXl5ANDQ0AAZGRkAq6urAHFxcQBFRUUAPj4+AODg4ACZmZkAtra2AJSUlABHR0cAAgICADU1NQCPj48AT09PAKysrADa2toAfX19ADMzMwCenp4AXV1dAHx8fAB3d3cA0tLSAGVlZQBjY2MAz8/PAJiYmAA4ODgA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gQaYbWnAQoKAgEBAQEBAQEBAQEBAQEBAQEBAQEBAQEBAQEBAQEBAQEBAQEBAQEBAQEBAQEBAQEBAQEBAQEBAQEBAQEBAQEBAQEBAQEBAQEBAQEBAQEBAQEBAQEBAQEBAQEBAQEBAQEBAQEBAQEBAQEBAQEBAQEBAQEBAQEBAQEBAQEBAQEBAQEBAQEBAQAAAQEBAQEBAQEBAQEBAQEBAQEBAQEBAQEBAQEBAQEBAQEBAQEBAQTCQaPG9AkMAQEBAQEBAQEBAQEBAQEBAQEBAQEBAQEBAQEBAQEBAQEBAQEBAQEBAQEBAQEBAQEBAQEBAQEBAQEBAQEBAQEBAQEBAQEBAQEBAQEBAQEBAQEBAQEBAQEBAQEBAQEBAQEBAQEBAQEBAQEBAQEBAQEBAQEBAQEBAQEBAQEBAQEBAQEBAQEBAQAAAQEBAQEBAQEBAQEBAQEBAQEBAQEBAQEBAQEBAQEBAQEBAQEBAgFutACwKMADBQEBAQEBAQEBAQEBAQEBAQEBAQEBAQEBAQEBAQEBAQEBAQEBAQEBAQEBAQEBAQEBAQEBAQEBAQEBAQEBAQEBAQEBAQEBAQEBAQEBAQEBAQEBAQEBAQEBAQEBAQEBAQEBAQEBAQEBAQEBAQEBAQEBAQEBAQEBAQEBAQEBAQEBAQEBAQEBAQAAAQEBAQEBAQEBAQEBAQEBAQEBAQEBAQEBAQEBAQEBAQEBAQEBAgMa1cQmzMMRAQEBAQEBAQEBAQEBAQEBAQEBAQEBAQEBAQEBAQEBAQEBAQEBAQEBAQEBAQEBAQEBAQEBAQEBAQEBAQEBAQEBAQEBAQEBAQEBAQEBAQEBAQEBAQEBAQEBAQEBAQEBAQEBAQEBAQEBAQEBAQEBAQEBAQEBAQEBAQEBAQEBAQEBAQEBAQEBAQAAAQEBAQEBAQEBAQEBAQEBAQEBAQEBAQEBAQEBAQEBAQEBAQEBAQIDAgHxswBqMgoFCQQCAQEBAQEBAQEBAQEBAQEBAQEBAQEBAQEBAQEBAQEBAQEBAQEBAQEBAQEBAQEBAQEBAQEBAQEBAQEBAQEBAQEBAQEBAQEBAQEBAQEBAQEBAQEBAQEBAQEBAQEBAQEBAQEBAQEBAQEBAQEBAQEBAQEBAQEBAQEBAQEBAQEBAQEBAQAAAQEBAQEBAQEBAQEBAQEBAQEBAQEBAQEBAQEBAQEBAQEBAQEBAQEBAQEEMPnHq8QKChsCAQEBAQEBAQEBAQEBAQEBAQEBAQEBAQEBAQEBAQEBAQEBAQEBAQEBAQEBAQEBAQEBAQEBAQEBAQEBAQEBAQEBAQEBAQEBAQEBAQEBAQEBAQEBAQEBAQEBAQEBAQEBAQEBAQEBAQEBAQEBAQEBAQEBAQEBAQEBAQEBAQEBAQEBAQAAAQEBAQEBAQEBAQEBAQEBAQEBAQEBAQEBAQEBAQEBAQEBAQEBAQEBAQELC9X6kE93CAQDAQEBAQEBAQEBAQEBAQEBAQEBAQEBAQEBAQEBAQEBAQEBAQEBAQEBAQEBAQEBAQEBAQEBAQEBAQEBAQEBAQEBAQEBAQEBAQEBAQEBAQEBAQEBAQEBAQEBAQEBAQEBAQEBAQEBAQEBAQEBAQEBAQEBAQEBAQEBAQEBAQEBAQEBAQAAAQEBAQEBAQEBAQEBAQEBAQEBAQEBAQEBAQEBAQEBAQEBAQEBAQEBAQEbcG0ZnACqwAEBAQIDAgEBAQEBAQEBAQEBAQEBAQEBAQEBAQEBAQEBAQEBAQEBAQEBAQEBAQEBAQEBAQEBAQEBAQEBAQEBAQEBAQEBAQEBAQEBAQEBAQEBAQEBAQEBAQEBAQEBAQEBAQEBAQEBAQEBAQEBAQEBAQEBAQEBAQEBAQEBAQEBAQEBAQAAAQEBAQEBAQEBAQEBAQEBAQEBAQEBAQEBAQEBAQEBAQEBAQEBAQEBAQEEChsBccZ1+qcBAgsDAgEBAQEBAQEBAQEBAQEBAQEBAQEBAQEBAQEBAQEBAQEBAQEBAQEBAQEBAQEBAQEBAQEBAQEBAQEBAQEBAQEBAQEBAQEBAQEBAQEBAQEBAQEBAQEBAQEBAQEBAQEBAQEBAQEBAQEBAQEBAQEBAQEBAQEBAQEBAQEBAQEBAQAAAQEBAQEBAQEBAQEBAQEBAQEBAQEBAQEBAQEBAQEBAQEBAQEBAQEBAQEBAQEBAcjr0opoBRoDAQEBAQEBAQEBAQEBAQEBAQEBAQEBAQEBAQEBAQEBAQEBAQEBAQEBAQEBAQEBAQEBAQEBAQEBAQEBAQEBAQEBAQEBAQEBAQEBAQEBAQEBAQEBAQEBAQEBAQEBAQEBAQEBAQEBAQEBAQEBAQEBAQEBAQEBAQEBAQEBAQEBAQAAAQEBAQEBAQEBAQEBAQEBAQEBAQEBAQEBAQEBAQEBAQEBAQEBAQEBAQEBAQEBAwE7hbSvBRsDAgEBAQEBAQEBAQEBAQEBAQEBAQEBAQEBAQEBAQEBAQEBAQEBAQEBAQEBAQEBAQEBAQEBAQEBAQEBAQEBAQEBAQEBAQEBAQEBAQEBAQEBAQEBAQEBAQEBAQEBAQEBAQEBAQEBAQEBAQEBAQEBAQEBAQEBAQEBAQEBAQEBAQAAAQEBAQEBAQEBAQEBAQEBAQEBAQEBAQEBAQEBAQEBAQEBAQEBAQEBAQEBAQEBCg0BYFGC5wMEAgEBAQEBAQEBAQEBAQEBAQEBAQEBAQEBAQEBAQEBAQEBAgICAgMCAgICAwICAgEBAQEBAQEBAQEBAQEBAQEBAQEBAQEBAQEBAQEBAQEBAQEBAQEBAQEBAQEBAQEBAQEBAQEBAQEBAQEBAQEBAQEBAQEBAQEBAQEBAQEBAQAAAQEBAQEBAQEBAQEBAQEBAQEBAQEBAQEBAQEBAQEBAQEBAQEBAQEBAQEBAQEBGgoJPTObFg0bAgEBAQEBAQEBAQEBAQEBAQEBAQEBAQEBAQEBAQEBAQEBCgMLCHG7DgECAwMEAwEBAQEBAQEBAQEBAQEBAQEBAQEBAQEBAQEBAQEBAQEBAQEBAQEBAQEBAQEBAQEBAQEBAQEBAQEBAQEBAQEBAQEBAQEBAQEBAQEBAQEBAQAAAQEBAQEBAQEBAQEBAQEBAQEBAQEBAQEBAQEBAQEBAQEBAQEBAQEBAQEBAQEBBAQDASKHzXwDAQEBAQEBAQEBAQEBAQEBAQEBAQEBAQEBAQEBAQEBAQEBAwsFVwB5NfsNCwQKAQEBAQEBAQEBAQEBAQEBAQEBAQEBAQEBAQEBAQEBAQEBAQEBAQEBAQEBAQEBAQEBAQEBAQEBAQEBAQEBAQEBAQEBAQEBAQEBAQEBAQEBAQAAAQEBAQEBAQEBAQEBAQEBAQEBAQEBAQEBAQEBAQEBAQEBAQEBAQEBAQEBAQEBAhsECgHjZEIIAQEBAQEBAQEBAQEBAQEBAQEBAQEBAQEBAQEBAQEBAQEBCwwKQ7LHkF6oAwsDAQEBAQEBAQEBAQEBAQEBAQEBAQEBAQEBAQEBAQEBAQEBAQEBAQEBAQEBAQEBAQEBAQEBAQEBAQEBAQEBAQEBAQEBAQEBAQEBAQEBAQEBAQAAAQEBAQEBAQEBAQEBAQEBAQEBAQEBAQEBAQEBAQEBAQEBAQEBAQEBAQEBAQEBBAoLAgEZ85UOAQEBAQEBAQEBAQEBAQEBAQEBAQEBAQEBAQEBAQEBAQEBCwwJHjldzQDNuwMFAgEBAQEBAQEBAQEBAQEBAQEBAQEBAQEBAQEBAQEBAQEBAQEBAQEBAQEBAQEBAQEBAQEBAQEBAQEBAQEBAQEBAQEBAQEBAQEBAQEBAQEBAQAAAQEBAQEBAQEBAQEBAQEBAQEBAQEBAQEBAQEBAQEBAQEBAQEBAQEBAQEBAQEBAwMLAwoKt6WMGgMDCwIBAQEBAQEBAQEBAQEBAQEBAQEBAQEBAQEBAQEBBAMEBBoPy8ZQdHwBCwMCAwMBAQEBAQEBAQEBAQEBAQEBAQEBAQEBAQEBAQEBAQEBAQEBAQEBAQEBAQEBAQEBAQEBAQEBAQEBAQEBAQEBAQEBAQEBAQEBAQEBAQAAAQEBAQEBAQEBAQEBAQEBAQEBAQEBAQEBAQEBAQEBAQEBAQEBAQEBAQEBAQEBAQEBAQEJp4v9PgUFGgIBAQEBAQEBAQEBAQEBAQEBAQEBAQEBAQEBAQEBAQEBAgMBBMizqVJhARsDGwsBAQEBAQEBAQEBAQEBAQEBAQEBAQEBAQEBAQEBAQEBAQEBAQEBAQEBAQEBAQEBAQEBAQEBAQEBAQEBAQEBAQEBAQEBAQEBAQEBAQAAAQEBAQEBAQEBAQEBAQEBAQEBAQEBAQEBAQEBAQEBAQEBAQEBAQEBAQEBAQEBAQEBAQMaAY6wnQwFCgIBAQEBAQEBAQEBAQEBAQEBAQEBAQEBAQEBAQEBAQEBAgQKBAHn7wA1BQMKBAQBAQEBAQEBAQEBAQEBAQEBAQEBAQEBAQEBAQEBAQEBAQEBAQEBAQEBAQEBAQEBAQEBAQEBAQEBAQEBAQEBAQEBAQEBAQEBAQEBAQAAAQEBAQEBAQEBAQEBAQEBAQEBAQEBAQEBAQEBAQEBAQEBAQEBAQEBAQEBAQEBAQEBAQIKBT4sddQFbQIBAQEBAQEBAQEBAQEBAQEBAQEBAQEBAQEBAQEBAQEBAhsCBAMCMXa9kQEMBBsBAQEBAQEBAQEBAQEBAQEBAQEBAQEBAQEBAQEBAQEBAQEBAQEBAQEBAQEBAQEBAQEBAQEBAQEBAQEBAQEBAQEBAQEBAQEBAQEBAQAAAQEBAQEBAQEBAQEBAQEBAQEBAQEBAQEBAQEBAQEBAQEBAQEBAQEBAQEBAQEBAQEBAQEbGgGd2nIMGgIBAQEBAQEBAQEBAQEBAQEBAQEBAQEBAQEBAQEBAQEBAgQDBAsEbVewUjsKBRsBAQEBAQEBAQEBAQEBAQEBAQEBAQEBAQEBAQEBAQEBAQEBAQEBAQEBAQEBAQEBAQEBAQEBAQEBAQEBAQEBAQEBAQEBAQEBAQEBAQAAAQEBAQEBAQEBAQEBAQEBAQEBAQEBAQEBAQEBAQEBAQEBAQEBAQEBAQEBAQEBAQEBAQEBAQEcJ5MOGgIBAQEBAQEBAQEBAQEBAQEBAQEBAQEBAQEBAQEBAQEBAQEBAQIEAyFOx8UFGhsBAQEBAQEBAQEBAQEBAQEBAQEBAQEBAQEBAQEBAQEBAQEBAQEBAQEBAQEBAQEBAQEBAQEBAQEBAQEBAQEBAQEBAQEBAQEBAQEBAQAAAQEBAQEBAQEBAQEBAQEBAQEBAQEBAQEBAQEBAQEBAQEBAQEBAQEBAQEBAQEBAQEBAQEBAQEB1pvwcAIBAQEBAQEBAQEBAQEBAQEBAQEBAQEBAQEBAQEBAQEBAQEBAQIbCwFbJ8oQAwIBAQEBAQEBAQEBAQEBAQEBAQEBAQEBAQEBAQEBAQEBAQEBAQEBAQEBAQEBAQEBAQEBAQEBAQEBAQEBAQEBAQEBAQEBAQEBAQEBAQAAAQEBAQEBAQEBAQEBAQEBAQEBAQEBAQEBAQEBAQEBAQEBAQEBAQEBAQEBAQEBAQEBAQEBAQECBUGACQIBAQEBAQEBAQEBAQEBAQEBAQEBAQEBAQEBAQEBAQEBAQEBAQIECwQclABaBwEBAQEBAQEBAQEBAQEBAQEBAQEBAQEBAQEBAQEBAQEBAQEBAQEBAQEBAQEBAQEBAQEBAQEBAQEBAQEBAQEBAQEBAQEBAQEBAQEBAQAAAQEBAQEBAQEBAQEBAQEBAQEBAQEBAQEBAQEBAQEBAQEBAQEBAQEBAQEBAQEBAQEBAQEBAQECAfVzIQIBAQEBAQEBAQEBAQEBAQEBAQEBAQEBAQEBAQEBAQEBAQEBAQIEAwsBTE/iOgEBAQEBAQEBAQEBAQEBAQEBAQEBAQEBAQEBAQEBAQEBAQEBAQEBAQEBAQEBAQEBAQEBAQEBAQEBAQEBAQEBAQEBAQEBAQEBAQEBAQAAAQEBAQEBAQEBAQEBAQEBAQEBAQEBAQEBAQEBAQEBAQEBAQEBAQEBAQEBAQEBAQEBAQEBAQEBBKDiuQMBAQEBAQEBAQEBAQEBAQEBAQEBAQEBAQEBAQEBAQEBAQEBAQIDAgQBHaQAyQEBAQEBAQEBAQEBAQEBAQEBAQEBAQEBAQEBAQEBAQEBAQEBAQEBAQEBAQEBAQEBAQEBAQEBAQEBAQEBAQEBAQEBAQEBAQEBAQEBAQAAAQEBAQEBAQEBAQEBAQEBAQEBAQEBAQEBAQEBAQEBAQEBAQEBAQEBAQEBAQEBAQEBAQEBAQECCwHNlAQBAQEBAQEBAQEBAQEBAQEBAQEBAQEBAQEBAQEBAQEBAQEBAQEBAQEBAcBWNjABAQEBAQEBAQEBAQEBAQEBAQEBAQEBAQEBAQEBAQEBAQEBAQEBAQEBAQEBAQEBAQEBAQEBAQEBAQEBAQEBAQEBAQEBAQEBAQEBAQAAAQEBAQEBAQEBAQEBAQEBAQEBAQEBAQEBAQEBAQEBAQEBAQEBAQEBAQEBAQEBAQEBAQEBAQEKCwH5LAsBAQEBAQEBAQEBAQEBAQEBAQEBAQEBAQEBAQEBAQEBAQEBAQEBAQEBAWhCqhEBAQEBAQEBAQEBAQEBAQEBAQEBAQEBAQEBAQEBAQEBAQEBAQEBAQEBAQEBAQEBAQEBAQEBAQEBAQEBAQEBAQEBAQEBAQEBAQEBAQAAAQEBAQEBAQEBAQEBAQEBAQEBAQEBAQEBAQEBAQEBAQEBAQEBAQEBAQEBAQEBAQEBAQEBAQEDAQPuzQ0bAgQBAQEBAQEBAQEBAQEBAQEBAQEBAQEBAQEBAQEBAQEBAQEBAQECBAFNQXgBGwMBAQEBAQEBAQEBAQEBAQEBAQEBAQEBAQEBAQEBAQEBAQEBAQEBAQEBAQEBAQEBAQEBAQEBAQEBAQEBAQEBAQEBAQEBAQEBAQAAAQEBAQEBAQEBAQEBAQEBAQEBAQEBAQEBAQEBAQEBAQEBAQEBAQEBAQEBAQEBAQEBAQEBAQEECgERlUQEGwQBAQEBAQEBAQEBAQEBAQEBAQEBAQEBAQEBAQEBAQEBAQEBAQECCwEYSE4gCgoBAQEBAQEBAQEBAQEBAQEBAQEBAQEBAQEBAQEBAQEBAQEBAQEBAQEBAQEBAQEBAQEBAQEBAQEBAQEBAQEBAQEBAQEBAQEBAQAAAQEBAQEBAQEBAQEBAQEBAQEBAQEBAQEBAQEBAQEBAQEBAQEBAQEBAQEBAQEBAQEBAQEBAQECBAH8lSMBGgIBAQEBAQEBAQEBAQEBAQEBAQEBAQEBAQEBAQEBAQEBAQEBAQECCwIhlDWBAQUCAQEBAQEBAQEBAQEBAQEBAQEBAQEBAQEBAQEBAQEBAQEBAQEBAQEBAQEBAQEBAQEBAQEBAQEBAQEBAQEBAQEBAQEBAQEBAQAAAQEBAQEBAQEBAQEBAQEBAQEBAQEBAQEBAQEBAQEBAQEBAQEBAQEBAQEBAQEBAQEBAQEBAQELGwEkYzwbAwMBAQEBAQEBAQEBAQEBAQEBAQEBAQEBAQEBAQEBAQEBAQEBAQECBAMFeL9EARsDAQEBAQEBAQEBAQEBAQEBAQEBAQEBAQEBAQEBAQEBAQEBAQEBAQEBAQEBAQEBAQEBAQEBAQEBAQEBAQEBAQEBAQEBAQEBAQAAAQEBAQEBAQEBAQEBAQEBAQEBAQEBAQEBAQEBAQEBAQEBAQEBAQEBAQEBAQEBAQEBAQEBAQEBC0xqSgltBAMBAQEBAQEBAQEBAQEBAQEBAQEBAQEBAQEBAQEBAQEBAQEBAQECBAsBkea7AQQDAQEBAQEBAQEBAQEBAQEBAQEBAQEBAQEBAQEBAQEBAQEBAQEBAQEBAQEBAQEBAQEBAQEBAQEBAQEBAQEBAQEBAQEBAQEBAQAAAQEBAQEBAQEBAQEBAQEBAQEBAQEBAQEBAQEBAQEBAQEBAQEBAQEBAQEBAQEBAQEBAQIaAhj5SWTThAMCAwIBAQEBAQEBAQEBAQEBAQEBAQEBAQEBAQEBAQEBAQEBAQEBAQEDCwkEmXRYAQkEAQEBAQEBAQEBAQECGwQaaT0BBRoEAQEBAgQEAxsEAwsLAgEBAQEBAQEBAQEBAQEBAQEBAQEBAQEBAQEBAQEBAQEBAQEBAQAAAQEBAQEBAQEBAQEBAQEBAQEBAQEBAQEBAQEBAQEBAQEBAQEBAQEBAQEBAQEBAQEBAQsLmF/a3H8fBQIBAQEBAQEBAQEBAQEBAQEBAQEBAQEBAQEBAQEBAQEBAQEBAQEBAQEECgrxzzQZCwsCAQEBAQEBAQEBAQECCwkjk804ARoDAQEBAwsCBG0JGwMDAgEBAQEBAQEBAQEBAQEBAQEBAQEBAQEBAQEBAQEBAQEBAQEBAQAAAQEBAQEBAQEBAQEBAQEBAQEBAQEBAQEBAQEBAQEBAQEBAQEBAQEBAQEBAQEBAQEBAQsDTNDdVla2GwEBAQEBAQEBAQEBAQEBAQEBAQEBAQEBAQEBAQEBAQEBAQEBAQEBAQECCgK7K54BCwoDAQEBAQEBAQEBAQECCw2NAJOPAQoLAQEBAgIbCgIEGhsCAQEBAQEBAQEBAQEBAQEBAQEBAQEBAQEBAQEBAQEBAQEBAQEBAQAAAQEBAQEBAQEBAQEBAQEBAQEBAQEBAQEBAQEBAQEBAQEBAQEBAQEBAQEBAQEBAQEBAQUGCyI5qk9P6AMBAQEBAQEBAQEBAQEBAQEBAQEBAQEBAQEBAQEBAQEBAQEBAQEBAQECCUYqNz4DGwoDAQEBAQEBAQEBAQECApIpY6N3AQMEAQEBAgQD+6gjbQEbAwEBAQEBAQEBAQEBAQEBAQEBAQEBAQEBAQEBAQEBAQEBAQEBAQAAAQEBAQEBAQEBAQEBAQEBAQEBAQEBAQEBAQEBAQEBAQEBAQEBAQEBAQEBAQEBAQEBAQIDAgIBJKpWpRYFHQQBAQEBAQEBAQEBAQEBAQEBAQEBAQEBAQEBAQEBAm0EDAMLAhuEObA2WwECAgMCAQEBAQEBAQEBAQECCxsgbvFwAgQEAQEBAgNbh8dZ+qcCAgEBAQEBAQEBAQEBAQEBAQEBAQEBAQEBAQEBAQEBAQEBAQEBAQAAAQEBAQEBAQEBAQEBAQEBAQEBAQEBAQEBAQEBAQEBAQEBAQEBAQEBAQEBAQEBAQEBAQEBAQEBAffaT8e8AgcBAQEBAQEBAQEBAQEBAQEBAQEBAQEBAQEBAQEBAgMapw0aaOdI0kKEARsBAQEBAQEBAQEBAQEBAQECBAsCAQECAwMDAQEBGwFEJtLadBgEAwEBAQEBAQEBAQEBAQEBAQEBAQEBAQEBAQEBAQEBAQEBAQEBAQAAAQEBAQEBAQEBAQEBAQEBAQEBAQEBAQEBAQEBAQEBAQEBAQEBAQEBAQEBAQEBAQEBAQEBAQEDAgbyo15UDgIBAQEBAQEBAQEBAQEBAQEBAQEBAQEBAQEBAQEBAgaEbCYqOe9PeG0EPRoBAQEBAQEBAQEBAQEBAQECCwsFCgMEBAIBAQEBAgQGnVZZ6QIEAgEBAQEBAQEBAQEBAQEBAQEBAQEBAQEBAQEBAQEBAQEBAQEBAQAAAQEBAQEBAQEBAQEBAQEBAQEBAQEBAQEBAQEBAQEBAQEBAQEBAQEBAQEBAQEBAQEBAQEBAQEEARoBRqOTZacDAQMDAgEBAQEBAQECAgICAgIBAQICAQEBAQEBAgb1AN9k34vAARoMGwEBAQEBAQEBAQEBAQEBAQECBAQbGwkLBAMCAQEBBAoEGtadMBsbAwEBAQEBAQEBAQEBAQEBAQEBAQEBAQEBAQEBAQEBAQEBAQEBAQAAAQEBAQEBAQEBAQEBAQEBAQEBAQEBAQEBAQEBAQEBAQEBAQEBAQEBAQEBAQEBAQEBAQEBAQECAgEEAYijpXPpPQQEAwEBAQEBAQEECwQCBBttGgMCAQEBAQEBAuewx1Gq70QBPQsCBAMBAQEBAQEBAQEBAQEBAQECAwQDAQEBAgMCAQEBAgQKBAEBARoEAQEBAQEBAQEBAQEBAQEBAQEBAQEBAQEBAQEBAQEBAQEBAQEBAQAAAQEBAQEBAQEBAQEBAQEBAQEBAQEBAQEBAQEBAQEBAQEBAQEBAQEBAQEBAQEBAQEBAQEBAQEBAQEBAQHbLF6lFAgMGwEBAQEBAQEDGxoEAXzYtkUCAQEBAQEBAghCWti+CQptAQEBAQEBAQEBAQEBAQEBAQEBAQEBAQEBAQEBAQEBAQEBAQEBAQEBAQEBAQEBAQEBAQEBAQEBAQEBAQEBAQEBAQEBAQEBAQEBAQEBAQEBAQAAAQEBAQEBAQEBAQEBAQEBAQEBAQEBAQEBAQEBAQEBAQEBAQEBAQEBAQEBAQEBAQEBAQEBAQEBAQEBAQUBhF+qXm8wAQEBAQEBAQEFBQsaIrPfAI49AQEBAQEBAhoBAQECBAoLCgEBAQEBAQEBAQEBAQEBAQEBAQEBAQEBAQEBAQEBAQEBAQEBAQEBAQEBAQEBAQEBAQEBAQEBAQEBAQEBAQEBAQEBAQEBAQEBAQEBAQEBAQAAAQEBAQEBAQEBAQEBAQEBAQEBAQEBAQEBAQEBAQEBAQEBAQEBAQEBAQEBAQEBAQEBAQEBAQEBAQEBARsaBG3wLNKzHQEBAQEBAQEbBJ8VKJPam51wAQEBAQEBAgoJAQsLCwQEAgEBAQEBAQEBAQEBAQEBAQEBAQEBAQEBAQEBAQEBAQEBAQEBAQEBAQEBAQEBAQEBAQEBAQEBAQEBAQEBAQEBAQEBAQEBAQEBAQEBAQEBAQAAAQEBAQEBAQEBAQEBAQEBAQEBAQEBAQEBAQEBAQEBAQEBAQEBAQEBAQEBAQEBAQEBAQEBAQEBAQEBAQwbCgsEWKqbZgEDAwIDBAEE1TQAALLDYkUBAQEBAQEBAm0FARsFAwMbAwICCoQiPQEEAgMEAwIBAQEDAwICAQIDBAIBAQEBAQEBAQEBAQEBAQEBAQEBAQEBAQEBAQEBAQEBAQEBAQEBAQEBAQEBAQEBAQEBAQEBAQAAAQEBAQEBAQEBAQEBAQEBAQEBAQEBAQEBAQEBAQEBAQEBAQEBAQEBAQEBAQEBAQEBAQEBAQEBAQEBAQEBAQIJBZFPJ7kGGwoJGh+xs8deq9FmnwUCAQEBAQEBAQEBAQEBAQECCwoBDq69JDxtAwoMBQIBAQEFCwQLGfEFbQQBAQEBAQEBAQEBAQEBAQEBAQEBAQEBAQEBAQEBAQEBAQEBAQEBAQEBAQEBAQEBAQEBAQEBAQAAAQEBAQEBAQEBAQEBAQEBAQEBAQEBAQEBAQEBAQEBAQEBAQEBAQEBAQEBAQEBAQEBAQEBAQEBAQEBAQEBAQIFCwU6T72MCwIMYcHsUC35hiEBAgoCAQEBAQEBAQEBAQEBAQEDGwsD1Y6jAF8jCAoLGwIBAQEFBAGEjuVnBAsBAQEBAQEBAQEBAQEBAQEBAQEBAQEBAQEBAQEBAQEBAQEBAQEBAQEBAQEBAQEBAQEBAQEBAQAAAQEBAQEBAQEBAQEBAQEBAQEBAQEBAQEBAQEBAQEBAQEBAQEBAQEBAQEBAQEBAQEBAQEBAQEBAQEBAQEBAQIGCxoJYL1/tZLbKcxS9m4KAgsLBBsCAQEBAQEBAQEBAQEBAQECBAsFGgz07ey9995tAgIBAQEBBviNkJCqDAIBAQEBAQEBAQEBAQEBAQEBAQEBAQEBAQEBAQEBAQEBAQEBAQEBAQEBAQEBAQEBAQEBAQEBAQAAAQEBAQEBAQEBAQEBAQEBAQEBAQEBAQEBAQEBAQEBAQEBAQEBAQEBAQEBAQEBAQEBAQEBAQEBAQEBAQEBAQIKGgoDBddTSWItss/hAQMbAwMbBQMBAQEBAQEBAQEBAQEBAQECAwQEGwQBcfXiAGqDBwEDAwEfJFIAsLJIAwoBAQEBAQEBAQEBAQEBAQEBAQEBAQEBAQEBAQEBAQEBAQEBAQEBAQEBAQEBAQEBAQEBAQEBAQAAAQEBAQEBAQEBAQEBAQEBAQEBAQEBAQEBAQEBAQEBAQEBAQEBAQEBAQEBAQEBAQEBAQEBAQEBAQEBAQEBAQILCwQEG5+ddcxzvh8BAQEBAQEBAQEBAQEBAQEBAQEBAQEBAQEBAQEBAQIEAQcR099ZxW4KcLWh7JBJE0uYAQoBAQEBAQEBAQEBAQEBAQEBAQEBAQEBAQEBAQEBAQEBAQEBAQEBAQEBAQEBAQEBAQEBAQEBAQAAAQEBAQEBAQEBAQEBAQEBAQEBAQEBAQEBAQEBAQEBAQEBAQEBAQEBAQEBAQEBAQEBAQEBAQEBAQEBAQEBAQIbBQULTLOrVnbtTQEEAQEBAQEBAQEBAQEBAQEBAQEBAQEBAQEBAQEBAQIEBQQBGKbzACr0y5sAK0KxIQECBAsBAQEBAQEBAQEBAQEBAQEBAQEBAQEBAQEBAQEBAQEBAQEBAQEBAQEBAQEBAQEBAQEBAQEBAQAAAQEBAQEBAQEBAQEBAQEBAQEBAQEBAQEBAQEBAQEBAQEBAQEBAQEBAQEBAQEBAQEBAQEBAQEBAQEBAQEBAQIFCQWtVAB/FahqsyIBAQEBAQEBAQEBAQEBAQEBAQEBAQEBAQEBAQEBAQICBAQ9CxsjJXm9x+ITTAgBBAIbAwIBAQEBAQEBAQEBAQEBAQEBAQEBAQEBAQEBAQEBAQEBAQEBAQEBAQEBAQEBAQEBAQEBAQEBAQAAAQEBAQEBAQEBAQEBAQEBAQEBAQEBAQEBAQEBAQEBAQEBAQEBAQEBAQEBAQEBAQEBAQEBAQEBAQEBAQELAwQCCdRKAMOeAgZ97PIbAQMCAQEBAQEBAQEBAQEBAQEBAQEBAQEBAQEBAQQEBQoMCm0BYSrfkI8HARwFAgQCAgMDAgIBAQECAgEBAQEBAQEBAQEBAQEBAQEBAQEBAQEBAQEBAQEBAQEBAQEBAQEBAQEBAQEBAQAAAQEBAQEBAQEBAQEBAQEBAQEBAQEBAQEBAQEBAQEBAQEBAQEBAQEBAQEBAQEBAQEBAQEBAQEBAQEBAQQbGwsL14+pE+OSAQQYQFa4AQQLGwMBAQEBAQEBAQEBAQEBAQEBAQEBAQEBAQQEAwQFCQEgQ3OypVYybQQGAwMCBAobBPEk8BwBBAEBAQEBAQEBAQEBAQEBAQEBAQEBAQEBAQEBAQEBAQEBAQEBAQEBAQEBAQEBAQAAAQEBAQEBAQEBAQEBAQEBAQEBAQEBAQEBAQEBAQEBAQEBAQEBAQEBAQEBAQEBAQEBAQEBAQEBAQEBAQQEApKZldpvPAICBAIBbiksuwEaBQMBAQEBAQEBAQEBAQEBAQEBAQEBAQEBAQIECwsCA/DBpSuaQidklAptAQEBAgobBCPSc4pFCgEBAQEBAQEBAQEBAQEBAQEBAQEBAQEBAQEBAQEBAQEBAQEBAQEBAQEBAQEBAQAAAQEBAQEBAQEBAQEBAQEBAQEBAQEBAQEBAQEBAQEBAQEBAQEBAQEBAQEBAQEBAQEBAQEBAQEBAQEBARsB4RPisEc+AQILGwUKBblBNxgCGwIBAQEBAQEBAQEBAQEBAQEBAQEBAQEBAQsbCwEYJHoA5hcaIdc30jMJAQEBAgQbBA6hALQS1QEBAQEBAQEBAQEBAQEBAQEBAQEBAQEBAQEBAQEBAQEBAQEBAQEBAQEBAQEBAQAAAQEBAQEBAQEBAQEBAQEBAQEBAQEBAQEBAQEBAQEBAQEBAQEBAQEBAQEBAQEBAQEBAQEBAQEEAgMDBBuBVFkmngwEBAMEBAsKBAmdk1xoAQoDBAIBAQEBAQEBAQEBAQEBAQEBAQEBAQMbASJisKkUgRsFBAEPSNKObQECAgsbCwFY7b3YpwEBAQEBAQEBAQEBAQEBAQEBAQEBAQEBAQEBAQEBAQEBAQEBAQEBAQEBAQEBAQAAAQEBAQEBAQEBAQEBAQEBAQEBAQEBAQEBAQEBAQEBAQEBAQEBAQEBAQEBAQEBAQEBAQEBAQECChsLAYHGkMExDAELAwIDAgEDAwFF2H/uDQsaGwsCAQEBAQEBAQEBAQEBAQECAwIBAQsBiZewQXeEAwEDBAIDmO9jMwEGAQoDAwENYWmfbQEBAQEBAQEBAQEBAQEBAQEBAQEBAQEBAQEBAQEBAQEBAQEBAQEBAQEBAQEBAQAAAQEBAQEBAQEBAQEBAQEBAQEBAQEBAQEBAQEBAQEBAQEBAQEBAQEBAQEBAQEBAQEBAQEBAQEFBAoB6eYAgDwBGxsDAgEBAQEBAQEBooUnnh0FBQQCAQEBAQEBAQEBAQEBAQECBAMBAQGgJdLlTQwKCgIBAQELG4ntsp0BBwIBAQIEAQECAgEBAQEBAQEBAQEBAQEBAQEBAQEBAQEBAQEBAQEBAQEBAQEBAQEBAQEBAQEBAQAAAQEBAQEBAQEBAQEBAQEBAQEBAQEBAQEBAQEBAQEBAQEBAQEBAQEBAQEBAQEBAQEBAQEBAQEDCRsIj3XrIQUCBAMEGwEBAQEBAQEKAc6bXlgDDBsCAQEBAQEBAQEBAQEBAQECAwIBAQsz7Ha1CwMJCwIBAQEKCgt82lEQAQMBAQNtGgoNBQEBAQEBAQEBAQEBAQEBAQEBAQEBAQEBAQEBAQEBAQEBAQEBAQEBAQEBAQEBAQAAAQEBAQEBAQEBAQEBAQEBAQEBAQEBAQEBAQEBAQEBAQEBAQEBAQEBAQEBAQEBAQEBAQEBAQEKGgG+x+LUBRoDAgsbBAEBAQEBAQELBZg1AGsHAgoCAQEBAQEBAQEBAQEBAQEBAQECARC9k+oMAwQKCwIBAQELCwUaxcfcFwEBAQIbGgQFCwEBAQEBAQEBAQEBAQEBAQEBAQEBAQEBAQEBAQEBAQEBAQEBAQEBAQEBAQEBAQAAAQEBAQEBAQEBAQEBAQEBAQEBAQEBAQEBAQEBAQEBAQEBAQEBAQEBAQEBAQEBAQEBAQICAwoLAel/ZLkbChsCAgMDAgEBAQEBAQELGwOYNN9XDQoCAQEBAQEBAQEBAQEBAQEBAwUBbCtjeHABAgIDAwIBAQECAgMEHr/dKogBCwQCAwIDAgEBAQEBAQEBAQEBAQEBAQEBAQEBAQEBAQEBAQEBAQEBAQEBAQEBAQEBAQEBAQAAAQEBAQEBAQEBAQEBAQEBAQEBAQEBAQEBAQEBAQEBAQEBAQEBAQEBAQEBAQEBAQEBAQMDAwQBqM2yuW0FGwUBAQEBAQEBAQEBAQEEBAUEIFNd4QECAQEBAQEBAQEBAQEBAQEDBA3EdMeAHQQDAQEBAQEBAQEBAQECBIkmAFUDCRoBAQEBAQEBAQEBAQEBAQEBAQEBAQEBAQEBAQEBAQEBAQEBAQEBAQEBAQEBAQEBAQEBAQAAAQEBAQEBAQEBAQEBAQEBAQEBAQEBAQEBAQEBAQEBAQEBAQEBAQEBAQEBAQEBAQEBAQIDCwHoegB4PRsEBAMBAQEBAQEBAQEBAQELCwQCAYziLgcBAQEBAQEBAQEBAQEBAQECAa9qeSUwAwoEAQEBAQEBAQEBAQECCQu70WOdARsBAQEBAQEBAQEBAQEBAQEBAQEBAQEBAQEBAQEBAQEBAQEBAQEBAQEBAQEBAQEBAQEBAQAAAQEBAQEBAQEBAQEBAQEBAQEBAQEBAQEBAQEBAQEBAQEBAQEBAQEBAQEBAQEBAQEBAQEDAQ/GkDloaAsEBQsBAQEBAQEBAQEBAQEEChoEBQR9m8IDAQEBAQEBAQEBAQEBAQEBD+YANsgCCQUCAQEBAQEBAQEBAQECCRtw5zerFwEBAQEBAQEBAQEBAQEBAQEBAQEBAQEBAQEBAQEBAQEBAQEBAQEBAQEBAQEBAQEBAQEBAQAAAQEBAQEBAQEBAQEBAQEBAQEBAQEBAQEBAQEBAQEBAQEBAQEBAQEBAQEBAQEBAQEBAQFtGsGwnRwEGwMCAwIBAQEBAQEBAQEBAQECAwMCAgHVUuU+BAICAgEBAQEBAQEDCgELMt20JAECAgMCAQEBAQEBAQEBAQECAwMCAjGyhx4ECwQDAwEBAQEBAQEBAQEBAQEBAQEBAQEBAQEBAQEBAQEBAQEBAQEBAQEBAQEBAQEBAQAAAQEBAQEBAQEBAQEBAQEBAQEBAQEBAQEBAQEBAQEBAQEBAQEBAQEBAQEBAQEBAQEBAQEBe6piHhsbAwIBAQEBAQEBAQEBAQEBAQEBAQEBAQQBzuIkcAUEAgEBAQEBAQIDBQTUXXVAGgMBAQEBAQEBAQEBAQEBAQEBAQEBAhrjqeQBCgICAwEBAQEBAQEBAQEBAQEBAQEBAQEBAQEBAQEBAQEBAQEBAQEBAQEBAQEBAQEBAQAAAQEBAQEBAQEBAQEBAQEBAQEBAQEBAQEBAQEBAQEBAQEBAQEBAQEBAQEBAQEBAQEBAQQBZQBsAwkDBAIBAQEBAQEBAQEBAQEBAQEBAQEBCwsCGijDIQgDAQEBAQEBAQECAwrOANzCARsBAQEBAQEBAQEBAQEBAQEBAQEBAQEOKdzhAQQDCwEBAQEBAQEBAQEBAQEBAQEBAQEBAQEBAQEBAQEBAQEBAQEBAQEBAQEBAQEBAQAAAQEBAQEBAQEBAQEBAQEBAQEBAQEBAQEBAQEBAQEBAQEBAQEBAQEBAQEBAQEBAQEBAQHeczUfAQkCCwIBAQEBAQEBAQEBAQEBAQEBAQEBGwsLAahZsQsDAgEBAQEBAQIEARly3yQBBQMBAQEBAQEBAQEBAQEBAQEBAQEBAwkIg1DgAQsEGwEBAQEBAQEBAQEBAQEBAQEBAQEBAQEBAQEBAQEBAQEBAQEBAQEBAQEBAQEBAQAAAQEBAQEBAQEBAQEBAQEBAQEBAQEBAQEBAQEBAQEBAQEBAQEBAQEBAQEBAQEBAgEKBAHZ2tttAgEDCwIBAQEBAQEBAQEBAQEBAQEBAQEBAQIEPQXcc2gLAgEBAQEBAQIbG0bdNggJDAQBAQEBAQEBAQEBAQEBAQEBAQEBAQMF1YKLyAILAwEBAQEBAQEBAQEBAQEBAQEBAQEBAQEBAQEBAQEBAQEBAQEBAQEBAQEBAQEBAQAAAQEBAQEBAQEBAQEBAQEBAQEBAQEBAQEBAQEBAQEBAQEBAQEBAQEBAQEBAQEBCwQbG7xdv9UBAgEBAQEBAQEBAQEBAQEBAQEBAQEBAQEBAQEBAQGGZNMIAQEBAQEBAQEBHk5Q1gEaCgEBAQEBAQEBAQEBAQEBAQEBAQEBAgoCCdd/2AYCCwEBAQEBAQEBAQEBAQEBAQEBAQEBAQEBAQEBAQEBAQEBAQEBAQEBAQEBAQEBAQAAAQEBAQEBAQEBAQEBAQEBAQEBAQEBAQEBAQEBAQEBAQEBAQEBAQEBAQEBAQEBAwQKAULSEBoCAQEBAQEBAQEBAQEBAQEBAQEBAQEBAQEBAQEBAQIaUwAjAwEBAQEBAQIBoCzT1AEDBQQBAQEBAQEBAQEBAQEBAQEBAQEBAgsEBBxrvbEFAwEBAQEBAQEBAQEBAQEBAQEBAQEBAQEBAQEBAQEBAQEBAQEBAQEBAQEBAQEBAQAAAQEBAQEBAQEBAQEBAQEBAQEBAQEBAQEBAQEBAQEBAQEBAQEBAQEBAQEBAQEBAwsDCTfNOwICAQEBAQEBAQEBAQEBAQEBAQEBAQEBAQEBAQEBAQsBzmRlGgIDAgEBAQIDu7DPARsDBAQBAQEBAQEBAQEBAQEBAQEBAQEBAgQECwIx0NFwAQEBAQEBAQEBAQEBAQEBAQEBAQEBAQEBAQEBAQEBAQEBAQEBAQEBAQEBAQEBAQAAAQEBAQEBAQEBAQEBAQEBAQEBAQEBAQEBAQEBAQEBAQEBAQEBAQEBAQEBAQEBBAMBhk/JBwsDAgEBAQEBAQEBAQEBAQEBAQEBAQEBAQEBAQEBAQMbC8rHoAQFBQEBAQFwy8qdAQMbBAMBAQEBAQEBAQEBAQEBAQEBAQEBAgsCGwJFncxLAQEBAQEBAQEBAQEBAQEBAQEBAQEBAQEBAQEBAQEBAQEBAQEBAQEBAQEBAQEBAQAAAQEBAQEBAQEBAQEBAQEBAQEBAQEBAQEBAQEBAQEBAQEBAQEBAQEBAQEBAQEBAgQBErJnBRsEAgEBAQEBAQEBAQEBAQEBAQEBAQEBAQEBAQEBAQE9Ch6lxQUbBAEBAQEOgsbAAQEBAQEBAQEBAQEBAQEBAQEBAQEBAQEBAQEBAQEBr8cmyAEBAQEBAQEBAQEBAQEBAQEBAQEBAQEBAQEBAQEBAQEBAQEBAQEBAQEBAQEBAQAAAQEBAQEBAQEBAQEBAQEBAQEBAQEBAQEBAQEBAQEBAQEBAQEBAQEBAQEBAQEBAwQBwaoxCgULAgEBAQEBAQEBAQEBAQEBAQEBAQEBAQEBAQEBAQIEIQFVZQ0CCwEBAQEeWlXCAQEBAQEBAQEBAQEBAQEBAQEBAQEBAQEBAQEBAQIBYSbDxAEBAQEBAQEBAQEBAQEBAQEBAQEBAQEBAQEBAQEBAQEBAQEBAQEBAQEBAQEBAQAAAQEBAQEBAQEBAQEBAQEBAQEBAQEBAQEBAQEBAQEBAQEBAQEBAQEBAQEBAQEBCwMBa398BAULAgEBAQEBAQEBAQEBAQEBAQEBAQEBAQEBAQEBARsFGwO2XkUbCwEBAQEeob/AAQEBAQEBAQEBAQEBAQEBAQEBAQEBAQEBAQEBAQIbn5ybZgEBAQEBAQEBAQEBAQEBAQEBAQEBAQEBAQEBAQEBAQEBAQEBAQEBAQEBAQEBAQAAAQEBAQEBAQEBAQEBAQEBAQEBAQEBAQEBAQEBAQEBAQEBAQEBAQEBAQEBAQEBCgsBa3q7AQwKAgEBAQEBAQEBAQEBAQEBAQEBAQEBAQEBAQEBAQMaCwu8XWAbGgEBAQEfbzZnAQEBAQEBAQEBAQEBAQEBAQEBAQEBAQEBAQEBAQIECi+9vgEBAQEBAQEBAQEBAQEBAQEBAQEBAQEBAQEBAQEBAQEBAQEBAQEBAQEBAQEBAQAAAQEBAQEBAQEBAQEBAQEBAQEBAQEBAQEBAQEBAQEBAQEBAQEBAQEBAQEBAQEBGwQBLmqBARsCAQEBAQEBAQEBAQEBAQEBAQEBAQEBAQEBAQEBAQsFAgwFVUICCgEBAQEdElO4AQEBAQEBAQEBAQEBAQEBAQEBAQEBAQEBAQEBAQIbCrlRugEBAQEBAQEBAQEBAQEBAQEBAQEBAQEBAQEBAQEBAQEBAQEBAQEBAQEBAQEBAQAAAQEBAQEBAQEBAQEBAQEBAQEBAQEBAQEBAQEBAQEBAQEBAQEBAQEBAQEBAQEBGwQBQrS1BBoDAQEBAQEBAQEBAQEBAQEBAQEBAQEBAQEBAQEBAQsJBHABeksEAwEBAQFttn9mAQEBAQEBAQEBAQEBAQEBAQEBAQEBAQEBAQEBAQIBCLdPQwEBAQEBAQEBAQEBAQEBAQEBAQEBAQEBAQEBAQEBAQEBAQEBAQEBAQEBAQEBAQAAAQEBAQEBAQEBAQEBAQEBAQEBAQEBAQEBAQEBAQEBAQEBAQEBAQEBAQEBAQEBCwMBryw5HAILAgEBAQEBAQEBAQEBAQEBAQEBAQEBAQEBAQEBAQIaGgGisLECCwEBAQEBMbKzAQEBAQEBAQEBAQEBAQEBAQEBAQEBAQEBAQEBAQIBmHIqrwEBAQEBAQEBAQEBAQEBAQEBAQEBAQEBAQEBAQEBAQEBAQEBAQEBAQEBAQEBAQAAAQEBAQEBAQEBAQEBAQEBAQEBAQEBAQEBAQEBAQEBAQEBAQEBAQEBAQEBAQEBGwQEIIKrWwQKAgEBAQEBAQEBAQEBAQEBAQEBAQEBAQEBAQEBAQJtPQF4rD0CCwEBAQEBp5cqWwEEBAIBAQEBAQEBAQEBAQEBAQEBAQEBAgICAwIBrSyuPgEBAQEBAQEBAQEBAQEBAQEBAQEBAQEBAQEBAQEBAQEBAQEBAQEBAQEBAQEBAQAAAQEBAQEBAQEBAQEBAQEBAQEBAQEBAQEBAQEBAQEBAQEBAQEBAQEBAQEBAQEBGwsKAZGlpggCAgEBAQEBAQEBAQEBAQEBAQEBAQEBAQEBAQEBAQIMAqcpqBoCCQEBAQEBDUOpjgEaGgMBAQEBAQEBAQEBAQEBAQEBAQEBAgMEAwQFkao6AQEBAQEBAQEBAQEBAQEBAQEBAQEBAQEBAQEBAQEBAQEBAQEBAQEBAQEBAQEBAQAAAQEBAQEBAQEBAQEBAQEBAQEBAQEBAQEBAQEBAQEBAQEBAQEBAQEBAQEBAQEBGwsbAx9VKaABAQEBAQEBAQEBAQEBAQEBAQEBAQEBAQEBAQEBAQMLGqGbogUBGwEBAQILC2GjdAYDDAsBAQEBAQEBAQEBAQEBAQEBAQEBAQILAwGiQKQ9AQEBAQEBAQEBAQEBAQEBAQEBAQEBAQEBAQEBAQEBAQEBAQEBAQEBAQEBAQEBAQAAAQEBAQEBAQEBAQEBAQEBAQEBAQEBAQEBAQEBAQEBAQEBAQEBAQEBAQEBAQEBBAsEBQGam5wIAQEBAQEBAQEBAQEBAQEBAQEBAQEBAQEBAQEBAQQMnWRLGwQDBAEBAQILBWieZJyfAwoBAQEBAQEBAQEBAQEBAQEBAQEBAgMEAj2ei0wBCwEBAQEBAQEBAQEBAQEBAQEBAQEBAQEBAQEBAQEBAQEBAQEBAQEBAQEBAQEBAQAAAQEBAQEBAQEBAQEBAQEBAQEBAQEBAQEBAQEBAQEBAQEBAQEBAQEBAQEBAQEBAwQDCwOSEpMkbQEBAgMBAgQBAQEBAQEBAQEBAQECAgEDCwQEAQmUlZYICwIbBAEBAQEDBQIgOACXmAEDBAICAgEDBAIBAQEBAQECAwIBAgQBCZmVRwEECgEBAQEBAQEBAQEBAQEBAQEBAQEBAQEBAQEBAQEBAQEBAQEBAQEBAQEBAQEBAQAAAQEBAQEBAQEBAQEBAQEBAQEBAQEBAQEBAQEBAQEBAQEBAQEBAQEBAQEBAQEBAgICAwQBH05WjhkJCwsbAxsBAQEBAQEBAQEBAQECBBsEGwsBImKPewoLBAIEAgEBAQECBAEBOzeQNVgBCm0bGwQKCwIBAQEBAQECAxsLAwMMkYszaAQbBAEBAQEBAQEBAQEBAQEBAQEBAQEBAQEBAQEBAQEBAQEBAQEBAQEBAQEBAQEBAQAAAQEBAQEBAQEBAQEBAQEBAQEBAQEBAQEBAQEBAQEBAQEBAQEBAQEBAQEBAQEBAQEBAQQEAYQuUIUjAwIKAhsBAQEBAQEBAQEBAQEEBAkbAQGGhyaIbQIEAgEBAQEBAQEBAQEBGomKf4uMcAQFGhsbGwIBAQEBAQECGgUBAh+NXUtFCxsbCwEBAQEBAQEBAQEBAQEBAQEBAQEBAQEBAQEBAQEBAQEBAQEBAQEBAQEBAQEBAQAAAQEBAQEBAQEBAQEBAQEBAQEBAQEBAQEBAQEBAQEBAQEBAQEBAQEBAQEBAQEBAQEBAQMbBAE8e3ZSVwkBBQsBAQEBAQEBAQEBAQEDCgI9fH0sTnwLAxsKAgEBAQEBAQEBAQECCQkJfih/gIELAxsEBAIBAQEBAQECCQRYS4IogwgCCwIDAwEBAQEBAQEBAQEBAQEBAQEBAQEBAQEBAQEBAQEBAQEBAQEBAQEBAQEBAQEBAQAAAQEBAQEBAQEBAQEBAQEBAQEBAQEBAQEBAQEBAQEBAQEBAQEBAQEBAQEBAQEBAQEBAQsLbQQCGm4oT29wAQEBAQEBAQEBAQEBAQEBAXFyc1BDHwQDGwsFAgEBAQEBAQEBAQELbQgdG3F0dXZ3HAEBAQEBAQEBAQECBXgseXoXGgULAwMECwEBAQEBAQEBAQEBAQEBAQEBAQEBAQEBAQEBAQEBAQEBAQEBAQEBAQEBAQEBAQAAAQEBAQEBAQEBAQEBAQEBAQEBAQEBAQEBAQEBAQEBAQEBAQEBAQEBAQEBAQEBAQEBAQMCCwMBGgFYN1laPz0BAQEBAQIDCwMBAQRbXF1eX2ANCwQCBAIDAgEBAQEBAQEBAQEDCxsMAgJhYmNkZWZnHQIBAQEMaGlDNWNqa2wCAgsDAgIDAwEBAQEBAQEBAQEBAQEBAQEBAQEBAQEBAQEBAQEBAQEBAQEBAQEBAQEBAQEBAQAAAQEBAQEBAQEBAQEBAQEBAQEBAQEBAQEBAQEBAQEBAQEBAQEBAQEBAQEBAQEBAQEBAQEBAQEBAgUCPj9AQSpCQ0RFDQEbITxGR0hJSktMPAkECgMCAQEBAQEBAQEBAQEBAQEBAQEBAQIDGU1OT1BRKFJTVFRVUlYtVFc7IQEBAQEBAQEBAQEBAQEBAQEBAQEBAQEBAQEBAQEBAQEBAQEBAQEBAQEBAQEBAQEBAQEBAQEBAQAAAQEBAQEBAQEBAQEBAQEBAQEBAQEBAQEBAQEBAQEBAQEBAQEBAQEBAQEBAQEBAQEBAQEBAQEEBAQDAQMiIyQlJicoKSorKSwnLS4vMAgCGxsDAgMCAQEBAQEBAQEBAQEBAQEBAQEBAQQEAgUeMSMyMzQ1Njc4OTo7PD0CAgoBAQEBAQEBAQEBAQEBAQEBAQEBAQEBAQEBAQEBAQEBAQEBAQEBAQEBAQEBAQEBAQEBAQEBAQAAAQEBAQEBAQEBAQEBAQEBAQEBAQEBAQEBAQEBAQEBAQEBAQEBAQEBAQEBAQEBAQEBAQEBAQEDBAQLBAMKDA0ODxAREhMUFRYXGBkJBAQDBAMDBAQCAQEBAQEBAQEBAQEBAQEBAQEBAQMKGhsECwQKHB0eHyAfIQoDAhsaGxsBAQEBAQEBAQEBAQEBAQEBAQEBAQEBAQEBAQEBAQEBAQEBAQEBAQEBAQEBAQEBAQEBAQEBAQAAAQEBAQEBAQEBAQEBAQEBAQEBAQEBAQEBAQEBAQEBAQEBAQEBAQEBAQEBAQEBAQEBAQEBAQECAwICAgIDAwEBAgQFBgcICQoDAQEDAwMCAgICAwMCAQEBAQEBAQEBAQEBAQEBAQEBAQIDAwICAwMCAQEBAQEBAQICAgMDAgI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RgAAABQAAAAIAAAAR0RJQwMAAAAiAAAADAAAAP////8iAAAADAAAAP////8lAAAADAAAAA0AAIAoAAAADAAAAAQAAAAiAAAADAAAAP////8iAAAADAAAAP7///8nAAAAGAAAAAQAAAAAAAAA////AAAAAAAlAAAADAAAAAQAAABMAAAAZAAAAAAAAAByAAAA1AEAALoAAAAAAAAAcgAAANUBAABJAAAAIQDwAAAAAAAAAAAAAACAPwAAAAAAAAAAAACAPwAAAAAAAAAAAAAAAAAAAAAAAAAAAAAAAAAAAAAAAAAAJQAAAAwAAAAAAACAKAAAAAwAAAAEAAAAJwAAABgAAAAEAAAAAAAAAP///wAAAAAAJQAAAAwAAAAEAAAATAAAAGQAAAAVAAAAcgAAAH8BAACGAAAAFQAAAHIAAABrAQAAFQAAACEA8AAAAAAAAAAAAAAAgD8AAAAAAAAAAAAAgD8AAAAAAAAAAAAAAAAAAAAAAAAAAAAAAAAAAAAAAAAAACUAAAAMAAAAAAAAgCgAAAAMAAAABAAAACUAAAAMAAAAAQAAABgAAAAMAAAAAAAAABIAAAAMAAAAAQAAAB4AAAAYAAAAFQAAAHIAAACAAQAAhwAAACUAAAAMAAAAAQAAAFQAAAAkAQAAFgAAAHIAAABNAQAAhgAAAAEAAAAAAHVBx3F0QRYAAAByAAAAJAAAAEwAAAAAAAAAAAAAAAAAAAD//////////5QAAABGAEUAUgBOAEEATgBEAE8AIABDAEEAUgBEAE8AWgBPACAATQBBAFQAIAAgAEMAQwBQACAATgC6ACAAQwAgAC0AIAA1ADYAMwAIAAAACAAAAAoAAAAMAAAACgAAAAwAAAALAAAADAAAAAQAAAAKAAAACgAAAAoAAAALAAAADAAAAAkAAAAMAAAABAAAAA4AAAAKAAAACAAAAAQAAAAEAAAACgAAAAoAAAAJAAAABAAAAAwAAAAHAAAABAAAAAoAAAAEAAAABgAAAAQAAAAJAAAACQAAAAkAAABLAAAAQAAAADAAAAAFAAAAIAAAAAEAAAABAAAAEAAAAAAAAAAAAAAA1QEAAMAAAAAAAAAAAAAAANUBAADAAAAAJQAAAAwAAAACAAAAJwAAABgAAAAEAAAAAAAAAP///wAAAAAAJQAAAAwAAAAEAAAATAAAAGQAAAAVAAAAjAAAAH8BAACgAAAAFQAAAIwAAABrAQAAFQAAACEA8AAAAAAAAAAAAAAAgD8AAAAAAAAAAAAAgD8AAAAAAAAAAAAAAAAAAAAAAAAAAAAAAAAAAAAAAAAAACUAAAAMAAAAAAAAgCgAAAAMAAAABAAAACUAAAAMAAAAAQAAABgAAAAMAAAAAAAAABIAAAAMAAAAAQAAAB4AAAAYAAAAFQAAAIwAAACAAQAAoQAAACUAAAAMAAAAAQAAAFQAAAA8AQAAFgAAAIwAAABfAQAAoAAAAAEAAAAAAHVBx3F0QRYAAACMAAAAKAAAAEwAAAAAAAAAAAAAAAAAAAD//////////5wAAAAgAEEAVQBEAEkAVABPAFIAIABFAFgAVABFAFIATgBPACAALQAgAEIAQQBLAEUAUgAgAFQASQBMAEwAWQAgAFAAQQBSAEEARwBVAEEAWQAgAAQAAAAKAAAACwAAAAsAAAAEAAAACAAAAAwAAAAKAAAABAAAAAgAAAAJAAAACAAAAAgAAAAKAAAADAAAAAwAAAAEAAAABgAAAAQAAAAJAAAACgAAAAkAAAAIAAAACgAAAAQAAAAIAAAABAAAAAgAAAAIAAAACQAAAAQAAAAJAAAACgAAAAoAAAAKAAAACwAAAAsAAAAKAAAACQAAAAQAAABLAAAAQAAAADAAAAAFAAAAIAAAAAEAAAABAAAAEAAAAAAAAAAAAAAA1QEAAMAAAAAAAAAAAAAAANUBAADAAAAAJQAAAAwAAAACAAAAJwAAABgAAAAEAAAAAAAAAP///wAAAAAAJQAAAAwAAAAEAAAATAAAAGQAAAAVAAAApgAAAL8BAAC6AAAAFQAAAKYAAACrAQAAFQAAACEA8AAAAAAAAAAAAAAAgD8AAAAAAAAAAAAAgD8AAAAAAAAAAAAAAAAAAAAAAAAAAAAAAAAAAAAAAAAAACUAAAAMAAAAAAAAgCgAAAAMAAAABAAAACUAAAAMAAAAAQAAABgAAAAMAAAAAAAAABIAAAAMAAAAAQAAABYAAAAMAAAAAAAAAFQAAAB0AQAAFgAAAKYAAAC+AQAAugAAAAEAAAAAAHVBx3F0QRYAAACmAAAAMQAAAEwAAAAEAAAAFQAAAKYAAADAAQAAuwAAALAAAABGAGkAcgBtAGEAZABvACAAcABvAHIAOgAgAEYARQBSAE4AQQBOAEQATwAgAEEATABGAE8ATgBTAE8AIABDAEEAUgBEAE8AWgBPACAAQwBBAFMAVABJAEcATABJAE8ATgBJAAAACAAAAAQAAAAGAAAADgAAAAgAAAAJAAAACQAAAAQAAAAJAAAACQAAAAYAAAADAAAABAAAAAgAAAAIAAAACgAAAAwAAAAKAAAADAAAAAsAAAAMAAAABAAAAAoAAAAIAAAACAAAAAwAAAAMAAAACQAAAAwAAAAEAAAACgAAAAoAAAAKAAAACwAAAAwAAAAJAAAADAAAAAQAAAAKAAAACgAAAAkAAAAIAAAABAAAAAsAAAAIAAAABAAAAAwAAAAMAAAABAAAABYAAAAMAAAAAAAAACUAAAAMAAAAAgAAAA4AAAAUAAAAAAAAABAAAAAUAAAA</Object>
  <Object Id="idInvalidSigLnImg">AQAAAGwAAAAAAAAAAAAAANQBAAC/AAAAAAAAAAAAAAAOHAAAdgsAACBFTUYAAAEAcIUAANI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FS/x/AAC4RrxL/H8AAIDBcN+9AAAAGdPVSvx/AAABAAAAAAAAAAgAAAAAAAAAgMFw370AAAC+/KNL/H8AADAWSaL8fwAAVtrVSvx/AAAAAEmi/H8AAODBcN+9AAAABAAAAL0AAAB8z6NL/H8AANhDxUv8fwAAMBZJogAAAABIAAAAAAAAAHzPo0v8fwAA2EPFS/x/AABA1KNL/H8AAAEAAAAAAAAAvvyjS/x/AAAAAEmi/H8AAAAAAAAAAAAAAAAAANQBAAD4eaRH/H8AAJB0rl/UAQAAu+sToPx/AADAwnDfvQAAAFnDcN+9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1QEAAMAAAAAAAAAAAAAAANUBAADAAAAAUgAAAHABAAACAAAAFAAAAAkAAAAAAAAAAAAAALwCAAAAAAAAAQICIlMAeQBzAHQAZQBtAAAAAAAAAAAAAAAAAAAAAAAAAAAAAAAAAAAAAAAAAAAAAAAAAAAAAAAAAAAAAAAAAAAAAAAAAAAAAQAAANQBAADY0G7fvQAAAAD///8AAAAAyF45oPx/AAAAAAAAAAAAAAkAAAAAAAAAAAAAAAAAAACx2dVK/H8AAAAAAAAAAAAAAAAAAAAAAABV5ziK4RYAAFjSbt+9AAAAkPVTdNQBAACQ027fvQAAAJB0rl/UAQAAAAAAAAAAAABTBooAAAAAAAcAAAAAAAAAgGudX9QBAADM0m7fvQAAAAnTbt+9AAAAYUQPoPx/AACQAQAAAAAAAUaFFKAAAAAAaQBhAGwAAAAAAAAAAAAAAJB0rl/UAQAAu+sToPx/AABw0m7fvQAAAAnTbt+9AAAAIFXhb9Q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gcPpf1AEAAPDwoUf8fwAAuEbFR/x/AADIXjmg/H8AAAAAAAAAAAAA4GetX9QBAACAnaFH/H8AAPDwoUf8fwAAAAAAAAAAAAAAAAAAAAAAAOXnOIrhFgAAAAAAAAAAAADQR5Jc1AEAADjTbt+9AAAAkHSuX9QBAACQAQAAAAAAAOD///8AAAAABgAAAAAAAAAAAAAAAAAAAFzSbt+9AAAAmdJu370AAABhRA+g/H8AAKBzpEf8fwAAoA8AAAAAAAAAAAAAAAAAACRiFEf8fwAAkHSuX9QBAAC76xOg/H8AAADSbt+9AAAAmdJu370AAADArj9v1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N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RYsPwAAAAAAAAAABpcsPwAAaEIAABxCJAAAACQAAAB5Fiw/AAAAAAAAAAAGly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CRCdNK/H8AAA89RWx7nwAAx7OLovx/AAAAAIpc1AEAAA8AAAAAAAAA6IZw370AAACwhe4EAAAAAIBrnV/UAQAADwAAAAAAAAAAAAAAAAAAALvrE6D8fwAAAHZw370AAABkAAAAAAAAAAgAuwDUAQAAAAAAAGR2AAgAAAAAJQAAAAwAAAAEAAAARgAAACgAAAAcAAAAR0RJQwIAAAAAAAAAAAAAAIAAAABcAAAAAAAAACEAAAAIAAAAYgAAAAwAAAABAAAAFQAAAAwAAAAEAAAAFQAAAAwAAAAEAAAAUQAAAHBeAAA6AAAAJwAAAI8AAABkAAAAAAAAAAAAAAAAAAAAAAAAALIAAACAAAAAUAAAACAEAABwBAAAAFoAAAAAAAAgAMwAgAAAAFwAAAAoAAAAsgAAAIAAAAABAAgAAAAAAAAAAAAAAAAAAAAAAP4AAAAAAAAAAAAAAP///wD+/v4A/f39APz8/AD4+PgA8PDwAOvr6wDv7+8A9vb2APn5+QD7+/sA9PT0APHx8QDh4eEA1dXVAK6urgCcnJwAb29vAFhYWABra2sAkJCQAJ+fnwC4uLgA19fXAOfn5wD39/cA+vr6AO7u7gDo6OgA5ubmAOXl5QDk5OQA6urqANvb2wC6uroAh4eHAFVVVQA6OjoAHR0dADAwMAAyMjIAOzs7ADY2NgAsLCwANzc3AGpqagCpqakA1tbWAMzMzACdnZ0AdHR0AFZWVgBNTU0ASUlJAEhISABXV1cAcnJyAKqqqgDT09MA3t7eAPPz8wDd3d0Ara2tAFFRUQAiIiIAdXV1AJGRkQDHx8cA6enpALy8vACKiooAVFRUACkpKQA8PDwAgICAAL+/vwC3t7cAZ2dnABgYGAAODg4AHBwcADk5OQBAQEAAQUFBAENDQwAbGxsAoqKiAMXFxQAHBwcAUlJSAMnJyQB7e3sAKCgoABAQEABKSkoAoKCgAM3NzQBkZGQADQ0NABMTEwBMTEwAhoaGAK+vrwDs7OwAwcHBACMjIwBubm4AwsLCAPX19QDLy8sAaGhoAPLy8gDDw8MAX19fACcnJwA/Pz8AAQEBACsrKwCNjY0Ag4ODAAwMDAAtLS0AoaGhAMjIyABwcHAApKSkAB8fHwBpaWkAysrKAE5OTgCSkpIA4+PjAEZGRgCjo6MAQkJCALu7uwDU1NQAhYWFADExMQCmpqYAbGxsAHh4eAA9PT0ABgYGAJaWlgDt7e0AFBQUAHZ2dgAuLi4Ajo6OAFtbWwDY2NgAm5ubAJeXlwASEhIAbW1tAH5+fgCLi4sA2dnZANHR0QBhYWEA3NzcABoaGgBiYmIADw8PAIKCggDf398Ak5OTAAQEBAAWFhYAJSUlACoqKgDAwMAAWVlZALKysgAKCgoAsbGxABUVFQBQUFAAFxcXALS0tACVlZUAhISEAKenpwCoqKgAiYmJAMbGxgC9vb0AHh4eAIiIiABEREQAsLCwAFxcXAC5ubkAICAgAKWlpQBzc3MANDQ0AAgICADOzs4Aenp6ACQkJACMjIwAAwMDACYmJgCampoAXl5eACEhIQBTU1MACQkJAEtLSwDExMQA4uLiAIGBgQCzs7MAYGBgAFpaWgALCwsAtbW1AC8vLwAFBQUAvr6+ABEREQB5eXkA0NDQABkZGQCrq6sAcXFxAEVFRQA+Pj4A4ODgAJmZmQC2trYAlJSUAEdHRwACAgIANTU1AI+PjwBPT08ArKysANra2gB9fX0AMzMzAJ6engBdXV0AfHx8AHd3dwDS0tIAZWVlAGNjYwDPz88AmJiYADg4OAA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CBBphtacBCgoCAQEBAQEBAQEBAQEBAQEBAQEBAQEBAQEBAQEBAQEBAQEBAQEBAQEBAQEBAQEBAQEBAQEBAQEBAQEBAQEBAQEBAQEBAQEBAQEBAQEBAQEBAQEBAQEBAQEBAQEBAQEBAQEBAQEBAQEBAQEBAQEBAQEBAQEBAQEBAQEBAQEBAQEBAQEBAQEBAAABAQEBAQEBAQEBAQEBAQEBAQEBAQEBAQEBAQEBAQEBAQEBAQEBBMJBo8b0CQwBAQEBAQEBAQEBAQEBAQEBAQEBAQEBAQEBAQEBAQEBAQEBAQEBAQEBAQEBAQEBAQEBAQEBAQEBAQEBAQEBAQEBAQEBAQEBAQEBAQEBAQEBAQEBAQEBAQEBAQEBAQEBAQEBAQEBAQEBAQEBAQEBAQEBAQEBAQEBAQEBAQEBAQEBAQEBAQEBAAABAQEBAQEBAQEBAQEBAQEBAQEBAQEBAQEBAQEBAQEBAQEBAQECAW60ALAowAMFAQEBAQEBAQEBAQEBAQEBAQEBAQEBAQEBAQEBAQEBAQEBAQEBAQEBAQEBAQEBAQEBAQEBAQEBAQEBAQEBAQEBAQEBAQEBAQEBAQEBAQEBAQEBAQEBAQEBAQEBAQEBAQEBAQEBAQEBAQEBAQEBAQEBAQEBAQEBAQEBAQEBAQEBAQEBAQEBAAABAQEBAQEBAQEBAQEBAQEBAQEBAQEBAQEBAQEBAQEBAQEBAQECAxrVxCbMwxEBAQEBAQEBAQEBAQEBAQEBAQEBAQEBAQEBAQEBAQEBAQEBAQEBAQEBAQEBAQEBAQEBAQEBAQEBAQEBAQEBAQEBAQEBAQEBAQEBAQEBAQEBAQEBAQEBAQEBAQEBAQEBAQEBAQEBAQEBAQEBAQEBAQEBAQEBAQEBAQEBAQEBAQEBAQEBAQEBAAABAQEBAQEBAQEBAQEBAQEBAQEBAQEBAQEBAQEBAQEBAQEBAQEBAgMCAfGzAGoyCgUJBAIBAQEBAQEBAQEBAQEBAQEBAQEBAQEBAQEBAQEBAQEBAQEBAQEBAQEBAQEBAQEBAQEBAQEBAQEBAQEBAQEBAQEBAQEBAQEBAQEBAQEBAQEBAQEBAQEBAQEBAQEBAQEBAQEBAQEBAQEBAQEBAQEBAQEBAQEBAQEBAQEBAQEBAQEBAAABAQEBAQEBAQEBAQEBAQEBAQEBAQEBAQEBAQEBAQEBAQEBAQEBAQEBAQQw+cerxAoKGwIBAQEBAQEBAQEBAQEBAQEBAQEBAQEBAQEBAQEBAQEBAQEBAQEBAQEBAQEBAQEBAQEBAQEBAQEBAQEBAQEBAQEBAQEBAQEBAQEBAQEBAQEBAQEBAQEBAQEBAQEBAQEBAQEBAQEBAQEBAQEBAQEBAQEBAQEBAQEBAQEBAQEBAQEBAAABAQEBAQEBAQEBAQEBAQEBAQEBAQEBAQEBAQEBAQEBAQEBAQEBAQEBAQsL1fqQT3cIBAMBAQEBAQEBAQEBAQEBAQEBAQEBAQEBAQEBAQEBAQEBAQEBAQEBAQEBAQEBAQEBAQEBAQEBAQEBAQEBAQEBAQEBAQEBAQEBAQEBAQEBAQEBAQEBAQEBAQEBAQEBAQEBAQEBAQEBAQEBAQEBAQEBAQEBAQEBAQEBAQEBAQEBAQEBAAABAQEBAQEBAQEBAQEBAQEBAQEBAQEBAQEBAQEBAQEBAQEBAQEBAQEBARtwbRmcAKrAAQEBAgMCAQEBAQEBAQEBAQEBAQEBAQEBAQEBAQEBAQEBAQEBAQEBAQEBAQEBAQEBAQEBAQEBAQEBAQEBAQEBAQEBAQEBAQEBAQEBAQEBAQEBAQEBAQEBAQEBAQEBAQEBAQEBAQEBAQEBAQEBAQEBAQEBAQEBAQEBAQEBAQEBAQEBAAABAQEBAQEBAQEBAQEBAQEBAQEBAQEBAQEBAQEBAQEBAQEBAQEBAQEBAQQKGwFxxnX6pwECCwMCAQEBAQEBAQEBAQEBAQEBAQEBAQEBAQEBAQEBAQEBAQEBAQEBAQEBAQEBAQEBAQEBAQEBAQEBAQEBAQEBAQEBAQEBAQEBAQEBAQEBAQEBAQEBAQEBAQEBAQEBAQEBAQEBAQEBAQEBAQEBAQEBAQEBAQEBAQEBAQEBAQEBAAABAQEBAQEBAQEBAQEBAQEBAQEBAQEBAQEBAQEBAQEBAQEBAQEBAQEBAQEBAQEByOvSimgFGgMBAQEBAQEBAQEBAQEBAQEBAQEBAQEBAQEBAQEBAQEBAQEBAQEBAQEBAQEBAQEBAQEBAQEBAQEBAQEBAQEBAQEBAQEBAQEBAQEBAQEBAQEBAQEBAQEBAQEBAQEBAQEBAQEBAQEBAQEBAQEBAQEBAQEBAQEBAQEBAQEBAQEBAAABAQEBAQEBAQEBAQEBAQEBAQEBAQEBAQEBAQEBAQEBAQEBAQEBAQEBAQEBAQEDATuFtK8FGwMCAQEBAQEBAQEBAQEBAQEBAQEBAQEBAQEBAQEBAQEBAQEBAQEBAQEBAQEBAQEBAQEBAQEBAQEBAQEBAQEBAQEBAQEBAQEBAQEBAQEBAQEBAQEBAQEBAQEBAQEBAQEBAQEBAQEBAQEBAQEBAQEBAQEBAQEBAQEBAQEBAQEBAAABAQEBAQEBAQEBAQEBAQEBAQEBAQEBAQEBAQEBAQEBAQEBAQEBAQEBAQEBAQEKDQFgUYLnAwQCAQEBAQEBAQEBAQEBAQEBAQEBAQEBAQEBAQEBAQEBAQECAgICAwICAgIDAgICAQEBAQEBAQEBAQEBAQEBAQEBAQEBAQEBAQEBAQEBAQEBAQEBAQEBAQEBAQEBAQEBAQEBAQEBAQEBAQEBAQEBAQEBAQEBAQEBAQEBAQEBAAABAQEBAQEBAQEBAQEBAQEBAQEBAQEBAQEBAQEBAQEBAQEBAQEBAQEBAQEBAQEaCgk9M5sWDRsCAQEBAQEBAQEBAQEBAQEBAQEBAQEBAQEBAQEBAQEBAQEKAwsIcbsOAQIDAwQDAQEBAQEBAQEBAQEBAQEBAQEBAQEBAQEBAQEBAQEBAQEBAQEBAQEBAQEBAQEBAQEBAQEBAQEBAQEBAQEBAQEBAQEBAQEBAQEBAQEBAQEBAAABAQEBAQEBAQEBAQEBAQEBAQEBAQEBAQEBAQEBAQEBAQEBAQEBAQEBAQEBAQEEBAMBIofNfAMBAQEBAQEBAQEBAQEBAQEBAQEBAQEBAQEBAQEBAQEBAQEDCwVXAHk1+w0LBAoBAQEBAQEBAQEBAQEBAQEBAQEBAQEBAQEBAQEBAQEBAQEBAQEBAQEBAQEBAQEBAQEBAQEBAQEBAQEBAQEBAQEBAQEBAQEBAQEBAQEBAQEBAAABAQEBAQEBAQEBAQEBAQEBAQEBAQEBAQEBAQEBAQEBAQEBAQEBAQEBAQEBAQECGwQKAeNkQggBAQEBAQEBAQEBAQEBAQEBAQEBAQEBAQEBAQEBAQEBAQELDApDsseQXqgDCwMBAQEBAQEBAQEBAQEBAQEBAQEBAQEBAQEBAQEBAQEBAQEBAQEBAQEBAQEBAQEBAQEBAQEBAQEBAQEBAQEBAQEBAQEBAQEBAQEBAQEBAQEBAAABAQEBAQEBAQEBAQEBAQEBAQEBAQEBAQEBAQEBAQEBAQEBAQEBAQEBAQEBAQEECgsCARnzlQ4BAQEBAQEBAQEBAQEBAQEBAQEBAQEBAQEBAQEBAQEBAQELDAkeOV3NAM27AwUCAQEBAQEBAQEBAQEBAQEBAQEBAQEBAQEBAQEBAQEBAQEBAQEBAQEBAQEBAQEBAQEBAQEBAQEBAQEBAQEBAQEBAQEBAQEBAQEBAQEBAQEBAAABAQEBAQEBAQEBAQEBAQEBAQEBAQEBAQEBAQEBAQEBAQEBAQEBAQEBAQEBAQEDAwsDCgq3pYwaAwMLAgEBAQEBAQEBAQEBAQEBAQEBAQEBAQEBAQEBAQEEAwQEGg/LxlB0fAELAwIDAwEBAQEBAQEBAQEBAQEBAQEBAQEBAQEBAQEBAQEBAQEBAQEBAQEBAQEBAQEBAQEBAQEBAQEBAQEBAQEBAQEBAQEBAQEBAQEBAQEBAAABAQEBAQEBAQEBAQEBAQEBAQEBAQEBAQEBAQEBAQEBAQEBAQEBAQEBAQEBAQEBAQEBAQmni/0+BQUaAgEBAQEBAQEBAQEBAQEBAQEBAQEBAQEBAQEBAQEBAQECAwEEyLOpUmEBGwMbCwEBAQEBAQEBAQEBAQEBAQEBAQEBAQEBAQEBAQEBAQEBAQEBAQEBAQEBAQEBAQEBAQEBAQEBAQEBAQEBAQEBAQEBAQEBAQEBAQEBAAABAQEBAQEBAQEBAQEBAQEBAQEBAQEBAQEBAQEBAQEBAQEBAQEBAQEBAQEBAQEBAQEBAxoBjrCdDAUKAgEBAQEBAQEBAQEBAQEBAQEBAQEBAQEBAQEBAQEBAQECBAoEAefvADUFAwoEBAEBAQEBAQEBAQEBAQEBAQEBAQEBAQEBAQEBAQEBAQEBAQEBAQEBAQEBAQEBAQEBAQEBAQEBAQEBAQEBAQEBAQEBAQEBAQEBAQEBAAABAQEBAQEBAQEBAQEBAQEBAQEBAQEBAQEBAQEBAQEBAQEBAQEBAQEBAQEBAQEBAQEBAgoFPix11AVtAgEBAQEBAQEBAQEBAQEBAQEBAQEBAQEBAQEBAQEBAQECGwIEAwIxdr2RAQwEGwEBAQEBAQEBAQEBAQEBAQEBAQEBAQEBAQEBAQEBAQEBAQEBAQEBAQEBAQEBAQEBAQEBAQEBAQEBAQEBAQEBAQEBAQEBAQEBAQEBAAABAQEBAQEBAQEBAQEBAQEBAQEBAQEBAQEBAQEBAQEBAQEBAQEBAQEBAQEBAQEBAQEBARsaAZ3acgwaAgEBAQEBAQEBAQEBAQEBAQEBAQEBAQEBAQEBAQEBAQECBAMECwRtV7BSOwoFGwEBAQEBAQEBAQEBAQEBAQEBAQEBAQEBAQEBAQEBAQEBAQEBAQEBAQEBAQEBAQEBAQEBAQEBAQEBAQEBAQEBAQEBAQEBAQEBAQEBAAABAQEBAQEBAQEBAQEBAQEBAQEBAQEBAQEBAQEBAQEBAQEBAQEBAQEBAQEBAQEBAQEBAQEBARwnkw4aAgEBAQEBAQEBAQEBAQEBAQEBAQEBAQEBAQEBAQEBAQEBAQEBAgQDIU7HxQUaGwEBAQEBAQEBAQEBAQEBAQEBAQEBAQEBAQEBAQEBAQEBAQEBAQEBAQEBAQEBAQEBAQEBAQEBAQEBAQEBAQEBAQEBAQEBAQEBAQEBAAABAQEBAQEBAQEBAQEBAQEBAQEBAQEBAQEBAQEBAQEBAQEBAQEBAQEBAQEBAQEBAQEBAQEBAQHWm/BwAgEBAQEBAQEBAQEBAQEBAQEBAQEBAQEBAQEBAQEBAQEBAQEBAhsLAVsnyhADAgEBAQEBAQEBAQEBAQEBAQEBAQEBAQEBAQEBAQEBAQEBAQEBAQEBAQEBAQEBAQEBAQEBAQEBAQEBAQEBAQEBAQEBAQEBAQEBAQEBAAABAQEBAQEBAQEBAQEBAQEBAQEBAQEBAQEBAQEBAQEBAQEBAQEBAQEBAQEBAQEBAQEBAQEBAQIFQYAJAgEBAQEBAQEBAQEBAQEBAQEBAQEBAQEBAQEBAQEBAQEBAQEBAgQLBByUAFoHAQEBAQEBAQEBAQEBAQEBAQEBAQEBAQEBAQEBAQEBAQEBAQEBAQEBAQEBAQEBAQEBAQEBAQEBAQEBAQEBAQEBAQEBAQEBAQEBAQEBAAABAQEBAQEBAQEBAQEBAQEBAQEBAQEBAQEBAQEBAQEBAQEBAQEBAQEBAQEBAQEBAQEBAQEBAQIB9XMhAgEBAQEBAQEBAQEBAQEBAQEBAQEBAQEBAQEBAQEBAQEBAQEBAgQDCwFMT+I6AQEBAQEBAQEBAQEBAQEBAQEBAQEBAQEBAQEBAQEBAQEBAQEBAQEBAQEBAQEBAQEBAQEBAQEBAQEBAQEBAQEBAQEBAQEBAQEBAQEBAAABAQEBAQEBAQEBAQEBAQEBAQEBAQEBAQEBAQEBAQEBAQEBAQEBAQEBAQEBAQEBAQEBAQEBAQEEoOK5AwEBAQEBAQEBAQEBAQEBAQEBAQEBAQEBAQEBAQEBAQEBAQEBAgMCBAEdpADJAQEBAQEBAQEBAQEBAQEBAQEBAQEBAQEBAQEBAQEBAQEBAQEBAQEBAQEBAQEBAQEBAQEBAQEBAQEBAQEBAQEBAQEBAQEBAQEBAQEBAAABAQEBAQEBAQEBAQEBAQEBAQEBAQEBAQEBAQEBAQEBAQEBAQEBAQEBAQEBAQEBAQEBAQEBAQILAc2UBAEBAQEBAQEBAQEBAQEBAQEBAQEBAQEBAQEBAQEBAQEBAQEBAQEBAQEBwFY2MAEBAQEBAQEBAQEBAQEBAQEBAQEBAQEBAQEBAQEBAQEBAQEBAQEBAQEBAQEBAQEBAQEBAQEBAQEBAQEBAQEBAQEBAQEBAQEBAQEBAAABAQEBAQEBAQEBAQEBAQEBAQEBAQEBAQEBAQEBAQEBAQEBAQEBAQEBAQEBAQEBAQEBAQEBAQoLAfksCwEBAQEBAQEBAQEBAQEBAQEBAQEBAQEBAQEBAQEBAQEBAQEBAQEBAQEBaEKqEQEBAQEBAQEBAQEBAQEBAQEBAQEBAQEBAQEBAQEBAQEBAQEBAQEBAQEBAQEBAQEBAQEBAQEBAQEBAQEBAQEBAQEBAQEBAQEBAQEBAAABAQEBAQEBAQEBAQEBAQEBAQEBAQEBAQEBAQEBAQEBAQEBAQEBAQEBAQEBAQEBAQEBAQEBAQMBA+7NDRsCBAEBAQEBAQEBAQEBAQEBAQEBAQEBAQEBAQEBAQEBAQEBAQEBAQIEAU1BeAEbAwEBAQEBAQEBAQEBAQEBAQEBAQEBAQEBAQEBAQEBAQEBAQEBAQEBAQEBAQEBAQEBAQEBAQEBAQEBAQEBAQEBAQEBAQEBAQEBAAABAQEBAQEBAQEBAQEBAQEBAQEBAQEBAQEBAQEBAQEBAQEBAQEBAQEBAQEBAQEBAQEBAQEBAQQKARGVRAQbBAEBAQEBAQEBAQEBAQEBAQEBAQEBAQEBAQEBAQEBAQEBAQEBAQILARhITiAKCgEBAQEBAQEBAQEBAQEBAQEBAQEBAQEBAQEBAQEBAQEBAQEBAQEBAQEBAQEBAQEBAQEBAQEBAQEBAQEBAQEBAQEBAQEBAQEBAAABAQEBAQEBAQEBAQEBAQEBAQEBAQEBAQEBAQEBAQEBAQEBAQEBAQEBAQEBAQEBAQEBAQEBAQIEAfyVIwEaAgEBAQEBAQEBAQEBAQEBAQEBAQEBAQEBAQEBAQEBAQEBAQEBAQILAiGUNYEBBQIBAQEBAQEBAQEBAQEBAQEBAQEBAQEBAQEBAQEBAQEBAQEBAQEBAQEBAQEBAQEBAQEBAQEBAQEBAQEBAQEBAQEBAQEBAQEBAAABAQEBAQEBAQEBAQEBAQEBAQEBAQEBAQEBAQEBAQEBAQEBAQEBAQEBAQEBAQEBAQEBAQEBAQsbASRjPBsDAwEBAQEBAQEBAQEBAQEBAQEBAQEBAQEBAQEBAQEBAQEBAQEBAQIEAwV4v0QBGwMBAQEBAQEBAQEBAQEBAQEBAQEBAQEBAQEBAQEBAQEBAQEBAQEBAQEBAQEBAQEBAQEBAQEBAQEBAQEBAQEBAQEBAQEBAQEBAAABAQEBAQEBAQEBAQEBAQEBAQEBAQEBAQEBAQEBAQEBAQEBAQEBAQEBAQEBAQEBAQEBAQEBAQELTGpKCW0EAwEBAQEBAQEBAQEBAQEBAQEBAQEBAQEBAQEBAQEBAQEBAQEBAQIECwGR5rsBBAMBAQEBAQEBAQEBAQEBAQEBAQEBAQEBAQEBAQEBAQEBAQEBAQEBAQEBAQEBAQEBAQEBAQEBAQEBAQEBAQEBAQEBAQEBAQEBAAABAQEBAQEBAQEBAQEBAQEBAQEBAQEBAQEBAQEBAQEBAQEBAQEBAQEBAQEBAQEBAQEBAhoCGPlJZNOEAwIDAgEBAQEBAQEBAQEBAQEBAQEBAQEBAQEBAQEBAQEBAQEBAQEBAQMLCQSZdFgBCQQBAQEBAQEBAQEBAQIbBBppPQEFGgQBAQECBAQDGwQDCwsCAQEBAQEBAQEBAQEBAQEBAQEBAQEBAQEBAQEBAQEBAQEBAQEBAAABAQEBAQEBAQEBAQEBAQEBAQEBAQEBAQEBAQEBAQEBAQEBAQEBAQEBAQEBAQEBAQEBCwuYX9rcfx8FAgEBAQEBAQEBAQEBAQEBAQEBAQEBAQEBAQEBAQEBAQEBAQEBAQEBAQQKCvHPNBkLCwIBAQEBAQEBAQEBAQILCSOTzTgBGgMBAQEDCwIEbQkbAwMCAQEBAQEBAQEBAQEBAQEBAQEBAQEBAQEBAQEBAQEBAQEBAQEBAAABAQEBAQEBAQEBAQEBAQEBAQEBAQEBAQEBAQEBAQEBAQEBAQEBAQEBAQEBAQEBAQEBCwNM0N1WVrYbAQEBAQEBAQEBAQEBAQEBAQEBAQEBAQEBAQEBAQEBAQEBAQEBAQEBAQIKArsrngELCgMBAQEBAQEBAQEBAQILDY0Ak48BCgsBAQECAhsKAgQaGwIBAQEBAQEBAQEBAQEBAQEBAQEBAQEBAQEBAQEBAQEBAQEBAQEBAAABAQEBAQEBAQEBAQEBAQEBAQEBAQEBAQEBAQEBAQEBAQEBAQEBAQEBAQEBAQEBAQEBBQYLIjmqT0/oAwEBAQEBAQEBAQEBAQEBAQEBAQEBAQEBAQEBAQEBAQEBAQEBAQEBAQIJRio3PgMbCgMBAQEBAQEBAQEBAQICkiljo3cBAwQBAQECBAP7qCNtARsDAQEBAQEBAQEBAQEBAQEBAQEBAQEBAQEBAQEBAQEBAQEBAQEBAAABAQEBAQEBAQEBAQEBAQEBAQEBAQEBAQEBAQEBAQEBAQEBAQEBAQEBAQEBAQEBAQEBAgMCAgEkqlalFgUdBAEBAQEBAQEBAQEBAQEBAQEBAQEBAQEBAQEBAQECbQQMAwsCG4Q5sDZbAQICAwIBAQEBAQEBAQEBAQILGyBu8XACBAQBAQECA1uHx1n6pwICAQEBAQEBAQEBAQEBAQEBAQEBAQEBAQEBAQEBAQEBAQEBAQEBAAABAQEBAQEBAQEBAQEBAQEBAQEBAQEBAQEBAQEBAQEBAQEBAQEBAQEBAQEBAQEBAQEBAQEBAQEB99pPx7wCBwEBAQEBAQEBAQEBAQEBAQEBAQEBAQEBAQEBAQECAxqnDRpo50jSQoQBGwEBAQEBAQEBAQEBAQEBAQIECwIBAQIDAwMBAQEbAUQm0tp0GAQDAQEBAQEBAQEBAQEBAQEBAQEBAQEBAQEBAQEBAQEBAQEBAQEBAAABAQEBAQEBAQEBAQEBAQEBAQEBAQEBAQEBAQEBAQEBAQEBAQEBAQEBAQEBAQEBAQEBAQEBAQMCBvKjXlQOAgEBAQEBAQEBAQEBAQEBAQEBAQEBAQEBAQEBAQECBoRsJio57094bQQ9GgEBAQEBAQEBAQEBAQEBAQILCwUKAwQEAgEBAQECBAadVlnpAgQCAQEBAQEBAQEBAQEBAQEBAQEBAQEBAQEBAQEBAQEBAQEBAQEBAAABAQEBAQEBAQEBAQEBAQEBAQEBAQEBAQEBAQEBAQEBAQEBAQEBAQEBAQEBAQEBAQEBAQEBAQQBGgFGo5NlpwMBAwMCAQEBAQEBAQICAgICAgEBAgIBAQEBAQECBvUA32Tfi8ABGgwbAQEBAQEBAQEBAQEBAQEBAQIEBBsbCQsEAwIBAQEECgQa1p0wGxsDAQEBAQEBAQEBAQEBAQEBAQEBAQEBAQEBAQEBAQEBAQEBAQEBAAABAQEBAQEBAQEBAQEBAQEBAQEBAQEBAQEBAQEBAQEBAQEBAQEBAQEBAQEBAQEBAQEBAQEBAQICAQQBiKOlc+k9BAQDAQEBAQEBAQQLBAIEG20aAwIBAQEBAQEC57DHUarvRAE9CwIEAwEBAQEBAQEBAQEBAQEBAQIDBAMBAQECAwIBAQECBAoEAQEBGgQBAQEBAQEBAQEBAQEBAQEBAQEBAQEBAQEBAQEBAQEBAQEBAQEBAAABAQEBAQEBAQEBAQEBAQEBAQEBAQEBAQEBAQEBAQEBAQEBAQEBAQEBAQEBAQEBAQEBAQEBAQEBAQEBAdssXqUUCAwbAQEBAQEBAQMbGgQBfNi2RQIBAQEBAQECCEJa2L4JCm0BAQEBAQEBAQEBAQEBAQEBAQEBAQEBAQEBAQEBAQEBAQEBAQEBAQEBAQEBAQEBAQEBAQEBAQEBAQEBAQEBAQEBAQEBAQEBAQEBAQEBAQEBAAABAQEBAQEBAQEBAQEBAQEBAQEBAQEBAQEBAQEBAQEBAQEBAQEBAQEBAQEBAQEBAQEBAQEBAQEBAQEBBQGEX6pebzABAQEBAQEBAQUFCxois98Ajj0BAQEBAQECGgEBAQIECgsKAQEBAQEBAQEBAQEBAQEBAQEBAQEBAQEBAQEBAQEBAQEBAQEBAQEBAQEBAQEBAQEBAQEBAQEBAQEBAQEBAQEBAQEBAQEBAQEBAQEBAQEBAAABAQEBAQEBAQEBAQEBAQEBAQEBAQEBAQEBAQEBAQEBAQEBAQEBAQEBAQEBAQEBAQEBAQEBAQEBAQEBGxoEbfAs0rMdAQEBAQEBARsEnxUok9qbnXABAQEBAQECCgkBCwsLBAQCAQEBAQEBAQEBAQEBAQEBAQEBAQEBAQEBAQEBAQEBAQEBAQEBAQEBAQEBAQEBAQEBAQEBAQEBAQEBAQEBAQEBAQEBAQEBAQEBAQEBAQEBAAABAQEBAQEBAQEBAQEBAQEBAQEBAQEBAQEBAQEBAQEBAQEBAQEBAQEBAQEBAQEBAQEBAQEBAQEBAQEBDBsKCwRYqptmAQMDAgMEAQTVNAAAssNiRQEBAQEBAQECbQUBGwUDAxsDAgIKhCI9AQQCAwQDAgEBAQMDAgIBAgMEAgEBAQEBAQEBAQEBAQEBAQEBAQEBAQEBAQEBAQEBAQEBAQEBAQEBAQEBAQEBAQEBAQEBAQEBAAABAQEBAQEBAQEBAQEBAQEBAQEBAQEBAQEBAQEBAQEBAQEBAQEBAQEBAQEBAQEBAQEBAQEBAQEBAQEBAQEBAgkFkU8nuQYbCgkaH7Gzx16r0WafBQIBAQEBAQEBAQEBAQEBAQILCgEOrr0kPG0DCgwFAgEBAQULBAsZ8QVtBAEBAQEBAQEBAQEBAQEBAQEBAQEBAQEBAQEBAQEBAQEBAQEBAQEBAQEBAQEBAQEBAQEBAQEBAAABAQEBAQEBAQEBAQEBAQEBAQEBAQEBAQEBAQEBAQEBAQEBAQEBAQEBAQEBAQEBAQEBAQEBAQEBAQEBAQEBAgULBTpPvYwLAgxhwexQLfmGIQECCgIBAQEBAQEBAQEBAQEBAQMbCwPVjqMAXyMICgsbAgEBAQUEAYSO5WcECwEBAQEBAQEBAQEBAQEBAQEBAQEBAQEBAQEBAQEBAQEBAQEBAQEBAQEBAQEBAQEBAQEBAQEBAAABAQEBAQEBAQEBAQEBAQEBAQEBAQEBAQEBAQEBAQEBAQEBAQEBAQEBAQEBAQEBAQEBAQEBAQEBAQEBAQEBAgYLGglgvX+1ktspzFL2bgoCCwsEGwIBAQEBAQEBAQEBAQEBAQIECwUaDPTt7L333m0CAgEBAQEG+I2QkKoMAgEBAQEBAQEBAQEBAQEBAQEBAQEBAQEBAQEBAQEBAQEBAQEBAQEBAQEBAQEBAQEBAQEBAQEBAAABAQEBAQEBAQEBAQEBAQEBAQEBAQEBAQEBAQEBAQEBAQEBAQEBAQEBAQEBAQEBAQEBAQEBAQEBAQEBAQEBAgoaCgMF11NJYi2yz+EBAxsDAxsFAwEBAQEBAQEBAQEBAQEBAQIDBAQbBAFx9eIAaoMHAQMDAR8kUgCwskgDCgEBAQEBAQEBAQEBAQEBAQEBAQEBAQEBAQEBAQEBAQEBAQEBAQEBAQEBAQEBAQEBAQEBAQEBAAABAQEBAQEBAQEBAQEBAQEBAQEBAQEBAQEBAQEBAQEBAQEBAQEBAQEBAQEBAQEBAQEBAQEBAQEBAQEBAQEBAgsLBAQbn511zHO+HwEBAQEBAQEBAQEBAQEBAQEBAQEBAQEBAQEBAQEBAgQBBxHT31nFbgpwtaHskEkTS5gBCgEBAQEBAQEBAQEBAQEBAQEBAQEBAQEBAQEBAQEBAQEBAQEBAQEBAQEBAQEBAQEBAQEBAQEBAAABAQEBAQEBAQEBAQEBAQEBAQEBAQEBAQEBAQEBAQEBAQEBAQEBAQEBAQEBAQEBAQEBAQEBAQEBAQEBAQEBAhsFBQtMs6tWdu1NAQQBAQEBAQEBAQEBAQEBAQEBAQEBAQEBAQEBAQEBAgQFBAEYpvMAKvTLmwArQrEhAQIECwEBAQEBAQEBAQEBAQEBAQEBAQEBAQEBAQEBAQEBAQEBAQEBAQEBAQEBAQEBAQEBAQEBAQEBAAABAQEBAQEBAQEBAQEBAQEBAQEBAQEBAQEBAQEBAQEBAQEBAQEBAQEBAQEBAQEBAQEBAQEBAQEBAQEBAQEBAgUJBa1UAH8VqGqzIgEBAQEBAQEBAQEBAQEBAQEBAQEBAQEBAQEBAQEBAgIEBD0LGyMleb3H4hNMCAEEAhsDAgEBAQEBAQEBAQEBAQEBAQEBAQEBAQEBAQEBAQEBAQEBAQEBAQEBAQEBAQEBAQEBAQEBAQEBAAABAQEBAQEBAQEBAQEBAQEBAQEBAQEBAQEBAQEBAQEBAQEBAQEBAQEBAQEBAQEBAQEBAQEBAQEBAQEBAQsDBAIJ1EoAw54CBn3s8hsBAwIBAQEBAQEBAQEBAQEBAQEBAQEBAQEBAQEBBAQFCgwKbQFhKt+QjwcBHAUCBAICAwMCAgEBAQICAQEBAQEBAQEBAQEBAQEBAQEBAQEBAQEBAQEBAQEBAQEBAQEBAQEBAQEBAQEBAAABAQEBAQEBAQEBAQEBAQEBAQEBAQEBAQEBAQEBAQEBAQEBAQEBAQEBAQEBAQEBAQEBAQEBAQEBAQEBBBsbCwvXj6kT45IBBBhAVrgBBAsbAwEBAQEBAQEBAQEBAQEBAQEBAQEBAQEBBAQDBAUJASBDc7KlVjJtBAYDAwIEChsE8STwHAEEAQEBAQEBAQEBAQEBAQEBAQEBAQEBAQEBAQEBAQEBAQEBAQEBAQEBAQEBAQEBAAABAQEBAQEBAQEBAQEBAQEBAQEBAQEBAQEBAQEBAQEBAQEBAQEBAQEBAQEBAQEBAQEBAQEBAQEBAQEBBAQCkpmV2m88AgIEAgFuKSy7ARoFAwEBAQEBAQEBAQEBAQEBAQEBAQEBAQEBAgQLCwID8MGlK5pCJ2SUCm0BAQECChsEI9JzikUKAQEBAQEBAQEBAQEBAQEBAQEBAQEBAQEBAQEBAQEBAQEBAQEBAQEBAQEBAQEBAAABAQEBAQEBAQEBAQEBAQEBAQEBAQEBAQEBAQEBAQEBAQEBAQEBAQEBAQEBAQEBAQEBAQEBAQEBAQEBGwHhE+KwRz4BAgsbBQoFuUE3GAIbAgEBAQEBAQEBAQEBAQEBAQEBAQEBAQEBCxsLARgkegDmFxoh1zfSMwkBAQECBBsEDqEAtBLVAQEBAQEBAQEBAQEBAQEBAQEBAQEBAQEBAQEBAQEBAQEBAQEBAQEBAQEBAQEBAAABAQEBAQEBAQEBAQEBAQEBAQEBAQEBAQEBAQEBAQEBAQEBAQEBAQEBAQEBAQEBAQEBAQEBAQQCAwMEG4FUWSaeDAQEAwQECwoECZ2TXGgBCgMEAgEBAQEBAQEBAQEBAQEBAQEBAQEBAxsBImKwqRSBGwUEAQ9I0o5tAQICCxsLAVjtvdinAQEBAQEBAQEBAQEBAQEBAQEBAQEBAQEBAQEBAQEBAQEBAQEBAQEBAQEBAQEBAAABAQEBAQEBAQEBAQEBAQEBAQEBAQEBAQEBAQEBAQEBAQEBAQEBAQEBAQEBAQEBAQEBAQEBAQIKGwsBgcaQwTEMAQsDAgMCAQMDAUXYf+4NCxobCwIBAQEBAQEBAQEBAQEBAQIDAgEBCwGJl7BBd4QDAQMEAgOY72MzAQYBCgMDAQ1haZ9tAQEBAQEBAQEBAQEBAQEBAQEBAQEBAQEBAQEBAQEBAQEBAQEBAQEBAQEBAQEBAAABAQEBAQEBAQEBAQEBAQEBAQEBAQEBAQEBAQEBAQEBAQEBAQEBAQEBAQEBAQEBAQEBAQEBAQUECgHp5gCAPAEbGwMCAQEBAQEBAQGihSeeHQUFBAIBAQEBAQEBAQEBAQEBAQIEAwEBAaAl0uVNDAoKAgEBAQsbie2ynQEHAgEBAgQBAQICAQEBAQEBAQEBAQEBAQEBAQEBAQEBAQEBAQEBAQEBAQEBAQEBAQEBAQEBAQEBAAABAQEBAQEBAQEBAQEBAQEBAQEBAQEBAQEBAQEBAQEBAQEBAQEBAQEBAQEBAQEBAQEBAQEBAQMJGwiPdeshBQIEAwQbAQEBAQEBAQoBzpteWAMMGwIBAQEBAQEBAQEBAQEBAQIDAgEBCzPsdrULAwkLAgEBAQoKC3zaURABAwEBA20aCg0FAQEBAQEBAQEBAQEBAQEBAQEBAQEBAQEBAQEBAQEBAQEBAQEBAQEBAQEBAQEBAAABAQEBAQEBAQEBAQEBAQEBAQEBAQEBAQEBAQEBAQEBAQEBAQEBAQEBAQEBAQEBAQEBAQEBAQoaAb7H4tQFGgMCCxsEAQEBAQEBAQsFmDUAawcCCgIBAQEBAQEBAQEBAQEBAQEBAQIBEL2T6gwDBAoLAgEBAQsLBRrFx9wXAQEBAhsaBAULAQEBAQEBAQEBAQEBAQEBAQEBAQEBAQEBAQEBAQEBAQEBAQEBAQEBAQEBAQEBAAABAQEBAQEBAQEBAQEBAQEBAQEBAQEBAQEBAQEBAQEBAQEBAQEBAQEBAQEBAQEBAQEBAgIDCgsB6X9kuRsKGwICAwMCAQEBAQEBAQsbA5g031cNCgIBAQEBAQEBAQEBAQEBAQEDBQFsK2N4cAECAgMDAgEBAQICAwQev90qiAELBAIDAgMCAQEBAQEBAQEBAQEBAQEBAQEBAQEBAQEBAQEBAQEBAQEBAQEBAQEBAQEBAQEBAAABAQEBAQEBAQEBAQEBAQEBAQEBAQEBAQEBAQEBAQEBAQEBAQEBAQEBAQEBAQEBAQEBAwMDBAGozbK5bQUbBQEBAQEBAQEBAQEBAQQEBQQgU13hAQIBAQEBAQEBAQEBAQEBAQMEDcR0x4AdBAMBAQEBAQEBAQEBAQIEiSYAVQMJGgEBAQEBAQEBAQEBAQEBAQEBAQEBAQEBAQEBAQEBAQEBAQEBAQEBAQEBAQEBAQEBAQEBAAABAQEBAQEBAQEBAQEBAQEBAQEBAQEBAQEBAQEBAQEBAQEBAQEBAQEBAQEBAQEBAQEBAgMLAeh6AHg9GwQEAwEBAQEBAQEBAQEBAQsLBAIBjOIuBwEBAQEBAQEBAQEBAQEBAQIBr2p5JTADCgQBAQEBAQEBAQEBAQIJC7vRY50BGwEBAQEBAQEBAQEBAQEBAQEBAQEBAQEBAQEBAQEBAQEBAQEBAQEBAQEBAQEBAQEBAQEBAAABAQEBAQEBAQEBAQEBAQEBAQEBAQEBAQEBAQEBAQEBAQEBAQEBAQEBAQEBAQEBAQEBAQMBD8aQOWhoCwQFCwEBAQEBAQEBAQEBAQQKGgQFBH2bwgMBAQEBAQEBAQEBAQEBAQEP5gA2yAIJBQIBAQEBAQEBAQEBAQIJG3DnN6sXAQEBAQEBAQEBAQEBAQEBAQEBAQEBAQEBAQEBAQEBAQEBAQEBAQEBAQEBAQEBAQEBAQEBAAABAQEBAQEBAQEBAQEBAQEBAQEBAQEBAQEBAQEBAQEBAQEBAQEBAQEBAQEBAQEBAQEBAW0awbCdHAQbAwIDAgEBAQEBAQEBAQEBAQIDAwICAdVS5T4EAgICAQEBAQEBAQMKAQsy3bQkAQICAwIBAQEBAQEBAQEBAQIDAwICMbKHHgQLBAMDAQEBAQEBAQEBAQEBAQEBAQEBAQEBAQEBAQEBAQEBAQEBAQEBAQEBAQEBAQEBAAABAQEBAQEBAQEBAQEBAQEBAQEBAQEBAQEBAQEBAQEBAQEBAQEBAQEBAQEBAQEBAQEBAQF7qmIeGxsDAgEBAQEBAQEBAQEBAQEBAQEBAQEBBAHO4iRwBQQCAQEBAQEBAgMFBNRddUAaAwEBAQEBAQEBAQEBAQEBAQEBAQECGuOp5AEKAgIDAQEBAQEBAQEBAQEBAQEBAQEBAQEBAQEBAQEBAQEBAQEBAQEBAQEBAQEBAQEBAAABAQEBAQEBAQEBAQEBAQEBAQEBAQEBAQEBAQEBAQEBAQEBAQEBAQEBAQEBAQEBAQEBBAFlAGwDCQMEAgEBAQEBAQEBAQEBAQEBAQEBAQELCwIaKMMhCAMBAQEBAQEBAQIDCs4A3MIBGwEBAQEBAQEBAQEBAQEBAQEBAQEBAQ4p3OEBBAMLAQEBAQEBAQEBAQEBAQEBAQEBAQEBAQEBAQEBAQEBAQEBAQEBAQEBAQEBAQEBAAABAQEBAQEBAQEBAQEBAQEBAQEBAQEBAQEBAQEBAQEBAQEBAQEBAQEBAQEBAQEBAQEBAd5zNR8BCQILAgEBAQEBAQEBAQEBAQEBAQEBAQEbCwsBqFmxCwMCAQEBAQEBAgQBGXLfJAEFAwEBAQEBAQEBAQEBAQEBAQEBAQEDCQiDUOABCwQbAQEBAQEBAQEBAQEBAQEBAQEBAQEBAQEBAQEBAQEBAQEBAQEBAQEBAQEBAQEBAAABAQEBAQEBAQEBAQEBAQEBAQEBAQEBAQEBAQEBAQEBAQEBAQEBAQEBAQEBAQECAQoEAdna220CAQMLAgEBAQEBAQEBAQEBAQEBAQEBAQEBAgQ9BdxzaAsCAQEBAQEBAhsbRt02CAkMBAEBAQEBAQEBAQEBAQEBAQEBAQEBAwXVgovIAgsDAQEBAQEBAQEBAQEBAQEBAQEBAQEBAQEBAQEBAQEBAQEBAQEBAQEBAQEBAQEBAAABAQEBAQEBAQEBAQEBAQEBAQEBAQEBAQEBAQEBAQEBAQEBAQEBAQEBAQEBAQELBBsbvF2/1QECAQEBAQEBAQEBAQEBAQEBAQEBAQEBAQEBAQEBAYZk0wgBAQEBAQEBAQEeTlDWARoKAQEBAQEBAQEBAQEBAQEBAQEBAQECCgIJ13/YBgILAQEBAQEBAQEBAQEBAQEBAQEBAQEBAQEBAQEBAQEBAQEBAQEBAQEBAQEBAQEBAAABAQEBAQEBAQEBAQEBAQEBAQEBAQEBAQEBAQEBAQEBAQEBAQEBAQEBAQEBAQEDBAoBQtIQGgIBAQEBAQEBAQEBAQEBAQEBAQEBAQEBAQEBAQEBAhpTACMDAQEBAQEBAgGgLNPUAQMFBAEBAQEBAQEBAQEBAQEBAQEBAQECCwQEHGu9sQUDAQEBAQEBAQEBAQEBAQEBAQEBAQEBAQEBAQEBAQEBAQEBAQEBAQEBAQEBAQEBAAABAQEBAQEBAQEBAQEBAQEBAQEBAQEBAQEBAQEBAQEBAQEBAQEBAQEBAQEBAQEDCwMJN807AgIBAQEBAQEBAQEBAQEBAQEBAQEBAQEBAQEBAQEBCwHOZGUaAgMCAQEBAgO7sM8BGwMEBAEBAQEBAQEBAQEBAQEBAQEBAQECBAQLAjHQ0XABAQEBAQEBAQEBAQEBAQEBAQEBAQEBAQEBAQEBAQEBAQEBAQEBAQEBAQEBAQEBAAABAQEBAQEBAQEBAQEBAQEBAQEBAQEBAQEBAQEBAQEBAQEBAQEBAQEBAQEBAQEEAwGGT8kHCwMCAQEBAQEBAQEBAQEBAQEBAQEBAQEBAQEBAQEBAxsLysegBAUFAQEBAXDLyp0BAxsEAwEBAQEBAQEBAQEBAQEBAQEBAQECCwIbAkWdzEsBAQEBAQEBAQEBAQEBAQEBAQEBAQEBAQEBAQEBAQEBAQEBAQEBAQEBAQEBAQEBAAABAQEBAQEBAQEBAQEBAQEBAQEBAQEBAQEBAQEBAQEBAQEBAQEBAQEBAQEBAQECBAESsmcFGwQCAQEBAQEBAQEBAQEBAQEBAQEBAQEBAQEBAQEBAT0KHqXFBRsEAQEBAQ6CxsABAQEBAQEBAQEBAQEBAQEBAQEBAQEBAQEBAQEBAQGvxybIAQEBAQEBAQEBAQEBAQEBAQEBAQEBAQEBAQEBAQEBAQEBAQEBAQEBAQEBAQEBAAABAQEBAQEBAQEBAQEBAQEBAQEBAQEBAQEBAQEBAQEBAQEBAQEBAQEBAQEBAQEDBAHBqjEKBQsCAQEBAQEBAQEBAQEBAQEBAQEBAQEBAQEBAQEBAgQhAVVlDQILAQEBAR5aVcIBAQEBAQEBAQEBAQEBAQEBAQEBAQEBAQEBAQEBAgFhJsPEAQEBAQEBAQEBAQEBAQEBAQEBAQEBAQEBAQEBAQEBAQEBAQEBAQEBAQEBAQEBAAABAQEBAQEBAQEBAQEBAQEBAQEBAQEBAQEBAQEBAQEBAQEBAQEBAQEBAQEBAQELAwFrf3wEBQsCAQEBAQEBAQEBAQEBAQEBAQEBAQEBAQEBAQEBGwUbA7ZeRRsLAQEBAR6hv8ABAQEBAQEBAQEBAQEBAQEBAQEBAQEBAQEBAQEBAhufnJtmAQEBAQEBAQEBAQEBAQEBAQEBAQEBAQEBAQEBAQEBAQEBAQEBAQEBAQEBAQEBAAABAQEBAQEBAQEBAQEBAQEBAQEBAQEBAQEBAQEBAQEBAQEBAQEBAQEBAQEBAQEKCwFrersBDAoCAQEBAQEBAQEBAQEBAQEBAQEBAQEBAQEBAQEBAxoLC7xdYBsaAQEBAR9vNmcBAQEBAQEBAQEBAQEBAQEBAQEBAQEBAQEBAQEBAgQKL72+AQEBAQEBAQEBAQEBAQEBAQEBAQEBAQEBAQEBAQEBAQEBAQEBAQEBAQEBAQEBAAABAQEBAQEBAQEBAQEBAQEBAQEBAQEBAQEBAQEBAQEBAQEBAQEBAQEBAQEBAQEbBAEuaoEBGwIBAQEBAQEBAQEBAQEBAQEBAQEBAQEBAQEBAQEBCwUCDAVVQgIKAQEBAR0SU7gBAQEBAQEBAQEBAQEBAQEBAQEBAQEBAQEBAQEBAhsKuVG6AQEBAQEBAQEBAQEBAQEBAQEBAQEBAQEBAQEBAQEBAQEBAQEBAQEBAQEBAQEBAAABAQEBAQEBAQEBAQEBAQEBAQEBAQEBAQEBAQEBAQEBAQEBAQEBAQEBAQEBAQEbBAFCtLUEGgMBAQEBAQEBAQEBAQEBAQEBAQEBAQEBAQEBAQEBCwkEcAF6SwQDAQEBAW22f2YBAQEBAQEBAQEBAQEBAQEBAQEBAQEBAQEBAQEBAgEIt09DAQEBAQEBAQEBAQEBAQEBAQEBAQEBAQEBAQEBAQEBAQEBAQEBAQEBAQEBAQEBAAABAQEBAQEBAQEBAQEBAQEBAQEBAQEBAQEBAQEBAQEBAQEBAQEBAQEBAQEBAQELAwGvLDkcAgsCAQEBAQEBAQEBAQEBAQEBAQEBAQEBAQEBAQEBAhoaAaKwsQILAQEBAQExsrMBAQEBAQEBAQEBAQEBAQEBAQEBAQEBAQEBAQEBAgGYciqvAQEBAQEBAQEBAQEBAQEBAQEBAQEBAQEBAQEBAQEBAQEBAQEBAQEBAQEBAQEBAAABAQEBAQEBAQEBAQEBAQEBAQEBAQEBAQEBAQEBAQEBAQEBAQEBAQEBAQEBAQEbBAQggqtbBAoCAQEBAQEBAQEBAQEBAQEBAQEBAQEBAQEBAQEBAm09AXisPQILAQEBAQGnlypbAQQEAgEBAQEBAQEBAQEBAQEBAQEBAQECAgIDAgGtLK4+AQEBAQEBAQEBAQEBAQEBAQEBAQEBAQEBAQEBAQEBAQEBAQEBAQEBAQEBAQEBAAABAQEBAQEBAQEBAQEBAQEBAQEBAQEBAQEBAQEBAQEBAQEBAQEBAQEBAQEBAQEbCwoBkaWmCAICAQEBAQEBAQEBAQEBAQEBAQEBAQEBAQEBAQEBAgwCpymoGgIJAQEBAQENQ6mOARoaAwEBAQEBAQEBAQEBAQEBAQEBAQECAwQDBAWRqjoBAQEBAQEBAQEBAQEBAQEBAQEBAQEBAQEBAQEBAQEBAQEBAQEBAQEBAQEBAQEBAAABAQEBAQEBAQEBAQEBAQEBAQEBAQEBAQEBAQEBAQEBAQEBAQEBAQEBAQEBAQEbCxsDH1UpoAEBAQEBAQEBAQEBAQEBAQEBAQEBAQEBAQEBAQEBAwsaoZuiBQEbAQEBAgsLYaN0BgMMCwEBAQEBAQEBAQEBAQEBAQEBAQEBAgsDAaJApD0BAQEBAQEBAQEBAQEBAQEBAQEBAQEBAQEBAQEBAQEBAQEBAQEBAQEBAQEBAQEBAAABAQEBAQEBAQEBAQEBAQEBAQEBAQEBAQEBAQEBAQEBAQEBAQEBAQEBAQEBAQEECwQFAZqbnAgBAQEBAQEBAQEBAQEBAQEBAQEBAQEBAQEBAQEBBAydZEsbBAMEAQEBAgsFaJ5knJ8DCgEBAQEBAQEBAQEBAQEBAQEBAQECAwQCPZ6LTAELAQEBAQEBAQEBAQEBAQEBAQEBAQEBAQEBAQEBAQEBAQEBAQEBAQEBAQEBAQEBAAABAQEBAQEBAQEBAQEBAQEBAQEBAQEBAQEBAQEBAQEBAQEBAQEBAQEBAQEBAQEDBAMLA5ISkyRtAQECAwECBAEBAQEBAQEBAQEBAQICAQMLBAQBCZSVlggLAhsEAQEBAQMFAiA4AJeYAQMEAgICAQMEAgEBAQEBAQIDAgECBAEJmZVHAQQKAQEBAQEBAQEBAQEBAQEBAQEBAQEBAQEBAQEBAQEBAQEBAQEBAQEBAQEBAQEBAAABAQEBAQEBAQEBAQEBAQEBAQEBAQEBAQEBAQEBAQEBAQEBAQEBAQEBAQEBAQECAgIDBAEfTlaOGQkLCxsDGwEBAQEBAQEBAQEBAQIEGwQbCwEiYo97CgsEAgQCAQEBAQIEAQE7N5A1WAEKbRsbBAoLAgEBAQEBAQIDGwsDAwyRizNoBBsEAQEBAQEBAQEBAQEBAQEBAQEBAQEBAQEBAQEBAQEBAQEBAQEBAQEBAQEBAQEBAAABAQEBAQEBAQEBAQEBAQEBAQEBAQEBAQEBAQEBAQEBAQEBAQEBAQEBAQEBAQEBAQEBBAQBhC5QhSMDAgoCGwEBAQEBAQEBAQEBAQQECRsBAYaHJohtAgQCAQEBAQEBAQEBAQEaiYp/i4xwBAUaGxsbAgEBAQEBAQIaBQECH41dS0ULGxsLAQEBAQEBAQEBAQEBAQEBAQEBAQEBAQEBAQEBAQEBAQEBAQEBAQEBAQEBAQEBAAABAQEBAQEBAQEBAQEBAQEBAQEBAQEBAQEBAQEBAQEBAQEBAQEBAQEBAQEBAQEBAQEBAxsEATx7dlJXCQEFCwEBAQEBAQEBAQEBAQMKAj18fSxOfAsDGwoCAQEBAQEBAQEBAQIJCQl+KH+AgQsDGwQEAgEBAQEBAQIJBFhLgiiDCAILAgMDAQEBAQEBAQEBAQEBAQEBAQEBAQEBAQEBAQEBAQEBAQEBAQEBAQEBAQEBAQEBAAABAQEBAQEBAQEBAQEBAQEBAQEBAQEBAQEBAQEBAQEBAQEBAQEBAQEBAQEBAQEBAQEBCwttBAIabihPb3ABAQEBAQEBAQEBAQEBAQEBcXJzUEMfBAMbCwUCAQEBAQEBAQEBAQttCB0bcXR1dnccAQEBAQEBAQEBAQIFeCx5ehcaBQsDAwQLAQEBAQEBAQEBAQEBAQEBAQEBAQEBAQEBAQEBAQEBAQEBAQEBAQEBAQEBAQEBAAABAQEBAQEBAQEBAQEBAQEBAQEBAQEBAQEBAQEBAQEBAQEBAQEBAQEBAQEBAQEBAQEBAwILAwEaAVg3WVo/PQEBAQEBAgMLAwEBBFtcXV5fYA0LBAIEAgMCAQEBAQEBAQEBAQMLGwwCAmFiY2RlZmcdAgEBAQxoaUM1Y2prbAICCwMCAgMDAQEBAQEBAQEBAQEBAQEBAQEBAQEBAQEBAQEBAQEBAQEBAQEBAQEBAQEBAQEBAAABAQEBAQEBAQEBAQEBAQEBAQEBAQEBAQEBAQEBAQEBAQEBAQEBAQEBAQEBAQEBAQEBAQEBAQECBQI+P0BBKkJDREUNARshPEZHSElKS0w8CQQKAwIBAQEBAQEBAQEBAQEBAQEBAQEBAgMZTU5PUFEoUlNUVFVSVi1UVzshAQEBAQEBAQEBAQEBAQEBAQEBAQEBAQEBAQEBAQEBAQEBAQEBAQEBAQEBAQEBAQEBAQEBAQEBAAABAQEBAQEBAQEBAQEBAQEBAQEBAQEBAQEBAQEBAQEBAQEBAQEBAQEBAQEBAQEBAQEBAQEBAQQEBAMBAyIjJCUmJygpKispLCctLi8wCAIbGwMCAwIBAQEBAQEBAQEBAQEBAQEBAQEBBAQCBR4xIzIzNDU2Nzg5Ojs8PQICCgEBAQEBAQEBAQEBAQEBAQEBAQEBAQEBAQEBAQEBAQEBAQEBAQEBAQEBAQEBAQEBAQEBAQEBAAABAQEBAQEBAQEBAQEBAQEBAQEBAQEBAQEBAQEBAQEBAQEBAQEBAQEBAQEBAQEBAQEBAQEBAQMEBAsEAwoMDQ4PEBESExQVFhcYGQkEBAMEAwMEBAIBAQEBAQEBAQEBAQEBAQEBAQEBAwoaGwQLBAocHR4fIB8hCgMCGxobGwEBAQEBAQEBAQEBAQEBAQEBAQEBAQEBAQEBAQEBAQEBAQEBAQEBAQEBAQEBAQEBAQEBAQEBAAABAQEBAQEBAQEBAQEBAQEBAQEBAQEBAQEBAQEBAQEBAQEBAQEBAQEBAQEBAQEBAQEBAQEBAQIDAgICAgMDAQECBAUGBwgJCgMBAQMDAwICAgIDAwIBAQEBAQEBAQEBAQEBAQEBAQEBAgMDAgIDAwIBAQEBAQEBAgICAwMCAg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DUAQAAugAAAAAAAAByAAAA1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CQBAAAWAAAAcgAAAE0BAACGAAAAAQAAAAAAdUHHcXRBFgAAAHIAAAAkAAAATAAAAAAAAAAAAAAAAAAAAP//////////lAAAAEYARQBSAE4AQQBOAEQATwAgAEMAQQBSAEQATwBaAE8AIABNAEEAVAAgACAAQwBDAFAAIABOALoAIABDACAALQAgADUANgAzAAgAAAAIAAAACgAAAAwAAAAKAAAADAAAAAsAAAAMAAAABAAAAAoAAAAKAAAACgAAAAsAAAAMAAAACQAAAAwAAAAEAAAADgAAAAoAAAAIAAAABAAAAAQAAAAKAAAACgAAAAkAAAAEAAAADAAAAAcAAAAEAAAACgAAAAQAAAAGAAAABAAAAAkAAAAJAAAACQAAAEsAAABAAAAAMAAAAAUAAAAgAAAAAQAAAAEAAAAQAAAAAAAAAAAAAADVAQAAwAAAAAAAAAAAAAAA1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DwBAAAWAAAAjAAAAF8BAACgAAAAAQAAAAAAdUHHcXRBFgAAAIwAAAAoAAAATAAAAAAAAAAAAAAAAAAAAP//////////nAAAACAAQQBVAEQASQBUAE8AUgAgAEUAWABUAEUAUgBOAE8AIAAtACAAQgBBAEsARQBSACAAVABJAEwATABZACAAUABBAFIAQQBHAFUAQQBZACAABAAAAAoAAAALAAAACwAAAAQAAAAIAAAADAAAAAoAAAAEAAAACAAAAAkAAAAIAAAACAAAAAoAAAAMAAAADAAAAAQAAAAGAAAABAAAAAkAAAAKAAAACQAAAAgAAAAKAAAABAAAAAgAAAAEAAAACAAAAAgAAAAJAAAABAAAAAkAAAAKAAAACgAAAAoAAAALAAAACwAAAAoAAAAJAAAABAAAAEsAAABAAAAAMAAAAAUAAAAgAAAAAQAAAAEAAAAQAAAAAAAAAAAAAADVAQAAwAAAAAAAAAAAAAAA1QEAAMAAAAAlAAAADAAAAAIAAAAnAAAAGAAAAAQAAAAAAAAA////AAAAAAAlAAAADAAAAAQAAABMAAAAZAAAABUAAACmAAAAvwEAALoAAAAVAAAApgAAAKsBAAAVAAAAIQDwAAAAAAAAAAAAAACAPwAAAAAAAAAAAACAPwAAAAAAAAAAAAAAAAAAAAAAAAAAAAAAAAAAAAAAAAAAJQAAAAwAAAAAAACAKAAAAAwAAAAEAAAAJQAAAAwAAAABAAAAGAAAAAwAAAAAAAAAEgAAAAwAAAABAAAAFgAAAAwAAAAAAAAAVAAAAHQBAAAWAAAApgAAAL4BAAC6AAAAAQAAAAAAdUHHcXRBFgAAAKYAAAAxAAAATAAAAAQAAAAVAAAApgAAAMABAAC7AAAAsAAAAEYAaQByAG0AYQBkAG8AIABwAG8AcgA6ACAARgBFAFIATgBBAE4ARABPACAAQQBMAEYATwBOAFMATwAgAEMAQQBSAEQATwBaAE8AIABDAEEAUwBUAEkARwBMAEkATwBOAEkAPkIIAAAABAAAAAYAAAAOAAAACAAAAAkAAAAJAAAABAAAAAkAAAAJAAAABgAAAAMAAAAEAAAACAAAAAgAAAAKAAAADAAAAAoAAAAMAAAACwAAAAwAAAAEAAAACgAAAAgAAAAIAAAADAAAAAwAAAAJAAAADAAAAAQAAAAKAAAACgAAAAoAAAALAAAADAAAAAkAAAAMAAAABAAAAAoAAAAKAAAACQAAAAgAAAAEAAAACwAAAAgAAAAEAAAADAAAAAwAAAAE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pA02JRz+S8WmTxPv/+ogVe9PyNJEF7thW/uRnvTB/qo=</DigestValue>
    </Reference>
    <Reference Type="http://www.w3.org/2000/09/xmldsig#Object" URI="#idOfficeObject">
      <DigestMethod Algorithm="http://www.w3.org/2001/04/xmlenc#sha256"/>
      <DigestValue>uE47WFkP+O7TRrABjUjT0OFOuVs5CtE+O+mKnjYvoqQ=</DigestValue>
    </Reference>
    <Reference Type="http://uri.etsi.org/01903#SignedProperties" URI="#idSignedProperties">
      <Transforms>
        <Transform Algorithm="http://www.w3.org/TR/2001/REC-xml-c14n-20010315"/>
      </Transforms>
      <DigestMethod Algorithm="http://www.w3.org/2001/04/xmlenc#sha256"/>
      <DigestValue>s09lz0Bwr2jJBHQYmE/HizPrCjGcCSS+2sqWmix+oeY=</DigestValue>
    </Reference>
    <Reference Type="http://www.w3.org/2000/09/xmldsig#Object" URI="#idValidSigLnImg">
      <DigestMethod Algorithm="http://www.w3.org/2001/04/xmlenc#sha256"/>
      <DigestValue>y2q+vYyw7lHj+UnRwExcEvGjRf+scsyqG5DheyVHOCw=</DigestValue>
    </Reference>
    <Reference Type="http://www.w3.org/2000/09/xmldsig#Object" URI="#idInvalidSigLnImg">
      <DigestMethod Algorithm="http://www.w3.org/2001/04/xmlenc#sha256"/>
      <DigestValue>dPu/NkkXtGzqGdPwoafQv3LX7/sWvHLPqgWb4GGNCZo=</DigestValue>
    </Reference>
  </SignedInfo>
  <SignatureValue>GdVqqtyZqFgeu8MApJOSwGGqA7pEJ7vlKqYfI4Kco4XeFn1sJqIUc7Xe46+MOffVUSOmVQ7vT9BV
R2JVMIFUT21mPtJKpOVlOBOJGz9ZDDi8XByH3/E32FtP5Hl+r+vzw24Q5IZKbS0I944dU4w4Rsyw
1tpziQjuU8txjspWv9QGI+EYeASNqBVfzK4MSpMiaE8/X93CC4XHa/aQRWkQo+L60s30L3hPxUIP
z337WC4mThcnye1gMaEdr5ocleE3KO5ArugVVRlK/Np/DQL/TAYpdSpHHEta1ZTWz7I2HYrxRjh5
dc6/SysYoSFWECQgnWe/YeBQy+EUTVJrfN0d6g==</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Jf6aZ2gNFGs6kXpSm0nITEF5wvdWP/88XtQoRrg747Q=</DigestValue>
      </Reference>
      <Reference URI="/xl/calcChain.xml?ContentType=application/vnd.openxmlformats-officedocument.spreadsheetml.calcChain+xml">
        <DigestMethod Algorithm="http://www.w3.org/2001/04/xmlenc#sha256"/>
        <DigestValue>v44SZGvjvQJ7ndoGoWGk0qhwnDDOev9zHDpOj97PS5Q=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TA5ooG4uR6uZHkdQYabeBsbSEXv5rx/DZe38WLSx1Ys=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TA5ooG4uR6uZHkdQYabeBsbSEXv5rx/DZe38WLSx1Ys=</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UjwYRGWO6Nba46/9IVxueBmofY8pNQwINB6Mnhfax/s=</DigestValue>
      </Reference>
      <Reference URI="/xl/drawings/vmlDrawing2.vml?ContentType=application/vnd.openxmlformats-officedocument.vmlDrawing">
        <DigestMethod Algorithm="http://www.w3.org/2001/04/xmlenc#sha256"/>
        <DigestValue>c+U2QB04wzRa/LZxnnIWhwjimiz5rX7dkMHDcUU+E6Q=</DigestValue>
      </Reference>
      <Reference URI="/xl/drawings/vmlDrawing3.vml?ContentType=application/vnd.openxmlformats-officedocument.vmlDrawing">
        <DigestMethod Algorithm="http://www.w3.org/2001/04/xmlenc#sha256"/>
        <DigestValue>nxNue3uhwqZkx+GaVR05LcFFjxxd/hqHUihDy45rHc8=</DigestValue>
      </Reference>
      <Reference URI="/xl/drawings/vmlDrawing4.vml?ContentType=application/vnd.openxmlformats-officedocument.vmlDrawing">
        <DigestMethod Algorithm="http://www.w3.org/2001/04/xmlenc#sha256"/>
        <DigestValue>Q4hTTRHH1BEPMgTsM//DWkYpO+tC+xlDU7Qgf6k2HYA=</DigestValue>
      </Reference>
      <Reference URI="/xl/drawings/vmlDrawing5.vml?ContentType=application/vnd.openxmlformats-officedocument.vmlDrawing">
        <DigestMethod Algorithm="http://www.w3.org/2001/04/xmlenc#sha256"/>
        <DigestValue>LRlHTvOF/Y6P/LbjjXCZesLIoc9Q8W3GOxx3g7S4NZc=</DigestValue>
      </Reference>
      <Reference URI="/xl/drawings/vmlDrawing6.vml?ContentType=application/vnd.openxmlformats-officedocument.vmlDrawing">
        <DigestMethod Algorithm="http://www.w3.org/2001/04/xmlenc#sha256"/>
        <DigestValue>2yWtyLIrCw5757Hb0BxDi5ZwyR6dskd3o4M7KX1agdU=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fsAxljLXgPZFyrOr1JP341QIgzc0tAHMY8lKdJradhM=</DigestValue>
      </Reference>
      <Reference URI="/xl/media/image5.emf?ContentType=image/x-emf">
        <DigestMethod Algorithm="http://www.w3.org/2001/04/xmlenc#sha256"/>
        <DigestValue>fuv+MDUSSTshwLW5t57GrYsxDhVLMf6qvH6fSt50xag=</DigestValue>
      </Reference>
      <Reference URI="/xl/media/image6.emf?ContentType=image/x-emf">
        <DigestMethod Algorithm="http://www.w3.org/2001/04/xmlenc#sha256"/>
        <DigestValue>PYgzlvMfs1XPP89MVafYLVmbvhMLPp5zlaXEQYborg8=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G3suzMhP8ewikusVP/ts2sHtOkcH2Gzu17/N1OI+KRo=</DigestValue>
      </Reference>
      <Reference URI="/xl/printerSettings/printerSettings3.bin?ContentType=application/vnd.openxmlformats-officedocument.spreadsheetml.printerSettings">
        <DigestMethod Algorithm="http://www.w3.org/2001/04/xmlenc#sha256"/>
        <DigestValue>G3suzMhP8ewikusVP/ts2sHtOkcH2Gzu17/N1OI+KRo=</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nzIdb9soZ5v0ghxCkHOqxJkw53Iu5tkapw3xIimM59Y=</DigestValue>
      </Reference>
      <Reference URI="/xl/sharedStrings.xml?ContentType=application/vnd.openxmlformats-officedocument.spreadsheetml.sharedStrings+xml">
        <DigestMethod Algorithm="http://www.w3.org/2001/04/xmlenc#sha256"/>
        <DigestValue>Tl6AZnYVuOPO13BFsetonAvHcaoft+F2JlLlNwCJAs4=</DigestValue>
      </Reference>
      <Reference URI="/xl/styles.xml?ContentType=application/vnd.openxmlformats-officedocument.spreadsheetml.styles+xml">
        <DigestMethod Algorithm="http://www.w3.org/2001/04/xmlenc#sha256"/>
        <DigestValue>tb1/HyGkNYtleMKMWzvom2QpCB4hkVYkQnGFgpPfWbs=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eRsjcK33w+NWeio1YWPB18UcgmMCTVxVybLQKF7hUPM=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IKOJOJojhf6eKaM9O4BqPTCXIWexZWkGp1rxIrk9GEY=</DigestValue>
      </Reference>
      <Reference URI="/xl/worksheets/sheet2.xml?ContentType=application/vnd.openxmlformats-officedocument.spreadsheetml.worksheet+xml">
        <DigestMethod Algorithm="http://www.w3.org/2001/04/xmlenc#sha256"/>
        <DigestValue>R/CeSToyfWk0lqfmA3VkItEQDb+ZFeh5GfI/DTURGnI=</DigestValue>
      </Reference>
      <Reference URI="/xl/worksheets/sheet3.xml?ContentType=application/vnd.openxmlformats-officedocument.spreadsheetml.worksheet+xml">
        <DigestMethod Algorithm="http://www.w3.org/2001/04/xmlenc#sha256"/>
        <DigestValue>Pvi8KQikGngAsMkt5jJ7KP3Jcfx2HCI4+rSAoAW+bFs=</DigestValue>
      </Reference>
      <Reference URI="/xl/worksheets/sheet4.xml?ContentType=application/vnd.openxmlformats-officedocument.spreadsheetml.worksheet+xml">
        <DigestMethod Algorithm="http://www.w3.org/2001/04/xmlenc#sha256"/>
        <DigestValue>/9mPw3L57m4vTGSNDrK1n8+awa2NP3jw9th1eB2gIqo=</DigestValue>
      </Reference>
      <Reference URI="/xl/worksheets/sheet5.xml?ContentType=application/vnd.openxmlformats-officedocument.spreadsheetml.worksheet+xml">
        <DigestMethod Algorithm="http://www.w3.org/2001/04/xmlenc#sha256"/>
        <DigestValue>R+p9rJUa7LGfvVR8FMOuAJ3sKyDke6f3Qa8nGR3TecI=</DigestValue>
      </Reference>
      <Reference URI="/xl/worksheets/sheet6.xml?ContentType=application/vnd.openxmlformats-officedocument.spreadsheetml.worksheet+xml">
        <DigestMethod Algorithm="http://www.w3.org/2001/04/xmlenc#sha256"/>
        <DigestValue>nczJqjSkJ1/I4kr4xBIdZAZfJB9Li1tZNod69n9AJcU=</DigestValue>
      </Reference>
    </Manifest>
    <SignatureProperties>
      <SignatureProperty Id="idSignatureTime" Target="#idPackageSignature">
        <mdssi:SignatureTime xmlns:mdssi="http://schemas.openxmlformats.org/package/2006/digital-signature">
          <mdssi:Format>YYYY-MM-DDThh:mm:ssTZD</mdssi:Format>
          <mdssi:Value>2026-04-08T15:11:07Z</mdssi:Value>
        </mdssi:SignatureTime>
      </SignatureProperty>
    </SignatureProperties>
  </Object>
  <Object Id="idOfficeObject">
    <SignatureProperties>
      <SignatureProperty Id="idOfficeV1Details" Target="#idPackageSignature">
        <SignatureInfoV1 xmlns="http://schemas.microsoft.com/office/2006/digsig">
          <SetupID>{A3C9C45A-CA64-48B3-A243-E4B93C8C2CED}</SetupID>
          <SignatureText/>
          <SignatureImage>AQAAAGwAAAAAAAAAAAAAAH8AAABbAAAAAAAAAAAAAACnBwAAfQUAACBFTUYAAAEAVG4AAAwAAAABAAAAAAAAAAAAAAAAAAAAgAcAADgEAAAmAQAApQAAAAAAAAAAAAAAAAAAAHB8BACIhAIARgAAACwAAAAgAAAARU1GKwFAAQAcAAAAEAAAAAIQwNsBAAAAkAAAAJAAAABGAAAAgA4AAHQOAABFTUYrIkAEAAwAAAAAAAAAHkAJAAwAAAAAAAAAJEABAAwAAAAAAAAAMEACABAAAAAEAAAAAACAPyFABwAMAAAAAAAAAAhAAAXMDQAAwA0AAAIQwNsBAAAAAAAAAAAAAAAAAAAAAAAAAAEAAACJUE5HDQoaCgAAAA1JSERSAAAAsgAAAIAIAAAAAIpTbBIAAAAEZ0FNQQAAsY58+1GTAAAACXBIWXMAAB7CAAAewgFu0HU+AAAAGXRFWHRTb2Z0d2FyZQBNaWNyb3NvZnQgT2ZmaWNlf+01cQAADSFJREFUeNrtm3l0FFUWxostJGEJZCMQSBAkwBBWWYZEdlS2sAmIIwooHBYFHCDI6EwOihJGZBQZcERQhAERkV2WiKLsuzDsawghIRvpJN1d9fY7r7pJpEnTtByqm5zT9UdOqutV+lf3fe++791XUaDMHYoP2YfsQy5byIILeXAuf2OoINekYvkr53c+FU7v4HdfsrcTHkTmjFHGsaUw7ez6pVOGv/7JVzvO31IZ44zLS85IONaIvAfnZ2Vm3MzIwVwQjRAPIjNJB/xySvLQuHqt2sS3bxNbr8PEb8+ZBCFcOI2yfBCUeSxl2fRhCb17vTB17elrZiGwJ7UskLj6/aAG8YkLDmYXAsm5tuvDIU2fnrX7msrwfYRxa/u4iOp1W3Xs2q1bj46RHbqtOJ3jKS1zQTlosL9X5cHfm+/gyE+AHX6nSY0+ywspE8wh0pwSixDHx1QL6TdnQ5Z+wZL364KEag0n7xHyb9nHhKHIlFqZ0I62ihhfdO+lvSMbV1+QwTih6C5kajVlkb1dyjWbn393N82Ordp8h4aoVD81OsqEwbWvm3VcoQKijiNMmA+9GTvuEOUE34UsVFX9b6voCUfk5yVjU6hs/6z+rT41CWp8lBmD9InVn03hAgvieEGV5yu7x/1oFQ5ZQzvzQXTr1UUMyRxBipE1BCLjjSazsikhRkZZT6cMMsZFzrylUkq4A7JghMlvvzym09fYJmj7hwCne/kl7AdsJYRhWows1cO5ZXHr6XnyNgORZd6l/PaU0GSr/qU2nrufR4402QfqjBb/MlFhB+FI3HxBeemCvFXoDUqEIQeovF39osWHwLCByHIyQPBZ8CSTy0aWpJBZRE4rOhlFefNCJl3k2GniY8I8r/VuMFIYRIoho0ebU667gmqjg68gIDZkerxOlwJucUqlp8srg141g6HIGBYHvWdy6Q6ERaS2WagJ1XZWuKDiTNA07jzKnKHF4WsNRWbsZv9Ghxl2iWw1w+w/mYU9sKkvxR8G575DH8wCfol98aqByLIjN8dOzRfUJbKmwZXATXeQj4UNdJmD4MLI+M2GRhkSa21lmsvcT1VWBM1nMVsj66LoOa6RTe9HLDAWeWLDI0BcGl05W1tQj0S7T8ua0vUbl8gEr6n7TwORMYXJzQ+AxaWWuUbpT02WE00/yRjfe4NLZIa/jZprrJYnRx9iyKWWCSJ8UY1s+zScObrnRtdRvjgpeI6ByHJ6GBF+DLtGFiwHevQrtA+/zME9drrW8vG4+qsMRJZT7JSwDYgwl2I248ygacg+Yaf1b7vR9d/c7B93wkBkmQVWRrydS7lLLRP6pP8phpB+UvTRk0m6X3U6lUgjIrKTKswCA5GlKVJ7xZx2vTSmsCSkn2ZfmAh+IPAVIHIN67TPGBXHnni+yFBkaboSA9ZrLpGF1lVJ4cVSPRXbd5/0c06Rpe/Lnxy1CRlp8Skj5KcmPW+AS+aVIX1NJSeZ46q/C5pTeynXCOqW6FEFwlCLD5jBX6r8YNWtsXA+QM2oZeO8EidPyK5KvU2qxamL5+hG/9YndD9nHLLt+LlxQgaozn0GoRQWVt5UMj5lirk1smYyOO17rpo+rf43vesMRmbQT9nDVe400VEqtFb1c0wlhILjJUrLneCcKq1Ny5MyDRm9wgb4OnxMpl4Wcv5AS2onF6Hf10uI7WtSbpBzv6x9V/GvgKUFNRrZqo0ITMpnpUpZ9sLgjY7PXLUt8+50Pga6rFKtZBCOrW2Nj4V1z9SLe4Yjczjb1m9qXp5cBzr0KMMaQ+zN4J33EpztrPQ+IVTkgKySouu9Gu14iE7+48hCSu/z5spsM2GOcxqlUg6ra0/MLZVmNjesOvQcx8wBmR54vloSEE8gcy7N0cKYsDVWRJBDlGWMb3ZtcvLepM1Z4aou/hOyHB5QsDNxSg+uah6JskwCFLZFh6whmNxd5par7wvDaq4oLGWmOYI97avNLoLi1noBJ7NnpfgfZYIT96nuPtqMIa2+BnP9a+9DGhe0pNZD0YUEZXKucOL/BayPCv23hd+pFlGKtGn+LXUhC6LdMyQMQuYqMXUq91wOEnJZXyxHDEuCa+znlnuXWbYo0unlm22VpsqGjDE9VKXuetB3K6waLkQeQEbSHm3rrEy4Bnfn5yvP1puXhdC9c4ywifjU0IBntluwrQsoOdMuLAlyhb1mJzwhDIHlMulIW78RxyxycaWHUebW7FHRHxdSjVCnUYYzLwU2mJ/O9bIcvzCg2nQoACzvKjz+60WrB5Dlt0pBHOlWOW6eRd/UYRQzNSn0nTxJ4XzFwglcHhNY8fUjRPrQs0MCZlplcKl88P3tokalegDZdhA4Obx24IdXpe8lCKM1DXqdF/ctF+h055ObK513aDlbegVMV8Fe3U0brdSacsNTyIyJ21+0qDL+mtBryUfbxB4A7b5uXTDpmPi6EUHtP0usFzIDW+3yYikBjT/Ixh5DJtJqbulUcfh3t4GdHxT5DTCZmu/7fJwhFW4uaBwWFLnMygpkhmYS+VLyunxgnkKWA48Jdd/TSv15ouDN8v8g4GJOkFMjtsjYHo+v6dcpF/JleizZYPVIxijpbqSiX7op0Z8sbDjwsuuWcm1qpiRlaNUo/9rDd5vkCCbckxvCJSAEIbp7YKPIZu22u+5eIQ0InH/vKSX+y4+ClfaJm3J0eXsDWbo3Ri4mlavQeG6G65YMcpf2rVl52lFctHV0eb+mw2ddAOwNZKxhjrZ0bTqmQ9grJ2Xy5ZyUShrSA+mbTntfrq00/DRXn3QykjsqgWFDuFeQC6imLo+K3nr7hzYVOv79KNbDXspjMOmCLF+2Kx/11s9W+1Ar+N8bfn7hFq9oGVG0NiJqNRWW4yPKV+8wdmUOlHJy+g7fjZl1lD4pJkxtzyNlnT7zmQ3e0bKKFkfUW1NAsKplbBroX6PR83MuonujTDGkvRiVfM3KscV2EVFGb11CVuZpZAvBlO0PD54j5alvurIbwxQlrP6Y7GJUKwKpbClwIXD6ZbPuTJgtsdnyseDM48KQ5ty6LjZgYFbxObv4SavQKsFJRcVjU5VmnrKHJDMCGUF6n/Aa48+VnCOqXR5YU5l5Z+tRaLaxhyl+bJDhh9gaQa+bLKRkmGkMDo1alF1cdjElDh41V8VWeByQpRQZ/FgnqPE28++VAaa/HkCsWkk97nqgf93wAQfBTAVzkqw53LH/elfoI1FjBiIz0GBXndB+qRwcXiSzVYmKXY4oeFmpGVKz9UbQLKXKFdJyEKJS+3CUxNq7SecI4cYhc1Hwjzo1uqW5Lo0XpO+Ji586IGK2lZnvrVfIOQfh4hfUBCtIiqy8Tbg3UB9Wy29VifD/SeS6ROZaaqGWd31IQGJ6qaqQnBKFrTKnB5bAwbiAKl3OM4OirL+JCMnhkUFfoSzX5s3KLJwKkj41sPfhUmVESm4evVQkbJsogh/u7l/5tVRhUJRRAb08NTwi4nN365VC3RXf6yon2KHAJW63qVZnPthfNGH8t4UpVjBKy5TvfqJSZOQitwuA0nQcaD8PqCMyLXxDCe2kbzHr/AQLphH35pyHeU/uQp8qLaMzkLuTGsP40ivDblHqKAw1JTTmBbDVyqV8mFUlnBskDKGJ82ObhvRNd7f+x6nKvuiyH1SHYi1h2q9mQJpdGEzfzaTUyIxBdzd8WrW6N8L1BdPizgeAcXgkx8MhUwLJ1a4R7iYyR7N7HnRzcBmFLFdy/2mRAppbHSmoyJmRcASQ8CYyw7C0xUE3XyMUFM4PGXcTPypD95ATNvCPYwqJcA+ZwfYGsx+ZLh62ik9hbKz7K7e8xPCl8MiOh9QyhZgZ7q/cNkb2PudtZGCnaq9xp6Nl6maQ9aryNngbWcDLjXPcSQBC36DeHVF7rfeRUYMJqnvIlOXPUAbneh0Z3g1eV+QWMqFwuN6T67nwNnJ+vdA0zU1h5Izzn4Y04lVkokFSlZGWByLre4KUWVcEdjyNkVeRBUZXY8vtQ9YHIsuphotjzaIWg4V5FZlrMDMwyYLwg6Msl/rXBygJiGPGvIkMamrrP19F6MHC4MBODKzY8bicqwn1FjLnlGP8ftBqjXPXflzfv9TOftS2epdDtv1X7i1k207/radapD2wJbWomVObxCgxBzjyahlRLn8wfBeSaHIDGS8I8/ersZBTDt5E1gtwl7vHHHowBadohVI14bdCyrBXkTWsmqcHf1X44OU75tS090CaXg9i3JvIuBCW1+1/3Y36u+2/WIt/eBOZw+lna21GhD9iCgOR4cRzAR/kIY1DmUBmmMDetuVeS9X/talsRJkUWW9NUsL1N+tFGUGm9MZrfhHzTcyrqvhjwjg31r/RKoyJKBPIuhIuDVQaLsNIZWUCWXDtxqq4CvWXwuNwuIcMR2spga02clRmkIHtbFCn7ZeqpQxFmWnHt6YCxt6W8R/MGI/N4UP2IfuQfcg+ZB+yD9mH7EP2IfuQfcg+ZB+yD9mH7EM27Pg//QfM1JIG+M0AAAAASUVORK5CYIIIQAEIJAAAABgAAAACEMDbAQAAAAMAAAAAAAAAAAAAAAAAAAAbQAAAQAAAADQAAAABAAAAAgAAAAAAAIAAAACAAAAyQwAAAEMDAAAAAAAAgAAAALP+//9CAAAAswAAAID+/7dCIQAAAAgAAABiAAAADAAAAAEAAAAVAAAADAAAAAQAAAAVAAAADAAAAAQAAABRAAAAcF4AAAAAAAAAAAAAfwAAAFs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GAP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wAAABkAAAAAAAAAAAAAAB/AAAAWwAAAAAAAAAAAAAAgAAAAFw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2026-04-08T15:11:07Z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QBAAC/AAAAAAAAAAAAAAAOHAAAdgsAACBFTUYAAAEAaHwAAMs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2EPFS/x/AAC4RrxL/H8AAIDBcN+9AAAAGdPVSvx/AAABAAAAAAAAAAgAAAAAAAAAgMFw370AAAC+/KNL/H8AADAWSaL8fwAAVtrVSvx/AAAAAEmi/H8AAODBcN+9AAAABAAAAL0AAAB8z6NL/H8AANhDxUv8fwAAMBZJogAAAABIAAAAAAAAAHzPo0v8fwAA2EPFS/x/AABA1KNL/H8AAAEAAAAAAAAAvvyjS/x/AAAAAEmi/H8AAAAAAAAAAAAAAAAAANQBAAD4eaRH/H8AAJB0rl/UAQAAu+sToPx/AADAwnDfvQAAAFnDcN+9AAAAAAAAAAAAAAAAAAAAZHYACAAAAAAlAAAADAAAAAEAAAAYAAAADAAAAAAAAAASAAAADAAAAAEAAAAeAAAAGAAAACcBAAAGAAAAawEAABsAAAAlAAAADAAAAAEAAABUAAAAfAAAACgBAAAGAAAAaQEAABoAAAABAAAAAAB1QcdxdEEoAQAABgAAAAgAAABMAAAAAAAAAAAAAAAAAAAA//////////9cAAAAOAAvADQALwAyADAAMgA2AAkAAAAGAAAACQAAAAYAAAAJAAAACQAAAAkAAAAJAAAASwAAAEAAAAAwAAAABQAAACAAAAABAAAAAQAAABAAAAAAAAAAAAAAANUBAADAAAAAAAAAAAAAAADVAQAAwAAAAFIAAABwAQAAAgAAABQAAAAJAAAAAAAAAAAAAAC8AgAAAAAAAAECAiJTAHkAcwB0AGUAbQAAAAAAAAAAAAAAAAAAAAAAAAAAAAAAAAAAAAAAAAAAAAAAAAAAAAAAAAAAAAAAAAAAAAAAAAAAAAEAAADUAQAA2NBu370AAAAA////AAAAAMheOaD8fwAAAAAAAAAAAAAJAAAAAAAAAAAAAAAAAAAAsdnVSvx/AAAAAAAAAAAAAAAAAAAAAAAAVec4iuEWAABY0m7fvQAAAJD1U3TUAQAAkNNu370AAACQdK5f1AEAAAAAAAAAAAAAUwaKAAAAAAAHAAAAAAAAAIBrnV/UAQAAzNJu370AAAAJ027fvQAAAGFED6D8fwAAkAEAAAAAAAFGhRSgAAAAAGkAYQBsAAAAAAAAAAAAAACQdK5f1AEAALvrE6D8fwAAcNJu370AAAAJ027fvQAAACBV4W/U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4HD6X9QBAADw8KFH/H8AALhGxUf8fwAAyF45oPx/AAAAAAAAAAAAAOBnrV/UAQAAgJ2hR/x/AADw8KFH/H8AAAAAAAAAAAAAAAAAAAAAAADl5ziK4RYAAAAAAAAAAAAA0EeSXNQBAAA4027fvQAAAJB0rl/UAQAAkAEAAAAAAADg////AAAAAAYAAAAAAAAAAAAAAAAAAABc0m7fvQAAAJnSbt+9AAAAYUQPoPx/AACgc6RH/H8AAKAPAAAAAAAAAAAAAAAAAAAkYhRH/H8AAJB0rl/UAQAAu+sToPx/AAAA0m7fvQAAAJnSbt+9AAAAwK4/b9QBAAAAAAAAZHYACAAAAAAlAAAADAAAAAMAAAAYAAAADAAAAAAAAAASAAAADAAAAAEAAAAWAAAADAAAAAgAAABUAAAAVAAAAA8AAABHAAAAIwAAAGoAAAABAAAAAAB1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DV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kWLD8AAAAAAAAAAAaXLD8AAGhCAAAcQiQAAAAkAAAAeRYsPwAAAAAAAAAABpcsPwAAaEIAABxCBAAAAHMAAAAMAAAAAAAAAA0AAAAQAAAAOgAAACc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76xOg/H8AAAB2cN+9AAAAZAAAAAAAAAAIAFEA1AEAAAAAAABkdgAIAAAAACUAAAAMAAAABAAAAEYAAAAoAAAAHAAAAEdESUMCAAAAAAAAAAAAAACAAAAAXAAAAAAAAAAhAAAACAAAAGIAAAAMAAAAAQAAABUAAAAMAAAABAAAABUAAAAMAAAABAAAAFEAAABwXgAAOgAAACcAAACPAAAAZAAAAAAAAAAAAAAAAAAAAAAAAACyAAAAgAAAAFAAAAAgBAAAcAQAAABaAAAAAAAAIADMAIAAAABcAAAAKAAAALIAAACAAAAAAQAIAAAAAAAAAAAAAAAAAAAAAAD+AAAAAAAAAAAAAAD///8A/v7+AP39/QD8/PwA+Pj4APDw8ADr6+sA7+/vAPb29gD5+fkA+/v7APT09ADx8fEA4eHhANXV1QCurq4AnJycAG9vbwBYWFgAa2trAJCQkACfn58AuLi4ANfX1wDn5+cA9/f3APr6+gDu7u4A6OjoAObm5gDl5eUA5OTkAOrq6gDb29sAurq6AIeHhwBVVVUAOjo6AB0dHQAwMDAAMjIyADs7OwA2NjYALCwsADc3NwBqamoAqampANbW1gDMzMwAnZ2dAHR0dABWVlYATU1NAElJSQBISEgAV1dXAHJycgCqqqoA09PTAN7e3gDz8/MA3d3dAK2trQBRUVEAIiIiAHV1dQCRkZEAx8fHAOnp6QC8vLwAioqKAFRUVAApKSkAPDw8AICAgAC/v78At7e3AGdnZwAYGBgADg4OABwcHAA5OTkAQEBAAEFBQQBDQ0MAGxsbAKKiogDFxcUABwcHAFJSUgDJyckAe3t7ACgoKAAQEBAASkpKAKCgoADNzc0AZGRkAA0NDQATExMATExMAIaGhgCvr68A7OzsAMHBwQAjIyMAbm5uAMLCwgD19fUAy8vLAGhoaADy8vIAw8PDAF9fXwAnJycAPz8/AAEBAQArKysAjY2NAIODgwAMDAwALS0tAKGhoQDIyMgAcHBwAKSkpAAfHx8AaWlpAMrKygBOTk4AkpKSAOPj4wBGRkYAo6OjAEJCQgC7u7sA1NTUAIWFhQAxMTEApqamAGxsbAB4eHgAPT09AAYGBgCWlpYA7e3tABQUFAB2dnYALi4uAI6OjgBbW1sA2NjYAJubmwCXl5cAEhISAG1tbQB+fn4Ai4uLANnZ2QDR0dEAYWFhANzc3AAaGhoAYmJiAA8PDwCCgoIA39/fAJOTkwAEBAQAFhYWACUlJQAqKioAwMDAAFlZWQCysrIACgoKALGxsQAVFRUAUFBQABcXFwC0tLQAlZWVAISEhACnp6cAqKioAImJiQDGxsYAvb29AB4eHgCIiIgAREREALCwsABcXFwAubm5ACAgIAClpaUAc3NzADQ0NAAICAgAzs7OAHp6egAkJCQAjIyMAAMDAwAmJiYAmpqaAF5eXgAhISEAU1NTAAkJCQBLS0sAxMTEAOLi4gCBgYEAs7OzAGBgYABaWloACwsLALW1tQAvLy8ABQUFAL6+vgAREREAeXl5ANDQ0AAZGRkAq6urAHFxcQBFRUUAPj4+AODg4ACZmZkAtra2AJSUlABHR0cAAgICADU1NQCPj48AT09PAKysrADa2toAfX19ADMzMwCenp4AXV1dAHx8fAB3d3cA0tLSAGVlZQBjY2MAz8/PAJiYmAA4ODg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YA/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gQaYbWnAQoKAgEBAQEBAQEBAQEBAQEBAQEBAQEBAQEBAQEBAQEBAQEBAQEBAQEBAQEBAQEBAQEBAQEBAQEBAQEBAQEBAQEBAQEBAQEBAQEBAQEBAQEBAQEBAQEBAQEBAQEBAQEBAQEBAQEBAQEBAQEBAQEBAQEBAQEBAQEBAQEBAQEBAQEBAQEBAQEBAQAAAQEBAQEBAQEBAQEBAQEBAQEBAQEBAQEBAQEBAQEBAQEBAQEBAQTCQaPG9AkMAQEBAQEBAQEBAQEBAQEBAQEBAQEBAQEBAQEBAQEBAQEBAQEBAQEBAQEBAQEBAQEBAQEBAQEBAQEBAQEBAQEBAQEBAQEBAQEBAQEBAQEBAQEBAQEBAQEBAQEBAQEBAQEBAQEBAQEBAQEBAQEBAQEBAQEBAQEBAQEBAQEBAQEBAQEBAQEBAQAAAQEBAQEBAQEBAQEBAQEBAQEBAQEBAQEBAQEBAQEBAQEBAQEBAgFutACwKMADBQEBAQEBAQEBAQEBAQEBAQEBAQEBAQEBAQEBAQEBAQEBAQEBAQEBAQEBAQEBAQEBAQEBAQEBAQEBAQEBAQEBAQEBAQEBAQEBAQEBAQEBAQEBAQEBAQEBAQEBAQEBAQEBAQEBAQEBAQEBAQEBAQEBAQEBAQEBAQEBAQEBAQEBAQEBAQEBAQAAAQEBAQEBAQEBAQEBAQEBAQEBAQEBAQEBAQEBAQEBAQEBAQEBAgMa1cQmzMMRAQEBAQEBAQEBAQEBAQEBAQEBAQEBAQEBAQEBAQEBAQEBAQEBAQEBAQEBAQEBAQEBAQEBAQEBAQEBAQEBAQEBAQEBAQEBAQEBAQEBAQEBAQEBAQEBAQEBAQEBAQEBAQEBAQEBAQEBAQEBAQEBAQEBAQEBAQEBAQEBAQEBAQEBAQEBAQEBAQAAAQEBAQEBAQEBAQEBAQEBAQEBAQEBAQEBAQEBAQEBAQEBAQEBAQIDAgHxswBqMgoFCQQCAQEBAQEBAQEBAQEBAQEBAQEBAQEBAQEBAQEBAQEBAQEBAQEBAQEBAQEBAQEBAQEBAQEBAQEBAQEBAQEBAQEBAQEBAQEBAQEBAQEBAQEBAQEBAQEBAQEBAQEBAQEBAQEBAQEBAQEBAQEBAQEBAQEBAQEBAQEBAQEBAQEBAQEBAQAAAQEBAQEBAQEBAQEBAQEBAQEBAQEBAQEBAQEBAQEBAQEBAQEBAQEBAQEEMPnHq8QKChsCAQEBAQEBAQEBAQEBAQEBAQEBAQEBAQEBAQEBAQEBAQEBAQEBAQEBAQEBAQEBAQEBAQEBAQEBAQEBAQEBAQEBAQEBAQEBAQEBAQEBAQEBAQEBAQEBAQEBAQEBAQEBAQEBAQEBAQEBAQEBAQEBAQEBAQEBAQEBAQEBAQEBAQEBAQAAAQEBAQEBAQEBAQEBAQEBAQEBAQEBAQEBAQEBAQEBAQEBAQEBAQEBAQELC9X6kE93CAQDAQEBAQEBAQEBAQEBAQEBAQEBAQEBAQEBAQEBAQEBAQEBAQEBAQEBAQEBAQEBAQEBAQEBAQEBAQEBAQEBAQEBAQEBAQEBAQEBAQEBAQEBAQEBAQEBAQEBAQEBAQEBAQEBAQEBAQEBAQEBAQEBAQEBAQEBAQEBAQEBAQEBAQEBAQAAAQEBAQEBAQEBAQEBAQEBAQEBAQEBAQEBAQEBAQEBAQEBAQEBAQEBAQEbcG0ZnACqwAEBAQIDAgEBAQEBAQEBAQEBAQEBAQEBAQEBAQEBAQEBAQEBAQEBAQEBAQEBAQEBAQEBAQEBAQEBAQEBAQEBAQEBAQEBAQEBAQEBAQEBAQEBAQEBAQEBAQEBAQEBAQEBAQEBAQEBAQEBAQEBAQEBAQEBAQEBAQEBAQEBAQEBAQEBAQAAAQEBAQEBAQEBAQEBAQEBAQEBAQEBAQEBAQEBAQEBAQEBAQEBAQEBAQEEChsBccZ1+qcBAgsDAgEBAQEBAQEBAQEBAQEBAQEBAQEBAQEBAQEBAQEBAQEBAQEBAQEBAQEBAQEBAQEBAQEBAQEBAQEBAQEBAQEBAQEBAQEBAQEBAQEBAQEBAQEBAQEBAQEBAQEBAQEBAQEBAQEBAQEBAQEBAQEBAQEBAQEBAQEBAQEBAQEBAQAAAQEBAQEBAQEBAQEBAQEBAQEBAQEBAQEBAQEBAQEBAQEBAQEBAQEBAQEBAQEBAcjr0opoBRoDAQEBAQEBAQEBAQEBAQEBAQEBAQEBAQEBAQEBAQEBAQEBAQEBAQEBAQEBAQEBAQEBAQEBAQEBAQEBAQEBAQEBAQEBAQEBAQEBAQEBAQEBAQEBAQEBAQEBAQEBAQEBAQEBAQEBAQEBAQEBAQEBAQEBAQEBAQEBAQEBAQEBAQAAAQEBAQEBAQEBAQEBAQEBAQEBAQEBAQEBAQEBAQEBAQEBAQEBAQEBAQEBAQEBAwE7hbSvBRsDAgEBAQEBAQEBAQEBAQEBAQEBAQEBAQEBAQEBAQEBAQEBAQEBAQEBAQEBAQEBAQEBAQEBAQEBAQEBAQEBAQEBAQEBAQEBAQEBAQEBAQEBAQEBAQEBAQEBAQEBAQEBAQEBAQEBAQEBAQEBAQEBAQEBAQEBAQEBAQEBAQEBAQAAAQEBAQEBAQEBAQEBAQEBAQEBAQEBAQEBAQEBAQEBAQEBAQEBAQEBAQEBAQEBCg0BYFGC5wMEAgEBAQEBAQEBAQEBAQEBAQEBAQEBAQEBAQEBAQEBAQEBAgICAgMCAgICAwICAgEBAQEBAQEBAQEBAQEBAQEBAQEBAQEBAQEBAQEBAQEBAQEBAQEBAQEBAQEBAQEBAQEBAQEBAQEBAQEBAQEBAQEBAQEBAQEBAQEBAQEBAQAAAQEBAQEBAQEBAQEBAQEBAQEBAQEBAQEBAQEBAQEBAQEBAQEBAQEBAQEBAQEBGgoJPTObFg0bAgEBAQEBAQEBAQEBAQEBAQEBAQEBAQEBAQEBAQEBAQEBCgMLCHG7DgECAwMEAwEBAQEBAQEBAQEBAQEBAQEBAQEBAQEBAQEBAQEBAQEBAQEBAQEBAQEBAQEBAQEBAQEBAQEBAQEBAQEBAQEBAQEBAQEBAQEBAQEBAQEBAQAAAQEBAQEBAQEBAQEBAQEBAQEBAQEBAQEBAQEBAQEBAQEBAQEBAQEBAQEBAQEBBAQDASKHzXwDAQEBAQEBAQEBAQEBAQEBAQEBAQEBAQEBAQEBAQEBAQEBAwsFVwB5NfsNCwQKAQEBAQEBAQEBAQEBAQEBAQEBAQEBAQEBAQEBAQEBAQEBAQEBAQEBAQEBAQEBAQEBAQEBAQEBAQEBAQEBAQEBAQEBAQEBAQEBAQEBAQEBAQAAAQEBAQEBAQEBAQEBAQEBAQEBAQEBAQEBAQEBAQEBAQEBAQEBAQEBAQEBAQEBAhsECgHjZEIIAQEBAQEBAQEBAQEBAQEBAQEBAQEBAQEBAQEBAQEBAQEBCwwKQ7LHkF6oAwsDAQEBAQEBAQEBAQEBAQEBAQEBAQEBAQEBAQEBAQEBAQEBAQEBAQEBAQEBAQEBAQEBAQEBAQEBAQEBAQEBAQEBAQEBAQEBAQEBAQEBAQEBAQAAAQEBAQEBAQEBAQEBAQEBAQEBAQEBAQEBAQEBAQEBAQEBAQEBAQEBAQEBAQEBBAoLAgEZ85UOAQEBAQEBAQEBAQEBAQEBAQEBAQEBAQEBAQEBAQEBAQEBCwwJHjldzQDNuwMFAgEBAQEBAQEBAQEBAQEBAQEBAQEBAQEBAQEBAQEBAQEBAQEBAQEBAQEBAQEBAQEBAQEBAQEBAQEBAQEBAQEBAQEBAQEBAQEBAQEBAQEBAQAAAQEBAQEBAQEBAQEBAQEBAQEBAQEBAQEBAQEBAQEBAQEBAQEBAQEBAQEBAQEBAwMLAwoKt6WMGgMDCwIBAQEBAQEBAQEBAQEBAQEBAQEBAQEBAQEBAQEBBAMEBBoPy8ZQdHwBCwMCAwMBAQEBAQEBAQEBAQEBAQEBAQEBAQEBAQEBAQEBAQEBAQEBAQEBAQEBAQEBAQEBAQEBAQEBAQEBAQEBAQEBAQEBAQEBAQEBAQEBAQAAAQEBAQEBAQEBAQEBAQEBAQEBAQEBAQEBAQEBAQEBAQEBAQEBAQEBAQEBAQEBAQEBAQEJp4v9PgUFGgIBAQEBAQEBAQEBAQEBAQEBAQEBAQEBAQEBAQEBAQEBAgMBBMizqVJhARsDGwsBAQEBAQEBAQEBAQEBAQEBAQEBAQEBAQEBAQEBAQEBAQEBAQEBAQEBAQEBAQEBAQEBAQEBAQEBAQEBAQEBAQEBAQEBAQEBAQEBAQAAAQEBAQEBAQEBAQEBAQEBAQEBAQEBAQEBAQEBAQEBAQEBAQEBAQEBAQEBAQEBAQEBAQMaAY6wnQwFCgIBAQEBAQEBAQEBAQEBAQEBAQEBAQEBAQEBAQEBAQEBAgQKBAHn7wA1BQMKBAQBAQEBAQEBAQEBAQEBAQEBAQEBAQEBAQEBAQEBAQEBAQEBAQEBAQEBAQEBAQEBAQEBAQEBAQEBAQEBAQEBAQEBAQEBAQEBAQEBAQAAAQEBAQEBAQEBAQEBAQEBAQEBAQEBAQEBAQEBAQEBAQEBAQEBAQEBAQEBAQEBAQEBAQIKBT4sddQFbQIBAQEBAQEBAQEBAQEBAQEBAQEBAQEBAQEBAQEBAQEBAhsCBAMCMXa9kQEMBBsBAQEBAQEBAQEBAQEBAQEBAQEBAQEBAQEBAQEBAQEBAQEBAQEBAQEBAQEBAQEBAQEBAQEBAQEBAQEBAQEBAQEBAQEBAQEBAQEBAQAAAQEBAQEBAQEBAQEBAQEBAQEBAQEBAQEBAQEBAQEBAQEBAQEBAQEBAQEBAQEBAQEBAQEbGgGd2nIMGgIBAQEBAQEBAQEBAQEBAQEBAQEBAQEBAQEBAQEBAQEBAgQDBAsEbVewUjsKBRsBAQEBAQEBAQEBAQEBAQEBAQEBAQEBAQEBAQEBAQEBAQEBAQEBAQEBAQEBAQEBAQEBAQEBAQEBAQEBAQEBAQEBAQEBAQEBAQEBAQAAAQEBAQEBAQEBAQEBAQEBAQEBAQEBAQEBAQEBAQEBAQEBAQEBAQEBAQEBAQEBAQEBAQEBAQEcJ5MOGgIBAQEBAQEBAQEBAQEBAQEBAQEBAQEBAQEBAQEBAQEBAQEBAQIEAyFOx8UFGhsBAQEBAQEBAQEBAQEBAQEBAQEBAQEBAQEBAQEBAQEBAQEBAQEBAQEBAQEBAQEBAQEBAQEBAQEBAQEBAQEBAQEBAQEBAQEBAQEBAQAAAQEBAQEBAQEBAQEBAQEBAQEBAQEBAQEBAQEBAQEBAQEBAQEBAQEBAQEBAQEBAQEBAQEBAQEB1pvwcAIBAQEBAQEBAQEBAQEBAQEBAQEBAQEBAQEBAQEBAQEBAQEBAQIbCwFbJ8oQAwIBAQEBAQEBAQEBAQEBAQEBAQEBAQEBAQEBAQEBAQEBAQEBAQEBAQEBAQEBAQEBAQEBAQEBAQEBAQEBAQEBAQEBAQEBAQEBAQEBAQAAAQEBAQEBAQEBAQEBAQEBAQEBAQEBAQEBAQEBAQEBAQEBAQEBAQEBAQEBAQEBAQEBAQEBAQECBUGACQIBAQEBAQEBAQEBAQEBAQEBAQEBAQEBAQEBAQEBAQEBAQEBAQIECwQclABaBwEBAQEBAQEBAQEBAQEBAQEBAQEBAQEBAQEBAQEBAQEBAQEBAQEBAQEBAQEBAQEBAQEBAQEBAQEBAQEBAQEBAQEBAQEBAQEBAQEBAQAAAQEBAQEBAQEBAQEBAQEBAQEBAQEBAQEBAQEBAQEBAQEBAQEBAQEBAQEBAQEBAQEBAQEBAQECAfVzIQIBAQEBAQEBAQEBAQEBAQEBAQEBAQEBAQEBAQEBAQEBAQEBAQIEAwsBTE/iOgEBAQEBAQEBAQEBAQEBAQEBAQEBAQEBAQEBAQEBAQEBAQEBAQEBAQEBAQEBAQEBAQEBAQEBAQEBAQEBAQEBAQEBAQEBAQEBAQEBAQAAAQEBAQEBAQEBAQEBAQEBAQEBAQEBAQEBAQEBAQEBAQEBAQEBAQEBAQEBAQEBAQEBAQEBAQEBBKDiuQMBAQEBAQEBAQEBAQEBAQEBAQEBAQEBAQEBAQEBAQEBAQEBAQIDAgQBHaQAyQEBAQEBAQEBAQEBAQEBAQEBAQEBAQEBAQEBAQEBAQEBAQEBAQEBAQEBAQEBAQEBAQEBAQEBAQEBAQEBAQEBAQEBAQEBAQEBAQEBAQAAAQEBAQEBAQEBAQEBAQEBAQEBAQEBAQEBAQEBAQEBAQEBAQEBAQEBAQEBAQEBAQEBAQEBAQECCwHNlAQBAQEBAQEBAQEBAQEBAQEBAQEBAQEBAQEBAQEBAQEBAQEBAQEBAQEBAcBWNjABAQEBAQEBAQEBAQEBAQEBAQEBAQEBAQEBAQEBAQEBAQEBAQEBAQEBAQEBAQEBAQEBAQEBAQEBAQEBAQEBAQEBAQEBAQEBAQEBAQAAAQEBAQEBAQEBAQEBAQEBAQEBAQEBAQEBAQEBAQEBAQEBAQEBAQEBAQEBAQEBAQEBAQEBAQEKCwH5LAsBAQEBAQEBAQEBAQEBAQEBAQEBAQEBAQEBAQEBAQEBAQEBAQEBAQEBAWhCqhEBAQEBAQEBAQEBAQEBAQEBAQEBAQEBAQEBAQEBAQEBAQEBAQEBAQEBAQEBAQEBAQEBAQEBAQEBAQEBAQEBAQEBAQEBAQEBAQEBAQAAAQEBAQEBAQEBAQEBAQEBAQEBAQEBAQEBAQEBAQEBAQEBAQEBAQEBAQEBAQEBAQEBAQEBAQEDAQPuzQ0bAgQBAQEBAQEBAQEBAQEBAQEBAQEBAQEBAQEBAQEBAQEBAQEBAQECBAFNQXgBGwMBAQEBAQEBAQEBAQEBAQEBAQEBAQEBAQEBAQEBAQEBAQEBAQEBAQEBAQEBAQEBAQEBAQEBAQEBAQEBAQEBAQEBAQEBAQEBAQAAAQEBAQEBAQEBAQEBAQEBAQEBAQEBAQEBAQEBAQEBAQEBAQEBAQEBAQEBAQEBAQEBAQEBAQEECgERlUQEGwQBAQEBAQEBAQEBAQEBAQEBAQEBAQEBAQEBAQEBAQEBAQEBAQECCwEYSE4gCgoBAQEBAQEBAQEBAQEBAQEBAQEBAQEBAQEBAQEBAQEBAQEBAQEBAQEBAQEBAQEBAQEBAQEBAQEBAQEBAQEBAQEBAQEBAQEBAQAAAQEBAQEBAQEBAQEBAQEBAQEBAQEBAQEBAQEBAQEBAQEBAQEBAQEBAQEBAQEBAQEBAQEBAQECBAH8lSMBGgIBAQEBAQEBAQEBAQEBAQEBAQEBAQEBAQEBAQEBAQEBAQEBAQECCwIhlDWBAQUCAQEBAQEBAQEBAQEBAQEBAQEBAQEBAQEBAQEBAQEBAQEBAQEBAQEBAQEBAQEBAQEBAQEBAQEBAQEBAQEBAQEBAQEBAQEBAQAAAQEBAQEBAQEBAQEBAQEBAQEBAQEBAQEBAQEBAQEBAQEBAQEBAQEBAQEBAQEBAQEBAQEBAQELGwEkYzwbAwMBAQEBAQEBAQEBAQEBAQEBAQEBAQEBAQEBAQEBAQEBAQEBAQECBAMFeL9EARsDAQEBAQEBAQEBAQEBAQEBAQEBAQEBAQEBAQEBAQEBAQEBAQEBAQEBAQEBAQEBAQEBAQEBAQEBAQEBAQEBAQEBAQEBAQEBAQAAAQEBAQEBAQEBAQEBAQEBAQEBAQEBAQEBAQEBAQEBAQEBAQEBAQEBAQEBAQEBAQEBAQEBAQEBC0xqSgltBAMBAQEBAQEBAQEBAQEBAQEBAQEBAQEBAQEBAQEBAQEBAQEBAQECBAsBkea7AQQDAQEBAQEBAQEBAQEBAQEBAQEBAQEBAQEBAQEBAQEBAQEBAQEBAQEBAQEBAQEBAQEBAQEBAQEBAQEBAQEBAQEBAQEBAQEBAQAAAQEBAQEBAQEBAQEBAQEBAQEBAQEBAQEBAQEBAQEBAQEBAQEBAQEBAQEBAQEBAQEBAQIaAhj5SWTThAMCAwIBAQEBAQEBAQEBAQEBAQEBAQEBAQEBAQEBAQEBAQEBAQEBAQEDCwkEmXRYAQkEAQEBAQEBAQEBAQECGwQaaT0BBRoEAQEBAgQEAxsEAwsLAgEBAQEBAQEBAQEBAQEBAQEBAQEBAQEBAQEBAQEBAQEBAQEBAQAAAQEBAQEBAQEBAQEBAQEBAQEBAQEBAQEBAQEBAQEBAQEBAQEBAQEBAQEBAQEBAQEBAQsLmF/a3H8fBQIBAQEBAQEBAQEBAQEBAQEBAQEBAQEBAQEBAQEBAQEBAQEBAQEBAQEECgrxzzQZCwsCAQEBAQEBAQEBAQECCwkjk804ARoDAQEBAwsCBG0JGwMDAgEBAQEBAQEBAQEBAQEBAQEBAQEBAQEBAQEBAQEBAQEBAQEBAQAAAQEBAQEBAQEBAQEBAQEBAQEBAQEBAQEBAQEBAQEBAQEBAQEBAQEBAQEBAQEBAQEBAQsDTNDdVla2GwEBAQEBAQEBAQEBAQEBAQEBAQEBAQEBAQEBAQEBAQEBAQEBAQEBAQECCgK7K54BCwoDAQEBAQEBAQEBAQECCw2NAJOPAQoLAQEBAgIbCgIEGhsCAQEBAQEBAQEBAQEBAQEBAQEBAQEBAQEBAQEBAQEBAQEBAQEBAQAAAQEBAQEBAQEBAQEBAQEBAQEBAQEBAQEBAQEBAQEBAQEBAQEBAQEBAQEBAQEBAQEBAQUGCyI5qk9P6AMBAQEBAQEBAQEBAQEBAQEBAQEBAQEBAQEBAQEBAQEBAQEBAQEBAQECCUYqNz4DGwoDAQEBAQEBAQEBAQECApIpY6N3AQMEAQEBAgQD+6gjbQEbAwEBAQEBAQEBAQEBAQEBAQEBAQEBAQEBAQEBAQEBAQEBAQEBAQAAAQEBAQEBAQEBAQEBAQEBAQEBAQEBAQEBAQEBAQEBAQEBAQEBAQEBAQEBAQEBAQEBAQIDAgIBJKpWpRYFHQQBAQEBAQEBAQEBAQEBAQEBAQEBAQEBAQEBAQEBAm0EDAMLAhuEObA2WwECAgMCAQEBAQEBAQEBAQECCxsgbvFwAgQEAQEBAgNbh8dZ+qcCAgEBAQEBAQEBAQEBAQEBAQEBAQEBAQEBAQEBAQEBAQEBAQEBAQAAAQEBAQEBAQEBAQEBAQEBAQEBAQEBAQEBAQEBAQEBAQEBAQEBAQEBAQEBAQEBAQEBAQEBAQEBAffaT8e8AgcBAQEBAQEBAQEBAQEBAQEBAQEBAQEBAQEBAQEBAgMapw0aaOdI0kKEARsBAQEBAQEBAQEBAQEBAQECBAsCAQECAwMDAQEBGwFEJtLadBgEAwEBAQEBAQEBAQEBAQEBAQEBAQEBAQEBAQEBAQEBAQEBAQEBAQAAAQEBAQEBAQEBAQEBAQEBAQEBAQEBAQEBAQEBAQEBAQEBAQEBAQEBAQEBAQEBAQEBAQEBAQEDAgbyo15UDgIBAQEBAQEBAQEBAQEBAQEBAQEBAQEBAQEBAQEBAgaEbCYqOe9PeG0EPRoBAQEBAQEBAQEBAQEBAQECCwsFCgMEBAIBAQEBAgQGnVZZ6QIEAgEBAQEBAQEBAQEBAQEBAQEBAQEBAQEBAQEBAQEBAQEBAQEBAQAAAQEBAQEBAQEBAQEBAQEBAQEBAQEBAQEBAQEBAQEBAQEBAQEBAQEBAQEBAQEBAQEBAQEBAQEEARoBRqOTZacDAQMDAgEBAQEBAQECAgICAgIBAQICAQEBAQEBAgb1AN9k34vAARoMGwEBAQEBAQEBAQEBAQEBAQECBAQbGwkLBAMCAQEBBAoEGtadMBsbAwEBAQEBAQEBAQEBAQEBAQEBAQEBAQEBAQEBAQEBAQEBAQEBAQAAAQEBAQEBAQEBAQEBAQEBAQEBAQEBAQEBAQEBAQEBAQEBAQEBAQEBAQEBAQEBAQEBAQEBAQECAgEEAYijpXPpPQQEAwEBAQEBAQEECwQCBBttGgMCAQEBAQEBAuewx1Gq70QBPQsCBAMBAQEBAQEBAQEBAQEBAQECAwQDAQEBAgMCAQEBAgQKBAEBARoEAQEBAQEBAQEBAQEBAQEBAQEBAQEBAQEBAQEBAQEBAQEBAQEBAQAAAQEBAQEBAQEBAQEBAQEBAQEBAQEBAQEBAQEBAQEBAQEBAQEBAQEBAQEBAQEBAQEBAQEBAQEBAQEBAQHbLF6lFAgMGwEBAQEBAQEDGxoEAXzYtkUCAQEBAQEBAghCWti+CQptAQEBAQEBAQEBAQEBAQEBAQEBAQEBAQEBAQEBAQEBAQEBAQEBAQEBAQEBAQEBAQEBAQEBAQEBAQEBAQEBAQEBAQEBAQEBAQEBAQEBAQEBAQAAAQEBAQEBAQEBAQEBAQEBAQEBAQEBAQEBAQEBAQEBAQEBAQEBAQEBAQEBAQEBAQEBAQEBAQEBAQEBAQUBhF+qXm8wAQEBAQEBAQEFBQsaIrPfAI49AQEBAQEBAhoBAQECBAoLCgEBAQEBAQEBAQEBAQEBAQEBAQEBAQEBAQEBAQEBAQEBAQEBAQEBAQEBAQEBAQEBAQEBAQEBAQEBAQEBAQEBAQEBAQEBAQEBAQEBAQEBAQAAAQEBAQEBAQEBAQEBAQEBAQEBAQEBAQEBAQEBAQEBAQEBAQEBAQEBAQEBAQEBAQEBAQEBAQEBAQEBARsaBG3wLNKzHQEBAQEBAQEbBJ8VKJPam51wAQEBAQEBAgoJAQsLCwQEAgEBAQEBAQEBAQEBAQEBAQEBAQEBAQEBAQEBAQEBAQEBAQEBAQEBAQEBAQEBAQEBAQEBAQEBAQEBAQEBAQEBAQEBAQEBAQEBAQEBAQEBAQAAAQEBAQEBAQEBAQEBAQEBAQEBAQEBAQEBAQEBAQEBAQEBAQEBAQEBAQEBAQEBAQEBAQEBAQEBAQEBAQwbCgsEWKqbZgEDAwIDBAEE1TQAALLDYkUBAQEBAQEBAm0FARsFAwMbAwICCoQiPQEEAgMEAwIBAQEDAwICAQIDBAIBAQEBAQEBAQEBAQEBAQEBAQEBAQEBAQEBAQEBAQEBAQEBAQEBAQEBAQEBAQEBAQEBAQEBAQAAAQEBAQEBAQEBAQEBAQEBAQEBAQEBAQEBAQEBAQEBAQEBAQEBAQEBAQEBAQEBAQEBAQEBAQEBAQEBAQEBAQIJBZFPJ7kGGwoJGh+xs8deq9FmnwUCAQEBAQEBAQEBAQEBAQECCwoBDq69JDxtAwoMBQIBAQEFCwQLGfEFbQQBAQEBAQEBAQEBAQEBAQEBAQEBAQEBAQEBAQEBAQEBAQEBAQEBAQEBAQEBAQEBAQEBAQEBAQAAAQEBAQEBAQEBAQEBAQEBAQEBAQEBAQEBAQEBAQEBAQEBAQEBAQEBAQEBAQEBAQEBAQEBAQEBAQEBAQEBAQIFCwU6T72MCwIMYcHsUC35hiEBAgoCAQEBAQEBAQEBAQEBAQEDGwsD1Y6jAF8jCAoLGwIBAQEFBAGEjuVnBAsBAQEBAQEBAQEBAQEBAQEBAQEBAQEBAQEBAQEBAQEBAQEBAQEBAQEBAQEBAQEBAQEBAQEBAQAAAQEBAQEBAQEBAQEBAQEBAQEBAQEBAQEBAQEBAQEBAQEBAQEBAQEBAQEBAQEBAQEBAQEBAQEBAQEBAQEBAQIGCxoJYL1/tZLbKcxS9m4KAgsLBBsCAQEBAQEBAQEBAQEBAQECBAsFGgz07ey9995tAgIBAQEBBviNkJCqDAIBAQEBAQEBAQEBAQEBAQEBAQEBAQEBAQEBAQEBAQEBAQEBAQEBAQEBAQEBAQEBAQEBAQEBAQAAAQEBAQEBAQEBAQEBAQEBAQEBAQEBAQEBAQEBAQEBAQEBAQEBAQEBAQEBAQEBAQEBAQEBAQEBAQEBAQEBAQIKGgoDBddTSWItss/hAQMbAwMbBQMBAQEBAQEBAQEBAQEBAQECAwQEGwQBcfXiAGqDBwEDAwEfJFIAsLJIAwoBAQEBAQEBAQEBAQEBAQEBAQEBAQEBAQEBAQEBAQEBAQEBAQEBAQEBAQEBAQEBAQEBAQEBAQAAAQEBAQEBAQEBAQEBAQEBAQEBAQEBAQEBAQEBAQEBAQEBAQEBAQEBAQEBAQEBAQEBAQEBAQEBAQEBAQEBAQILCwQEG5+ddcxzvh8BAQEBAQEBAQEBAQEBAQEBAQEBAQEBAQEBAQEBAQIEAQcR099ZxW4KcLWh7JBJE0uYAQoBAQEBAQEBAQEBAQEBAQEBAQEBAQEBAQEBAQEBAQEBAQEBAQEBAQEBAQEBAQEBAQEBAQEBAQAAAQEBAQEBAQEBAQEBAQEBAQEBAQEBAQEBAQEBAQEBAQEBAQEBAQEBAQEBAQEBAQEBAQEBAQEBAQEBAQEBAQIbBQULTLOrVnbtTQEEAQEBAQEBAQEBAQEBAQEBAQEBAQEBAQEBAQEBAQIEBQQBGKbzACr0y5sAK0KxIQECBAsBAQEBAQEBAQEBAQEBAQEBAQEBAQEBAQEBAQEBAQEBAQEBAQEBAQEBAQEBAQEBAQEBAQEBAQAAAQEBAQEBAQEBAQEBAQEBAQEBAQEBAQEBAQEBAQEBAQEBAQEBAQEBAQEBAQEBAQEBAQEBAQEBAQEBAQEBAQIFCQWtVAB/FahqsyIBAQEBAQEBAQEBAQEBAQEBAQEBAQEBAQEBAQEBAQICBAQ9CxsjJXm9x+ITTAgBBAIbAwIBAQEBAQEBAQEBAQEBAQEBAQEBAQEBAQEBAQEBAQEBAQEBAQEBAQEBAQEBAQEBAQEBAQEBAQAAAQEBAQEBAQEBAQEBAQEBAQEBAQEBAQEBAQEBAQEBAQEBAQEBAQEBAQEBAQEBAQEBAQEBAQEBAQEBAQELAwQCCdRKAMOeAgZ97PIbAQMCAQEBAQEBAQEBAQEBAQEBAQEBAQEBAQEBAQQEBQoMCm0BYSrfkI8HARwFAgQCAgMDAgIBAQECAgEBAQEBAQEBAQEBAQEBAQEBAQEBAQEBAQEBAQEBAQEBAQEBAQEBAQEBAQEBAQAAAQEBAQEBAQEBAQEBAQEBAQEBAQEBAQEBAQEBAQEBAQEBAQEBAQEBAQEBAQEBAQEBAQEBAQEBAQEBAQQbGwsL14+pE+OSAQQYQFa4AQQLGwMBAQEBAQEBAQEBAQEBAQEBAQEBAQEBAQQEAwQFCQEgQ3OypVYybQQGAwMCBAobBPEk8BwBBAEBAQEBAQEBAQEBAQEBAQEBAQEBAQEBAQEBAQEBAQEBAQEBAQEBAQEBAQEBAQAAAQEBAQEBAQEBAQEBAQEBAQEBAQEBAQEBAQEBAQEBAQEBAQEBAQEBAQEBAQEBAQEBAQEBAQEBAQEBAQQEApKZldpvPAICBAIBbiksuwEaBQMBAQEBAQEBAQEBAQEBAQEBAQEBAQEBAQIECwsCA/DBpSuaQidklAptAQEBAgobBCPSc4pFCgEBAQEBAQEBAQEBAQEBAQEBAQEBAQEBAQEBAQEBAQEBAQEBAQEBAQEBAQEBAQAAAQEBAQEBAQEBAQEBAQEBAQEBAQEBAQEBAQEBAQEBAQEBAQEBAQEBAQEBAQEBAQEBAQEBAQEBAQEBARsB4RPisEc+AQILGwUKBblBNxgCGwIBAQEBAQEBAQEBAQEBAQEBAQEBAQEBAQsbCwEYJHoA5hcaIdc30jMJAQEBAgQbBA6hALQS1QEBAQEBAQEBAQEBAQEBAQEBAQEBAQEBAQEBAQEBAQEBAQEBAQEBAQEBAQEBAQAAAQEBAQEBAQEBAQEBAQEBAQEBAQEBAQEBAQEBAQEBAQEBAQEBAQEBAQEBAQEBAQEBAQEBAQEEAgMDBBuBVFkmngwEBAMEBAsKBAmdk1xoAQoDBAIBAQEBAQEBAQEBAQEBAQEBAQEBAQMbASJisKkUgRsFBAEPSNKObQECAgsbCwFY7b3YpwEBAQEBAQEBAQEBAQEBAQEBAQEBAQEBAQEBAQEBAQEBAQEBAQEBAQEBAQEBAQAAAQEBAQEBAQEBAQEBAQEBAQEBAQEBAQEBAQEBAQEBAQEBAQEBAQEBAQEBAQEBAQEBAQEBAQECChsLAYHGkMExDAELAwIDAgEDAwFF2H/uDQsaGwsCAQEBAQEBAQEBAQEBAQECAwIBAQsBiZewQXeEAwEDBAIDmO9jMwEGAQoDAwENYWmfbQEBAQEBAQEBAQEBAQEBAQEBAQEBAQEBAQEBAQEBAQEBAQEBAQEBAQEBAQEBAQAAAQEBAQEBAQEBAQEBAQEBAQEBAQEBAQEBAQEBAQEBAQEBAQEBAQEBAQEBAQEBAQEBAQEBAQEFBAoB6eYAgDwBGxsDAgEBAQEBAQEBooUnnh0FBQQCAQEBAQEBAQEBAQEBAQECBAMBAQGgJdLlTQwKCgIBAQELG4ntsp0BBwIBAQIEAQECAgEBAQEBAQEBAQEBAQEBAQEBAQEBAQEBAQEBAQEBAQEBAQEBAQEBAQEBAQEBAQAAAQEBAQEBAQEBAQEBAQEBAQEBAQEBAQEBAQEBAQEBAQEBAQEBAQEBAQEBAQEBAQEBAQEBAQEDCRsIj3XrIQUCBAMEGwEBAQEBAQEKAc6bXlgDDBsCAQEBAQEBAQEBAQEBAQECAwIBAQsz7Ha1CwMJCwIBAQEKCgt82lEQAQMBAQNtGgoNBQEBAQEBAQEBAQEBAQEBAQEBAQEBAQEBAQEBAQEBAQEBAQEBAQEBAQEBAQEBAQAAAQEBAQEBAQEBAQEBAQEBAQEBAQEBAQEBAQEBAQEBAQEBAQEBAQEBAQEBAQEBAQEBAQEBAQEKGgG+x+LUBRoDAgsbBAEBAQEBAQELBZg1AGsHAgoCAQEBAQEBAQEBAQEBAQEBAQECARC9k+oMAwQKCwIBAQELCwUaxcfcFwEBAQIbGgQFCwEBAQEBAQEBAQEBAQEBAQEBAQEBAQEBAQEBAQEBAQEBAQEBAQEBAQEBAQEBAQAAAQEBAQEBAQEBAQEBAQEBAQEBAQEBAQEBAQEBAQEBAQEBAQEBAQEBAQEBAQEBAQEBAQICAwoLAel/ZLkbChsCAgMDAgEBAQEBAQELGwOYNN9XDQoCAQEBAQEBAQEBAQEBAQEBAwUBbCtjeHABAgIDAwIBAQECAgMEHr/dKogBCwQCAwIDAgEBAQEBAQEBAQEBAQEBAQEBAQEBAQEBAQEBAQEBAQEBAQEBAQEBAQEBAQEBAQAAAQEBAQEBAQEBAQEBAQEBAQEBAQEBAQEBAQEBAQEBAQEBAQEBAQEBAQEBAQEBAQEBAQMDAwQBqM2yuW0FGwUBAQEBAQEBAQEBAQEEBAUEIFNd4QECAQEBAQEBAQEBAQEBAQEDBA3EdMeAHQQDAQEBAQEBAQEBAQECBIkmAFUDCRoBAQEBAQEBAQEBAQEBAQEBAQEBAQEBAQEBAQEBAQEBAQEBAQEBAQEBAQEBAQEBAQEBAQAAAQEBAQEBAQEBAQEBAQEBAQEBAQEBAQEBAQEBAQEBAQEBAQEBAQEBAQEBAQEBAQEBAQIDCwHoegB4PRsEBAMBAQEBAQEBAQEBAQELCwQCAYziLgcBAQEBAQEBAQEBAQEBAQECAa9qeSUwAwoEAQEBAQEBAQEBAQECCQu70WOdARsBAQEBAQEBAQEBAQEBAQEBAQEBAQEBAQEBAQEBAQEBAQEBAQEBAQEBAQEBAQEBAQEBAQAAAQEBAQEBAQEBAQEBAQEBAQEBAQEBAQEBAQEBAQEBAQEBAQEBAQEBAQEBAQEBAQEBAQEDAQ/GkDloaAsEBQsBAQEBAQEBAQEBAQEEChoEBQR9m8IDAQEBAQEBAQEBAQEBAQEBD+YANsgCCQUCAQEBAQEBAQEBAQECCRtw5zerFwEBAQEBAQEBAQEBAQEBAQEBAQEBAQEBAQEBAQEBAQEBAQEBAQEBAQEBAQEBAQEBAQEBAQAAAQEBAQEBAQEBAQEBAQEBAQEBAQEBAQEBAQEBAQEBAQEBAQEBAQEBAQEBAQEBAQEBAQFtGsGwnRwEGwMCAwIBAQEBAQEBAQEBAQECAwMCAgHVUuU+BAICAgEBAQEBAQEDCgELMt20JAECAgMCAQEBAQEBAQEBAQECAwMCAjGyhx4ECwQDAwEBAQEBAQEBAQEBAQEBAQEBAQEBAQEBAQEBAQEBAQEBAQEBAQEBAQEBAQEBAQAAAQEBAQEBAQEBAQEBAQEBAQEBAQEBAQEBAQEBAQEBAQEBAQEBAQEBAQEBAQEBAQEBAQEBe6piHhsbAwIBAQEBAQEBAQEBAQEBAQEBAQEBAQQBzuIkcAUEAgEBAQEBAQIDBQTUXXVAGgMBAQEBAQEBAQEBAQEBAQEBAQEBAhrjqeQBCgICAwEBAQEBAQEBAQEBAQEBAQEBAQEBAQEBAQEBAQEBAQEBAQEBAQEBAQEBAQEBAQAAAQEBAQEBAQEBAQEBAQEBAQEBAQEBAQEBAQEBAQEBAQEBAQEBAQEBAQEBAQEBAQEBAQQBZQBsAwkDBAIBAQEBAQEBAQEBAQEBAQEBAQEBCwsCGijDIQgDAQEBAQEBAQECAwrOANzCARsBAQEBAQEBAQEBAQEBAQEBAQEBAQEOKdzhAQQDCwEBAQEBAQEBAQEBAQEBAQEBAQEBAQEBAQEBAQEBAQEBAQEBAQEBAQEBAQEBAQAAAQEBAQEBAQEBAQEBAQEBAQEBAQEBAQEBAQEBAQEBAQEBAQEBAQEBAQEBAQEBAQEBAQHeczUfAQkCCwIBAQEBAQEBAQEBAQEBAQEBAQEBGwsLAahZsQsDAgEBAQEBAQIEARly3yQBBQMBAQEBAQEBAQEBAQEBAQEBAQEBAwkIg1DgAQsEGwEBAQEBAQEBAQEBAQEBAQEBAQEBAQEBAQEBAQEBAQEBAQEBAQEBAQEBAQEBAQAAAQEBAQEBAQEBAQEBAQEBAQEBAQEBAQEBAQEBAQEBAQEBAQEBAQEBAQEBAQEBAgEKBAHZ2tttAgEDCwIBAQEBAQEBAQEBAQEBAQEBAQEBAQIEPQXcc2gLAgEBAQEBAQIbG0bdNggJDAQBAQEBAQEBAQEBAQEBAQEBAQEBAQMF1YKLyAILAwEBAQEBAQEBAQEBAQEBAQEBAQEBAQEBAQEBAQEBAQEBAQEBAQEBAQEBAQEBAQAAAQEBAQEBAQEBAQEBAQEBAQEBAQEBAQEBAQEBAQEBAQEBAQEBAQEBAQEBAQEBCwQbG7xdv9UBAgEBAQEBAQEBAQEBAQEBAQEBAQEBAQEBAQEBAQGGZNMIAQEBAQEBAQEBHk5Q1gEaCgEBAQEBAQEBAQEBAQEBAQEBAQEBAgoCCdd/2AYCCwEBAQEBAQEBAQEBAQEBAQEBAQEBAQEBAQEBAQEBAQEBAQEBAQEBAQEBAQEBAQAAAQEBAQEBAQEBAQEBAQEBAQEBAQEBAQEBAQEBAQEBAQEBAQEBAQEBAQEBAQEBAwQKAULSEBoCAQEBAQEBAQEBAQEBAQEBAQEBAQEBAQEBAQEBAQIaUwAjAwEBAQEBAQIBoCzT1AEDBQQBAQEBAQEBAQEBAQEBAQEBAQEBAgsEBBxrvbEFAwEBAQEBAQEBAQEBAQEBAQEBAQEBAQEBAQEBAQEBAQEBAQEBAQEBAQEBAQEBAQAAAQEBAQEBAQEBAQEBAQEBAQEBAQEBAQEBAQEBAQEBAQEBAQEBAQEBAQEBAQEBAwsDCTfNOwICAQEBAQEBAQEBAQEBAQEBAQEBAQEBAQEBAQEBAQsBzmRlGgIDAgEBAQIDu7DPARsDBAQBAQEBAQEBAQEBAQEBAQEBAQEBAgQECwIx0NFwAQEBAQEBAQEBAQEBAQEBAQEBAQEBAQEBAQEBAQEBAQEBAQEBAQEBAQEBAQEBAQAAAQEBAQEBAQEBAQEBAQEBAQEBAQEBAQEBAQEBAQEBAQEBAQEBAQEBAQEBAQEBBAMBhk/JBwsDAgEBAQEBAQEBAQEBAQEBAQEBAQEBAQEBAQEBAQMbC8rHoAQFBQEBAQFwy8qdAQMbBAMBAQEBAQEBAQEBAQEBAQEBAQEBAgsCGwJFncxLAQEBAQEBAQEBAQEBAQEBAQEBAQEBAQEBAQEBAQEBAQEBAQEBAQEBAQEBAQEBAQAAAQEBAQEBAQEBAQEBAQEBAQEBAQEBAQEBAQEBAQEBAQEBAQEBAQEBAQEBAQEBAgQBErJnBRsEAgEBAQEBAQEBAQEBAQEBAQEBAQEBAQEBAQEBAQE9Ch6lxQUbBAEBAQEOgsbAAQEBAQEBAQEBAQEBAQEBAQEBAQEBAQEBAQEBAQEBr8cmyAEBAQEBAQEBAQEBAQEBAQEBAQEBAQEBAQEBAQEBAQEBAQEBAQEBAQEBAQEBAQAAAQEBAQEBAQEBAQEBAQEBAQEBAQEBAQEBAQEBAQEBAQEBAQEBAQEBAQEBAQEBAwQBwaoxCgULAgEBAQEBAQEBAQEBAQEBAQEBAQEBAQEBAQEBAQIEIQFVZQ0CCwEBAQEeWlXCAQEBAQEBAQEBAQEBAQEBAQEBAQEBAQEBAQEBAQIBYSbDxAEBAQEBAQEBAQEBAQEBAQEBAQEBAQEBAQEBAQEBAQEBAQEBAQEBAQEBAQEBAQAAAQEBAQEBAQEBAQEBAQEBAQEBAQEBAQEBAQEBAQEBAQEBAQEBAQEBAQEBAQEBCwMBa398BAULAgEBAQEBAQEBAQEBAQEBAQEBAQEBAQEBAQEBARsFGwO2XkUbCwEBAQEeob/AAQEBAQEBAQEBAQEBAQEBAQEBAQEBAQEBAQEBAQIbn5ybZgEBAQEBAQEBAQEBAQEBAQEBAQEBAQEBAQEBAQEBAQEBAQEBAQEBAQEBAQEBAQAAAQEBAQEBAQEBAQEBAQEBAQEBAQEBAQEBAQEBAQEBAQEBAQEBAQEBAQEBAQEBCgsBa3q7AQwKAgEBAQEBAQEBAQEBAQEBAQEBAQEBAQEBAQEBAQMaCwu8XWAbGgEBAQEfbzZnAQEBAQEBAQEBAQEBAQEBAQEBAQEBAQEBAQEBAQIECi+9vgEBAQEBAQEBAQEBAQEBAQEBAQEBAQEBAQEBAQEBAQEBAQEBAQEBAQEBAQEBAQAAAQEBAQEBAQEBAQEBAQEBAQEBAQEBAQEBAQEBAQEBAQEBAQEBAQEBAQEBAQEBGwQBLmqBARsCAQEBAQEBAQEBAQEBAQEBAQEBAQEBAQEBAQEBAQsFAgwFVUICCgEBAQEdElO4AQEBAQEBAQEBAQEBAQEBAQEBAQEBAQEBAQEBAQIbCrlRugEBAQEBAQEBAQEBAQEBAQEBAQEBAQEBAQEBAQEBAQEBAQEBAQEBAQEBAQEBAQAAAQEBAQEBAQEBAQEBAQEBAQEBAQEBAQEBAQEBAQEBAQEBAQEBAQEBAQEBAQEBGwQBQrS1BBoDAQEBAQEBAQEBAQEBAQEBAQEBAQEBAQEBAQEBAQsJBHABeksEAwEBAQFttn9mAQEBAQEBAQEBAQEBAQEBAQEBAQEBAQEBAQEBAQIBCLdPQwEBAQEBAQEBAQEBAQEBAQEBAQEBAQEBAQEBAQEBAQEBAQEBAQEBAQEBAQEBAQAAAQEBAQEBAQEBAQEBAQEBAQEBAQEBAQEBAQEBAQEBAQEBAQEBAQEBAQEBAQEBCwMBryw5HAILAgEBAQEBAQEBAQEBAQEBAQEBAQEBAQEBAQEBAQIaGgGisLECCwEBAQEBMbKzAQEBAQEBAQEBAQEBAQEBAQEBAQEBAQEBAQEBAQIBmHIqrwEBAQEBAQEBAQEBAQEBAQEBAQEBAQEBAQEBAQEBAQEBAQEBAQEBAQEBAQEBAQAAAQEBAQEBAQEBAQEBAQEBAQEBAQEBAQEBAQEBAQEBAQEBAQEBAQEBAQEBAQEBGwQEIIKrWwQKAgEBAQEBAQEBAQEBAQEBAQEBAQEBAQEBAQEBAQJtPQF4rD0CCwEBAQEBp5cqWwEEBAIBAQEBAQEBAQEBAQEBAQEBAQEBAgICAwIBrSyuPgEBAQEBAQEBAQEBAQEBAQEBAQEBAQEBAQEBAQEBAQEBAQEBAQEBAQEBAQEBAQAAAQEBAQEBAQEBAQEBAQEBAQEBAQEBAQEBAQEBAQEBAQEBAQEBAQEBAQEBAQEBGwsKAZGlpggCAgEBAQEBAQEBAQEBAQEBAQEBAQEBAQEBAQEBAQIMAqcpqBoCCQEBAQEBDUOpjgEaGgMBAQEBAQEBAQEBAQEBAQEBAQEBAgMEAwQFkao6AQEBAQEBAQEBAQEBAQEBAQEBAQEBAQEBAQEBAQEBAQEBAQEBAQEBAQEBAQEBAQAAAQEBAQEBAQEBAQEBAQEBAQEBAQEBAQEBAQEBAQEBAQEBAQEBAQEBAQEBAQEBGwsbAx9VKaABAQEBAQEBAQEBAQEBAQEBAQEBAQEBAQEBAQEBAQMLGqGbogUBGwEBAQILC2GjdAYDDAsBAQEBAQEBAQEBAQEBAQEBAQEBAQILAwGiQKQ9AQEBAQEBAQEBAQEBAQEBAQEBAQEBAQEBAQEBAQEBAQEBAQEBAQEBAQEBAQEBAQAAAQEBAQEBAQEBAQEBAQEBAQEBAQEBAQEBAQEBAQEBAQEBAQEBAQEBAQEBAQEBBAsEBQGam5wIAQEBAQEBAQEBAQEBAQEBAQEBAQEBAQEBAQEBAQQMnWRLGwQDBAEBAQILBWieZJyfAwoBAQEBAQEBAQEBAQEBAQEBAQEBAgMEAj2ei0wBCwEBAQEBAQEBAQEBAQEBAQEBAQEBAQEBAQEBAQEBAQEBAQEBAQEBAQEBAQEBAQAAAQEBAQEBAQEBAQEBAQEBAQEBAQEBAQEBAQEBAQEBAQEBAQEBAQEBAQEBAQEBAwQDCwOSEpMkbQEBAgMBAgQBAQEBAQEBAQEBAQECAgEDCwQEAQmUlZYICwIbBAEBAQEDBQIgOACXmAEDBAICAgEDBAIBAQEBAQECAwIBAgQBCZmVRwEECgEBAQEBAQEBAQEBAQEBAQEBAQEBAQEBAQEBAQEBAQEBAQEBAQEBAQEBAQEBAQAAAQEBAQEBAQEBAQEBAQEBAQEBAQEBAQEBAQEBAQEBAQEBAQEBAQEBAQEBAQEBAgICAwQBH05WjhkJCwsbAxsBAQEBAQEBAQEBAQECBBsEGwsBImKPewoLBAIEAgEBAQECBAEBOzeQNVgBCm0bGwQKCwIBAQEBAQECAxsLAwMMkYszaAQbBAEBAQEBAQEBAQEBAQEBAQEBAQEBAQEBAQEBAQEBAQEBAQEBAQEBAQEBAQEBAQAAAQEBAQEBAQEBAQEBAQEBAQEBAQEBAQEBAQEBAQEBAQEBAQEBAQEBAQEBAQEBAQEBAQQEAYQuUIUjAwIKAhsBAQEBAQEBAQEBAQEEBAkbAQGGhyaIbQIEAgEBAQEBAQEBAQEBGomKf4uMcAQFGhsbGwIBAQEBAQECGgUBAh+NXUtFCxsbCwEBAQEBAQEBAQEBAQEBAQEBAQEBAQEBAQEBAQEBAQEBAQEBAQEBAQEBAQEBAQAAAQEBAQEBAQEBAQEBAQEBAQEBAQEBAQEBAQEBAQEBAQEBAQEBAQEBAQEBAQEBAQEBAQMbBAE8e3ZSVwkBBQsBAQEBAQEBAQEBAQEDCgI9fH0sTnwLAxsKAgEBAQEBAQEBAQECCQkJfih/gIELAxsEBAIBAQEBAQECCQRYS4IogwgCCwIDAwEBAQEBAQEBAQEBAQEBAQEBAQEBAQEBAQEBAQEBAQEBAQEBAQEBAQEBAQEBAQAAAQEBAQEBAQEBAQEBAQEBAQEBAQEBAQEBAQEBAQEBAQEBAQEBAQEBAQEBAQEBAQEBAQsLbQQCGm4oT29wAQEBAQEBAQEBAQEBAQEBAXFyc1BDHwQDGwsFAgEBAQEBAQEBAQELbQgdG3F0dXZ3HAEBAQEBAQEBAQECBXgseXoXGgULAwMECwEBAQEBAQEBAQEBAQEBAQEBAQEBAQEBAQEBAQEBAQEBAQEBAQEBAQEBAQEBAQAAAQEBAQEBAQEBAQEBAQEBAQEBAQEBAQEBAQEBAQEBAQEBAQEBAQEBAQEBAQEBAQEBAQMCCwMBGgFYN1laPz0BAQEBAQIDCwMBAQRbXF1eX2ANCwQCBAIDAgEBAQEBAQEBAQEDCxsMAgJhYmNkZWZnHQIBAQEMaGlDNWNqa2wCAgsDAgIDAwEBAQEBAQEBAQEBAQEBAQEBAQEBAQEBAQEBAQEBAQEBAQEBAQEBAQEBAQEBAQAAAQEBAQEBAQEBAQEBAQEBAQEBAQEBAQEBAQEBAQEBAQEBAQEBAQEBAQEBAQEBAQEBAQEBAQEBAgUCPj9AQSpCQ0RFDQEbITxGR0hJSktMPAkECgMCAQEBAQEBAQEBAQEBAQEBAQEBAQIDGU1OT1BRKFJTVFRVUlYtVFc7IQEBAQEBAQEBAQEBAQEBAQEBAQEBAQEBAQEBAQEBAQEBAQEBAQEBAQEBAQEBAQEBAQEBAQEBAQAAAQEBAQEBAQEBAQEBAQEBAQEBAQEBAQEBAQEBAQEBAQEBAQEBAQEBAQEBAQEBAQEBAQEBAQEEBAQDAQMiIyQlJicoKSorKSwnLS4vMAgCGxsDAgMCAQEBAQEBAQEBAQEBAQEBAQEBAQQEAgUeMSMyMzQ1Njc4OTo7PD0CAgoBAQEBAQEBAQEBAQEBAQEBAQEBAQEBAQEBAQEBAQEBAQEBAQEBAQEBAQEBAQEBAQEBAQEBAQAAAQEBAQEBAQEBAQEBAQEBAQEBAQEBAQEBAQEBAQEBAQEBAQEBAQEBAQEBAQEBAQEBAQEBAQEDBAQLBAMKDA0ODxAREhMUFRYXGBkJBAQDBAMDBAQCAQEBAQEBAQEBAQEBAQEBAQEBAQMKGhsECwQKHB0eHyAfIQoDAhsaGxsBAQEBAQEBAQEBAQEBAQEBAQEBAQEBAQEBAQEBAQEBAQEBAQEBAQEBAQEBAQEBAQEBAQEBAQAAAQEBAQEBAQEBAQEBAQEBAQEBAQEBAQEBAQEBAQEBAQEBAQEBAQEBAQEBAQEBAQEBAQEBAQECAwICAgIDAwEBAgQFBgcICQoDAQEDAwMCAgICAwMCAQEBAQEBAQEBAQEBAQEBAQEBAQIDAwICAwMCAQEBAQEBAQICAgMDAgI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AARgAAABQAAAAIAAAAR0RJQwMAAAAiAAAADAAAAP////8iAAAADAAAAP////8lAAAADAAAAA0AAIAoAAAADAAAAAQAAAAiAAAADAAAAP////8iAAAADAAAAP7///8nAAAAGAAAAAQAAAAAAAAA////AAAAAAAlAAAADAAAAAQAAABMAAAAZAAAAAAAAAByAAAA1AEAALoAAAAAAAAAcgAAANUBAABJAAAAIQDwAAAAAAAAAAAAAACAPwAAAAAAAAAAAACAPwAAAAAAAAAAAAAAAAAAAAAAAAAAAAAAAAAAAAAAAAAAJQAAAAwAAAAAAACAKAAAAAwAAAAEAAAAJwAAABgAAAAEAAAAAAAAAP///wAAAAAAJQAAAAwAAAAEAAAATAAAAGQAAAAVAAAAcgAAAH8BAACGAAAAFQAAAHIAAABrAQAAFQAAACEA8AAAAAAAAAAAAAAAgD8AAAAAAAAAAAAAgD8AAAAAAAAAAAAAAAAAAAAAAAAAAAAAAAAAAAAAAAAAACUAAAAMAAAAAAAAgCgAAAAMAAAABAAAACUAAAAMAAAAAQAAABgAAAAMAAAAAAAAABIAAAAMAAAAAQAAAB4AAAAYAAAAFQAAAHIAAACAAQAAhwAAACUAAAAMAAAAAQAAAFQAAAAkAQAAFgAAAHIAAABNAQAAhgAAAAEAAAAAAHVBx3F0QRYAAAByAAAAJAAAAEwAAAAAAAAAAAAAAAAAAAD//////////5QAAABGAEUAUgBOAEEATgBEAE8AIABDAEEAUgBEAE8AWgBPACAATQBBAFQAIAAgAEMAQwBQACAATgC6ACAAQwAgAC0AIAA1ADYAMwAIAAAACAAAAAoAAAAMAAAACgAAAAwAAAALAAAADAAAAAQAAAAKAAAACgAAAAoAAAALAAAADAAAAAkAAAAMAAAABAAAAA4AAAAKAAAACAAAAAQAAAAEAAAACgAAAAoAAAAJAAAABAAAAAwAAAAHAAAABAAAAAoAAAAEAAAABgAAAAQAAAAJAAAACQAAAAkAAABLAAAAQAAAADAAAAAFAAAAIAAAAAEAAAABAAAAEAAAAAAAAAAAAAAA1QEAAMAAAAAAAAAAAAAAANUBAADAAAAAJQAAAAwAAAACAAAAJwAAABgAAAAEAAAAAAAAAP///wAAAAAAJQAAAAwAAAAEAAAATAAAAGQAAAAVAAAAjAAAAH8BAACgAAAAFQAAAIwAAABrAQAAFQAAACEA8AAAAAAAAAAAAAAAgD8AAAAAAAAAAAAAgD8AAAAAAAAAAAAAAAAAAAAAAAAAAAAAAAAAAAAAAAAAACUAAAAMAAAAAAAAgCgAAAAMAAAABAAAACUAAAAMAAAAAQAAABgAAAAMAAAAAAAAABIAAAAMAAAAAQAAAB4AAAAYAAAAFQAAAIwAAACAAQAAoQAAACUAAAAMAAAAAQAAAFQAAAA8AQAAFgAAAIwAAABfAQAAoAAAAAEAAAAAAHVBx3F0QRYAAACMAAAAKAAAAEwAAAAAAAAAAAAAAAAAAAD//////////5wAAAAgAEEAVQBEAEkAVABPAFIAIABFAFgAVABFAFIATgBPACAALQAgAEIAQQBLAEUAUgAgAFQASQBMAEwAWQAgAFAAQQBSAEEARwBVAEEAWQAgAAQAAAAKAAAACwAAAAsAAAAEAAAACAAAAAwAAAAKAAAABAAAAAgAAAAJAAAACAAAAAgAAAAKAAAADAAAAAwAAAAEAAAABgAAAAQAAAAJAAAACgAAAAkAAAAIAAAACgAAAAQAAAAIAAAABAAAAAgAAAAIAAAACQAAAAQAAAAJAAAACgAAAAoAAAAKAAAACwAAAAsAAAAKAAAACQAAAAQAAABLAAAAQAAAADAAAAAFAAAAIAAAAAEAAAABAAAAEAAAAAAAAAAAAAAA1QEAAMAAAAAAAAAAAAAAANUBAADAAAAAJQAAAAwAAAACAAAAJwAAABgAAAAEAAAAAAAAAP///wAAAAAAJQAAAAwAAAAEAAAATAAAAGQAAAAVAAAApgAAAL8BAAC6AAAAFQAAAKYAAACrAQAAFQAAACEA8AAAAAAAAAAAAAAAgD8AAAAAAAAAAAAAgD8AAAAAAAAAAAAAAAAAAAAAAAAAAAAAAAAAAAAAAAAAACUAAAAMAAAAAAAAgCgAAAAMAAAABAAAACUAAAAMAAAAAQAAABgAAAAMAAAAAAAAABIAAAAMAAAAAQAAABYAAAAMAAAAAAAAAFQAAAB0AQAAFgAAAKYAAAC+AQAAugAAAAEAAAAAAHVBx3F0QRYAAACmAAAAMQAAAEwAAAAEAAAAFQAAAKYAAADAAQAAuwAAALAAAABGAGkAcgBtAGEAZABvACAAcABvAHIAOgAgAEYARQBSAE4AQQBOAEQATwAgAEEATABGAE8ATgBTAE8AIABDAEEAUgBEAE8AWgBPACAAQwBBAFMAVABJAEcATABJAE8ATgBJAAAACAAAAAQAAAAGAAAADgAAAAgAAAAJAAAACQAAAAQAAAAJAAAACQAAAAYAAAADAAAABAAAAAgAAAAIAAAACgAAAAwAAAAKAAAADAAAAAsAAAAMAAAABAAAAAoAAAAIAAAACAAAAAwAAAAMAAAACQAAAAwAAAAEAAAACgAAAAoAAAAKAAAACwAAAAwAAAAJAAAADAAAAAQAAAAKAAAACgAAAAkAAAAIAAAABAAAAAsAAAAIAAAABAAAAAwAAAAMAAAABAAAABYAAAAMAAAAAAAAACUAAAAMAAAAAgAAAA4AAAAUAAAAAAAAABAAAAAUAAAA</Object>
  <Object Id="idInvalidSigLnImg">AQAAAGwAAAAAAAAAAAAAANQBAAC/AAAAAAAAAAAAAAAOHAAAdgsAACBFTUYAAAEAcIUAANI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PFS/x/AAC4RrxL/H8AAIDBcN+9AAAAGdPVSvx/AAABAAAAAAAAAAgAAAAAAAAAgMFw370AAAC+/KNL/H8AADAWSaL8fwAAVtrVSvx/AAAAAEmi/H8AAODBcN+9AAAABAAAAL0AAAB8z6NL/H8AANhDxUv8fwAAMBZJogAAAABIAAAAAAAAAHzPo0v8fwAA2EPFS/x/AABA1KNL/H8AAAEAAAAAAAAAvvyjS/x/AAAAAEmi/H8AAAAAAAAAAAAAAAAAANQBAAD4eaRH/H8AAJB0rl/UAQAAu+sToPx/AADAwnDfvQAAAFnDcN+9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1QEAAMAAAAAAAAAAAAAAANUBAADAAAAAUgAAAHABAAACAAAAFAAAAAkAAAAAAAAAAAAAALwCAAAAAAAAAQICIlMAeQBzAHQAZQBtAAAAAAAAAAAAAAAAAAAAAAAAAAAAAAAAAAAAAAAAAAAAAAAAAAAAAAAAAAAAAAAAAAAAAAAAAAAAAQAAANQBAADY0G7fvQAAAAD///8AAAAAyF45oPx/AAAAAAAAAAAAAAkAAAAAAAAAAAAAAAAAAACx2dVK/H8AAAAAAAAAAAAAAAAAAAAAAABV5ziK4RYAAFjSbt+9AAAAkPVTdNQBAACQ027fvQAAAJB0rl/UAQAAAAAAAAAAAABTBooAAAAAAAcAAAAAAAAAgGudX9QBAADM0m7fvQAAAAnTbt+9AAAAYUQPoPx/AACQAQAAAAAAAUaFFKAAAAAAaQBhAGwAAAAAAAAAAAAAAJB0rl/UAQAAu+sToPx/AABw0m7fvQAAAAnTbt+9AAAAIFXhb9Q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gcPpf1AEAAPDwoUf8fwAAuEbFR/x/AADIXjmg/H8AAAAAAAAAAAAA4GetX9QBAACAnaFH/H8AAPDwoUf8fwAAAAAAAAAAAAAAAAAAAAAAAOXnOIrhFgAAAAAAAAAAAADQR5Jc1AEAADjTbt+9AAAAkHSuX9QBAACQAQAAAAAAAOD///8AAAAABgAAAAAAAAAAAAAAAAAAAFzSbt+9AAAAmdJu370AAABhRA+g/H8AAKBzpEf8fwAAoA8AAAAAAAAAAAAAAAAAACRiFEf8fwAAkHSuX9QBAAC76xOg/H8AAADSbt+9AAAAmdJu370AAADArj9v1A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N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RYsPwAAAAAAAAAABpcsPwAAaEIAABxCJAAAACQAAAB5Fiw/AAAAAAAAAAAGly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CRCdNK/H8AAA89RWx7nwAAx7OLovx/AAAAAIpc1AEAAA8AAAAAAAAA6IZw370AAABgP+92AAAAAIBrnV/UAQAADwAAAAAAAAAAAAAAAAAAALvrE6D8fwAAAHZw370AAABkAAAAAAAAAAgAkgDUAQAAAAAAAGR2AAgAAAAAJQAAAAwAAAAEAAAARgAAACgAAAAcAAAAR0RJQwIAAAAAAAAAAAAAAIAAAABcAAAAAAAAACEAAAAIAAAAYgAAAAwAAAABAAAAFQAAAAwAAAAEAAAAFQAAAAwAAAAEAAAAUQAAAHBeAAA6AAAAJwAAAI8AAABkAAAAAAAAAAAAAAAAAAAAAAAAALIAAACAAAAAUAAAACAEAABwBAAAAFoAAAAAAAAgAMwAgAAAAFwAAAAoAAAAsgAAAIAAAAABAAgAAAAAAAAAAAAAAAAAAAAAAP4AAAAAAAAAAAAAAP///wD+/v4A/f39APz8/AD4+PgA8PDwAOvr6wDv7+8A9vb2APn5+QD7+/sA9PT0APHx8QDh4eEA1dXVAK6urgCcnJwAb29vAFhYWABra2sAkJCQAJ+fnwC4uLgA19fXAOfn5wD39/cA+vr6AO7u7gDo6OgA5ubmAOXl5QDk5OQA6urqANvb2wC6uroAh4eHAFVVVQA6OjoAHR0dADAwMAAyMjIAOzs7ADY2NgAsLCwANzc3AGpqagCpqakA1tbWAMzMzACdnZ0AdHR0AFZWVgBNTU0ASUlJAEhISABXV1cAcnJyAKqqqgDT09MA3t7eAPPz8wDd3d0Ara2tAFFRUQAiIiIAdXV1AJGRkQDHx8cA6enpALy8vACKiooAVFRUACkpKQA8PDwAgICAAL+/vwC3t7cAZ2dnABgYGAAODg4AHBwcADk5OQBAQEAAQUFBAENDQwAbGxsAoqKiAMXFxQAHBwcAUlJSAMnJyQB7e3sAKCgoABAQEABKSkoAoKCgAM3NzQBkZGQADQ0NABMTEwBMTEwAhoaGAK+vrwDs7OwAwcHBACMjIwBubm4AwsLCAPX19QDLy8sAaGhoAPLy8gDDw8MAX19fACcnJwA/Pz8AAQEBACsrKwCNjY0Ag4ODAAwMDAAtLS0AoaGhAMjIyABwcHAApKSkAB8fHwBpaWkAysrKAE5OTgCSkpIA4+PjAEZGRgCjo6MAQkJCALu7uwDU1NQAhYWFADExMQCmpqYAbGxsAHh4eAA9PT0ABgYGAJaWlgDt7e0AFBQUAHZ2dgAuLi4Ajo6OAFtbWwDY2NgAm5ubAJeXlwASEhIAbW1tAH5+fgCLi4sA2dnZANHR0QBhYWEA3NzcABoaGgBiYmIADw8PAIKCggDf398Ak5OTAAQEBAAWFhYAJSUlACoqKgDAwMAAWVlZALKysgAKCgoAsbGxABUVFQBQUFAAFxcXALS0tACVlZUAhISEAKenpwCoqKgAiYmJAMbGxgC9vb0AHh4eAIiIiABEREQAsLCwAFxcXAC5ubkAICAgAKWlpQBzc3MANDQ0AAgICADOzs4Aenp6ACQkJACMjIwAAwMDACYmJgCampoAXl5eACEhIQBTU1MACQkJAEtLSwDExMQA4uLiAIGBgQCzs7MAYGBgAFpaWgALCwsAtbW1AC8vLwAFBQUAvr6+ABEREQB5eXkA0NDQABkZGQCrq6sAcXFxAEVFRQA+Pj4A4ODgAJmZmQC2trYAlJSUAEdHRwACAgIANTU1AI+PjwBPT08ArKysANra2gB9fX0AMzMzAJ6engBdXV0AfHx8AHd3dwDS0tIAZWVlAGNjYwDPz88AmJiYADg4O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gD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CBBphtacBCgoCAQEBAQEBAQEBAQEBAQEBAQEBAQEBAQEBAQEBAQEBAQEBAQEBAQEBAQEBAQEBAQEBAQEBAQEBAQEBAQEBAQEBAQEBAQEBAQEBAQEBAQEBAQEBAQEBAQEBAQEBAQEBAQEBAQEBAQEBAQEBAQEBAQEBAQEBAQEBAQEBAQEBAQEBAQEBAQEBAAABAQEBAQEBAQEBAQEBAQEBAQEBAQEBAQEBAQEBAQEBAQEBAQEBBMJBo8b0CQwBAQEBAQEBAQEBAQEBAQEBAQEBAQEBAQEBAQEBAQEBAQEBAQEBAQEBAQEBAQEBAQEBAQEBAQEBAQEBAQEBAQEBAQEBAQEBAQEBAQEBAQEBAQEBAQEBAQEBAQEBAQEBAQEBAQEBAQEBAQEBAQEBAQEBAQEBAQEBAQEBAQEBAQEBAQEBAQEBAAABAQEBAQEBAQEBAQEBAQEBAQEBAQEBAQEBAQEBAQEBAQEBAQECAW60ALAowAMFAQEBAQEBAQEBAQEBAQEBAQEBAQEBAQEBAQEBAQEBAQEBAQEBAQEBAQEBAQEBAQEBAQEBAQEBAQEBAQEBAQEBAQEBAQEBAQEBAQEBAQEBAQEBAQEBAQEBAQEBAQEBAQEBAQEBAQEBAQEBAQEBAQEBAQEBAQEBAQEBAQEBAQEBAQEBAQEBAAABAQEBAQEBAQEBAQEBAQEBAQEBAQEBAQEBAQEBAQEBAQEBAQECAxrVxCbMwxEBAQEBAQEBAQEBAQEBAQEBAQEBAQEBAQEBAQEBAQEBAQEBAQEBAQEBAQEBAQEBAQEBAQEBAQEBAQEBAQEBAQEBAQEBAQEBAQEBAQEBAQEBAQEBAQEBAQEBAQEBAQEBAQEBAQEBAQEBAQEBAQEBAQEBAQEBAQEBAQEBAQEBAQEBAQEBAQEBAAABAQEBAQEBAQEBAQEBAQEBAQEBAQEBAQEBAQEBAQEBAQEBAQEBAgMCAfGzAGoyCgUJBAIBAQEBAQEBAQEBAQEBAQEBAQEBAQEBAQEBAQEBAQEBAQEBAQEBAQEBAQEBAQEBAQEBAQEBAQEBAQEBAQEBAQEBAQEBAQEBAQEBAQEBAQEBAQEBAQEBAQEBAQEBAQEBAQEBAQEBAQEBAQEBAQEBAQEBAQEBAQEBAQEBAQEBAQEBAAABAQEBAQEBAQEBAQEBAQEBAQEBAQEBAQEBAQEBAQEBAQEBAQEBAQEBAQQw+cerxAoKGwIBAQEBAQEBAQEBAQEBAQEBAQEBAQEBAQEBAQEBAQEBAQEBAQEBAQEBAQEBAQEBAQEBAQEBAQEBAQEBAQEBAQEBAQEBAQEBAQEBAQEBAQEBAQEBAQEBAQEBAQEBAQEBAQEBAQEBAQEBAQEBAQEBAQEBAQEBAQEBAQEBAQEBAQEBAAABAQEBAQEBAQEBAQEBAQEBAQEBAQEBAQEBAQEBAQEBAQEBAQEBAQEBAQsL1fqQT3cIBAMBAQEBAQEBAQEBAQEBAQEBAQEBAQEBAQEBAQEBAQEBAQEBAQEBAQEBAQEBAQEBAQEBAQEBAQEBAQEBAQEBAQEBAQEBAQEBAQEBAQEBAQEBAQEBAQEBAQEBAQEBAQEBAQEBAQEBAQEBAQEBAQEBAQEBAQEBAQEBAQEBAQEBAQEBAAABAQEBAQEBAQEBAQEBAQEBAQEBAQEBAQEBAQEBAQEBAQEBAQEBAQEBARtwbRmcAKrAAQEBAgMCAQEBAQEBAQEBAQEBAQEBAQEBAQEBAQEBAQEBAQEBAQEBAQEBAQEBAQEBAQEBAQEBAQEBAQEBAQEBAQEBAQEBAQEBAQEBAQEBAQEBAQEBAQEBAQEBAQEBAQEBAQEBAQEBAQEBAQEBAQEBAQEBAQEBAQEBAQEBAQEBAQEBAAABAQEBAQEBAQEBAQEBAQEBAQEBAQEBAQEBAQEBAQEBAQEBAQEBAQEBAQQKGwFxxnX6pwECCwMCAQEBAQEBAQEBAQEBAQEBAQEBAQEBAQEBAQEBAQEBAQEBAQEBAQEBAQEBAQEBAQEBAQEBAQEBAQEBAQEBAQEBAQEBAQEBAQEBAQEBAQEBAQEBAQEBAQEBAQEBAQEBAQEBAQEBAQEBAQEBAQEBAQEBAQEBAQEBAQEBAQEBAAABAQEBAQEBAQEBAQEBAQEBAQEBAQEBAQEBAQEBAQEBAQEBAQEBAQEBAQEBAQEByOvSimgFGgMBAQEBAQEBAQEBAQEBAQEBAQEBAQEBAQEBAQEBAQEBAQEBAQEBAQEBAQEBAQEBAQEBAQEBAQEBAQEBAQEBAQEBAQEBAQEBAQEBAQEBAQEBAQEBAQEBAQEBAQEBAQEBAQEBAQEBAQEBAQEBAQEBAQEBAQEBAQEBAQEBAQEBAAABAQEBAQEBAQEBAQEBAQEBAQEBAQEBAQEBAQEBAQEBAQEBAQEBAQEBAQEBAQEDATuFtK8FGwMCAQEBAQEBAQEBAQEBAQEBAQEBAQEBAQEBAQEBAQEBAQEBAQEBAQEBAQEBAQEBAQEBAQEBAQEBAQEBAQEBAQEBAQEBAQEBAQEBAQEBAQEBAQEBAQEBAQEBAQEBAQEBAQEBAQEBAQEBAQEBAQEBAQEBAQEBAQEBAQEBAQEBAAABAQEBAQEBAQEBAQEBAQEBAQEBAQEBAQEBAQEBAQEBAQEBAQEBAQEBAQEBAQEKDQFgUYLnAwQCAQEBAQEBAQEBAQEBAQEBAQEBAQEBAQEBAQEBAQEBAQECAgICAwICAgIDAgICAQEBAQEBAQEBAQEBAQEBAQEBAQEBAQEBAQEBAQEBAQEBAQEBAQEBAQEBAQEBAQEBAQEBAQEBAQEBAQEBAQEBAQEBAQEBAQEBAQEBAQEBAAABAQEBAQEBAQEBAQEBAQEBAQEBAQEBAQEBAQEBAQEBAQEBAQEBAQEBAQEBAQEaCgk9M5sWDRsCAQEBAQEBAQEBAQEBAQEBAQEBAQEBAQEBAQEBAQEBAQEKAwsIcbsOAQIDAwQDAQEBAQEBAQEBAQEBAQEBAQEBAQEBAQEBAQEBAQEBAQEBAQEBAQEBAQEBAQEBAQEBAQEBAQEBAQEBAQEBAQEBAQEBAQEBAQEBAQEBAQEBAAABAQEBAQEBAQEBAQEBAQEBAQEBAQEBAQEBAQEBAQEBAQEBAQEBAQEBAQEBAQEEBAMBIofNfAMBAQEBAQEBAQEBAQEBAQEBAQEBAQEBAQEBAQEBAQEBAQEDCwVXAHk1+w0LBAoBAQEBAQEBAQEBAQEBAQEBAQEBAQEBAQEBAQEBAQEBAQEBAQEBAQEBAQEBAQEBAQEBAQEBAQEBAQEBAQEBAQEBAQEBAQEBAQEBAQEBAQEBAAABAQEBAQEBAQEBAQEBAQEBAQEBAQEBAQEBAQEBAQEBAQEBAQEBAQEBAQEBAQECGwQKAeNkQggBAQEBAQEBAQEBAQEBAQEBAQEBAQEBAQEBAQEBAQEBAQELDApDsseQXqgDCwMBAQEBAQEBAQEBAQEBAQEBAQEBAQEBAQEBAQEBAQEBAQEBAQEBAQEBAQEBAQEBAQEBAQEBAQEBAQEBAQEBAQEBAQEBAQEBAQEBAQEBAQEBAAABAQEBAQEBAQEBAQEBAQEBAQEBAQEBAQEBAQEBAQEBAQEBAQEBAQEBAQEBAQEECgsCARnzlQ4BAQEBAQEBAQEBAQEBAQEBAQEBAQEBAQEBAQEBAQEBAQELDAkeOV3NAM27AwUCAQEBAQEBAQEBAQEBAQEBAQEBAQEBAQEBAQEBAQEBAQEBAQEBAQEBAQEBAQEBAQEBAQEBAQEBAQEBAQEBAQEBAQEBAQEBAQEBAQEBAQEBAAABAQEBAQEBAQEBAQEBAQEBAQEBAQEBAQEBAQEBAQEBAQEBAQEBAQEBAQEBAQEDAwsDCgq3pYwaAwMLAgEBAQEBAQEBAQEBAQEBAQEBAQEBAQEBAQEBAQEEAwQEGg/LxlB0fAELAwIDAwEBAQEBAQEBAQEBAQEBAQEBAQEBAQEBAQEBAQEBAQEBAQEBAQEBAQEBAQEBAQEBAQEBAQEBAQEBAQEBAQEBAQEBAQEBAQEBAQEBAAABAQEBAQEBAQEBAQEBAQEBAQEBAQEBAQEBAQEBAQEBAQEBAQEBAQEBAQEBAQEBAQEBAQmni/0+BQUaAgEBAQEBAQEBAQEBAQEBAQEBAQEBAQEBAQEBAQEBAQECAwEEyLOpUmEBGwMbCwEBAQEBAQEBAQEBAQEBAQEBAQEBAQEBAQEBAQEBAQEBAQEBAQEBAQEBAQEBAQEBAQEBAQEBAQEBAQEBAQEBAQEBAQEBAQEBAQEBAAABAQEBAQEBAQEBAQEBAQEBAQEBAQEBAQEBAQEBAQEBAQEBAQEBAQEBAQEBAQEBAQEBAxoBjrCdDAUKAgEBAQEBAQEBAQEBAQEBAQEBAQEBAQEBAQEBAQEBAQECBAoEAefvADUFAwoEBAEBAQEBAQEBAQEBAQEBAQEBAQEBAQEBAQEBAQEBAQEBAQEBAQEBAQEBAQEBAQEBAQEBAQEBAQEBAQEBAQEBAQEBAQEBAQEBAQEBAAABAQEBAQEBAQEBAQEBAQEBAQEBAQEBAQEBAQEBAQEBAQEBAQEBAQEBAQEBAQEBAQEBAgoFPix11AVtAgEBAQEBAQEBAQEBAQEBAQEBAQEBAQEBAQEBAQEBAQECGwIEAwIxdr2RAQwEGwEBAQEBAQEBAQEBAQEBAQEBAQEBAQEBAQEBAQEBAQEBAQEBAQEBAQEBAQEBAQEBAQEBAQEBAQEBAQEBAQEBAQEBAQEBAQEBAQEBAAABAQEBAQEBAQEBAQEBAQEBAQEBAQEBAQEBAQEBAQEBAQEBAQEBAQEBAQEBAQEBAQEBARsaAZ3acgwaAgEBAQEBAQEBAQEBAQEBAQEBAQEBAQEBAQEBAQEBAQECBAMECwRtV7BSOwoFGwEBAQEBAQEBAQEBAQEBAQEBAQEBAQEBAQEBAQEBAQEBAQEBAQEBAQEBAQEBAQEBAQEBAQEBAQEBAQEBAQEBAQEBAQEBAQEBAQEBAAABAQEBAQEBAQEBAQEBAQEBAQEBAQEBAQEBAQEBAQEBAQEBAQEBAQEBAQEBAQEBAQEBAQEBARwnkw4aAgEBAQEBAQEBAQEBAQEBAQEBAQEBAQEBAQEBAQEBAQEBAQEBAgQDIU7HxQUaGwEBAQEBAQEBAQEBAQEBAQEBAQEBAQEBAQEBAQEBAQEBAQEBAQEBAQEBAQEBAQEBAQEBAQEBAQEBAQEBAQEBAQEBAQEBAQEBAQEBAAABAQEBAQEBAQEBAQEBAQEBAQEBAQEBAQEBAQEBAQEBAQEBAQEBAQEBAQEBAQEBAQEBAQEBAQHWm/BwAgEBAQEBAQEBAQEBAQEBAQEBAQEBAQEBAQEBAQEBAQEBAQEBAhsLAVsnyhADAgEBAQEBAQEBAQEBAQEBAQEBAQEBAQEBAQEBAQEBAQEBAQEBAQEBAQEBAQEBAQEBAQEBAQEBAQEBAQEBAQEBAQEBAQEBAQEBAQEBAAABAQEBAQEBAQEBAQEBAQEBAQEBAQEBAQEBAQEBAQEBAQEBAQEBAQEBAQEBAQEBAQEBAQEBAQIFQYAJAgEBAQEBAQEBAQEBAQEBAQEBAQEBAQEBAQEBAQEBAQEBAQEBAgQLBByUAFoHAQEBAQEBAQEBAQEBAQEBAQEBAQEBAQEBAQEBAQEBAQEBAQEBAQEBAQEBAQEBAQEBAQEBAQEBAQEBAQEBAQEBAQEBAQEBAQEBAQEBAAABAQEBAQEBAQEBAQEBAQEBAQEBAQEBAQEBAQEBAQEBAQEBAQEBAQEBAQEBAQEBAQEBAQEBAQIB9XMhAgEBAQEBAQEBAQEBAQEBAQEBAQEBAQEBAQEBAQEBAQEBAQEBAgQDCwFMT+I6AQEBAQEBAQEBAQEBAQEBAQEBAQEBAQEBAQEBAQEBAQEBAQEBAQEBAQEBAQEBAQEBAQEBAQEBAQEBAQEBAQEBAQEBAQEBAQEBAQEBAAABAQEBAQEBAQEBAQEBAQEBAQEBAQEBAQEBAQEBAQEBAQEBAQEBAQEBAQEBAQEBAQEBAQEBAQEEoOK5AwEBAQEBAQEBAQEBAQEBAQEBAQEBAQEBAQEBAQEBAQEBAQEBAgMCBAEdpADJAQEBAQEBAQEBAQEBAQEBAQEBAQEBAQEBAQEBAQEBAQEBAQEBAQEBAQEBAQEBAQEBAQEBAQEBAQEBAQEBAQEBAQEBAQEBAQEBAQEBAAABAQEBAQEBAQEBAQEBAQEBAQEBAQEBAQEBAQEBAQEBAQEBAQEBAQEBAQEBAQEBAQEBAQEBAQILAc2UBAEBAQEBAQEBAQEBAQEBAQEBAQEBAQEBAQEBAQEBAQEBAQEBAQEBAQEBwFY2MAEBAQEBAQEBAQEBAQEBAQEBAQEBAQEBAQEBAQEBAQEBAQEBAQEBAQEBAQEBAQEBAQEBAQEBAQEBAQEBAQEBAQEBAQEBAQEBAQEBAAABAQEBAQEBAQEBAQEBAQEBAQEBAQEBAQEBAQEBAQEBAQEBAQEBAQEBAQEBAQEBAQEBAQEBAQoLAfksCwEBAQEBAQEBAQEBAQEBAQEBAQEBAQEBAQEBAQEBAQEBAQEBAQEBAQEBaEKqEQEBAQEBAQEBAQEBAQEBAQEBAQEBAQEBAQEBAQEBAQEBAQEBAQEBAQEBAQEBAQEBAQEBAQEBAQEBAQEBAQEBAQEBAQEBAQEBAQEBAAABAQEBAQEBAQEBAQEBAQEBAQEBAQEBAQEBAQEBAQEBAQEBAQEBAQEBAQEBAQEBAQEBAQEBAQMBA+7NDRsCBAEBAQEBAQEBAQEBAQEBAQEBAQEBAQEBAQEBAQEBAQEBAQEBAQIEAU1BeAEbAwEBAQEBAQEBAQEBAQEBAQEBAQEBAQEBAQEBAQEBAQEBAQEBAQEBAQEBAQEBAQEBAQEBAQEBAQEBAQEBAQEBAQEBAQEBAQEBAAABAQEBAQEBAQEBAQEBAQEBAQEBAQEBAQEBAQEBAQEBAQEBAQEBAQEBAQEBAQEBAQEBAQEBAQQKARGVRAQbBAEBAQEBAQEBAQEBAQEBAQEBAQEBAQEBAQEBAQEBAQEBAQEBAQILARhITiAKCgEBAQEBAQEBAQEBAQEBAQEBAQEBAQEBAQEBAQEBAQEBAQEBAQEBAQEBAQEBAQEBAQEBAQEBAQEBAQEBAQEBAQEBAQEBAQEBAAABAQEBAQEBAQEBAQEBAQEBAQEBAQEBAQEBAQEBAQEBAQEBAQEBAQEBAQEBAQEBAQEBAQEBAQIEAfyVIwEaAgEBAQEBAQEBAQEBAQEBAQEBAQEBAQEBAQEBAQEBAQEBAQEBAQILAiGUNYEBBQIBAQEBAQEBAQEBAQEBAQEBAQEBAQEBAQEBAQEBAQEBAQEBAQEBAQEBAQEBAQEBAQEBAQEBAQEBAQEBAQEBAQEBAQEBAQEBAAABAQEBAQEBAQEBAQEBAQEBAQEBAQEBAQEBAQEBAQEBAQEBAQEBAQEBAQEBAQEBAQEBAQEBAQsbASRjPBsDAwEBAQEBAQEBAQEBAQEBAQEBAQEBAQEBAQEBAQEBAQEBAQEBAQIEAwV4v0QBGwMBAQEBAQEBAQEBAQEBAQEBAQEBAQEBAQEBAQEBAQEBAQEBAQEBAQEBAQEBAQEBAQEBAQEBAQEBAQEBAQEBAQEBAQEBAQEBAAABAQEBAQEBAQEBAQEBAQEBAQEBAQEBAQEBAQEBAQEBAQEBAQEBAQEBAQEBAQEBAQEBAQEBAQELTGpKCW0EAwEBAQEBAQEBAQEBAQEBAQEBAQEBAQEBAQEBAQEBAQEBAQEBAQIECwGR5rsBBAMBAQEBAQEBAQEBAQEBAQEBAQEBAQEBAQEBAQEBAQEBAQEBAQEBAQEBAQEBAQEBAQEBAQEBAQEBAQEBAQEBAQEBAQEBAQEBAAABAQEBAQEBAQEBAQEBAQEBAQEBAQEBAQEBAQEBAQEBAQEBAQEBAQEBAQEBAQEBAQEBAhoCGPlJZNOEAwIDAgEBAQEBAQEBAQEBAQEBAQEBAQEBAQEBAQEBAQEBAQEBAQEBAQMLCQSZdFgBCQQBAQEBAQEBAQEBAQIbBBppPQEFGgQBAQECBAQDGwQDCwsCAQEBAQEBAQEBAQEBAQEBAQEBAQEBAQEBAQEBAQEBAQEBAQEBAAABAQEBAQEBAQEBAQEBAQEBAQEBAQEBAQEBAQEBAQEBAQEBAQEBAQEBAQEBAQEBAQEBCwuYX9rcfx8FAgEBAQEBAQEBAQEBAQEBAQEBAQEBAQEBAQEBAQEBAQEBAQEBAQEBAQQKCvHPNBkLCwIBAQEBAQEBAQEBAQILCSOTzTgBGgMBAQEDCwIEbQkbAwMCAQEBAQEBAQEBAQEBAQEBAQEBAQEBAQEBAQEBAQEBAQEBAQEBAAABAQEBAQEBAQEBAQEBAQEBAQEBAQEBAQEBAQEBAQEBAQEBAQEBAQEBAQEBAQEBAQEBCwNM0N1WVrYbAQEBAQEBAQEBAQEBAQEBAQEBAQEBAQEBAQEBAQEBAQEBAQEBAQEBAQIKArsrngELCgMBAQEBAQEBAQEBAQILDY0Ak48BCgsBAQECAhsKAgQaGwIBAQEBAQEBAQEBAQEBAQEBAQEBAQEBAQEBAQEBAQEBAQEBAQEBAAABAQEBAQEBAQEBAQEBAQEBAQEBAQEBAQEBAQEBAQEBAQEBAQEBAQEBAQEBAQEBAQEBBQYLIjmqT0/oAwEBAQEBAQEBAQEBAQEBAQEBAQEBAQEBAQEBAQEBAQEBAQEBAQEBAQIJRio3PgMbCgMBAQEBAQEBAQEBAQICkiljo3cBAwQBAQECBAP7qCNtARsDAQEBAQEBAQEBAQEBAQEBAQEBAQEBAQEBAQEBAQEBAQEBAQEBAAABAQEBAQEBAQEBAQEBAQEBAQEBAQEBAQEBAQEBAQEBAQEBAQEBAQEBAQEBAQEBAQEBAgMCAgEkqlalFgUdBAEBAQEBAQEBAQEBAQEBAQEBAQEBAQEBAQEBAQECbQQMAwsCG4Q5sDZbAQICAwIBAQEBAQEBAQEBAQILGyBu8XACBAQBAQECA1uHx1n6pwICAQEBAQEBAQEBAQEBAQEBAQEBAQEBAQEBAQEBAQEBAQEBAQEBAAABAQEBAQEBAQEBAQEBAQEBAQEBAQEBAQEBAQEBAQEBAQEBAQEBAQEBAQEBAQEBAQEBAQEBAQEB99pPx7wCBwEBAQEBAQEBAQEBAQEBAQEBAQEBAQEBAQEBAQECAxqnDRpo50jSQoQBGwEBAQEBAQEBAQEBAQEBAQIECwIBAQIDAwMBAQEbAUQm0tp0GAQDAQEBAQEBAQEBAQEBAQEBAQEBAQEBAQEBAQEBAQEBAQEBAQEBAAABAQEBAQEBAQEBAQEBAQEBAQEBAQEBAQEBAQEBAQEBAQEBAQEBAQEBAQEBAQEBAQEBAQEBAQMCBvKjXlQOAgEBAQEBAQEBAQEBAQEBAQEBAQEBAQEBAQEBAQECBoRsJio57094bQQ9GgEBAQEBAQEBAQEBAQEBAQILCwUKAwQEAgEBAQECBAadVlnpAgQCAQEBAQEBAQEBAQEBAQEBAQEBAQEBAQEBAQEBAQEBAQEBAQEBAAABAQEBAQEBAQEBAQEBAQEBAQEBAQEBAQEBAQEBAQEBAQEBAQEBAQEBAQEBAQEBAQEBAQEBAQQBGgFGo5NlpwMBAwMCAQEBAQEBAQICAgICAgEBAgIBAQEBAQECBvUA32Tfi8ABGgwbAQEBAQEBAQEBAQEBAQEBAQIEBBsbCQsEAwIBAQEECgQa1p0wGxsDAQEBAQEBAQEBAQEBAQEBAQEBAQEBAQEBAQEBAQEBAQEBAQEBAAABAQEBAQEBAQEBAQEBAQEBAQEBAQEBAQEBAQEBAQEBAQEBAQEBAQEBAQEBAQEBAQEBAQEBAQICAQQBiKOlc+k9BAQDAQEBAQEBAQQLBAIEG20aAwIBAQEBAQEC57DHUarvRAE9CwIEAwEBAQEBAQEBAQEBAQEBAQIDBAMBAQECAwIBAQECBAoEAQEBGgQBAQEBAQEBAQEBAQEBAQEBAQEBAQEBAQEBAQEBAQEBAQEBAQEBAAABAQEBAQEBAQEBAQEBAQEBAQEBAQEBAQEBAQEBAQEBAQEBAQEBAQEBAQEBAQEBAQEBAQEBAQEBAQEBAdssXqUUCAwbAQEBAQEBAQMbGgQBfNi2RQIBAQEBAQECCEJa2L4JCm0BAQEBAQEBAQEBAQEBAQEBAQEBAQEBAQEBAQEBAQEBAQEBAQEBAQEBAQEBAQEBAQEBAQEBAQEBAQEBAQEBAQEBAQEBAQEBAQEBAQEBAQEBAAABAQEBAQEBAQEBAQEBAQEBAQEBAQEBAQEBAQEBAQEBAQEBAQEBAQEBAQEBAQEBAQEBAQEBAQEBAQEBBQGEX6pebzABAQEBAQEBAQUFCxois98Ajj0BAQEBAQECGgEBAQIECgsKAQEBAQEBAQEBAQEBAQEBAQEBAQEBAQEBAQEBAQEBAQEBAQEBAQEBAQEBAQEBAQEBAQEBAQEBAQEBAQEBAQEBAQEBAQEBAQEBAQEBAQEBAAABAQEBAQEBAQEBAQEBAQEBAQEBAQEBAQEBAQEBAQEBAQEBAQEBAQEBAQEBAQEBAQEBAQEBAQEBAQEBGxoEbfAs0rMdAQEBAQEBARsEnxUok9qbnXABAQEBAQECCgkBCwsLBAQCAQEBAQEBAQEBAQEBAQEBAQEBAQEBAQEBAQEBAQEBAQEBAQEBAQEBAQEBAQEBAQEBAQEBAQEBAQEBAQEBAQEBAQEBAQEBAQEBAQEBAQEBAAABAQEBAQEBAQEBAQEBAQEBAQEBAQEBAQEBAQEBAQEBAQEBAQEBAQEBAQEBAQEBAQEBAQEBAQEBAQEBDBsKCwRYqptmAQMDAgMEAQTVNAAAssNiRQEBAQEBAQECbQUBGwUDAxsDAgIKhCI9AQQCAwQDAgEBAQMDAgIBAgMEAgEBAQEBAQEBAQEBAQEBAQEBAQEBAQEBAQEBAQEBAQEBAQEBAQEBAQEBAQEBAQEBAQEBAQEBAAABAQEBAQEBAQEBAQEBAQEBAQEBAQEBAQEBAQEBAQEBAQEBAQEBAQEBAQEBAQEBAQEBAQEBAQEBAQEBAQEBAgkFkU8nuQYbCgkaH7Gzx16r0WafBQIBAQEBAQEBAQEBAQEBAQILCgEOrr0kPG0DCgwFAgEBAQULBAsZ8QVtBAEBAQEBAQEBAQEBAQEBAQEBAQEBAQEBAQEBAQEBAQEBAQEBAQEBAQEBAQEBAQEBAQEBAQEBAAABAQEBAQEBAQEBAQEBAQEBAQEBAQEBAQEBAQEBAQEBAQEBAQEBAQEBAQEBAQEBAQEBAQEBAQEBAQEBAQEBAgULBTpPvYwLAgxhwexQLfmGIQECCgIBAQEBAQEBAQEBAQEBAQMbCwPVjqMAXyMICgsbAgEBAQUEAYSO5WcECwEBAQEBAQEBAQEBAQEBAQEBAQEBAQEBAQEBAQEBAQEBAQEBAQEBAQEBAQEBAQEBAQEBAQEBAAABAQEBAQEBAQEBAQEBAQEBAQEBAQEBAQEBAQEBAQEBAQEBAQEBAQEBAQEBAQEBAQEBAQEBAQEBAQEBAQEBAgYLGglgvX+1ktspzFL2bgoCCwsEGwIBAQEBAQEBAQEBAQEBAQIECwUaDPTt7L333m0CAgEBAQEG+I2QkKoMAgEBAQEBAQEBAQEBAQEBAQEBAQEBAQEBAQEBAQEBAQEBAQEBAQEBAQEBAQEBAQEBAQEBAQEBAAABAQEBAQEBAQEBAQEBAQEBAQEBAQEBAQEBAQEBAQEBAQEBAQEBAQEBAQEBAQEBAQEBAQEBAQEBAQEBAQEBAgoaCgMF11NJYi2yz+EBAxsDAxsFAwEBAQEBAQEBAQEBAQEBAQIDBAQbBAFx9eIAaoMHAQMDAR8kUgCwskgDCgEBAQEBAQEBAQEBAQEBAQEBAQEBAQEBAQEBAQEBAQEBAQEBAQEBAQEBAQEBAQEBAQEBAQEBAAABAQEBAQEBAQEBAQEBAQEBAQEBAQEBAQEBAQEBAQEBAQEBAQEBAQEBAQEBAQEBAQEBAQEBAQEBAQEBAQEBAgsLBAQbn511zHO+HwEBAQEBAQEBAQEBAQEBAQEBAQEBAQEBAQEBAQEBAgQBBxHT31nFbgpwtaHskEkTS5gBCgEBAQEBAQEBAQEBAQEBAQEBAQEBAQEBAQEBAQEBAQEBAQEBAQEBAQEBAQEBAQEBAQEBAQEBAAABAQEBAQEBAQEBAQEBAQEBAQEBAQEBAQEBAQEBAQEBAQEBAQEBAQEBAQEBAQEBAQEBAQEBAQEBAQEBAQEBAhsFBQtMs6tWdu1NAQQBAQEBAQEBAQEBAQEBAQEBAQEBAQEBAQEBAQEBAgQFBAEYpvMAKvTLmwArQrEhAQIECwEBAQEBAQEBAQEBAQEBAQEBAQEBAQEBAQEBAQEBAQEBAQEBAQEBAQEBAQEBAQEBAQEBAQEBAAABAQEBAQEBAQEBAQEBAQEBAQEBAQEBAQEBAQEBAQEBAQEBAQEBAQEBAQEBAQEBAQEBAQEBAQEBAQEBAQEBAgUJBa1UAH8VqGqzIgEBAQEBAQEBAQEBAQEBAQEBAQEBAQEBAQEBAQEBAgIEBD0LGyMleb3H4hNMCAEEAhsDAgEBAQEBAQEBAQEBAQEBAQEBAQEBAQEBAQEBAQEBAQEBAQEBAQEBAQEBAQEBAQEBAQEBAQEBAAABAQEBAQEBAQEBAQEBAQEBAQEBAQEBAQEBAQEBAQEBAQEBAQEBAQEBAQEBAQEBAQEBAQEBAQEBAQEBAQsDBAIJ1EoAw54CBn3s8hsBAwIBAQEBAQEBAQEBAQEBAQEBAQEBAQEBAQEBBAQFCgwKbQFhKt+QjwcBHAUCBAICAwMCAgEBAQICAQEBAQEBAQEBAQEBAQEBAQEBAQEBAQEBAQEBAQEBAQEBAQEBAQEBAQEBAQEBAAABAQEBAQEBAQEBAQEBAQEBAQEBAQEBAQEBAQEBAQEBAQEBAQEBAQEBAQEBAQEBAQEBAQEBAQEBAQEBBBsbCwvXj6kT45IBBBhAVrgBBAsbAwEBAQEBAQEBAQEBAQEBAQEBAQEBAQEBBAQDBAUJASBDc7KlVjJtBAYDAwIEChsE8STwHAEEAQEBAQEBAQEBAQEBAQEBAQEBAQEBAQEBAQEBAQEBAQEBAQEBAQEBAQEBAQEBAAABAQEBAQEBAQEBAQEBAQEBAQEBAQEBAQEBAQEBAQEBAQEBAQEBAQEBAQEBAQEBAQEBAQEBAQEBAQEBBAQCkpmV2m88AgIEAgFuKSy7ARoFAwEBAQEBAQEBAQEBAQEBAQEBAQEBAQEBAgQLCwID8MGlK5pCJ2SUCm0BAQECChsEI9JzikUKAQEBAQEBAQEBAQEBAQEBAQEBAQEBAQEBAQEBAQEBAQEBAQEBAQEBAQEBAQEBAAABAQEBAQEBAQEBAQEBAQEBAQEBAQEBAQEBAQEBAQEBAQEBAQEBAQEBAQEBAQEBAQEBAQEBAQEBAQEBGwHhE+KwRz4BAgsbBQoFuUE3GAIbAgEBAQEBAQEBAQEBAQEBAQEBAQEBAQEBCxsLARgkegDmFxoh1zfSMwkBAQECBBsEDqEAtBLVAQEBAQEBAQEBAQEBAQEBAQEBAQEBAQEBAQEBAQEBAQEBAQEBAQEBAQEBAQEBAAABAQEBAQEBAQEBAQEBAQEBAQEBAQEBAQEBAQEBAQEBAQEBAQEBAQEBAQEBAQEBAQEBAQEBAQQCAwMEG4FUWSaeDAQEAwQECwoECZ2TXGgBCgMEAgEBAQEBAQEBAQEBAQEBAQEBAQEBAxsBImKwqRSBGwUEAQ9I0o5tAQICCxsLAVjtvdinAQEBAQEBAQEBAQEBAQEBAQEBAQEBAQEBAQEBAQEBAQEBAQEBAQEBAQEBAQEBAAABAQEBAQEBAQEBAQEBAQEBAQEBAQEBAQEBAQEBAQEBAQEBAQEBAQEBAQEBAQEBAQEBAQEBAQIKGwsBgcaQwTEMAQsDAgMCAQMDAUXYf+4NCxobCwIBAQEBAQEBAQEBAQEBAQIDAgEBCwGJl7BBd4QDAQMEAgOY72MzAQYBCgMDAQ1haZ9tAQEBAQEBAQEBAQEBAQEBAQEBAQEBAQEBAQEBAQEBAQEBAQEBAQEBAQEBAQEBAAABAQEBAQEBAQEBAQEBAQEBAQEBAQEBAQEBAQEBAQEBAQEBAQEBAQEBAQEBAQEBAQEBAQEBAQUECgHp5gCAPAEbGwMCAQEBAQEBAQGihSeeHQUFBAIBAQEBAQEBAQEBAQEBAQIEAwEBAaAl0uVNDAoKAgEBAQsbie2ynQEHAgEBAgQBAQICAQEBAQEBAQEBAQEBAQEBAQEBAQEBAQEBAQEBAQEBAQEBAQEBAQEBAQEBAQEBAAABAQEBAQEBAQEBAQEBAQEBAQEBAQEBAQEBAQEBAQEBAQEBAQEBAQEBAQEBAQEBAQEBAQEBAQMJGwiPdeshBQIEAwQbAQEBAQEBAQoBzpteWAMMGwIBAQEBAQEBAQEBAQEBAQIDAgEBCzPsdrULAwkLAgEBAQoKC3zaURABAwEBA20aCg0FAQEBAQEBAQEBAQEBAQEBAQEBAQEBAQEBAQEBAQEBAQEBAQEBAQEBAQEBAQEBAAABAQEBAQEBAQEBAQEBAQEBAQEBAQEBAQEBAQEBAQEBAQEBAQEBAQEBAQEBAQEBAQEBAQEBAQoaAb7H4tQFGgMCCxsEAQEBAQEBAQsFmDUAawcCCgIBAQEBAQEBAQEBAQEBAQEBAQIBEL2T6gwDBAoLAgEBAQsLBRrFx9wXAQEBAhsaBAULAQEBAQEBAQEBAQEBAQEBAQEBAQEBAQEBAQEBAQEBAQEBAQEBAQEBAQEBAQEBAAABAQEBAQEBAQEBAQEBAQEBAQEBAQEBAQEBAQEBAQEBAQEBAQEBAQEBAQEBAQEBAQEBAgIDCgsB6X9kuRsKGwICAwMCAQEBAQEBAQsbA5g031cNCgIBAQEBAQEBAQEBAQEBAQEDBQFsK2N4cAECAgMDAgEBAQICAwQev90qiAELBAIDAgMCAQEBAQEBAQEBAQEBAQEBAQEBAQEBAQEBAQEBAQEBAQEBAQEBAQEBAQEBAQEBAAABAQEBAQEBAQEBAQEBAQEBAQEBAQEBAQEBAQEBAQEBAQEBAQEBAQEBAQEBAQEBAQEBAwMDBAGozbK5bQUbBQEBAQEBAQEBAQEBAQQEBQQgU13hAQIBAQEBAQEBAQEBAQEBAQMEDcR0x4AdBAMBAQEBAQEBAQEBAQIEiSYAVQMJGgEBAQEBAQEBAQEBAQEBAQEBAQEBAQEBAQEBAQEBAQEBAQEBAQEBAQEBAQEBAQEBAQEBAAABAQEBAQEBAQEBAQEBAQEBAQEBAQEBAQEBAQEBAQEBAQEBAQEBAQEBAQEBAQEBAQEBAgMLAeh6AHg9GwQEAwEBAQEBAQEBAQEBAQsLBAIBjOIuBwEBAQEBAQEBAQEBAQEBAQIBr2p5JTADCgQBAQEBAQEBAQEBAQIJC7vRY50BGwEBAQEBAQEBAQEBAQEBAQEBAQEBAQEBAQEBAQEBAQEBAQEBAQEBAQEBAQEBAQEBAQEBAAABAQEBAQEBAQEBAQEBAQEBAQEBAQEBAQEBAQEBAQEBAQEBAQEBAQEBAQEBAQEBAQEBAQMBD8aQOWhoCwQFCwEBAQEBAQEBAQEBAQQKGgQFBH2bwgMBAQEBAQEBAQEBAQEBAQEP5gA2yAIJBQIBAQEBAQEBAQEBAQIJG3DnN6sXAQEBAQEBAQEBAQEBAQEBAQEBAQEBAQEBAQEBAQEBAQEBAQEBAQEBAQEBAQEBAQEBAQEBAAABAQEBAQEBAQEBAQEBAQEBAQEBAQEBAQEBAQEBAQEBAQEBAQEBAQEBAQEBAQEBAQEBAW0awbCdHAQbAwIDAgEBAQEBAQEBAQEBAQIDAwICAdVS5T4EAgICAQEBAQEBAQMKAQsy3bQkAQICAwIBAQEBAQEBAQEBAQIDAwICMbKHHgQLBAMDAQEBAQEBAQEBAQEBAQEBAQEBAQEBAQEBAQEBAQEBAQEBAQEBAQEBAQEBAQEBAAABAQEBAQEBAQEBAQEBAQEBAQEBAQEBAQEBAQEBAQEBAQEBAQEBAQEBAQEBAQEBAQEBAQF7qmIeGxsDAgEBAQEBAQEBAQEBAQEBAQEBAQEBBAHO4iRwBQQCAQEBAQEBAgMFBNRddUAaAwEBAQEBAQEBAQEBAQEBAQEBAQECGuOp5AEKAgIDAQEBAQEBAQEBAQEBAQEBAQEBAQEBAQEBAQEBAQEBAQEBAQEBAQEBAQEBAQEBAAABAQEBAQEBAQEBAQEBAQEBAQEBAQEBAQEBAQEBAQEBAQEBAQEBAQEBAQEBAQEBAQEBBAFlAGwDCQMEAgEBAQEBAQEBAQEBAQEBAQEBAQELCwIaKMMhCAMBAQEBAQEBAQIDCs4A3MIBGwEBAQEBAQEBAQEBAQEBAQEBAQEBAQ4p3OEBBAMLAQEBAQEBAQEBAQEBAQEBAQEBAQEBAQEBAQEBAQEBAQEBAQEBAQEBAQEBAQEBAAABAQEBAQEBAQEBAQEBAQEBAQEBAQEBAQEBAQEBAQEBAQEBAQEBAQEBAQEBAQEBAQEBAd5zNR8BCQILAgEBAQEBAQEBAQEBAQEBAQEBAQEbCwsBqFmxCwMCAQEBAQEBAgQBGXLfJAEFAwEBAQEBAQEBAQEBAQEBAQEBAQEDCQiDUOABCwQbAQEBAQEBAQEBAQEBAQEBAQEBAQEBAQEBAQEBAQEBAQEBAQEBAQEBAQEBAQEBAAABAQEBAQEBAQEBAQEBAQEBAQEBAQEBAQEBAQEBAQEBAQEBAQEBAQEBAQEBAQECAQoEAdna220CAQMLAgEBAQEBAQEBAQEBAQEBAQEBAQEBAgQ9BdxzaAsCAQEBAQEBAhsbRt02CAkMBAEBAQEBAQEBAQEBAQEBAQEBAQEBAwXVgovIAgsDAQEBAQEBAQEBAQEBAQEBAQEBAQEBAQEBAQEBAQEBAQEBAQEBAQEBAQEBAQEBAAABAQEBAQEBAQEBAQEBAQEBAQEBAQEBAQEBAQEBAQEBAQEBAQEBAQEBAQEBAQELBBsbvF2/1QECAQEBAQEBAQEBAQEBAQEBAQEBAQEBAQEBAQEBAYZk0wgBAQEBAQEBAQEeTlDWARoKAQEBAQEBAQEBAQEBAQEBAQEBAQECCgIJ13/YBgILAQEBAQEBAQEBAQEBAQEBAQEBAQEBAQEBAQEBAQEBAQEBAQEBAQEBAQEBAQEBAAABAQEBAQEBAQEBAQEBAQEBAQEBAQEBAQEBAQEBAQEBAQEBAQEBAQEBAQEBAQEDBAoBQtIQGgIBAQEBAQEBAQEBAQEBAQEBAQEBAQEBAQEBAQEBAhpTACMDAQEBAQEBAgGgLNPUAQMFBAEBAQEBAQEBAQEBAQEBAQEBAQECCwQEHGu9sQUDAQEBAQEBAQEBAQEBAQEBAQEBAQEBAQEBAQEBAQEBAQEBAQEBAQEBAQEBAQEBAAABAQEBAQEBAQEBAQEBAQEBAQEBAQEBAQEBAQEBAQEBAQEBAQEBAQEBAQEBAQEDCwMJN807AgIBAQEBAQEBAQEBAQEBAQEBAQEBAQEBAQEBAQEBCwHOZGUaAgMCAQEBAgO7sM8BGwMEBAEBAQEBAQEBAQEBAQEBAQEBAQECBAQLAjHQ0XABAQEBAQEBAQEBAQEBAQEBAQEBAQEBAQEBAQEBAQEBAQEBAQEBAQEBAQEBAQEBAAABAQEBAQEBAQEBAQEBAQEBAQEBAQEBAQEBAQEBAQEBAQEBAQEBAQEBAQEBAQEEAwGGT8kHCwMCAQEBAQEBAQEBAQEBAQEBAQEBAQEBAQEBAQEBAxsLysegBAUFAQEBAXDLyp0BAxsEAwEBAQEBAQEBAQEBAQEBAQEBAQECCwIbAkWdzEsBAQEBAQEBAQEBAQEBAQEBAQEBAQEBAQEBAQEBAQEBAQEBAQEBAQEBAQEBAQEBAAABAQEBAQEBAQEBAQEBAQEBAQEBAQEBAQEBAQEBAQEBAQEBAQEBAQEBAQEBAQECBAESsmcFGwQCAQEBAQEBAQEBAQEBAQEBAQEBAQEBAQEBAQEBAT0KHqXFBRsEAQEBAQ6CxsABAQEBAQEBAQEBAQEBAQEBAQEBAQEBAQEBAQEBAQGvxybIAQEBAQEBAQEBAQEBAQEBAQEBAQEBAQEBAQEBAQEBAQEBAQEBAQEBAQEBAQEBAAABAQEBAQEBAQEBAQEBAQEBAQEBAQEBAQEBAQEBAQEBAQEBAQEBAQEBAQEBAQEDBAHBqjEKBQsCAQEBAQEBAQEBAQEBAQEBAQEBAQEBAQEBAQEBAgQhAVVlDQILAQEBAR5aVcIBAQEBAQEBAQEBAQEBAQEBAQEBAQEBAQEBAQEBAgFhJsPEAQEBAQEBAQEBAQEBAQEBAQEBAQEBAQEBAQEBAQEBAQEBAQEBAQEBAQEBAQEBAAABAQEBAQEBAQEBAQEBAQEBAQEBAQEBAQEBAQEBAQEBAQEBAQEBAQEBAQEBAQELAwFrf3wEBQsCAQEBAQEBAQEBAQEBAQEBAQEBAQEBAQEBAQEBGwUbA7ZeRRsLAQEBAR6hv8ABAQEBAQEBAQEBAQEBAQEBAQEBAQEBAQEBAQEBAhufnJtmAQEBAQEBAQEBAQEBAQEBAQEBAQEBAQEBAQEBAQEBAQEBAQEBAQEBAQEBAQEBAAABAQEBAQEBAQEBAQEBAQEBAQEBAQEBAQEBAQEBAQEBAQEBAQEBAQEBAQEBAQEKCwFrersBDAoCAQEBAQEBAQEBAQEBAQEBAQEBAQEBAQEBAQEBAxoLC7xdYBsaAQEBAR9vNmcBAQEBAQEBAQEBAQEBAQEBAQEBAQEBAQEBAQEBAgQKL72+AQEBAQEBAQEBAQEBAQEBAQEBAQEBAQEBAQEBAQEBAQEBAQEBAQEBAQEBAQEBAAABAQEBAQEBAQEBAQEBAQEBAQEBAQEBAQEBAQEBAQEBAQEBAQEBAQEBAQEBAQEbBAEuaoEBGwIBAQEBAQEBAQEBAQEBAQEBAQEBAQEBAQEBAQEBCwUCDAVVQgIKAQEBAR0SU7gBAQEBAQEBAQEBAQEBAQEBAQEBAQEBAQEBAQEBAhsKuVG6AQEBAQEBAQEBAQEBAQEBAQEBAQEBAQEBAQEBAQEBAQEBAQEBAQEBAQEBAQEBAAABAQEBAQEBAQEBAQEBAQEBAQEBAQEBAQEBAQEBAQEBAQEBAQEBAQEBAQEBAQEbBAFCtLUEGgMBAQEBAQEBAQEBAQEBAQEBAQEBAQEBAQEBAQEBCwkEcAF6SwQDAQEBAW22f2YBAQEBAQEBAQEBAQEBAQEBAQEBAQEBAQEBAQEBAgEIt09DAQEBAQEBAQEBAQEBAQEBAQEBAQEBAQEBAQEBAQEBAQEBAQEBAQEBAQEBAQEBAAABAQEBAQEBAQEBAQEBAQEBAQEBAQEBAQEBAQEBAQEBAQEBAQEBAQEBAQEBAQELAwGvLDkcAgsCAQEBAQEBAQEBAQEBAQEBAQEBAQEBAQEBAQEBAhoaAaKwsQILAQEBAQExsrMBAQEBAQEBAQEBAQEBAQEBAQEBAQEBAQEBAQEBAgGYciqvAQEBAQEBAQEBAQEBAQEBAQEBAQEBAQEBAQEBAQEBAQEBAQEBAQEBAQEBAQEBAAABAQEBAQEBAQEBAQEBAQEBAQEBAQEBAQEBAQEBAQEBAQEBAQEBAQEBAQEBAQEbBAQggqtbBAoCAQEBAQEBAQEBAQEBAQEBAQEBAQEBAQEBAQEBAm09AXisPQILAQEBAQGnlypbAQQEAgEBAQEBAQEBAQEBAQEBAQEBAQECAgIDAgGtLK4+AQEBAQEBAQEBAQEBAQEBAQEBAQEBAQEBAQEBAQEBAQEBAQEBAQEBAQEBAQEBAAABAQEBAQEBAQEBAQEBAQEBAQEBAQEBAQEBAQEBAQEBAQEBAQEBAQEBAQEBAQEbCwoBkaWmCAICAQEBAQEBAQEBAQEBAQEBAQEBAQEBAQEBAQEBAgwCpymoGgIJAQEBAQENQ6mOARoaAwEBAQEBAQEBAQEBAQEBAQEBAQECAwQDBAWRqjoBAQEBAQEBAQEBAQEBAQEBAQEBAQEBAQEBAQEBAQEBAQEBAQEBAQEBAQEBAQEBAAABAQEBAQEBAQEBAQEBAQEBAQEBAQEBAQEBAQEBAQEBAQEBAQEBAQEBAQEBAQEbCxsDH1UpoAEBAQEBAQEBAQEBAQEBAQEBAQEBAQEBAQEBAQEBAwsaoZuiBQEbAQEBAgsLYaN0BgMMCwEBAQEBAQEBAQEBAQEBAQEBAQEBAgsDAaJApD0BAQEBAQEBAQEBAQEBAQEBAQEBAQEBAQEBAQEBAQEBAQEBAQEBAQEBAQEBAQEBAAABAQEBAQEBAQEBAQEBAQEBAQEBAQEBAQEBAQEBAQEBAQEBAQEBAQEBAQEBAQEECwQFAZqbnAgBAQEBAQEBAQEBAQEBAQEBAQEBAQEBAQEBAQEBBAydZEsbBAMEAQEBAgsFaJ5knJ8DCgEBAQEBAQEBAQEBAQEBAQEBAQECAwQCPZ6LTAELAQEBAQEBAQEBAQEBAQEBAQEBAQEBAQEBAQEBAQEBAQEBAQEBAQEBAQEBAQEBAAABAQEBAQEBAQEBAQEBAQEBAQEBAQEBAQEBAQEBAQEBAQEBAQEBAQEBAQEBAQEDBAMLA5ISkyRtAQECAwECBAEBAQEBAQEBAQEBAQICAQMLBAQBCZSVlggLAhsEAQEBAQMFAiA4AJeYAQMEAgICAQMEAgEBAQEBAQIDAgECBAEJmZVHAQQKAQEBAQEBAQEBAQEBAQEBAQEBAQEBAQEBAQEBAQEBAQEBAQEBAQEBAQEBAQEBAAABAQEBAQEBAQEBAQEBAQEBAQEBAQEBAQEBAQEBAQEBAQEBAQEBAQEBAQEBAQECAgIDBAEfTlaOGQkLCxsDGwEBAQEBAQEBAQEBAQIEGwQbCwEiYo97CgsEAgQCAQEBAQIEAQE7N5A1WAEKbRsbBAoLAgEBAQEBAQIDGwsDAwyRizNoBBsEAQEBAQEBAQEBAQEBAQEBAQEBAQEBAQEBAQEBAQEBAQEBAQEBAQEBAQEBAQEBAAABAQEBAQEBAQEBAQEBAQEBAQEBAQEBAQEBAQEBAQEBAQEBAQEBAQEBAQEBAQEBAQEBBAQBhC5QhSMDAgoCGwEBAQEBAQEBAQEBAQQECRsBAYaHJohtAgQCAQEBAQEBAQEBAQEaiYp/i4xwBAUaGxsbAgEBAQEBAQIaBQECH41dS0ULGxsLAQEBAQEBAQEBAQEBAQEBAQEBAQEBAQEBAQEBAQEBAQEBAQEBAQEBAQEBAQEBAAABAQEBAQEBAQEBAQEBAQEBAQEBAQEBAQEBAQEBAQEBAQEBAQEBAQEBAQEBAQEBAQEBAxsEATx7dlJXCQEFCwEBAQEBAQEBAQEBAQMKAj18fSxOfAsDGwoCAQEBAQEBAQEBAQIJCQl+KH+AgQsDGwQEAgEBAQEBAQIJBFhLgiiDCAILAgMDAQEBAQEBAQEBAQEBAQEBAQEBAQEBAQEBAQEBAQEBAQEBAQEBAQEBAQEBAQEBAAABAQEBAQEBAQEBAQEBAQEBAQEBAQEBAQEBAQEBAQEBAQEBAQEBAQEBAQEBAQEBAQEBCwttBAIabihPb3ABAQEBAQEBAQEBAQEBAQEBcXJzUEMfBAMbCwUCAQEBAQEBAQEBAQttCB0bcXR1dnccAQEBAQEBAQEBAQIFeCx5ehcaBQsDAwQLAQEBAQEBAQEBAQEBAQEBAQEBAQEBAQEBAQEBAQEBAQEBAQEBAQEBAQEBAQEBAAABAQEBAQEBAQEBAQEBAQEBAQEBAQEBAQEBAQEBAQEBAQEBAQEBAQEBAQEBAQEBAQEBAwILAwEaAVg3WVo/PQEBAQEBAgMLAwEBBFtcXV5fYA0LBAIEAgMCAQEBAQEBAQEBAQMLGwwCAmFiY2RlZmcdAgEBAQxoaUM1Y2prbAICCwMCAgMDAQEBAQEBAQEBAQEBAQEBAQEBAQEBAQEBAQEBAQEBAQEBAQEBAQEBAQEBAQEBAAABAQEBAQEBAQEBAQEBAQEBAQEBAQEBAQEBAQEBAQEBAQEBAQEBAQEBAQEBAQEBAQEBAQEBAQECBQI+P0BBKkJDREUNARshPEZHSElKS0w8CQQKAwIBAQEBAQEBAQEBAQEBAQEBAQEBAgMZTU5PUFEoUlNUVFVSVi1UVzshAQEBAQEBAQEBAQEBAQEBAQEBAQEBAQEBAQEBAQEBAQEBAQEBAQEBAQEBAQEBAQEBAQEBAQEBAAABAQEBAQEBAQEBAQEBAQEBAQEBAQEBAQEBAQEBAQEBAQEBAQEBAQEBAQEBAQEBAQEBAQEBAQQEBAMBAyIjJCUmJygpKispLCctLi8wCAIbGwMCAwIBAQEBAQEBAQEBAQEBAQEBAQEBBAQCBR4xIzIzNDU2Nzg5Ojs8PQICCgEBAQEBAQEBAQEBAQEBAQEBAQEBAQEBAQEBAQEBAQEBAQEBAQEBAQEBAQEBAQEBAQEBAQEBAAABAQEBAQEBAQEBAQEBAQEBAQEBAQEBAQEBAQEBAQEBAQEBAQEBAQEBAQEBAQEBAQEBAQEBAQMEBAsEAwoMDQ4PEBESExQVFhcYGQkEBAMEAwMEBAIBAQEBAQEBAQEBAQEBAQEBAQEBAwoaGwQLBAocHR4fIB8hCgMCGxobGwEBAQEBAQEBAQEBAQEBAQEBAQEBAQEBAQEBAQEBAQEBAQEBAQEBAQEBAQEBAQEBAQEBAQEBAAABAQEBAQEBAQEBAQEBAQEBAQEBAQEBAQEBAQEBAQEBAQEBAQEBAQEBAQEBAQEBAQEBAQEBAQIDAgICAgMDAQECBAUGBwgJCgMBAQMDAwICAgIDAwIBAQEBAQEBAQEBAQEBAQEBAQEBAgMDAgIDAwIBAQEBAQEBAgICAwMCAg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DUAQAAugAAAAAAAAByAAAA1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CQBAAAWAAAAcgAAAE0BAACGAAAAAQAAAAAAdUHHcXRBFgAAAHIAAAAkAAAATAAAAAAAAAAAAAAAAAAAAP//////////lAAAAEYARQBSAE4AQQBOAEQATwAgAEMAQQBSAEQATwBaAE8AIABNAEEAVAAgACAAQwBDAFAAIABOALoAIABDACAALQAgADUANgAzAAgAAAAIAAAACgAAAAwAAAAKAAAADAAAAAsAAAAMAAAABAAAAAoAAAAKAAAACgAAAAsAAAAMAAAACQAAAAwAAAAEAAAADgAAAAoAAAAIAAAABAAAAAQAAAAKAAAACgAAAAkAAAAEAAAADAAAAAcAAAAEAAAACgAAAAQAAAAGAAAABAAAAAkAAAAJAAAACQAAAEsAAABAAAAAMAAAAAUAAAAgAAAAAQAAAAEAAAAQAAAAAAAAAAAAAADVAQAAwAAAAAAAAAAAAAAA1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DwBAAAWAAAAjAAAAF8BAACgAAAAAQAAAAAAdUHHcXRBFgAAAIwAAAAoAAAATAAAAAAAAAAAAAAAAAAAAP//////////nAAAACAAQQBVAEQASQBUAE8AUgAgAEUAWABUAEUAUgBOAE8AIAAtACAAQgBBAEsARQBSACAAVABJAEwATABZACAAUABBAFIAQQBHAFUAQQBZACAABAAAAAoAAAALAAAACwAAAAQAAAAIAAAADAAAAAoAAAAEAAAACAAAAAkAAAAIAAAACAAAAAoAAAAMAAAADAAAAAQAAAAGAAAABAAAAAkAAAAKAAAACQAAAAgAAAAKAAAABAAAAAgAAAAEAAAACAAAAAgAAAAJAAAABAAAAAkAAAAKAAAACgAAAAoAAAALAAAACwAAAAoAAAAJAAAABAAAAEsAAABAAAAAMAAAAAUAAAAgAAAAAQAAAAEAAAAQAAAAAAAAAAAAAADVAQAAwAAAAAAAAAAAAAAA1QEAAMAAAAAlAAAADAAAAAIAAAAnAAAAGAAAAAQAAAAAAAAA////AAAAAAAlAAAADAAAAAQAAABMAAAAZAAAABUAAACmAAAAvwEAALoAAAAVAAAApgAAAKsBAAAVAAAAIQDwAAAAAAAAAAAAAACAPwAAAAAAAAAAAACAPwAAAAAAAAAAAAAAAAAAAAAAAAAAAAAAAAAAAAAAAAAAJQAAAAwAAAAAAACAKAAAAAwAAAAEAAAAJQAAAAwAAAABAAAAGAAAAAwAAAAAAAAAEgAAAAwAAAABAAAAFgAAAAwAAAAAAAAAVAAAAHQBAAAWAAAApgAAAL4BAAC6AAAAAQAAAAAAdUHHcXRBFgAAAKYAAAAxAAAATAAAAAQAAAAVAAAApgAAAMABAAC7AAAAsAAAAEYAaQByAG0AYQBkAG8AIABwAG8AcgA6ACAARgBFAFIATgBBAE4ARABPACAAQQBMAEYATwBOAFMATwAgAEMAQQBSAEQATwBaAE8AIABDAEEAUwBUAEkARwBMAEkATwBOAEkAAAAIAAAABAAAAAYAAAAOAAAACAAAAAkAAAAJAAAABAAAAAkAAAAJAAAABgAAAAMAAAAEAAAACAAAAAgAAAAKAAAADAAAAAoAAAAMAAAACwAAAAwAAAAEAAAACgAAAAgAAAAIAAAADAAAAAwAAAAJAAAADAAAAAQAAAAKAAAACgAAAAoAAAALAAAADAAAAAkAAAAMAAAABAAAAAoAAAAKAAAACQAAAAgAAAAEAAAACwAAAAgAAAAEAAAADAAAAAwAAAAE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C5132DF0EDD274EB6BAE92956312070" ma:contentTypeVersion="12" ma:contentTypeDescription="Crear nuevo documento." ma:contentTypeScope="" ma:versionID="a8e99a4e7058f6def89ba24ae9175e22">
  <xsd:schema xmlns:xsd="http://www.w3.org/2001/XMLSchema" xmlns:xs="http://www.w3.org/2001/XMLSchema" xmlns:p="http://schemas.microsoft.com/office/2006/metadata/properties" xmlns:ns2="4164519f-3053-42c5-afe4-087928d7eb99" xmlns:ns3="eb36857c-0f84-44bb-9779-f4e8fec30db0" targetNamespace="http://schemas.microsoft.com/office/2006/metadata/properties" ma:root="true" ma:fieldsID="73744e8c19090dbfa10a37cbe0dd3a8d" ns2:_="" ns3:_="">
    <xsd:import namespace="4164519f-3053-42c5-afe4-087928d7eb99"/>
    <xsd:import namespace="eb36857c-0f84-44bb-9779-f4e8fec30d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64519f-3053-42c5-afe4-087928d7eb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b36857c-0f84-44bb-9779-f4e8fec30db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a97723-2712-4689-a797-4fda909665a9}" ma:internalName="TaxCatchAll" ma:showField="CatchAllData" ma:web="eb36857c-0f84-44bb-9779-f4e8fec30d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164519f-3053-42c5-afe4-087928d7eb99">
      <Terms xmlns="http://schemas.microsoft.com/office/infopath/2007/PartnerControls"/>
    </lcf76f155ced4ddcb4097134ff3c332f>
    <TaxCatchAll xmlns="eb36857c-0f84-44bb-9779-f4e8fec30db0" xsi:nil="true"/>
  </documentManagement>
</p:properties>
</file>

<file path=customXml/itemProps1.xml><?xml version="1.0" encoding="utf-8"?>
<ds:datastoreItem xmlns:ds="http://schemas.openxmlformats.org/officeDocument/2006/customXml" ds:itemID="{F6907530-375E-42F8-87B1-B8E92F653EB0}"/>
</file>

<file path=customXml/itemProps2.xml><?xml version="1.0" encoding="utf-8"?>
<ds:datastoreItem xmlns:ds="http://schemas.openxmlformats.org/officeDocument/2006/customXml" ds:itemID="{1443FC6F-2891-4722-91FF-136B9F7FBD6A}"/>
</file>

<file path=customXml/itemProps3.xml><?xml version="1.0" encoding="utf-8"?>
<ds:datastoreItem xmlns:ds="http://schemas.openxmlformats.org/officeDocument/2006/customXml" ds:itemID="{B2AA2AA1-7CB6-4CF6-8158-A98FC57714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IG</vt:lpstr>
      <vt:lpstr>BG</vt:lpstr>
      <vt:lpstr>EERR</vt:lpstr>
      <vt:lpstr>EFE</vt:lpstr>
      <vt:lpstr>ECPN</vt:lpstr>
      <vt:lpstr>NOTAS A LOS EEFF</vt:lpstr>
      <vt:lpstr>BG!Área_de_impresión</vt:lpstr>
      <vt:lpstr>EERR!Área_de_impresión</vt:lpstr>
      <vt:lpstr>IG!Área_de_impresión</vt:lpstr>
      <vt:lpstr>'NOTAS A LOS EEFF'!Área_de_impresión</vt:lpstr>
      <vt:lpstr>BG!Títulos_a_imprimir</vt:lpstr>
      <vt:lpstr>IG!Títulos_a_imprimir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Cesar Areco</cp:lastModifiedBy>
  <cp:lastPrinted>2026-03-25T18:16:42Z</cp:lastPrinted>
  <dcterms:created xsi:type="dcterms:W3CDTF">2019-08-27T20:08:22Z</dcterms:created>
  <dcterms:modified xsi:type="dcterms:W3CDTF">2026-04-06T21:05:56Z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0x010100CC5132DF0EDD274EB6BAE92956312070</vt:lpwstr>
  </property>
</Properties>
</file>