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5.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Override PartName="/_xmlsignatures/sig16.xml" ContentType="application/vnd.openxmlformats-package.digital-signature-xmlsignature+xml"/>
  <Override PartName="/_xmlsignatures/sig17.xml" ContentType="application/vnd.openxmlformats-package.digital-signature-xmlsignature+xml"/>
  <Override PartName="/_xmlsignatures/sig18.xml" ContentType="application/vnd.openxmlformats-package.digital-signature-xmlsignature+xml"/>
  <Override PartName="/_xmlsignatures/sig19.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defaultThemeVersion="124226"/>
  <mc:AlternateContent xmlns:mc="http://schemas.openxmlformats.org/markup-compatibility/2006">
    <mc:Choice Requires="x15">
      <x15ac:absPath xmlns:x15ac="http://schemas.microsoft.com/office/spreadsheetml/2010/11/ac" url="https://oneassetpy-my.sharepoint.com/personal/gestion_oneasset_com_py/Documents/One Asset/ONE ASSET CBSA/CONTABILIDAD ONE/CONTABILIDAD 2026/INFORMES/03 MARZO 2026/"/>
    </mc:Choice>
  </mc:AlternateContent>
  <xr:revisionPtr revIDLastSave="3" documentId="8_{F92B407E-050B-4581-A21F-5E1681DA8231}" xr6:coauthVersionLast="47" xr6:coauthVersionMax="47" xr10:uidLastSave="{E0A0D7A3-F071-43B5-BF4B-5A16A0E8BAA0}"/>
  <bookViews>
    <workbookView xWindow="20370" yWindow="-120" windowWidth="29040" windowHeight="15720" activeTab="1" xr2:uid="{B7585E02-95C3-41EA-AD1B-DD9B6C8563B4}"/>
  </bookViews>
  <sheets>
    <sheet name="IG" sheetId="7" r:id="rId1"/>
    <sheet name="BG" sheetId="6" r:id="rId2"/>
    <sheet name="EERR" sheetId="10" r:id="rId3"/>
    <sheet name="EFE" sheetId="11" r:id="rId4"/>
    <sheet name="ECPN" sheetId="12" r:id="rId5"/>
    <sheet name="NOTAS A LOS EEFF" sheetId="9" r:id="rId6"/>
  </sheets>
  <definedNames>
    <definedName name="_xlnm._FilterDatabase" localSheetId="5" hidden="1">'NOTAS A LOS EEFF'!$B$110:$E$128</definedName>
    <definedName name="_xlnm.Print_Area" localSheetId="1">BG!$A$1:$G$87</definedName>
    <definedName name="_xlnm.Print_Area" localSheetId="2">EERR!$A$1:$D$104</definedName>
    <definedName name="_xlnm.Print_Area" localSheetId="0">IG!$A$1:$K$120</definedName>
    <definedName name="_xlnm.Print_Area" localSheetId="5">'NOTAS A LOS EEFF'!$B$5:$L$421</definedName>
    <definedName name="_xlnm.Print_Titles" localSheetId="1">BG!$2:$2</definedName>
    <definedName name="_xlnm.Print_Titles" localSheetId="0">IG!$1:$7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48" i="9" l="1"/>
  <c r="C325" i="9"/>
  <c r="D302" i="9"/>
  <c r="D271" i="9"/>
  <c r="C270" i="9"/>
  <c r="C272" i="9"/>
  <c r="C269" i="9"/>
  <c r="C271" i="9"/>
  <c r="H271" i="9" s="1"/>
  <c r="C268" i="9"/>
  <c r="C266" i="9"/>
  <c r="F258" i="9"/>
  <c r="F260" i="9" s="1"/>
  <c r="C195" i="9"/>
  <c r="C177" i="9"/>
  <c r="C176" i="9"/>
  <c r="C175" i="9"/>
  <c r="E121" i="9"/>
  <c r="E120" i="9"/>
  <c r="E115" i="9"/>
  <c r="E113" i="9"/>
  <c r="E112" i="9"/>
  <c r="J14" i="12"/>
  <c r="J16" i="12"/>
  <c r="C14" i="11"/>
  <c r="C45" i="11"/>
  <c r="C63" i="10"/>
  <c r="C60" i="10"/>
  <c r="C35" i="10" l="1"/>
  <c r="D84" i="10"/>
  <c r="D80" i="10"/>
  <c r="D76" i="10"/>
  <c r="D73" i="10"/>
  <c r="D72" i="10" s="1"/>
  <c r="D68" i="10"/>
  <c r="D63" i="10"/>
  <c r="D60" i="10"/>
  <c r="D56" i="10"/>
  <c r="D53" i="10"/>
  <c r="D47" i="10"/>
  <c r="D38" i="10"/>
  <c r="D23" i="10"/>
  <c r="D19" i="10"/>
  <c r="D15" i="10"/>
  <c r="D13" i="10"/>
  <c r="D45" i="10" s="1"/>
  <c r="G73" i="6"/>
  <c r="F74" i="6" s="1"/>
  <c r="F73" i="6" s="1"/>
  <c r="G69" i="6"/>
  <c r="G40" i="6"/>
  <c r="G62" i="6" s="1"/>
  <c r="G13" i="6"/>
  <c r="C65" i="6"/>
  <c r="C61" i="6" s="1"/>
  <c r="C37" i="6"/>
  <c r="C36" i="6" s="1"/>
  <c r="C326" i="9"/>
  <c r="C214" i="9"/>
  <c r="E128" i="9"/>
  <c r="D78" i="9"/>
  <c r="D90" i="9"/>
  <c r="C73" i="10"/>
  <c r="C301" i="9"/>
  <c r="B301" i="9"/>
  <c r="C300" i="9"/>
  <c r="C298" i="9"/>
  <c r="C297" i="9"/>
  <c r="F69" i="6"/>
  <c r="G103" i="7"/>
  <c r="J51" i="7"/>
  <c r="F51" i="7"/>
  <c r="C363" i="9"/>
  <c r="H272" i="9"/>
  <c r="F261" i="9"/>
  <c r="D89" i="9"/>
  <c r="H268" i="9"/>
  <c r="H267" i="9"/>
  <c r="D105" i="9"/>
  <c r="D106" i="9" s="1"/>
  <c r="D102" i="9"/>
  <c r="C320" i="9"/>
  <c r="C318" i="9"/>
  <c r="C316" i="9"/>
  <c r="C311" i="9"/>
  <c r="C35" i="11"/>
  <c r="D354" i="9"/>
  <c r="H266" i="9"/>
  <c r="C317" i="9"/>
  <c r="D269" i="9"/>
  <c r="D274" i="9" s="1"/>
  <c r="C220" i="9"/>
  <c r="C221" i="9" s="1"/>
  <c r="D221" i="9"/>
  <c r="C212" i="9"/>
  <c r="C211" i="9"/>
  <c r="E195" i="9"/>
  <c r="G177" i="9"/>
  <c r="G176" i="9"/>
  <c r="L176" i="9" s="1"/>
  <c r="G175" i="9"/>
  <c r="L175" i="9" s="1"/>
  <c r="C161" i="9"/>
  <c r="C160" i="9"/>
  <c r="C159" i="9"/>
  <c r="C158" i="9"/>
  <c r="C150" i="9"/>
  <c r="C152" i="9" s="1"/>
  <c r="D112" i="9"/>
  <c r="F106" i="9"/>
  <c r="C23" i="6"/>
  <c r="I12" i="12"/>
  <c r="J12" i="12" s="1"/>
  <c r="J15" i="12" s="1"/>
  <c r="F35" i="6"/>
  <c r="E261" i="9"/>
  <c r="C260" i="9"/>
  <c r="C259" i="9"/>
  <c r="C258" i="9"/>
  <c r="C257" i="9"/>
  <c r="C256" i="9"/>
  <c r="B259" i="9"/>
  <c r="B258" i="9"/>
  <c r="B257" i="9"/>
  <c r="B256" i="9"/>
  <c r="C13" i="6"/>
  <c r="F25" i="6"/>
  <c r="D183" i="9"/>
  <c r="C76" i="10"/>
  <c r="C72" i="10" s="1"/>
  <c r="F13" i="6"/>
  <c r="C67" i="6"/>
  <c r="C38" i="10"/>
  <c r="C17" i="6"/>
  <c r="F137" i="9"/>
  <c r="D144" i="9"/>
  <c r="C144" i="9"/>
  <c r="F138" i="9"/>
  <c r="C45" i="6"/>
  <c r="H197" i="9"/>
  <c r="F44" i="6"/>
  <c r="C51" i="6"/>
  <c r="F51" i="6"/>
  <c r="F60" i="6" s="1"/>
  <c r="F55" i="6"/>
  <c r="K67" i="7"/>
  <c r="C47" i="10"/>
  <c r="D370" i="9"/>
  <c r="D162" i="9"/>
  <c r="C43" i="11"/>
  <c r="C84" i="10"/>
  <c r="C80" i="10"/>
  <c r="C68" i="10"/>
  <c r="C23" i="10"/>
  <c r="C13" i="10"/>
  <c r="C13" i="11" s="1"/>
  <c r="C19" i="10"/>
  <c r="C15" i="10"/>
  <c r="F96" i="9"/>
  <c r="F195" i="9"/>
  <c r="H188" i="9"/>
  <c r="E15" i="12"/>
  <c r="F15" i="12"/>
  <c r="F16" i="12" s="1"/>
  <c r="G15" i="12"/>
  <c r="G16" i="12" s="1"/>
  <c r="L16" i="12" s="1"/>
  <c r="H15" i="12"/>
  <c r="C292" i="9"/>
  <c r="D363" i="9"/>
  <c r="C244" i="9"/>
  <c r="C370" i="9"/>
  <c r="F79" i="9"/>
  <c r="F81" i="9"/>
  <c r="F83" i="9"/>
  <c r="F84" i="9"/>
  <c r="F87" i="9"/>
  <c r="F88" i="9"/>
  <c r="H270" i="9"/>
  <c r="D113" i="9"/>
  <c r="D128" i="9" s="1"/>
  <c r="C52" i="10"/>
  <c r="D120" i="9"/>
  <c r="D121" i="9"/>
  <c r="D115" i="9"/>
  <c r="J67" i="7"/>
  <c r="G102" i="7" s="1"/>
  <c r="C274" i="9"/>
  <c r="H269" i="9"/>
  <c r="H195" i="9"/>
  <c r="H196" i="9" s="1"/>
  <c r="D77" i="6"/>
  <c r="C354" i="9"/>
  <c r="G104" i="7" l="1"/>
  <c r="G105" i="7"/>
  <c r="G106" i="7"/>
  <c r="C321" i="9"/>
  <c r="I15" i="12"/>
  <c r="K15" i="12" s="1"/>
  <c r="C302" i="9"/>
  <c r="D52" i="10"/>
  <c r="D66" i="10" s="1"/>
  <c r="D88" i="10" s="1"/>
  <c r="D90" i="10" s="1"/>
  <c r="H274" i="9"/>
  <c r="C17" i="11"/>
  <c r="C22" i="11" s="1"/>
  <c r="C24" i="11" s="1"/>
  <c r="C44" i="11" s="1"/>
  <c r="C46" i="11" s="1"/>
  <c r="C45" i="10"/>
  <c r="C66" i="10" s="1"/>
  <c r="C88" i="10" s="1"/>
  <c r="C90" i="10" s="1"/>
  <c r="G66" i="6"/>
  <c r="G77" i="6" s="1"/>
  <c r="F66" i="6"/>
  <c r="C215" i="9"/>
  <c r="F40" i="6"/>
  <c r="F62" i="6" s="1"/>
  <c r="L177" i="9"/>
  <c r="L178" i="9" s="1"/>
  <c r="G178" i="9"/>
  <c r="C178" i="9"/>
  <c r="C73" i="6"/>
  <c r="C162" i="9"/>
  <c r="C41" i="6"/>
  <c r="F77" i="6" l="1"/>
  <c r="C77" i="6"/>
</calcChain>
</file>

<file path=xl/sharedStrings.xml><?xml version="1.0" encoding="utf-8"?>
<sst xmlns="http://schemas.openxmlformats.org/spreadsheetml/2006/main" count="773" uniqueCount="619">
  <si>
    <t>INFORMACION GENERAL DE LA ENTIDAD</t>
  </si>
  <si>
    <t>1.</t>
  </si>
  <si>
    <t>IDENTIFICACION</t>
  </si>
  <si>
    <t>REGISTRO CNV:   025</t>
  </si>
  <si>
    <t xml:space="preserve">2.            ANTECEDENTES DE CONSTITUCIÓN DE LA SOCIEDAD: </t>
  </si>
  <si>
    <t xml:space="preserve">2.1 </t>
  </si>
  <si>
    <t xml:space="preserve">2.2 </t>
  </si>
  <si>
    <t>INSCRIPCION EN EL REGISTRO PUBLICO Nº: 85 SERIE B FOLIO 2614</t>
  </si>
  <si>
    <t xml:space="preserve">         FECHA: 11 DE DICIEMBRE DE 2.008</t>
  </si>
  <si>
    <t xml:space="preserve">         FECHA: 30 DE JUNIO DE 2016</t>
  </si>
  <si>
    <t>3.</t>
  </si>
  <si>
    <t xml:space="preserve">ADMINISTRACION:     </t>
  </si>
  <si>
    <t>CARGO</t>
  </si>
  <si>
    <t>NOMBRE Y APELLIDO</t>
  </si>
  <si>
    <t>Presidente</t>
  </si>
  <si>
    <t xml:space="preserve">Vice Presidente </t>
  </si>
  <si>
    <t>Director</t>
  </si>
  <si>
    <t xml:space="preserve">Síndico </t>
  </si>
  <si>
    <t xml:space="preserve">4. </t>
  </si>
  <si>
    <t>CAPITAL  Y PROPIEDAD:</t>
  </si>
  <si>
    <t>Valor nominal de las acciones Gs. 1.000.000 (Guaraníes Un millón)</t>
  </si>
  <si>
    <t>N°</t>
  </si>
  <si>
    <t>Accionista</t>
  </si>
  <si>
    <t>Serie</t>
  </si>
  <si>
    <t>Número de acciones</t>
  </si>
  <si>
    <t>Cantidad de acciones</t>
  </si>
  <si>
    <t xml:space="preserve">Clase </t>
  </si>
  <si>
    <t>Voto por acción</t>
  </si>
  <si>
    <t xml:space="preserve">Voto </t>
  </si>
  <si>
    <t xml:space="preserve"> Monto </t>
  </si>
  <si>
    <t xml:space="preserve"> % de participación del capital integrado </t>
  </si>
  <si>
    <t>AUDITOR EXTERNO INDEPENDIENTE</t>
  </si>
  <si>
    <t>5.1</t>
  </si>
  <si>
    <t>5.2</t>
  </si>
  <si>
    <t>DIRECTIVO</t>
  </si>
  <si>
    <t>NOMBRE DE LA ENTIDAD</t>
  </si>
  <si>
    <t xml:space="preserve">% DE PARTICIPACIÓN DEL CAPITAL INTEGRADO  </t>
  </si>
  <si>
    <t xml:space="preserve"> MONTO </t>
  </si>
  <si>
    <t>PASIVO</t>
  </si>
  <si>
    <t>Activo Corriente</t>
  </si>
  <si>
    <t xml:space="preserve">Caja </t>
  </si>
  <si>
    <t>Bancos</t>
  </si>
  <si>
    <t>Títulos de Renta Variable</t>
  </si>
  <si>
    <t>Títulos de Renta Fija</t>
  </si>
  <si>
    <t>Menos: Previsión por menor valor</t>
  </si>
  <si>
    <t>Documentos y Cuentas a Pagar</t>
  </si>
  <si>
    <t>Obligac. por Administración de Cartera</t>
  </si>
  <si>
    <t>Sobregrio en cuenta corriente</t>
  </si>
  <si>
    <t>Porción circulante de prést. a largo plazo</t>
  </si>
  <si>
    <t>Intereses a Devengar</t>
  </si>
  <si>
    <t xml:space="preserve">Deudores por Intermediación </t>
  </si>
  <si>
    <t xml:space="preserve">Documentos y cuentas por cobrar </t>
  </si>
  <si>
    <t>Deudores Varios</t>
  </si>
  <si>
    <t>IVA Crédito Fiscal</t>
  </si>
  <si>
    <t xml:space="preserve">Cuentas por cobrar a Personas y Empresas Relacionadas </t>
  </si>
  <si>
    <t>Seguros Pagados por Adelantado</t>
  </si>
  <si>
    <t xml:space="preserve">Provisiones  </t>
  </si>
  <si>
    <t>Impuesto a la Renta a pagar</t>
  </si>
  <si>
    <t>IVA  a pagar</t>
  </si>
  <si>
    <t>Retenciones de impuestos</t>
  </si>
  <si>
    <t xml:space="preserve">Otros Activos </t>
  </si>
  <si>
    <t xml:space="preserve">Otros Pasivos </t>
  </si>
  <si>
    <t>Préstamos de terceros</t>
  </si>
  <si>
    <t>TOTAL ACTIVO CORRIENTE</t>
  </si>
  <si>
    <t>TOTAL PASIVO CORRIENTE</t>
  </si>
  <si>
    <t>ACTIVO NO CORRIENTE</t>
  </si>
  <si>
    <t>PASIVO NO CORRIENTE</t>
  </si>
  <si>
    <t>Acción de la Bolsa de Valores</t>
  </si>
  <si>
    <t xml:space="preserve">Créditos </t>
  </si>
  <si>
    <t>Créditos en Gestión de Cobro</t>
  </si>
  <si>
    <t xml:space="preserve">Acreedores por Intermediación </t>
  </si>
  <si>
    <t>Oblig. Por Administración de Cartera</t>
  </si>
  <si>
    <t>Acreedores Varios</t>
  </si>
  <si>
    <t>Préstamos en Bancos</t>
  </si>
  <si>
    <t>Previsión para indemnización</t>
  </si>
  <si>
    <t>TOTAL PASIVO NO CORRIENTE</t>
  </si>
  <si>
    <t>TOTAL PASIVO</t>
  </si>
  <si>
    <t>PATRIMONIO NETO</t>
  </si>
  <si>
    <t>Capital Integrado</t>
  </si>
  <si>
    <t>RESULTADOS</t>
  </si>
  <si>
    <t>Gastos de desarrollo</t>
  </si>
  <si>
    <t>(Amortización Acumulada)</t>
  </si>
  <si>
    <t>TOTAL ACTIVO NO CORRIENTE</t>
  </si>
  <si>
    <t>TOTAL PASIVO Y PATRIMONIO NETO</t>
  </si>
  <si>
    <t>Cuenta de orden deudora</t>
  </si>
  <si>
    <t>-</t>
  </si>
  <si>
    <t>Cuenta de  orden acreedora</t>
  </si>
  <si>
    <t>Cuentas de contingencia deudora</t>
  </si>
  <si>
    <t>Cuentas de contingencia acreedora</t>
  </si>
  <si>
    <t>ESTADO DE RESULTADOS</t>
  </si>
  <si>
    <t>INGRESOS OPERATIVOS</t>
  </si>
  <si>
    <t>Comisiones por operaciones en rueda</t>
  </si>
  <si>
    <t>- Por intermediación de acciones en rueda</t>
  </si>
  <si>
    <t>- Por intermediación de renta fija en rueda</t>
  </si>
  <si>
    <t>Comisiones por operaciones fuera de rueda</t>
  </si>
  <si>
    <t>Comisiones por contratos de colocación primaria</t>
  </si>
  <si>
    <t>Gastos por comisiones y servicios</t>
  </si>
  <si>
    <t>Aranceles por negociación Bolsa de Valores</t>
  </si>
  <si>
    <t>RESULTADO OPERATIVO BRUTO</t>
  </si>
  <si>
    <t>Publicidad</t>
  </si>
  <si>
    <t>Folletos e impresiones</t>
  </si>
  <si>
    <t>GASTOS DE ADMINISTRACION</t>
  </si>
  <si>
    <t>Remuneración Sindico</t>
  </si>
  <si>
    <t>Previsión, amortización y depreciaciones</t>
  </si>
  <si>
    <t>Capacitaciones</t>
  </si>
  <si>
    <t>Alquileres</t>
  </si>
  <si>
    <t>Gastos generales</t>
  </si>
  <si>
    <t xml:space="preserve">Seguros </t>
  </si>
  <si>
    <t>Impuestos, tasas y contribuciones</t>
  </si>
  <si>
    <t>RESULTADO OPERATIVO NETO</t>
  </si>
  <si>
    <t>Generados por activos</t>
  </si>
  <si>
    <t>Generados por pasivos</t>
  </si>
  <si>
    <t>Ingresos extraordinarios</t>
  </si>
  <si>
    <t>Egresos extraordinarios</t>
  </si>
  <si>
    <t>AJUSTE DE RESULTADO DE EJERCICIOS ANTERIORES</t>
  </si>
  <si>
    <t xml:space="preserve">Ingresos </t>
  </si>
  <si>
    <t>Egresos</t>
  </si>
  <si>
    <t>UTILIDAD O (PERDIDA)</t>
  </si>
  <si>
    <t>IMPUESTO A LA RENTA</t>
  </si>
  <si>
    <t>RESULTADO DEL EJERCICIO</t>
  </si>
  <si>
    <t>ESTADO DE FLUJO DE EFECTIVO</t>
  </si>
  <si>
    <t>PERIODO ACTUAL</t>
  </si>
  <si>
    <t>Flujo de Efectivo por las Actividades Operativas</t>
  </si>
  <si>
    <t>Ingreso en efectivo por comisiones y otros</t>
  </si>
  <si>
    <t>Efectivo pagado a empleados</t>
  </si>
  <si>
    <t>Efectivo generado (usado) por otras actividades</t>
  </si>
  <si>
    <t>Total de efectivo de las actividades operativas antes de cambios en los activos de operaciones</t>
  </si>
  <si>
    <t>(Aumento) disminución en los activos de operación</t>
  </si>
  <si>
    <t>Fondos colocados a corto plazo</t>
  </si>
  <si>
    <t>Aumento (disminución) en pasivos operativos</t>
  </si>
  <si>
    <t>Pagos a proveedores</t>
  </si>
  <si>
    <t>Efectivo neto de actividades de operación antes de impuestos</t>
  </si>
  <si>
    <t>Impuesto a la Renta</t>
  </si>
  <si>
    <t>Efectivo neto de actividades de operación</t>
  </si>
  <si>
    <t>Flujo de Efectivo por Actividades de Inversión</t>
  </si>
  <si>
    <t>Inversiones en otras empresas</t>
  </si>
  <si>
    <t>Inversiones Temporarias</t>
  </si>
  <si>
    <t>Fondos con destino especial</t>
  </si>
  <si>
    <t>Compra de propiedad, planta y equipo</t>
  </si>
  <si>
    <t>Adquisición de Acciones y Títulos de Deuda (Cartera propia)</t>
  </si>
  <si>
    <t>Intereses percibidos</t>
  </si>
  <si>
    <t>Dividendos percibidos</t>
  </si>
  <si>
    <t>Efectivo neto por (o usado) en actividades de inversión</t>
  </si>
  <si>
    <t>Flujo de Efectivo por Actividades de Financiamiento</t>
  </si>
  <si>
    <t xml:space="preserve">Aportes de capital </t>
  </si>
  <si>
    <t>Proveniente de préstamos y otras deudas</t>
  </si>
  <si>
    <t>Dividendos pagados</t>
  </si>
  <si>
    <t>Intereses pagados</t>
  </si>
  <si>
    <t>Efectivo neto  en actividades de financiamiento</t>
  </si>
  <si>
    <t>Aumento (o disminución) neto de  efectivo y sus equivalentes</t>
  </si>
  <si>
    <t>ESTADO DE VARIACION DEL PATRIMONIO NETO</t>
  </si>
  <si>
    <t>RESERVAS</t>
  </si>
  <si>
    <t>Integrado</t>
  </si>
  <si>
    <t>Legal</t>
  </si>
  <si>
    <t>Facultativa</t>
  </si>
  <si>
    <t>Revalúo</t>
  </si>
  <si>
    <t>2.1 Naturaleza jurídica de las Actividades de la sociedad:</t>
  </si>
  <si>
    <t>2.2 Participación en otras empresas</t>
  </si>
  <si>
    <t xml:space="preserve">3.1. Base de preparación de los Estados Contables: </t>
  </si>
  <si>
    <t>3.3. Política de Constitución de Previsiones:</t>
  </si>
  <si>
    <t>La entidad no tiene saldos de clientes, que requieran la constitución de previsiones.</t>
  </si>
  <si>
    <t>Los bienes de uso son depreciados por un sistema de línea recta en función a los años de vida útil estimados.</t>
  </si>
  <si>
    <t xml:space="preserve">3.6 Flujo de Efectivo  </t>
  </si>
  <si>
    <t>3.7 Normas aplicadas para la Consolidación de estados financieros</t>
  </si>
  <si>
    <t xml:space="preserve">3.8 Gastos de Constitución y Organización </t>
  </si>
  <si>
    <t>Estas partidas han sido totalmente amortizadas.</t>
  </si>
  <si>
    <t>La empresa no ha cambiado, ni tiene previsto cambiar sus políticas y/o procedimientos contables.</t>
  </si>
  <si>
    <t>a)  Valuación en moneda extranjera</t>
  </si>
  <si>
    <t>Las transacciones en moneda extranjera son convertidas al guaraní a la cotización vigente en la fecha de la transacción, utilizando el tipo comprador para el reconocimiento de los ingresos, y tipo vendedor para los gastos. Los saldos activos y los pasivos en moneda extranjera son ajustados al cierre de cada periodo al tipo de cambio establecido por la SET para esas fechas. Las diferencias de cambio son registradas en cuentas de resultados.</t>
  </si>
  <si>
    <t>CONCEPTO</t>
  </si>
  <si>
    <t>Tipo de Cambio Comprador</t>
  </si>
  <si>
    <t>Tipo de Cambio Vendedor</t>
  </si>
  <si>
    <t>b)  Posición en moneda extranjera</t>
  </si>
  <si>
    <t>ACTIVOS Y PASIVOS EN MONEDA EXTRANJERA</t>
  </si>
  <si>
    <t>c)  Diferencia de cambio en moneda extranjera</t>
  </si>
  <si>
    <t>d)  Disponibilidades</t>
  </si>
  <si>
    <t xml:space="preserve"> TIPO DE MONEDA </t>
  </si>
  <si>
    <t>SALDO AL</t>
  </si>
  <si>
    <t xml:space="preserve">SALDO AL </t>
  </si>
  <si>
    <t>e)  Inversiones</t>
  </si>
  <si>
    <t>DERECHOS SOBRE TITULOS POR CONTRATOS DE UNDERWRITING</t>
  </si>
  <si>
    <t>g)  Bienes de Uso</t>
  </si>
  <si>
    <t>h)  Cargos Diferidos</t>
  </si>
  <si>
    <t>SALDO INICIAL</t>
  </si>
  <si>
    <t>SALDO</t>
  </si>
  <si>
    <t>AUMENTOS</t>
  </si>
  <si>
    <t>AMOTIZACIONES</t>
  </si>
  <si>
    <t>NETO FINAL</t>
  </si>
  <si>
    <t>TOTAL ACTUAL</t>
  </si>
  <si>
    <t>TOTAL EJERCICIO ANTERIOR</t>
  </si>
  <si>
    <t>i)  Intangibles</t>
  </si>
  <si>
    <t>Créditos</t>
  </si>
  <si>
    <t>k)  Préstamos Financieros a corto y largo plazo</t>
  </si>
  <si>
    <t>l) Documentos y Cuentas por pagar</t>
  </si>
  <si>
    <t>CORTO PLAZO</t>
  </si>
  <si>
    <t>LARGO PLAZO</t>
  </si>
  <si>
    <t>m) Acreedores por Intermediación</t>
  </si>
  <si>
    <t>n)  Administración de Cartera</t>
  </si>
  <si>
    <t>o)  Cuentas a pagar a Personas y Empresas Relacionadas</t>
  </si>
  <si>
    <t>p) Obligación por Contrato de Underwriting</t>
  </si>
  <si>
    <t>q) Otros Pasivos Corrientes y No Corrientes</t>
  </si>
  <si>
    <t>PASIVO CORRIENTE</t>
  </si>
  <si>
    <t>r) Saldos y transacciones con personas y empresas relacionadas</t>
  </si>
  <si>
    <t>s)  Resultados con personas y empresas vinculadas</t>
  </si>
  <si>
    <t>t) Patrimonio</t>
  </si>
  <si>
    <t xml:space="preserve"> Saldo al inicio del ejercicio </t>
  </si>
  <si>
    <t xml:space="preserve"> Aumentos </t>
  </si>
  <si>
    <t xml:space="preserve"> Disminución </t>
  </si>
  <si>
    <t>Aportes no Capitalizados</t>
  </si>
  <si>
    <t>Ajustes al Patrimonio</t>
  </si>
  <si>
    <t>Reservas</t>
  </si>
  <si>
    <t>Resultados Acumulados</t>
  </si>
  <si>
    <t>Utilidad del Ejercicio</t>
  </si>
  <si>
    <t>Reserva Legal</t>
  </si>
  <si>
    <t>Neto a distribuir</t>
  </si>
  <si>
    <t>Total</t>
  </si>
  <si>
    <t>u)  Previsiones</t>
  </si>
  <si>
    <t>v)  Ingresos Operativos</t>
  </si>
  <si>
    <t>Ingreso por Operaciones y Servicios extrabursátiles</t>
  </si>
  <si>
    <t>Otros ingresos Operativos</t>
  </si>
  <si>
    <t>w)  Otros Gastos Operativos, de Comercialización y de Administración</t>
  </si>
  <si>
    <t>Honorarios Profesionales</t>
  </si>
  <si>
    <t>TOTAL</t>
  </si>
  <si>
    <t>x) Otros Ingresos y Egresos</t>
  </si>
  <si>
    <t>y)  Resultados Financieros</t>
  </si>
  <si>
    <t>z)  Resultados Extraordinarios</t>
  </si>
  <si>
    <t>a) Compromisos Directos:</t>
  </si>
  <si>
    <t>b) Contingencias Legales:</t>
  </si>
  <si>
    <t>c) Garantías Constituidas:</t>
  </si>
  <si>
    <t>La firma cuenta con la libre disposición de su patrimonio.</t>
  </si>
  <si>
    <t>No Posee sanciones con la Comisión Nacional de Valores u otras entidades fiscalizadoras.</t>
  </si>
  <si>
    <t>NOMBRE O RAZON SOCIAL: ONE ASSET S.A. CASA DE BOLSA S.A.</t>
  </si>
  <si>
    <t xml:space="preserve">5.  </t>
  </si>
  <si>
    <t xml:space="preserve"> CUADRO DEL CAPITAL INTEGRADO</t>
  </si>
  <si>
    <t xml:space="preserve">2.3              REFORMAS DE ESTATUTOS </t>
  </si>
  <si>
    <t>2.4              ESCRITURA Nº  464</t>
  </si>
  <si>
    <t xml:space="preserve">2.5              INSCRIPCIÓN EN EL REGISTRO PUBLICO: Nº 36  FOLIO Nº 397 SERIE B – Fecha: 14 de Enero de 2.009.-  </t>
  </si>
  <si>
    <t>2.6              ESCRITURA Nº  36</t>
  </si>
  <si>
    <t xml:space="preserve">2.7              INSCRIPCIÓN EN EL REGISTRO PUBLICO: Nº 1  FOLIO Nº 1 – Fecha: 25 DE AGOSTO DE 2016.-  </t>
  </si>
  <si>
    <t xml:space="preserve">Dividendos a pagar en Efectivo </t>
  </si>
  <si>
    <t xml:space="preserve">Previsiones </t>
  </si>
  <si>
    <t>Marcas</t>
  </si>
  <si>
    <t xml:space="preserve">Otros gastos operativos </t>
  </si>
  <si>
    <t>Efectivo y su equivalente al comienzo del período</t>
  </si>
  <si>
    <t>Efectivo y su equivalente  al cierre del período</t>
  </si>
  <si>
    <t>La entidad no consolida estados financieros, pues no es vinculante de ninguna sociedad.</t>
  </si>
  <si>
    <t>NO APLICABLE</t>
  </si>
  <si>
    <t>Seguros</t>
  </si>
  <si>
    <t>Impuestos , tasas y contribuciones</t>
  </si>
  <si>
    <t>EJERCICIO ANTERIOR</t>
  </si>
  <si>
    <t>Acumulados</t>
  </si>
  <si>
    <t>Del Ejercicio</t>
  </si>
  <si>
    <t>Carteles</t>
  </si>
  <si>
    <t>TOTAL ACTIVO</t>
  </si>
  <si>
    <t>IVA Debito Fiscal</t>
  </si>
  <si>
    <t>Retencion IVA</t>
  </si>
  <si>
    <t>Honorarios Profesionales a Pagar</t>
  </si>
  <si>
    <t>Acreedores por Intermediacion</t>
  </si>
  <si>
    <t>Iva Debito Fiscal</t>
  </si>
  <si>
    <t>Honorarios Sindico</t>
  </si>
  <si>
    <t>2.8              ESCRITURA N° 161</t>
  </si>
  <si>
    <t>1.3              TELEFONO: 0974-597-112</t>
  </si>
  <si>
    <t>2.9              INSCRIPCION EN EL REGISTRO PUBLICO :N° 2 FOLIO N° 11 - Fecha 5 DE OCTUBRE DE 2020</t>
  </si>
  <si>
    <t xml:space="preserve">Obligac. por Contratos de underwriting </t>
  </si>
  <si>
    <t>Cuentas a Pagar (Nota 5 - p)</t>
  </si>
  <si>
    <t xml:space="preserve"> PERIODO ANTERIOR</t>
  </si>
  <si>
    <t>Período Actual</t>
  </si>
  <si>
    <t>Período Anterior</t>
  </si>
  <si>
    <t>Préstamos Financieros  (Nota 5– k)</t>
  </si>
  <si>
    <t>Equipos de Informatica</t>
  </si>
  <si>
    <t>Muebles y equipos</t>
  </si>
  <si>
    <t>Aranceles de la CNV</t>
  </si>
  <si>
    <t>Suscripto</t>
  </si>
  <si>
    <t>Movimientos</t>
  </si>
  <si>
    <t>Saldo al inicio del ejercicio</t>
  </si>
  <si>
    <t>Movimientos subsecuentes</t>
  </si>
  <si>
    <t>Resultado del ejercicio</t>
  </si>
  <si>
    <t>Total período actual</t>
  </si>
  <si>
    <t>Total período anterior</t>
  </si>
  <si>
    <t>Detalle</t>
  </si>
  <si>
    <t>Moneda extranjera Monto</t>
  </si>
  <si>
    <t>Concepto</t>
  </si>
  <si>
    <t>Totales</t>
  </si>
  <si>
    <t>Emisor</t>
  </si>
  <si>
    <t>Tipo de Titulo</t>
  </si>
  <si>
    <t>Cantidad de Titulos</t>
  </si>
  <si>
    <t>Valor Nominal Unitario</t>
  </si>
  <si>
    <t>Valor Contable Gs</t>
  </si>
  <si>
    <t>Total Periodo Actual G.</t>
  </si>
  <si>
    <t>Clientes - Servicios</t>
  </si>
  <si>
    <t>Cuentas</t>
  </si>
  <si>
    <t>Valores de Origen</t>
  </si>
  <si>
    <t>Depreciaciones</t>
  </si>
  <si>
    <t>Valores al inicio del ejercicio</t>
  </si>
  <si>
    <t>Altas</t>
  </si>
  <si>
    <t>Bajas</t>
  </si>
  <si>
    <t>Valores al Cierre del periodo</t>
  </si>
  <si>
    <t>Acumuladas al inicio del ejercicio</t>
  </si>
  <si>
    <t>Acumuladas al Cierre</t>
  </si>
  <si>
    <t>Neto Resultante</t>
  </si>
  <si>
    <t>Muebles y Euipos</t>
  </si>
  <si>
    <t>Totales Periodo Actual</t>
  </si>
  <si>
    <t>Totales Periodo Anterior</t>
  </si>
  <si>
    <t>ONE ASSET  CASA DE BOLSA S.A.</t>
  </si>
  <si>
    <t>Banco BNF Cta. Cte.  - Dolares</t>
  </si>
  <si>
    <t>ONE ASSET CASA DE BOLSA S.A.</t>
  </si>
  <si>
    <t xml:space="preserve">Seguros Pagados por Adelantado  </t>
  </si>
  <si>
    <t>Banco BNF Cta. Cte.  Gs</t>
  </si>
  <si>
    <t>Vision Banco Caja de Ahorro Gs</t>
  </si>
  <si>
    <t>Banco Rio Cta Cte Gs</t>
  </si>
  <si>
    <t>Banco Rio Cta Cte USD</t>
  </si>
  <si>
    <t>Banco Rio Caja de Ahorro USD</t>
  </si>
  <si>
    <t>Banco Rio Caja de Ahorro Gs</t>
  </si>
  <si>
    <t>Acreedores Varios  (Nota 5 – l)</t>
  </si>
  <si>
    <t>Otros Gastos Operativos</t>
  </si>
  <si>
    <t>Gastos Bancarios</t>
  </si>
  <si>
    <t>Banco Continental Caja de Ahorro Gs</t>
  </si>
  <si>
    <t>Banco</t>
  </si>
  <si>
    <t>Inversiones</t>
  </si>
  <si>
    <t xml:space="preserve">Total Periodo Actual </t>
  </si>
  <si>
    <t>Ingresos por administración de cartera</t>
  </si>
  <si>
    <t>Ingresos por asesoría financiera</t>
  </si>
  <si>
    <t>Depreciacion</t>
  </si>
  <si>
    <t>Instituto de Prevision Social</t>
  </si>
  <si>
    <t>Servicio de Asesoria</t>
  </si>
  <si>
    <t>Recupero Aranceles BVPSA</t>
  </si>
  <si>
    <t>Asesoria Financiera</t>
  </si>
  <si>
    <t>(-) Depreciacion del periodo</t>
  </si>
  <si>
    <t>Prevision, Amortizaciones</t>
  </si>
  <si>
    <t>BENEFICIARIO FINAL</t>
  </si>
  <si>
    <t>SOCIO</t>
  </si>
  <si>
    <t>N/A</t>
  </si>
  <si>
    <t>Porcentaje de Participacion Sustantiva</t>
  </si>
  <si>
    <t>1.1              CODIGO BOLSA.:  29</t>
  </si>
  <si>
    <t>Banco Compensaciones: Vision Banco Cta Cte USD</t>
  </si>
  <si>
    <t>Banco Compensaciones: Vision Banco Cta Cte GS</t>
  </si>
  <si>
    <t>Ganancias por Valuacion De Activos Monetarios en moneda Extranjera</t>
  </si>
  <si>
    <t>Ganancias por Valuacion de Pasivos Monetarios en moneda extranjera</t>
  </si>
  <si>
    <t>Perdidas por Valuacion de Activos Monetarios en Moneda Extranjera</t>
  </si>
  <si>
    <t>Perdidas por Valuación de Pasivos Monetarios En Moneda Extranjera</t>
  </si>
  <si>
    <t>Informacion sobre el Documento y Emisor</t>
  </si>
  <si>
    <t>Nombre y Apellido o Empresa</t>
  </si>
  <si>
    <t>Relación (Art. 34 Inc B)</t>
  </si>
  <si>
    <t>No se aplica</t>
  </si>
  <si>
    <t>Relación (Art. 34 Inc C)</t>
  </si>
  <si>
    <t>Relación (Art. 34 Inc D)</t>
  </si>
  <si>
    <t>Vicepresidente</t>
  </si>
  <si>
    <t>Síndico</t>
  </si>
  <si>
    <t>Relación (Art. 34 Inc E)</t>
  </si>
  <si>
    <t>6. A) PARTE VINCULADAS O RELACIONADAS. Art. 34 de la Ley 5810/17</t>
  </si>
  <si>
    <t>Beneficiario Final</t>
  </si>
  <si>
    <t>Nota 5.  Criterios específicos de valuación.</t>
  </si>
  <si>
    <t xml:space="preserve"> Nota 6. Información referente a contingencias y compromisos</t>
  </si>
  <si>
    <t>Nota 11. Sanciones</t>
  </si>
  <si>
    <t>Nota 10. Restricciones para Distribución de Utilidades</t>
  </si>
  <si>
    <t>Nota 9. Cambios Contables</t>
  </si>
  <si>
    <t>Compensaciones: Vision Banco Cta Cte USD</t>
  </si>
  <si>
    <t>Compensaciones: Vision Banco Cta Cte GS</t>
  </si>
  <si>
    <t>f) Documentos y Cuentas por Cobrar</t>
  </si>
  <si>
    <t>f) OTROS CREDITOS</t>
  </si>
  <si>
    <t>Documentos y Cientas por Cobrar</t>
  </si>
  <si>
    <t>Cantidad</t>
  </si>
  <si>
    <t>Valor Nominal</t>
  </si>
  <si>
    <t>Com. Spread</t>
  </si>
  <si>
    <t xml:space="preserve">Otros gastos de administración </t>
  </si>
  <si>
    <t>Impresos y Utiles</t>
  </si>
  <si>
    <t>Persona o empresa Relacionada</t>
  </si>
  <si>
    <t>Relación</t>
  </si>
  <si>
    <t>Total Ingresos</t>
  </si>
  <si>
    <t>Total Egresos</t>
  </si>
  <si>
    <t>Totales ejercicio actual G.</t>
  </si>
  <si>
    <t>Totales ejercicio anterior G.</t>
  </si>
  <si>
    <t>Oficial de Cumplimiento</t>
  </si>
  <si>
    <t xml:space="preserve">Intereses- Gastos Bancarios pagados </t>
  </si>
  <si>
    <t xml:space="preserve">Ingresos por intereses y dividendos de cartera propia </t>
  </si>
  <si>
    <t>Utilidades Cobrados</t>
  </si>
  <si>
    <t>Efectivo generado (usado) por otras actividades operativas</t>
  </si>
  <si>
    <t>Otros Gastos Pagados por Adelantado</t>
  </si>
  <si>
    <t>Aportes y Retenciones a pagar (Nota 5 – l)</t>
  </si>
  <si>
    <t>Total Ejercicio Anterior G.</t>
  </si>
  <si>
    <t>j)  Otros Creditos Corrientes y No Corrientes</t>
  </si>
  <si>
    <t>Estructuracion</t>
  </si>
  <si>
    <t>Comision Corretaje</t>
  </si>
  <si>
    <t>Los ingresos y egresos son reconocidos de acuerdo al criterio contable de lo devengado. Bajo tal criterio los efectos de las transacciones y otros eventos son reconocidos cuando ocurren y no cuando el efectivo es recibido o pagado.</t>
  </si>
  <si>
    <t>La base de preparación del estado de flujo de efectivo es El Método Directo, con la clasificación de flujo de efectivo por actividades operativas, de inversión y de financiamiento.</t>
  </si>
  <si>
    <t>Otros gastos de comercialización  (Nota 5 – w)</t>
  </si>
  <si>
    <t xml:space="preserve">TOTALES </t>
  </si>
  <si>
    <t>Sistema Informatico</t>
  </si>
  <si>
    <t>Fondo de Garantia</t>
  </si>
  <si>
    <t>Vision Banco Cta Cte Gs</t>
  </si>
  <si>
    <t>Vision Banco Cta Cte USD</t>
  </si>
  <si>
    <t>Gastos SEN</t>
  </si>
  <si>
    <t>Sueldos y Jornales</t>
  </si>
  <si>
    <t>Aguinaldos</t>
  </si>
  <si>
    <t>Aportes</t>
  </si>
  <si>
    <t>w)  Otros Gastos Operativos</t>
  </si>
  <si>
    <t>GASTOS OPERATIVOS</t>
  </si>
  <si>
    <t>EMISOR</t>
  </si>
  <si>
    <t>INSTRUMENTO</t>
  </si>
  <si>
    <t>CANTIDAD DE TITULOS</t>
  </si>
  <si>
    <t>VALOR UNITARIO</t>
  </si>
  <si>
    <t>FECHA DE VTO</t>
  </si>
  <si>
    <t>VALOR DE SUSCRIP GS</t>
  </si>
  <si>
    <t>TOTALES</t>
  </si>
  <si>
    <t>TIPO DE RELACION</t>
  </si>
  <si>
    <t>VTO DEL CONTRATO</t>
  </si>
  <si>
    <t>IMPORTE CORTO PLAZO</t>
  </si>
  <si>
    <t>IMPORTE LARGO PLAZO</t>
  </si>
  <si>
    <t>NOMBRE</t>
  </si>
  <si>
    <t>RELACION</t>
  </si>
  <si>
    <t>TIPO DE OPERACIÓN</t>
  </si>
  <si>
    <t>CUENTAS</t>
  </si>
  <si>
    <t>SALDO ANTERIOR</t>
  </si>
  <si>
    <t>DISMINUCION</t>
  </si>
  <si>
    <t>DEDUCIBLE</t>
  </si>
  <si>
    <t>INCLUIDAS PASIVO</t>
  </si>
  <si>
    <t>INGRESOS EXTRAORDINARIO</t>
  </si>
  <si>
    <t>INTERESES COBRADOS</t>
  </si>
  <si>
    <t>EGRESOS EXTRAORDINARIO</t>
  </si>
  <si>
    <r>
      <t>DETALLE DE  VINCULOS PATRIMONIALES EN OTRAS ENTIDADES DE LOS DIRECTORES, SINDICOS Y OPERADORES</t>
    </r>
    <r>
      <rPr>
        <sz val="8"/>
        <color indexed="8"/>
        <rFont val="Tahoma"/>
        <family val="2"/>
      </rPr>
      <t xml:space="preserve"> </t>
    </r>
  </si>
  <si>
    <r>
      <t>Acreedores por Intermediación</t>
    </r>
    <r>
      <rPr>
        <sz val="8"/>
        <color indexed="8"/>
        <rFont val="Tahoma"/>
        <family val="2"/>
      </rPr>
      <t xml:space="preserve"> (Nota 5 - m)</t>
    </r>
  </si>
  <si>
    <r>
      <t>Menos: Previsión para incobrables</t>
    </r>
    <r>
      <rPr>
        <b/>
        <sz val="8"/>
        <color indexed="8"/>
        <rFont val="Tahoma"/>
        <family val="2"/>
      </rPr>
      <t xml:space="preserve"> </t>
    </r>
    <r>
      <rPr>
        <sz val="8"/>
        <color indexed="8"/>
        <rFont val="Tahoma"/>
        <family val="2"/>
      </rPr>
      <t xml:space="preserve"> Acciones Emitidas</t>
    </r>
  </si>
  <si>
    <r>
      <t>Menos: Previsión para incobrables</t>
    </r>
    <r>
      <rPr>
        <b/>
        <sz val="8"/>
        <color indexed="8"/>
        <rFont val="Tahoma"/>
        <family val="2"/>
      </rPr>
      <t xml:space="preserve"> </t>
    </r>
  </si>
  <si>
    <r>
      <t>Intereses a Devengar</t>
    </r>
    <r>
      <rPr>
        <b/>
        <sz val="8"/>
        <color indexed="8"/>
        <rFont val="Tahoma"/>
        <family val="2"/>
      </rPr>
      <t xml:space="preserve"> </t>
    </r>
  </si>
  <si>
    <r>
      <t>Otras contingencias</t>
    </r>
    <r>
      <rPr>
        <b/>
        <sz val="8"/>
        <color indexed="8"/>
        <rFont val="Tahoma"/>
        <family val="2"/>
      </rPr>
      <t xml:space="preserve"> </t>
    </r>
  </si>
  <si>
    <r>
      <t>Otros Pasivos no  Corrientes</t>
    </r>
    <r>
      <rPr>
        <b/>
        <sz val="8"/>
        <color indexed="8"/>
        <rFont val="Tahoma"/>
        <family val="2"/>
      </rPr>
      <t xml:space="preserve"> </t>
    </r>
  </si>
  <si>
    <t>- Comisiones por contratos de colocación primaria de acciones</t>
  </si>
  <si>
    <t>- Comisiones por contratos de colocación primaria de renta fija</t>
  </si>
  <si>
    <t>- Ingresos por administración de cartera</t>
  </si>
  <si>
    <t>- Ingresos por custodia de valores</t>
  </si>
  <si>
    <t>- Ingresos por asesoría financiera (Nota 5 - y)</t>
  </si>
  <si>
    <t>- Ingresos por intereses y dividendos de cartera propia (Nota 5- v)</t>
  </si>
  <si>
    <t>- Ingresos por venta de cartera propia</t>
  </si>
  <si>
    <t>- Ingresos por venta de cartera propia a personas y empresas relacionadas</t>
  </si>
  <si>
    <t>RESULTADO EXTRAORDINARIO</t>
  </si>
  <si>
    <t>Intereses- Gastos Bancarios pagados</t>
  </si>
  <si>
    <t>Intereses- Gastos Bancarios</t>
  </si>
  <si>
    <t>OTROS INGRESOS Y EGRESOS</t>
  </si>
  <si>
    <r>
      <t xml:space="preserve">Derechos sobre títulos por Contratos  de Underwriting </t>
    </r>
    <r>
      <rPr>
        <sz val="8"/>
        <color indexed="8"/>
        <rFont val="Tahoma"/>
        <family val="2"/>
      </rPr>
      <t>(Nota 6- f)</t>
    </r>
  </si>
  <si>
    <r>
      <t xml:space="preserve">PATRIMONIO NETO </t>
    </r>
    <r>
      <rPr>
        <sz val="8"/>
        <color indexed="8"/>
        <rFont val="Tahoma"/>
        <family val="2"/>
      </rPr>
      <t>(Nota 5 –t)</t>
    </r>
  </si>
  <si>
    <r>
      <t>Préstamos Financieros</t>
    </r>
    <r>
      <rPr>
        <sz val="8"/>
        <color indexed="8"/>
        <rFont val="Tahoma"/>
        <family val="2"/>
      </rPr>
      <t xml:space="preserve"> (Nota 5– k)</t>
    </r>
  </si>
  <si>
    <t>Cuentas a Pagar a Personas y Empresas Relacionadas (Nota 5– r )</t>
  </si>
  <si>
    <t>Patrimonio Neto)</t>
  </si>
  <si>
    <t>Menos: Previsión por cuentas a cobrar a personas y empresas</t>
  </si>
  <si>
    <t xml:space="preserve">relacionadas </t>
  </si>
  <si>
    <t>Licencia (Nota 5- I)</t>
  </si>
  <si>
    <r>
      <t xml:space="preserve">Obligac. por Contratos de Underwriting </t>
    </r>
    <r>
      <rPr>
        <sz val="8"/>
        <color indexed="8"/>
        <rFont val="Tahoma"/>
        <family val="2"/>
      </rPr>
      <t>(Nota 6 – p)</t>
    </r>
  </si>
  <si>
    <r>
      <t xml:space="preserve">Honorarios a Pagar </t>
    </r>
    <r>
      <rPr>
        <sz val="8"/>
        <color indexed="8"/>
        <rFont val="Tahoma"/>
        <family val="2"/>
      </rPr>
      <t>(Nota 5 – l)</t>
    </r>
  </si>
  <si>
    <r>
      <t xml:space="preserve">Otros Pasivos Corrientes  </t>
    </r>
    <r>
      <rPr>
        <sz val="8"/>
        <color indexed="8"/>
        <rFont val="Tahoma"/>
        <family val="2"/>
      </rPr>
      <t>(Nota 5 – q)</t>
    </r>
  </si>
  <si>
    <t>ACTIVO CORRIENTE</t>
  </si>
  <si>
    <r>
      <t xml:space="preserve">Otros Activos Corrientes </t>
    </r>
    <r>
      <rPr>
        <sz val="8"/>
        <color indexed="8"/>
        <rFont val="Tahoma"/>
        <family val="2"/>
      </rPr>
      <t>(Nota 5 - j)</t>
    </r>
  </si>
  <si>
    <t>BALANCE GENERAL</t>
  </si>
  <si>
    <t>(Cifras expresadas en guaraníes)</t>
  </si>
  <si>
    <t>Otros Ingresos</t>
  </si>
  <si>
    <t>Otros egresos</t>
  </si>
  <si>
    <r>
      <t>Las 11</t>
    </r>
    <r>
      <rPr>
        <sz val="8"/>
        <color indexed="10"/>
        <rFont val="Tahoma"/>
        <family val="2"/>
      </rPr>
      <t xml:space="preserve"> </t>
    </r>
    <r>
      <rPr>
        <sz val="8"/>
        <color indexed="8"/>
        <rFont val="Tahoma"/>
        <family val="2"/>
      </rPr>
      <t>notas que se acompañan forman parte integrante de los Estados Contables.</t>
    </r>
  </si>
  <si>
    <t>ACTIVO</t>
  </si>
  <si>
    <t xml:space="preserve">TOTAL PATRIMONIO NETO (según el Estado de Variación del </t>
  </si>
  <si>
    <t>Transfererencia a dividendos a pagar</t>
  </si>
  <si>
    <t>A integrar</t>
  </si>
  <si>
    <t>CAPITAL</t>
  </si>
  <si>
    <r>
      <t>Nota 1.</t>
    </r>
    <r>
      <rPr>
        <b/>
        <sz val="8"/>
        <color indexed="8"/>
        <rFont val="Tahoma"/>
        <family val="2"/>
      </rPr>
      <t xml:space="preserve">   </t>
    </r>
    <r>
      <rPr>
        <b/>
        <u/>
        <sz val="8"/>
        <color indexed="8"/>
        <rFont val="Tahoma"/>
        <family val="2"/>
      </rPr>
      <t>Consideraciones de los Estados Contables</t>
    </r>
  </si>
  <si>
    <r>
      <t>Nota 2.</t>
    </r>
    <r>
      <rPr>
        <b/>
        <sz val="8"/>
        <color indexed="8"/>
        <rFont val="Tahoma"/>
        <family val="2"/>
      </rPr>
      <t xml:space="preserve">    </t>
    </r>
    <r>
      <rPr>
        <b/>
        <u/>
        <sz val="8"/>
        <color indexed="8"/>
        <rFont val="Tahoma"/>
        <family val="2"/>
      </rPr>
      <t>Información básica de la empresa</t>
    </r>
  </si>
  <si>
    <r>
      <t>Nota 3.</t>
    </r>
    <r>
      <rPr>
        <b/>
        <sz val="8"/>
        <color indexed="8"/>
        <rFont val="Tahoma"/>
        <family val="2"/>
      </rPr>
      <t xml:space="preserve">    </t>
    </r>
    <r>
      <rPr>
        <b/>
        <u/>
        <sz val="8"/>
        <color indexed="8"/>
        <rFont val="Tahoma"/>
        <family val="2"/>
      </rPr>
      <t>Principales políticas y prácticas contables aplicadas</t>
    </r>
  </si>
  <si>
    <r>
      <t>3.2. Criterio de Valuación</t>
    </r>
    <r>
      <rPr>
        <sz val="8"/>
        <color indexed="8"/>
        <rFont val="Tahoma"/>
        <family val="2"/>
      </rPr>
      <t>:</t>
    </r>
  </si>
  <si>
    <r>
      <t>3.4. Política de Depreciación</t>
    </r>
    <r>
      <rPr>
        <sz val="8"/>
        <color indexed="8"/>
        <rFont val="Tahoma"/>
        <family val="2"/>
      </rPr>
      <t xml:space="preserve">: </t>
    </r>
  </si>
  <si>
    <r>
      <t>3.5 Política de Reconocimiento de Ingresos</t>
    </r>
    <r>
      <rPr>
        <sz val="8"/>
        <color indexed="8"/>
        <rFont val="Tahoma"/>
        <family val="2"/>
      </rPr>
      <t>:</t>
    </r>
  </si>
  <si>
    <r>
      <t xml:space="preserve">Nota 4. </t>
    </r>
    <r>
      <rPr>
        <b/>
        <sz val="8"/>
        <color indexed="8"/>
        <rFont val="Tahoma"/>
        <family val="2"/>
      </rPr>
      <t xml:space="preserve"> </t>
    </r>
    <r>
      <rPr>
        <b/>
        <u/>
        <sz val="8"/>
        <color indexed="8"/>
        <rFont val="Tahoma"/>
        <family val="2"/>
      </rPr>
      <t>Cambio de políticas y procedimientos de contabilidad</t>
    </r>
  </si>
  <si>
    <r>
      <t>Nota 7.</t>
    </r>
    <r>
      <rPr>
        <b/>
        <sz val="8"/>
        <color indexed="8"/>
        <rFont val="Tahoma"/>
        <family val="2"/>
      </rPr>
      <t>  Hechos Posteriores al cierre del Ejercicio</t>
    </r>
  </si>
  <si>
    <r>
      <t>Nota 8.</t>
    </r>
    <r>
      <rPr>
        <b/>
        <sz val="8"/>
        <color indexed="8"/>
        <rFont val="Tahoma"/>
        <family val="2"/>
      </rPr>
      <t>  Limitación a la Libre Disponibilidad de los activos o del patrimonio y cualquier restricción al derecho de propiedad.</t>
    </r>
  </si>
  <si>
    <t xml:space="preserve">ONE ASSET CASA DE BOLSA  SOCIEDAD ANÓNIMA  fue constituida  por Escritura Pública Nº 49  de fecha  18/06/2007 y reconocida  su personería jurídica según A.I. Nº 968 Folio 1.724   de fecha 1 de Agosto  de 2.007,  inscripto en el Registro Público de Comercio, bajo el Nº  85 Serie B  Folio 2614. 
Fue modificado por Escritura Nº 464 de fecha 11/12/2008 inscripto en el Registro Publico Nº 36 Folio Nº 397 Serie B de fecha 14 de Enero de 2009.-
Modificación de Estatuto según Escritura nº 36 de fecha 30/06/2016, por cambio de denominación. Inscripto en el Registro Publico nº 01 Folio 01 en fecha 25/08/2016
Modificación de Estatuto según Escritura nº 161 de fecha 23/09/2020, por AUMENTO DE CAPITAL . Inscripto en el Registro Publico nº 2 Folio 11 en fecha 5/10/2020
El objeto principal de la sociedad será: Casa de Bolsa </t>
  </si>
  <si>
    <r>
      <t>Las 11</t>
    </r>
    <r>
      <rPr>
        <sz val="8"/>
        <color indexed="10"/>
        <rFont val="Tahoma"/>
        <family val="2"/>
      </rPr>
      <t xml:space="preserve"> </t>
    </r>
    <r>
      <rPr>
        <sz val="8"/>
        <rFont val="Tahoma"/>
        <family val="2"/>
      </rPr>
      <t>notas que se acompañan forman parte integrante de los estados contables.</t>
    </r>
  </si>
  <si>
    <t>No aplicable.</t>
  </si>
  <si>
    <t>Cambio cierre periodo actual
₲</t>
  </si>
  <si>
    <t>Saldo periodo actual ₲</t>
  </si>
  <si>
    <r>
      <t>GASTOS OPERATIVOS</t>
    </r>
    <r>
      <rPr>
        <sz val="8"/>
        <rFont val="Tahoma"/>
        <family val="2"/>
      </rPr>
      <t xml:space="preserve"> (Nota 5 – w)</t>
    </r>
  </si>
  <si>
    <r>
      <t>GASTOS DE COMERCIALIZACIÓN</t>
    </r>
    <r>
      <rPr>
        <sz val="8"/>
        <rFont val="Tahoma"/>
        <family val="2"/>
      </rPr>
      <t xml:space="preserve"> (Nota 5 – w)</t>
    </r>
  </si>
  <si>
    <r>
      <t>GASTOS DE ADMINISTRACION</t>
    </r>
    <r>
      <rPr>
        <sz val="8"/>
        <rFont val="Tahoma"/>
        <family val="2"/>
      </rPr>
      <t xml:space="preserve"> (Nota 5 – w)</t>
    </r>
  </si>
  <si>
    <t>Valor de mercado</t>
  </si>
  <si>
    <t>Acción de la bolsa de valores</t>
  </si>
  <si>
    <r>
      <t xml:space="preserve">Activos Intangibles y Cargos Diferidos </t>
    </r>
    <r>
      <rPr>
        <sz val="8"/>
        <color indexed="8"/>
        <rFont val="Tahoma"/>
        <family val="2"/>
      </rPr>
      <t>(Nota 5 – h - i )</t>
    </r>
  </si>
  <si>
    <t>Cuentas a Pagar a Personas y Empresas Relacionadas (Nota 5 - o)</t>
  </si>
  <si>
    <t xml:space="preserve">- Otros Ingresos Operativos  </t>
  </si>
  <si>
    <t>- Ingresos por operaciones y servicios a personas relacionadas</t>
  </si>
  <si>
    <r>
      <t>RESULTADOS FINANCIEROS</t>
    </r>
    <r>
      <rPr>
        <sz val="8"/>
        <color indexed="8"/>
        <rFont val="Tahoma"/>
        <family val="2"/>
      </rPr>
      <t xml:space="preserve"> (Nota 5-c)</t>
    </r>
  </si>
  <si>
    <t>Ingreso por Diferencias de cambio (Nota 5-c)</t>
  </si>
  <si>
    <t>Diferencias de cambio (Nota 5-c)</t>
  </si>
  <si>
    <r>
      <t>Disponibilidades</t>
    </r>
    <r>
      <rPr>
        <b/>
        <sz val="8"/>
        <color indexed="8"/>
        <rFont val="Tahoma"/>
        <family val="2"/>
      </rPr>
      <t xml:space="preserve"> (Nota 5 - d)</t>
    </r>
  </si>
  <si>
    <r>
      <t>Inversiones Temporarias</t>
    </r>
    <r>
      <rPr>
        <b/>
        <sz val="8"/>
        <color indexed="8"/>
        <rFont val="Tahoma"/>
        <family val="2"/>
      </rPr>
      <t xml:space="preserve"> (Nota 5 - e )</t>
    </r>
  </si>
  <si>
    <r>
      <t>Créditos</t>
    </r>
    <r>
      <rPr>
        <b/>
        <sz val="8"/>
        <color indexed="8"/>
        <rFont val="Tahoma"/>
        <family val="2"/>
      </rPr>
      <t xml:space="preserve"> (Nota 5 - f)</t>
    </r>
  </si>
  <si>
    <r>
      <t>Inversiones Permanentes</t>
    </r>
    <r>
      <rPr>
        <b/>
        <sz val="8"/>
        <color indexed="8"/>
        <rFont val="Tahoma"/>
        <family val="2"/>
      </rPr>
      <t xml:space="preserve"> (Nota 5- e)</t>
    </r>
  </si>
  <si>
    <t>Bienes de Uso</t>
  </si>
  <si>
    <t>Las 11 notas que se acompañan forman parte integrante de los estados contables.</t>
  </si>
  <si>
    <t xml:space="preserve">1.4              FAX: </t>
  </si>
  <si>
    <t xml:space="preserve">1.5              E-MAIL: </t>
  </si>
  <si>
    <t>info@oneasset.com.py</t>
  </si>
  <si>
    <t>1.6              SITIO PAGINA WEB</t>
  </si>
  <si>
    <t>www.oneasset.com.py</t>
  </si>
  <si>
    <t>ESCRITURA Nº 49                             FECHA: 18/06/2007</t>
  </si>
  <si>
    <t>FECHA; 23 DE SETIEMBRE DE 2020</t>
  </si>
  <si>
    <t>Representante(s) Legal(es)</t>
  </si>
  <si>
    <t>Hugo Dias Lourenco</t>
  </si>
  <si>
    <t>Pablo Mingrone</t>
  </si>
  <si>
    <t>Capital Social (de acuerdo al artículo 5º. de los estatutos sociales) G.10.000.000.000.  Representado por  G.1.000.000.  Con acciones de la Series 1,2,3,4,5,6,7,8,9,10,11,12,13,14,15,16.</t>
  </si>
  <si>
    <t>Aumento de Capital de acuerdo a  ESCRITURA Nº  43    FECHA: 20/09/2022</t>
  </si>
  <si>
    <t xml:space="preserve">INSCRIPCIÓN EN EL REGISTRO PUBLICO: Nº 04 FOLIO Nº 35  – Fecha: 30/09/2022  </t>
  </si>
  <si>
    <t>Capital Emitido G.10.000.000.000.-</t>
  </si>
  <si>
    <t>ALTADE SA</t>
  </si>
  <si>
    <t>01 AL 250</t>
  </si>
  <si>
    <t>ORDINARIA</t>
  </si>
  <si>
    <t>1 POR ACCION</t>
  </si>
  <si>
    <t>1751 AL 2000</t>
  </si>
  <si>
    <t>PRISTINA SA</t>
  </si>
  <si>
    <t>1251 AL 1500</t>
  </si>
  <si>
    <t>1501 AL 1750</t>
  </si>
  <si>
    <t>251 AL 500</t>
  </si>
  <si>
    <t>501 AL 750</t>
  </si>
  <si>
    <t>751 AL 1000</t>
  </si>
  <si>
    <t>1001 AL 1250</t>
  </si>
  <si>
    <t>2001 al 2250</t>
  </si>
  <si>
    <t>2251 al 2500</t>
  </si>
  <si>
    <t>2501 al 2750</t>
  </si>
  <si>
    <t>2751 al 3000</t>
  </si>
  <si>
    <t>3001 al 3250</t>
  </si>
  <si>
    <t>3251 al 3500</t>
  </si>
  <si>
    <t>3501 al 3750</t>
  </si>
  <si>
    <t>3751 al 3982</t>
  </si>
  <si>
    <t>Relación (Art. 34 Inc A)</t>
  </si>
  <si>
    <t>HUGO DIAS LOURENCO</t>
  </si>
  <si>
    <t>PABLO MINGRONE</t>
  </si>
  <si>
    <t>GUSTAVOS GONZALEZ MEZA</t>
  </si>
  <si>
    <t>VALOR NOMINAL</t>
  </si>
  <si>
    <t>CLARA INES GONZALEZ</t>
  </si>
  <si>
    <t>Inmuebles</t>
  </si>
  <si>
    <t>Otras Inversiones</t>
  </si>
  <si>
    <t>Acciones Bolsa De valores</t>
  </si>
  <si>
    <t>Remuneración Personal Superior</t>
  </si>
  <si>
    <t xml:space="preserve">IVA Crédito Fiscal  </t>
  </si>
  <si>
    <t xml:space="preserve">Retención de IVA  </t>
  </si>
  <si>
    <t>USD</t>
  </si>
  <si>
    <t>Gs</t>
  </si>
  <si>
    <t>Servicios personales y cargas sociales</t>
  </si>
  <si>
    <t>Cuota SEN</t>
  </si>
  <si>
    <t>Depreciacion y Amortizaciones</t>
  </si>
  <si>
    <t>Sueldos y Jornales (Nota 5 – l)</t>
  </si>
  <si>
    <t xml:space="preserve">1.2              DIRECCION OFICINA PRINCIPAL: Juan Pablo XXIII esquina Juan Max Boettner Edificio Park Plaza Piso 12 </t>
  </si>
  <si>
    <t xml:space="preserve">1.7              DOMICILIO LEGAL: Juan Pablo XXIII esquina Juan Max Boettner Edificio Park Plaza Piso 12 </t>
  </si>
  <si>
    <t>PATRICIO CARANDO</t>
  </si>
  <si>
    <t>Patricio Carando</t>
  </si>
  <si>
    <t>Nadia Silva</t>
  </si>
  <si>
    <t>Sueldos y Aguinaldos a Pagar</t>
  </si>
  <si>
    <t>Documentos y Cuentas por Pagar</t>
  </si>
  <si>
    <t>AUDITOR  EXTERNO   INDEPENDIENTE DESIGNADO: BAKER TILLY PARAGUAY</t>
  </si>
  <si>
    <t>- Ingresos por operaciones y comision corretaje (Nota 5- V)</t>
  </si>
  <si>
    <t>NÚMERO DE INSCRIPCIÓN EN EL REGISTRO DE LA CNV: AE 53</t>
  </si>
  <si>
    <t>Accionista 28,8%</t>
  </si>
  <si>
    <t>Accionista 29,7%</t>
  </si>
  <si>
    <t>Accionista 11,4%</t>
  </si>
  <si>
    <t>Accionista 1,3%</t>
  </si>
  <si>
    <t>SI</t>
  </si>
  <si>
    <t>Banco Continental Compensaciones USD</t>
  </si>
  <si>
    <t>Banco Continental Propia USD</t>
  </si>
  <si>
    <t>Banco Continental Cte Cte USD COMPE</t>
  </si>
  <si>
    <t>Banco Continental Cte Cte GS COMPE</t>
  </si>
  <si>
    <t>Banco Continental Cte Cte USD PROPIA</t>
  </si>
  <si>
    <t>Banco Continental Cte Cte GS PROPIA</t>
  </si>
  <si>
    <t>GS</t>
  </si>
  <si>
    <t>Servicios Personales</t>
  </si>
  <si>
    <t>Ruth Ibañez</t>
  </si>
  <si>
    <t>Cesar Areco</t>
  </si>
  <si>
    <t>Los estados contables han sido preparados de acuerdo  a normas, reglamentaciones e instrucciones emitidas en el Titulo 3 Capitulo 9 de la Resolución CG 35/2023 . por la Comision Nacional de Valores y por las  Normas Contables Vigentes en Paraguay. emitidas por el Colegio de Contadores del Paraguay.</t>
  </si>
  <si>
    <t>De acuerdo a lo previsto en los artículos 113 y 114 de la Resolución 763/04, la entidad tiene constituida como garantía la Póliza de caución vigente desde el día 10/07/2024  hasta 10/07/2025 cuyo valor es de Gs.670.076.750.- . La misma fue emitida por SANCOR SEGUROS S/ POLIZA Nº 1514003007-</t>
  </si>
  <si>
    <t>4297 al 4342</t>
  </si>
  <si>
    <t>3983 al 4232</t>
  </si>
  <si>
    <t>4233 al 4296</t>
  </si>
  <si>
    <t>Capital Suscripto G 4.342.000.000</t>
  </si>
  <si>
    <t>Capital Integrado G. 4.342.000.000</t>
  </si>
  <si>
    <t>Reserva de Revaluo</t>
  </si>
  <si>
    <t>Otras Reservas</t>
  </si>
  <si>
    <t xml:space="preserve">Resultados </t>
  </si>
  <si>
    <t>Resultados del Ejercicio</t>
  </si>
  <si>
    <t>Capital Intergrado</t>
  </si>
  <si>
    <t>Ganancia por Diferencia de Cambio</t>
  </si>
  <si>
    <t>546 VOTOS</t>
  </si>
  <si>
    <t>3796 VOTOS</t>
  </si>
  <si>
    <t>Otros ingresos</t>
  </si>
  <si>
    <t>Gastos de Envio</t>
  </si>
  <si>
    <t>Gastos de Insumos Informaticos</t>
  </si>
  <si>
    <t>Cafeteria y Utiles</t>
  </si>
  <si>
    <t>Gastos de Seguridad Informatica</t>
  </si>
  <si>
    <t>Gastos no Deducibles</t>
  </si>
  <si>
    <t>Gastos de Escribania</t>
  </si>
  <si>
    <t>Gastos Varios de Oficina</t>
  </si>
  <si>
    <t>Servicio de Limpieza</t>
  </si>
  <si>
    <t>Gastos de Telefonia</t>
  </si>
  <si>
    <t>Reparacion y Mantenimientos</t>
  </si>
  <si>
    <t>Combustibles y Lubricantes</t>
  </si>
  <si>
    <t>Recargos y Multas</t>
  </si>
  <si>
    <t>Monto Ajustado Periodo 31/03/2025
₲</t>
  </si>
  <si>
    <t>Total al 31/03/2025</t>
  </si>
  <si>
    <t>TOTALES AL 31/03/2025</t>
  </si>
  <si>
    <t>TOTALES AL 31/03/2024</t>
  </si>
  <si>
    <t xml:space="preserve"> Saldo al 31/03/2025</t>
  </si>
  <si>
    <t>Periodo 31/03/2025</t>
  </si>
  <si>
    <t>Información al 31/03/2026</t>
  </si>
  <si>
    <t>AL 31 DE MARZO DE 2026 PRESENTADO DE FORMA COMPARATIVA CON EL EJERCICIO FINALIZADO EL 31 DE DICIEMBRE DE 2025</t>
  </si>
  <si>
    <t>POR EL PERIODO FINALIZADO EL 31 DE MARZO DEL 2026 PRESENTADO DE FORMA COMPARATIVA CON EL PERIODO FINALIZADO EL 31 DE MARZO 2025</t>
  </si>
  <si>
    <t>CORRESPONDIENTE AL 31/03/2026  PRESENTADO EN FORMA COMPARATIVA CON EL 31/03/2025</t>
  </si>
  <si>
    <t>POR EL PERIODO FINALIZADO EL 31 DE MARZO 2026 PRESENTADO DE FORMA COMPARATIVA CON EL PERIODO FINALIZADO EL 31 DICIEMBRE 2025</t>
  </si>
  <si>
    <t>POR EL PERIODO FINALIZADO EL 31 DE MARZO 2026 PRESENTADO DE FORMA COMPARATIVA CON EL PERIODO FINALIZADO EL 31 DE MARZO DE 2025</t>
  </si>
  <si>
    <t>El Directorio de ONE ASSET CASA DE BOLSA  SOCIEDAD ANÓNIMA, mediante el Acta de Directorio N°  167 de fecha 29 de mayo del 2026 ha aprobado los Estados Contables al 31/03/2026</t>
  </si>
  <si>
    <t>ONE ASSET CASA DE BOLSA  SOCIEDAD ANÓNIMA, al cierre del periodo considerado cuenta con participación en BVPASA (Bolsa de Valores y Productos Asunción S.A.) de acuerdo a lo establecido en la Ley N° 7572/25 que deroga la ley 5810/17 del Mercado de Capitales.
La entidad  tiene participación en la Bolsa de Valores por valor de  Gs. 900.000.000 (Guaraníes Novecientos millones).-</t>
  </si>
  <si>
    <t>Los bienes de uso serán registrados a su costo de adquisición, menos las depreciaciones acumuladas, cuyos valores se hallan depreciados al 31/12/2025 de acuerdo a lo establecido a la Ley N° 6380/19 y su reglamentación.
Las cuentas en moneda extranjera se valúan a su valor de cotización al cierre, de acuerdo a las disposiciones de la D.N.I.T, Ley 6380/19. Los Estados Contables no reconocen en forma integral los efectos de la inflación en la situación patrimonial y financiera de la sociedad, en los resultados de sus operaciones en atención a que la corrección monetaria no constituye una práctica contable aceptada en el Paraguay.
Para la valuación de las inversiones serán aplicadas las normas establecidas por la Comisión Nacional de Valores y las Normas De Informacion Financiera (NIF), emitidas por el Consejo de Contadores Publicos del Paraguay.</t>
  </si>
  <si>
    <t>Tipo de Cambio periodo 31/03/2026</t>
  </si>
  <si>
    <t>Monto Ajustado Periodo 31/03/2026
₲</t>
  </si>
  <si>
    <t>Tipo de Cambio periodo  31/03/2025</t>
  </si>
  <si>
    <t>Total al 31/03/2026</t>
  </si>
  <si>
    <t>Sergio Irala</t>
  </si>
  <si>
    <t>SALDO al 31/03/2026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</si>
</sst>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 #,##0_ ;_ * \-#,##0_ ;_ * &quot;-&quot;_ ;_ @_ "/>
    <numFmt numFmtId="165" formatCode="_ * #,##0.00_ ;_ * \-#,##0.00_ ;_ * &quot;-&quot;??_ ;_ @_ "/>
    <numFmt numFmtId="166" formatCode="_-* #,##0\ _€_-;\-* #,##0\ _€_-;_-* &quot;-&quot;\ _€_-;_-@_-"/>
    <numFmt numFmtId="167" formatCode="_(* #,##0_);_(* \(#,##0\);_(* &quot;-&quot;_);_(@_)"/>
    <numFmt numFmtId="168" formatCode="_-* #,##0\ _€_-;\-* #,##0\ _€_-;_-* &quot;-&quot;??\ _€_-;_-@_-"/>
    <numFmt numFmtId="169" formatCode="_ * #,##0_ ;_ * \-#,##0_ ;_ * &quot;-&quot;??_ ;_ @_ "/>
    <numFmt numFmtId="170" formatCode="#,##0.000"/>
    <numFmt numFmtId="171" formatCode="dd/mm/yyyy;@"/>
    <numFmt numFmtId="172" formatCode="#,##0_ ;\-#,##0\ "/>
    <numFmt numFmtId="173" formatCode="_(* #,##0_);_(* \(#,##0\);_(* &quot;0&quot;_);_(@_)"/>
    <numFmt numFmtId="174" formatCode="_(* #,##0_);_(* \(#,##0\);_(* &quot;0&quot;\);_(@_)"/>
    <numFmt numFmtId="175" formatCode="0.0%"/>
  </numFmts>
  <fonts count="35" x14ac:knownFonts="1">
    <font>
      <sz val="11"/>
      <color theme="1"/>
      <name val="Calibri"/>
      <family val="2"/>
      <scheme val="minor"/>
    </font>
    <font>
      <b/>
      <sz val="8"/>
      <color indexed="8"/>
      <name val="Tahoma"/>
      <family val="2"/>
    </font>
    <font>
      <sz val="10"/>
      <name val="Arial"/>
      <family val="2"/>
    </font>
    <font>
      <sz val="8"/>
      <name val="Tahoma"/>
      <family val="2"/>
    </font>
    <font>
      <b/>
      <sz val="8"/>
      <name val="Tahoma"/>
      <family val="2"/>
    </font>
    <font>
      <sz val="8"/>
      <name val="Calibri"/>
      <family val="2"/>
    </font>
    <font>
      <sz val="11"/>
      <color indexed="8"/>
      <name val="Calibri"/>
      <family val="2"/>
      <charset val="1"/>
    </font>
    <font>
      <sz val="8"/>
      <color indexed="8"/>
      <name val="Tahoma"/>
      <family val="2"/>
    </font>
    <font>
      <b/>
      <u/>
      <sz val="8"/>
      <color indexed="8"/>
      <name val="Tahoma"/>
      <family val="2"/>
    </font>
    <font>
      <sz val="8"/>
      <color indexed="10"/>
      <name val="Tahoma"/>
      <family val="2"/>
    </font>
    <font>
      <b/>
      <sz val="9"/>
      <name val="Arial"/>
      <family val="2"/>
    </font>
    <font>
      <sz val="11"/>
      <name val="Calibri"/>
      <family val="2"/>
    </font>
    <font>
      <b/>
      <sz val="11"/>
      <name val="Calibri"/>
      <family val="2"/>
    </font>
    <font>
      <sz val="11"/>
      <color theme="1"/>
      <name val="Calibri"/>
      <family val="2"/>
      <scheme val="minor"/>
    </font>
    <font>
      <u/>
      <sz val="11"/>
      <color theme="10"/>
      <name val="Calibri"/>
      <family val="2"/>
    </font>
    <font>
      <b/>
      <sz val="8"/>
      <color theme="1"/>
      <name val="Tahoma"/>
      <family val="2"/>
    </font>
    <font>
      <sz val="8"/>
      <color rgb="FF000000"/>
      <name val="Tahoma"/>
      <family val="2"/>
    </font>
    <font>
      <sz val="8"/>
      <color theme="1"/>
      <name val="Calibri"/>
      <family val="2"/>
      <scheme val="minor"/>
    </font>
    <font>
      <sz val="8"/>
      <color theme="1"/>
      <name val="Tahoma"/>
      <family val="2"/>
    </font>
    <font>
      <b/>
      <sz val="8"/>
      <color rgb="FF000000"/>
      <name val="Tahoma"/>
      <family val="2"/>
    </font>
    <font>
      <sz val="8"/>
      <color theme="0"/>
      <name val="Tahoma"/>
      <family val="2"/>
    </font>
    <font>
      <sz val="8"/>
      <color rgb="FFFF0000"/>
      <name val="Tahoma"/>
      <family val="2"/>
    </font>
    <font>
      <b/>
      <u/>
      <sz val="8"/>
      <color theme="1"/>
      <name val="Tahoma"/>
      <family val="2"/>
    </font>
    <font>
      <b/>
      <sz val="11"/>
      <color theme="1"/>
      <name val="Tahoma"/>
      <family val="2"/>
    </font>
    <font>
      <sz val="9"/>
      <color theme="1"/>
      <name val="Calibri"/>
      <family val="2"/>
      <scheme val="minor"/>
    </font>
    <font>
      <b/>
      <sz val="9"/>
      <color theme="1"/>
      <name val="Tahoma"/>
      <family val="2"/>
    </font>
    <font>
      <sz val="9"/>
      <color theme="1"/>
      <name val="Tahoma"/>
      <family val="2"/>
    </font>
    <font>
      <u/>
      <sz val="8"/>
      <color theme="10"/>
      <name val="Calibri"/>
      <family val="2"/>
    </font>
    <font>
      <b/>
      <sz val="8"/>
      <color theme="1"/>
      <name val="Calibri"/>
      <family val="2"/>
      <scheme val="minor"/>
    </font>
    <font>
      <sz val="11"/>
      <color theme="1"/>
      <name val="Calibri"/>
      <family val="2"/>
    </font>
    <font>
      <b/>
      <sz val="9"/>
      <color theme="1"/>
      <name val="Arial"/>
      <family val="2"/>
    </font>
    <font>
      <sz val="10"/>
      <color theme="1"/>
      <name val="Arial"/>
      <family val="2"/>
    </font>
    <font>
      <b/>
      <sz val="11"/>
      <color rgb="FF000000"/>
      <name val="Calibri"/>
      <family val="2"/>
    </font>
    <font>
      <b/>
      <sz val="12"/>
      <color theme="1"/>
      <name val="Tahoma"/>
      <family val="2"/>
    </font>
    <font>
      <sz val="10"/>
      <color theme="1"/>
      <name val="Tahoma"/>
      <family val="2"/>
    </font>
  </fonts>
  <fills count="3">
    <fill>
      <patternFill patternType="none"/>
    </fill>
    <fill>
      <patternFill patternType="gray125"/>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bottom/>
      <diagonal/>
    </border>
    <border>
      <left style="thin">
        <color indexed="64"/>
      </left>
      <right/>
      <top/>
      <bottom/>
      <diagonal/>
    </border>
    <border>
      <left/>
      <right style="medium">
        <color indexed="64"/>
      </right>
      <top/>
      <bottom/>
      <diagonal/>
    </border>
    <border>
      <left style="thin">
        <color indexed="64"/>
      </left>
      <right/>
      <top/>
      <bottom style="thin">
        <color indexed="64"/>
      </bottom>
      <diagonal/>
    </border>
    <border>
      <left style="thin">
        <color indexed="64"/>
      </left>
      <right style="thin">
        <color indexed="64"/>
      </right>
      <top/>
      <bottom style="medium">
        <color indexed="64"/>
      </bottom>
      <diagonal/>
    </border>
    <border>
      <left style="medium">
        <color indexed="64"/>
      </left>
      <right/>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rgb="FF000000"/>
      </right>
      <top style="medium">
        <color indexed="64"/>
      </top>
      <bottom style="medium">
        <color indexed="64"/>
      </bottom>
      <diagonal/>
    </border>
  </borders>
  <cellStyleXfs count="19">
    <xf numFmtId="0" fontId="0" fillId="0" borderId="0"/>
    <xf numFmtId="0" fontId="6" fillId="0" borderId="0"/>
    <xf numFmtId="0" fontId="14" fillId="0" borderId="0" applyNumberFormat="0" applyFill="0" applyBorder="0" applyAlignment="0" applyProtection="0">
      <alignment vertical="top"/>
      <protection locked="0"/>
    </xf>
    <xf numFmtId="165" fontId="13" fillId="0" borderId="0" applyFont="0" applyFill="0" applyBorder="0" applyAlignment="0" applyProtection="0"/>
    <xf numFmtId="164" fontId="13" fillId="0" borderId="0" applyFont="0" applyFill="0" applyBorder="0" applyAlignment="0" applyProtection="0"/>
    <xf numFmtId="166" fontId="13" fillId="0" borderId="0" applyFont="0" applyFill="0" applyBorder="0" applyAlignment="0" applyProtection="0"/>
    <xf numFmtId="164"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0" fontId="2" fillId="0" borderId="0"/>
    <xf numFmtId="0" fontId="2" fillId="0" borderId="0"/>
    <xf numFmtId="0" fontId="2" fillId="0" borderId="0"/>
    <xf numFmtId="0" fontId="2" fillId="0" borderId="0"/>
    <xf numFmtId="9" fontId="13" fillId="0" borderId="0" applyFont="0" applyFill="0" applyBorder="0" applyAlignment="0" applyProtection="0"/>
  </cellStyleXfs>
  <cellXfs count="419">
    <xf numFmtId="0" fontId="0" fillId="0" borderId="0" xfId="0"/>
    <xf numFmtId="0" fontId="15" fillId="2" borderId="0" xfId="0" applyFont="1" applyFill="1" applyAlignment="1">
      <alignment horizontal="justify"/>
    </xf>
    <xf numFmtId="0" fontId="16" fillId="2" borderId="1" xfId="0" applyFont="1" applyFill="1" applyBorder="1"/>
    <xf numFmtId="3" fontId="16" fillId="2" borderId="1" xfId="0" applyNumberFormat="1" applyFont="1" applyFill="1" applyBorder="1" applyAlignment="1">
      <alignment horizontal="right"/>
    </xf>
    <xf numFmtId="0" fontId="16" fillId="2" borderId="1" xfId="0" applyFont="1" applyFill="1" applyBorder="1" applyAlignment="1">
      <alignment horizontal="center"/>
    </xf>
    <xf numFmtId="0" fontId="17" fillId="2" borderId="0" xfId="0" applyFont="1" applyFill="1" applyAlignment="1">
      <alignment horizontal="center"/>
    </xf>
    <xf numFmtId="0" fontId="17" fillId="2" borderId="0" xfId="0" applyFont="1" applyFill="1"/>
    <xf numFmtId="164" fontId="18" fillId="2" borderId="0" xfId="4" applyFont="1" applyFill="1" applyAlignment="1">
      <alignment horizontal="left" vertical="center"/>
    </xf>
    <xf numFmtId="0" fontId="15" fillId="2" borderId="2"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18" fillId="2" borderId="4" xfId="0" applyFont="1" applyFill="1" applyBorder="1" applyAlignment="1">
      <alignment horizontal="center" vertical="top" wrapText="1"/>
    </xf>
    <xf numFmtId="3" fontId="15" fillId="2" borderId="0" xfId="0" applyNumberFormat="1" applyFont="1" applyFill="1" applyAlignment="1">
      <alignment horizontal="right"/>
    </xf>
    <xf numFmtId="3" fontId="18" fillId="2" borderId="1" xfId="0" applyNumberFormat="1" applyFont="1" applyFill="1" applyBorder="1" applyAlignment="1">
      <alignment horizontal="right" vertical="top" wrapText="1"/>
    </xf>
    <xf numFmtId="3" fontId="19" fillId="2" borderId="1" xfId="0" applyNumberFormat="1" applyFont="1" applyFill="1" applyBorder="1" applyAlignment="1">
      <alignment horizontal="center"/>
    </xf>
    <xf numFmtId="0" fontId="18" fillId="2" borderId="1" xfId="0" applyFont="1" applyFill="1" applyBorder="1" applyAlignment="1">
      <alignment horizontal="center"/>
    </xf>
    <xf numFmtId="4" fontId="18" fillId="2" borderId="1" xfId="0" applyNumberFormat="1" applyFont="1" applyFill="1" applyBorder="1"/>
    <xf numFmtId="3" fontId="18" fillId="2" borderId="1" xfId="0" applyNumberFormat="1" applyFont="1" applyFill="1" applyBorder="1"/>
    <xf numFmtId="0" fontId="3" fillId="2" borderId="1" xfId="15" applyFont="1" applyFill="1" applyBorder="1"/>
    <xf numFmtId="14" fontId="15" fillId="2" borderId="1" xfId="0" applyNumberFormat="1" applyFont="1" applyFill="1" applyBorder="1" applyAlignment="1">
      <alignment horizontal="center" vertical="center" wrapText="1"/>
    </xf>
    <xf numFmtId="0" fontId="18" fillId="2" borderId="1" xfId="0" applyFont="1" applyFill="1" applyBorder="1" applyAlignment="1">
      <alignment vertical="top" wrapText="1"/>
    </xf>
    <xf numFmtId="3" fontId="3" fillId="2" borderId="1" xfId="0" applyNumberFormat="1" applyFont="1" applyFill="1" applyBorder="1" applyAlignment="1">
      <alignment horizontal="right" vertical="top" wrapText="1"/>
    </xf>
    <xf numFmtId="0" fontId="15" fillId="2" borderId="1" xfId="0" applyFont="1" applyFill="1" applyBorder="1"/>
    <xf numFmtId="0" fontId="18" fillId="2" borderId="1" xfId="0" applyFont="1" applyFill="1" applyBorder="1"/>
    <xf numFmtId="0" fontId="15" fillId="2" borderId="1" xfId="0" applyFont="1" applyFill="1" applyBorder="1" applyAlignment="1">
      <alignment horizontal="justify"/>
    </xf>
    <xf numFmtId="3" fontId="15" fillId="2" borderId="5" xfId="0" applyNumberFormat="1" applyFont="1" applyFill="1" applyBorder="1"/>
    <xf numFmtId="0" fontId="18" fillId="2" borderId="5" xfId="0" applyFont="1" applyFill="1" applyBorder="1"/>
    <xf numFmtId="3" fontId="17" fillId="2" borderId="0" xfId="0" applyNumberFormat="1" applyFont="1" applyFill="1"/>
    <xf numFmtId="3" fontId="15" fillId="2" borderId="1" xfId="0" applyNumberFormat="1" applyFont="1" applyFill="1" applyBorder="1"/>
    <xf numFmtId="0" fontId="19" fillId="2" borderId="1" xfId="0" applyFont="1" applyFill="1" applyBorder="1"/>
    <xf numFmtId="3" fontId="19" fillId="2" borderId="1" xfId="0" applyNumberFormat="1" applyFont="1" applyFill="1" applyBorder="1" applyAlignment="1">
      <alignment horizontal="right"/>
    </xf>
    <xf numFmtId="3" fontId="18" fillId="2" borderId="1" xfId="0" applyNumberFormat="1" applyFont="1" applyFill="1" applyBorder="1" applyAlignment="1">
      <alignment horizontal="right"/>
    </xf>
    <xf numFmtId="3" fontId="15" fillId="2" borderId="1" xfId="0" applyNumberFormat="1" applyFont="1" applyFill="1" applyBorder="1" applyAlignment="1">
      <alignment horizontal="right"/>
    </xf>
    <xf numFmtId="0" fontId="3" fillId="2" borderId="0" xfId="15" applyFont="1" applyFill="1"/>
    <xf numFmtId="0" fontId="18" fillId="2" borderId="0" xfId="0" applyFont="1" applyFill="1" applyAlignment="1">
      <alignment horizontal="center"/>
    </xf>
    <xf numFmtId="4" fontId="18" fillId="2" borderId="0" xfId="0" applyNumberFormat="1" applyFont="1" applyFill="1"/>
    <xf numFmtId="3" fontId="3" fillId="2" borderId="0" xfId="0" applyNumberFormat="1" applyFont="1" applyFill="1" applyAlignment="1">
      <alignment horizontal="right" vertical="top" wrapText="1"/>
    </xf>
    <xf numFmtId="0" fontId="15" fillId="2" borderId="1" xfId="0" applyFont="1" applyFill="1" applyBorder="1" applyAlignment="1">
      <alignment horizontal="center" wrapText="1"/>
    </xf>
    <xf numFmtId="0" fontId="15" fillId="2" borderId="0" xfId="0" applyFont="1" applyFill="1" applyAlignment="1">
      <alignment horizontal="center" wrapText="1"/>
    </xf>
    <xf numFmtId="14" fontId="15" fillId="2" borderId="0" xfId="0" applyNumberFormat="1" applyFont="1" applyFill="1" applyAlignment="1">
      <alignment horizontal="center" vertical="center" wrapText="1"/>
    </xf>
    <xf numFmtId="0" fontId="15" fillId="2" borderId="0" xfId="0" applyFont="1" applyFill="1"/>
    <xf numFmtId="3" fontId="15" fillId="2" borderId="0" xfId="0" applyNumberFormat="1" applyFont="1" applyFill="1"/>
    <xf numFmtId="169" fontId="19" fillId="2" borderId="1" xfId="3" applyNumberFormat="1" applyFont="1" applyFill="1" applyBorder="1" applyAlignment="1">
      <alignment horizontal="center"/>
    </xf>
    <xf numFmtId="169" fontId="18" fillId="2" borderId="1" xfId="3" applyNumberFormat="1" applyFont="1" applyFill="1" applyBorder="1" applyAlignment="1">
      <alignment horizontal="center"/>
    </xf>
    <xf numFmtId="169" fontId="18" fillId="2" borderId="5" xfId="3" applyNumberFormat="1" applyFont="1" applyFill="1" applyBorder="1" applyAlignment="1">
      <alignment horizontal="center"/>
    </xf>
    <xf numFmtId="0" fontId="16" fillId="2" borderId="0" xfId="0" applyFont="1" applyFill="1"/>
    <xf numFmtId="165" fontId="17" fillId="2" borderId="0" xfId="3" applyFont="1" applyFill="1"/>
    <xf numFmtId="4" fontId="18" fillId="2" borderId="1" xfId="0" applyNumberFormat="1" applyFont="1" applyFill="1" applyBorder="1" applyAlignment="1">
      <alignment horizontal="center" vertical="top" wrapText="1"/>
    </xf>
    <xf numFmtId="0" fontId="19" fillId="2" borderId="0" xfId="0" applyFont="1" applyFill="1"/>
    <xf numFmtId="169" fontId="18" fillId="2" borderId="1" xfId="3" applyNumberFormat="1" applyFont="1" applyFill="1" applyBorder="1"/>
    <xf numFmtId="0" fontId="17" fillId="2" borderId="0" xfId="0" applyFont="1" applyFill="1" applyAlignment="1">
      <alignment horizontal="right"/>
    </xf>
    <xf numFmtId="3" fontId="18" fillId="2" borderId="0" xfId="0" applyNumberFormat="1" applyFont="1" applyFill="1" applyAlignment="1">
      <alignment horizontal="right" vertical="center"/>
    </xf>
    <xf numFmtId="3" fontId="17" fillId="2" borderId="0" xfId="0" applyNumberFormat="1" applyFont="1" applyFill="1" applyAlignment="1">
      <alignment horizontal="right"/>
    </xf>
    <xf numFmtId="164" fontId="17" fillId="2" borderId="0" xfId="0" applyNumberFormat="1" applyFont="1" applyFill="1"/>
    <xf numFmtId="3" fontId="18" fillId="2" borderId="0" xfId="0" applyNumberFormat="1" applyFont="1" applyFill="1" applyAlignment="1">
      <alignment horizontal="center" vertical="center"/>
    </xf>
    <xf numFmtId="3" fontId="15" fillId="2" borderId="6" xfId="0" applyNumberFormat="1" applyFont="1" applyFill="1" applyBorder="1" applyAlignment="1">
      <alignment horizontal="center" vertical="center" wrapText="1"/>
    </xf>
    <xf numFmtId="164" fontId="17" fillId="2" borderId="0" xfId="4" applyFont="1" applyFill="1"/>
    <xf numFmtId="164" fontId="18" fillId="2" borderId="1" xfId="4" applyFont="1" applyFill="1" applyBorder="1"/>
    <xf numFmtId="170" fontId="18" fillId="2" borderId="1" xfId="0" applyNumberFormat="1" applyFont="1" applyFill="1" applyBorder="1" applyAlignment="1">
      <alignment horizontal="center"/>
    </xf>
    <xf numFmtId="3" fontId="18" fillId="2" borderId="1" xfId="0" applyNumberFormat="1" applyFont="1" applyFill="1" applyBorder="1" applyAlignment="1">
      <alignment horizontal="center"/>
    </xf>
    <xf numFmtId="3" fontId="15" fillId="2" borderId="7" xfId="0" applyNumberFormat="1" applyFont="1" applyFill="1" applyBorder="1"/>
    <xf numFmtId="0" fontId="18" fillId="2" borderId="0" xfId="0" applyFont="1" applyFill="1"/>
    <xf numFmtId="3" fontId="18" fillId="2" borderId="0" xfId="0" applyNumberFormat="1" applyFont="1" applyFill="1" applyAlignment="1">
      <alignment horizontal="center"/>
    </xf>
    <xf numFmtId="3" fontId="15" fillId="2" borderId="0" xfId="0" applyNumberFormat="1" applyFont="1" applyFill="1" applyAlignment="1">
      <alignment horizontal="center"/>
    </xf>
    <xf numFmtId="3" fontId="18" fillId="2" borderId="7" xfId="0" applyNumberFormat="1" applyFont="1" applyFill="1" applyBorder="1" applyAlignment="1">
      <alignment horizontal="right"/>
    </xf>
    <xf numFmtId="169" fontId="15" fillId="2" borderId="1" xfId="3" applyNumberFormat="1" applyFont="1" applyFill="1" applyBorder="1" applyAlignment="1">
      <alignment horizontal="center" vertical="center" wrapText="1"/>
    </xf>
    <xf numFmtId="169" fontId="18" fillId="2" borderId="1" xfId="0" applyNumberFormat="1" applyFont="1" applyFill="1" applyBorder="1"/>
    <xf numFmtId="0" fontId="18" fillId="2" borderId="1" xfId="0" applyFont="1" applyFill="1" applyBorder="1" applyAlignment="1">
      <alignment horizontal="center" vertical="top" wrapText="1"/>
    </xf>
    <xf numFmtId="164" fontId="15" fillId="2" borderId="0" xfId="4" applyFont="1" applyFill="1" applyAlignment="1">
      <alignment horizontal="center" vertical="center"/>
    </xf>
    <xf numFmtId="0" fontId="19" fillId="2" borderId="1" xfId="0" applyFont="1" applyFill="1" applyBorder="1" applyAlignment="1">
      <alignment horizontal="center" vertical="center" wrapText="1"/>
    </xf>
    <xf numFmtId="0" fontId="15" fillId="2" borderId="1" xfId="0" applyFont="1" applyFill="1" applyBorder="1" applyAlignment="1">
      <alignment vertical="center" wrapText="1"/>
    </xf>
    <xf numFmtId="164" fontId="18" fillId="2" borderId="0" xfId="4" applyFont="1" applyFill="1" applyBorder="1" applyAlignment="1">
      <alignment horizontal="left" vertical="center" wrapText="1"/>
    </xf>
    <xf numFmtId="3" fontId="18" fillId="2" borderId="8" xfId="0" applyNumberFormat="1" applyFont="1" applyFill="1" applyBorder="1" applyAlignment="1">
      <alignment horizontal="right" vertical="center" wrapText="1"/>
    </xf>
    <xf numFmtId="169" fontId="18" fillId="2" borderId="0" xfId="3" applyNumberFormat="1" applyFont="1" applyFill="1" applyAlignment="1">
      <alignment horizontal="center"/>
    </xf>
    <xf numFmtId="3" fontId="18" fillId="2" borderId="0" xfId="0" applyNumberFormat="1" applyFont="1" applyFill="1" applyAlignment="1">
      <alignment vertical="center"/>
    </xf>
    <xf numFmtId="0" fontId="18" fillId="2" borderId="0" xfId="0" applyFont="1" applyFill="1" applyAlignment="1">
      <alignment vertical="center"/>
    </xf>
    <xf numFmtId="164" fontId="18" fillId="2" borderId="0" xfId="4" applyFont="1" applyFill="1" applyAlignment="1">
      <alignment vertical="center"/>
    </xf>
    <xf numFmtId="164" fontId="18" fillId="2" borderId="9" xfId="4" applyFont="1" applyFill="1" applyBorder="1" applyAlignment="1">
      <alignment vertical="center" wrapText="1"/>
    </xf>
    <xf numFmtId="0" fontId="18" fillId="2" borderId="10" xfId="0" applyFont="1" applyFill="1" applyBorder="1" applyAlignment="1">
      <alignment vertical="center" wrapText="1"/>
    </xf>
    <xf numFmtId="164" fontId="18" fillId="2" borderId="11" xfId="4" applyFont="1" applyFill="1" applyBorder="1" applyAlignment="1">
      <alignment vertical="center" wrapText="1"/>
    </xf>
    <xf numFmtId="0" fontId="18" fillId="2" borderId="12" xfId="0" applyFont="1" applyFill="1" applyBorder="1" applyAlignment="1">
      <alignment vertical="center" wrapText="1"/>
    </xf>
    <xf numFmtId="164" fontId="18" fillId="2" borderId="0" xfId="4" applyFont="1" applyFill="1" applyAlignment="1">
      <alignment horizontal="justify" vertical="center"/>
    </xf>
    <xf numFmtId="164" fontId="15" fillId="2" borderId="0" xfId="4" applyFont="1" applyFill="1" applyAlignment="1">
      <alignment horizontal="left" vertical="center"/>
    </xf>
    <xf numFmtId="0" fontId="15" fillId="2" borderId="13" xfId="4" applyNumberFormat="1" applyFont="1" applyFill="1" applyBorder="1" applyAlignment="1">
      <alignment vertical="center" wrapText="1"/>
    </xf>
    <xf numFmtId="0" fontId="18" fillId="2" borderId="13" xfId="4" applyNumberFormat="1" applyFont="1" applyFill="1" applyBorder="1" applyAlignment="1">
      <alignment vertical="center" wrapText="1"/>
    </xf>
    <xf numFmtId="0" fontId="18" fillId="2" borderId="6" xfId="4" applyNumberFormat="1" applyFont="1" applyFill="1" applyBorder="1" applyAlignment="1">
      <alignment vertical="center" wrapText="1"/>
    </xf>
    <xf numFmtId="0" fontId="18" fillId="2" borderId="6" xfId="4" applyNumberFormat="1" applyFont="1" applyFill="1" applyBorder="1" applyAlignment="1">
      <alignment vertical="center"/>
    </xf>
    <xf numFmtId="0" fontId="4" fillId="2" borderId="6" xfId="4" applyNumberFormat="1" applyFont="1" applyFill="1" applyBorder="1" applyAlignment="1">
      <alignment vertical="center" wrapText="1"/>
    </xf>
    <xf numFmtId="0" fontId="3" fillId="2" borderId="6" xfId="4" applyNumberFormat="1" applyFont="1" applyFill="1" applyBorder="1" applyAlignment="1">
      <alignment vertical="center" wrapText="1"/>
    </xf>
    <xf numFmtId="0" fontId="15" fillId="2" borderId="6" xfId="4" applyNumberFormat="1" applyFont="1" applyFill="1" applyBorder="1" applyAlignment="1">
      <alignment vertical="center" wrapText="1"/>
    </xf>
    <xf numFmtId="0" fontId="18" fillId="2" borderId="6" xfId="4" applyNumberFormat="1" applyFont="1" applyFill="1" applyBorder="1" applyAlignment="1">
      <alignment horizontal="justify" vertical="center" wrapText="1"/>
    </xf>
    <xf numFmtId="0" fontId="15" fillId="2" borderId="1" xfId="4" applyNumberFormat="1" applyFont="1" applyFill="1" applyBorder="1" applyAlignment="1">
      <alignment vertical="center" wrapText="1"/>
    </xf>
    <xf numFmtId="0" fontId="18" fillId="2" borderId="6" xfId="4" quotePrefix="1" applyNumberFormat="1" applyFont="1" applyFill="1" applyBorder="1" applyAlignment="1">
      <alignment vertical="center" wrapText="1"/>
    </xf>
    <xf numFmtId="0" fontId="18" fillId="2" borderId="6" xfId="4" quotePrefix="1" applyNumberFormat="1" applyFont="1" applyFill="1" applyBorder="1" applyAlignment="1">
      <alignment vertical="center"/>
    </xf>
    <xf numFmtId="0" fontId="15" fillId="2" borderId="14" xfId="0" applyFont="1" applyFill="1" applyBorder="1" applyAlignment="1">
      <alignment horizontal="left" vertical="center" wrapText="1"/>
    </xf>
    <xf numFmtId="0" fontId="18" fillId="2" borderId="14" xfId="0" applyFont="1" applyFill="1" applyBorder="1" applyAlignment="1">
      <alignment horizontal="left" vertical="center" wrapText="1"/>
    </xf>
    <xf numFmtId="0" fontId="18" fillId="2" borderId="0" xfId="0" applyFont="1" applyFill="1" applyAlignment="1">
      <alignment horizontal="center" vertical="center"/>
    </xf>
    <xf numFmtId="164" fontId="15" fillId="2" borderId="13" xfId="4" applyFont="1" applyFill="1" applyBorder="1" applyAlignment="1">
      <alignment horizontal="center" vertical="center" wrapText="1"/>
    </xf>
    <xf numFmtId="0" fontId="15" fillId="2" borderId="0" xfId="0" applyFont="1" applyFill="1" applyAlignment="1">
      <alignment horizontal="center" vertical="center" wrapText="1"/>
    </xf>
    <xf numFmtId="3" fontId="15" fillId="2" borderId="15" xfId="0" applyNumberFormat="1" applyFont="1" applyFill="1" applyBorder="1" applyAlignment="1">
      <alignment horizontal="center" vertical="center" wrapText="1"/>
    </xf>
    <xf numFmtId="0" fontId="18" fillId="2" borderId="14" xfId="0" applyFont="1" applyFill="1" applyBorder="1" applyAlignment="1">
      <alignment horizontal="center" vertical="center"/>
    </xf>
    <xf numFmtId="0" fontId="18" fillId="2" borderId="14" xfId="0" applyFont="1" applyFill="1" applyBorder="1" applyAlignment="1">
      <alignment horizontal="left" vertical="top" wrapText="1"/>
    </xf>
    <xf numFmtId="164" fontId="15" fillId="2" borderId="16" xfId="4" applyFont="1" applyFill="1" applyBorder="1" applyAlignment="1">
      <alignment horizontal="left" vertical="center" wrapText="1"/>
    </xf>
    <xf numFmtId="3" fontId="15" fillId="2" borderId="8" xfId="0" applyNumberFormat="1" applyFont="1" applyFill="1" applyBorder="1" applyAlignment="1">
      <alignment horizontal="center" vertical="center" wrapText="1"/>
    </xf>
    <xf numFmtId="0" fontId="15" fillId="2" borderId="11" xfId="4" applyNumberFormat="1" applyFont="1" applyFill="1" applyBorder="1" applyAlignment="1">
      <alignment horizontal="left" vertical="center" wrapText="1"/>
    </xf>
    <xf numFmtId="0" fontId="15" fillId="2" borderId="17" xfId="0" applyFont="1" applyFill="1" applyBorder="1" applyAlignment="1">
      <alignment horizontal="left" vertical="center" wrapText="1"/>
    </xf>
    <xf numFmtId="0" fontId="18" fillId="2" borderId="18" xfId="4" applyNumberFormat="1" applyFont="1" applyFill="1" applyBorder="1" applyAlignment="1">
      <alignment vertical="center" wrapText="1"/>
    </xf>
    <xf numFmtId="0" fontId="3" fillId="0" borderId="0" xfId="0" applyFont="1"/>
    <xf numFmtId="0" fontId="15" fillId="2" borderId="0" xfId="4" applyNumberFormat="1" applyFont="1" applyFill="1" applyBorder="1" applyAlignment="1">
      <alignment vertical="center" wrapText="1"/>
    </xf>
    <xf numFmtId="164" fontId="18" fillId="2" borderId="0" xfId="4" applyFont="1" applyFill="1"/>
    <xf numFmtId="165" fontId="18" fillId="2" borderId="0" xfId="3" applyFont="1" applyFill="1"/>
    <xf numFmtId="3" fontId="18" fillId="2" borderId="0" xfId="0" applyNumberFormat="1" applyFont="1" applyFill="1"/>
    <xf numFmtId="164" fontId="18" fillId="2" borderId="0" xfId="0" applyNumberFormat="1" applyFont="1" applyFill="1"/>
    <xf numFmtId="0" fontId="19" fillId="2" borderId="19" xfId="0" applyFont="1" applyFill="1" applyBorder="1" applyAlignment="1">
      <alignment horizontal="center" vertical="center" wrapText="1"/>
    </xf>
    <xf numFmtId="0" fontId="19" fillId="2" borderId="4" xfId="0" applyFont="1" applyFill="1" applyBorder="1" applyAlignment="1">
      <alignment horizontal="center" vertical="center" wrapText="1"/>
    </xf>
    <xf numFmtId="0" fontId="19" fillId="2" borderId="20" xfId="0" applyFont="1" applyFill="1" applyBorder="1" applyAlignment="1">
      <alignment horizontal="center" vertical="center" wrapText="1"/>
    </xf>
    <xf numFmtId="3" fontId="19" fillId="2" borderId="4" xfId="0" applyNumberFormat="1" applyFont="1" applyFill="1" applyBorder="1" applyAlignment="1">
      <alignment horizontal="center" vertical="center" wrapText="1"/>
    </xf>
    <xf numFmtId="0" fontId="16" fillId="2" borderId="21" xfId="0" applyFont="1" applyFill="1" applyBorder="1" applyAlignment="1">
      <alignment horizontal="left" vertical="center" wrapText="1"/>
    </xf>
    <xf numFmtId="0" fontId="19" fillId="2" borderId="21" xfId="0" applyFont="1" applyFill="1" applyBorder="1" applyAlignment="1">
      <alignment horizontal="left" vertical="center" wrapText="1"/>
    </xf>
    <xf numFmtId="0" fontId="19" fillId="2" borderId="22" xfId="0" applyFont="1" applyFill="1" applyBorder="1" applyAlignment="1">
      <alignment horizontal="left" vertical="center" wrapText="1"/>
    </xf>
    <xf numFmtId="0" fontId="19" fillId="2" borderId="23" xfId="0" applyFont="1" applyFill="1" applyBorder="1" applyAlignment="1">
      <alignment horizontal="left" vertical="center" wrapText="1"/>
    </xf>
    <xf numFmtId="0" fontId="19" fillId="2" borderId="24" xfId="0" applyFont="1" applyFill="1" applyBorder="1" applyAlignment="1">
      <alignment horizontal="left" vertical="center" wrapText="1"/>
    </xf>
    <xf numFmtId="164" fontId="19" fillId="2" borderId="25" xfId="4" applyFont="1" applyFill="1" applyBorder="1" applyAlignment="1">
      <alignment horizontal="center" vertical="center" wrapText="1"/>
    </xf>
    <xf numFmtId="164" fontId="19" fillId="2" borderId="25" xfId="4" applyFont="1" applyFill="1" applyBorder="1" applyAlignment="1">
      <alignment vertical="center" wrapText="1"/>
    </xf>
    <xf numFmtId="0" fontId="18" fillId="2" borderId="0" xfId="0" applyFont="1" applyFill="1" applyAlignment="1">
      <alignment horizontal="justify"/>
    </xf>
    <xf numFmtId="0" fontId="20" fillId="2" borderId="0" xfId="0" applyFont="1" applyFill="1"/>
    <xf numFmtId="0" fontId="4" fillId="2" borderId="1" xfId="0" applyFont="1" applyFill="1" applyBorder="1" applyAlignment="1">
      <alignment horizontal="left" wrapText="1"/>
    </xf>
    <xf numFmtId="0" fontId="4" fillId="2" borderId="1" xfId="0" applyFont="1" applyFill="1" applyBorder="1"/>
    <xf numFmtId="3" fontId="4" fillId="2" borderId="1" xfId="0" applyNumberFormat="1" applyFont="1" applyFill="1" applyBorder="1"/>
    <xf numFmtId="0" fontId="4" fillId="2" borderId="1" xfId="0" applyFont="1" applyFill="1" applyBorder="1" applyAlignment="1">
      <alignment horizontal="center"/>
    </xf>
    <xf numFmtId="0" fontId="4" fillId="2" borderId="1" xfId="0" applyFont="1" applyFill="1" applyBorder="1" applyAlignment="1">
      <alignment horizontal="centerContinuous" vertical="center" wrapText="1"/>
    </xf>
    <xf numFmtId="0" fontId="4" fillId="2" borderId="0" xfId="0" applyFont="1" applyFill="1"/>
    <xf numFmtId="3" fontId="4" fillId="2" borderId="0" xfId="0" applyNumberFormat="1" applyFont="1" applyFill="1"/>
    <xf numFmtId="169" fontId="4" fillId="2" borderId="0" xfId="3" applyNumberFormat="1" applyFont="1" applyFill="1" applyBorder="1"/>
    <xf numFmtId="169" fontId="4" fillId="2" borderId="0" xfId="3" applyNumberFormat="1" applyFont="1" applyFill="1" applyBorder="1" applyAlignment="1">
      <alignment horizontal="center"/>
    </xf>
    <xf numFmtId="3" fontId="3" fillId="2" borderId="1" xfId="0" applyNumberFormat="1" applyFont="1" applyFill="1" applyBorder="1"/>
    <xf numFmtId="169" fontId="18" fillId="2" borderId="0" xfId="0" applyNumberFormat="1" applyFont="1" applyFill="1"/>
    <xf numFmtId="3" fontId="16" fillId="2" borderId="1" xfId="0" applyNumberFormat="1" applyFont="1" applyFill="1" applyBorder="1" applyAlignment="1">
      <alignment horizontal="center"/>
    </xf>
    <xf numFmtId="164" fontId="16" fillId="2" borderId="1" xfId="4" applyFont="1" applyFill="1" applyBorder="1" applyAlignment="1">
      <alignment horizontal="center"/>
    </xf>
    <xf numFmtId="169" fontId="15" fillId="2" borderId="0" xfId="3" applyNumberFormat="1" applyFont="1" applyFill="1" applyAlignment="1">
      <alignment horizontal="center"/>
    </xf>
    <xf numFmtId="0" fontId="18" fillId="2" borderId="0" xfId="0" applyFont="1" applyFill="1" applyAlignment="1">
      <alignment wrapText="1"/>
    </xf>
    <xf numFmtId="14" fontId="15" fillId="2" borderId="1" xfId="0" applyNumberFormat="1" applyFont="1" applyFill="1" applyBorder="1" applyAlignment="1">
      <alignment horizontal="center"/>
    </xf>
    <xf numFmtId="14" fontId="15" fillId="2" borderId="1" xfId="0" applyNumberFormat="1" applyFont="1" applyFill="1" applyBorder="1" applyAlignment="1">
      <alignment horizontal="center" wrapText="1"/>
    </xf>
    <xf numFmtId="0" fontId="4" fillId="2" borderId="1" xfId="0" applyFont="1" applyFill="1" applyBorder="1" applyAlignment="1">
      <alignment horizontal="center" wrapText="1"/>
    </xf>
    <xf numFmtId="0" fontId="19" fillId="2" borderId="1" xfId="0" applyFont="1" applyFill="1" applyBorder="1" applyAlignment="1">
      <alignment horizontal="center" wrapText="1"/>
    </xf>
    <xf numFmtId="169" fontId="19" fillId="2" borderId="1" xfId="3" applyNumberFormat="1" applyFont="1" applyFill="1" applyBorder="1" applyAlignment="1">
      <alignment horizontal="center" wrapText="1"/>
    </xf>
    <xf numFmtId="0" fontId="18" fillId="2" borderId="1" xfId="0" applyFont="1" applyFill="1" applyBorder="1" applyAlignment="1">
      <alignment horizontal="right"/>
    </xf>
    <xf numFmtId="0" fontId="16" fillId="2" borderId="1" xfId="0" applyFont="1" applyFill="1" applyBorder="1" applyAlignment="1">
      <alignment wrapText="1"/>
    </xf>
    <xf numFmtId="164" fontId="18" fillId="2" borderId="1" xfId="4" applyFont="1" applyFill="1" applyBorder="1" applyAlignment="1">
      <alignment horizontal="right"/>
    </xf>
    <xf numFmtId="0" fontId="19" fillId="2" borderId="1" xfId="0" applyFont="1" applyFill="1" applyBorder="1" applyAlignment="1">
      <alignment horizontal="right"/>
    </xf>
    <xf numFmtId="0" fontId="19" fillId="2" borderId="0" xfId="0" applyFont="1" applyFill="1" applyAlignment="1">
      <alignment horizontal="right"/>
    </xf>
    <xf numFmtId="3" fontId="19" fillId="2" borderId="0" xfId="0" applyNumberFormat="1" applyFont="1" applyFill="1" applyAlignment="1">
      <alignment horizontal="right"/>
    </xf>
    <xf numFmtId="169" fontId="19" fillId="2" borderId="0" xfId="3" applyNumberFormat="1" applyFont="1" applyFill="1" applyBorder="1" applyAlignment="1">
      <alignment horizontal="center"/>
    </xf>
    <xf numFmtId="169" fontId="15" fillId="2" borderId="1" xfId="3" applyNumberFormat="1" applyFont="1" applyFill="1" applyBorder="1"/>
    <xf numFmtId="169" fontId="15" fillId="2" borderId="1" xfId="0" applyNumberFormat="1" applyFont="1" applyFill="1" applyBorder="1"/>
    <xf numFmtId="0" fontId="15" fillId="2" borderId="0" xfId="0" applyFont="1" applyFill="1" applyAlignment="1">
      <alignment horizontal="center"/>
    </xf>
    <xf numFmtId="0" fontId="15" fillId="2" borderId="0" xfId="0" applyFont="1" applyFill="1" applyAlignment="1">
      <alignment horizontal="left" indent="5"/>
    </xf>
    <xf numFmtId="3" fontId="21" fillId="2" borderId="0" xfId="0" applyNumberFormat="1" applyFont="1" applyFill="1" applyAlignment="1">
      <alignment vertical="center"/>
    </xf>
    <xf numFmtId="0" fontId="18" fillId="2" borderId="1" xfId="0" applyFont="1" applyFill="1" applyBorder="1" applyAlignment="1">
      <alignment horizontal="left"/>
    </xf>
    <xf numFmtId="0" fontId="19" fillId="2" borderId="1" xfId="0" applyFont="1" applyFill="1" applyBorder="1" applyAlignment="1">
      <alignment vertical="center"/>
    </xf>
    <xf numFmtId="171" fontId="15" fillId="2" borderId="1" xfId="0" applyNumberFormat="1" applyFont="1" applyFill="1" applyBorder="1" applyAlignment="1">
      <alignment horizontal="center" vertical="center" wrapText="1"/>
    </xf>
    <xf numFmtId="0" fontId="15" fillId="2" borderId="1" xfId="0" applyFont="1" applyFill="1" applyBorder="1" applyAlignment="1">
      <alignment horizontal="center" vertical="center"/>
    </xf>
    <xf numFmtId="0" fontId="18" fillId="2" borderId="0" xfId="4" applyNumberFormat="1" applyFont="1" applyFill="1" applyBorder="1" applyAlignment="1"/>
    <xf numFmtId="0" fontId="18" fillId="2" borderId="1" xfId="4" applyNumberFormat="1" applyFont="1" applyFill="1" applyBorder="1" applyAlignment="1"/>
    <xf numFmtId="3" fontId="15" fillId="2" borderId="1" xfId="0" applyNumberFormat="1" applyFont="1" applyFill="1" applyBorder="1" applyAlignment="1">
      <alignment horizontal="center" vertical="center" wrapText="1"/>
    </xf>
    <xf numFmtId="0" fontId="18" fillId="2" borderId="26" xfId="0" applyFont="1" applyFill="1" applyBorder="1"/>
    <xf numFmtId="0" fontId="18" fillId="2" borderId="27" xfId="4" applyNumberFormat="1" applyFont="1" applyFill="1" applyBorder="1" applyAlignment="1"/>
    <xf numFmtId="0" fontId="15" fillId="2" borderId="6" xfId="4" applyNumberFormat="1" applyFont="1" applyFill="1" applyBorder="1" applyAlignment="1">
      <alignment horizontal="center"/>
    </xf>
    <xf numFmtId="0" fontId="15" fillId="2" borderId="28" xfId="4" applyNumberFormat="1" applyFont="1" applyFill="1" applyBorder="1" applyAlignment="1">
      <alignment vertical="center" wrapText="1"/>
    </xf>
    <xf numFmtId="0" fontId="15" fillId="2" borderId="16" xfId="4" applyNumberFormat="1" applyFont="1" applyFill="1" applyBorder="1" applyAlignment="1">
      <alignment horizontal="center" vertical="center" wrapText="1"/>
    </xf>
    <xf numFmtId="0" fontId="15" fillId="2" borderId="14" xfId="4" applyNumberFormat="1" applyFont="1" applyFill="1" applyBorder="1" applyAlignment="1">
      <alignment horizontal="center" vertical="center" wrapText="1"/>
    </xf>
    <xf numFmtId="0" fontId="18" fillId="2" borderId="16" xfId="4" applyNumberFormat="1" applyFont="1" applyFill="1" applyBorder="1" applyAlignment="1">
      <alignment horizontal="left" vertical="center" wrapText="1"/>
    </xf>
    <xf numFmtId="0" fontId="15" fillId="2" borderId="1" xfId="4" applyNumberFormat="1" applyFont="1" applyFill="1" applyBorder="1" applyAlignment="1">
      <alignment horizontal="left" vertical="center" wrapText="1"/>
    </xf>
    <xf numFmtId="0" fontId="18" fillId="2" borderId="27" xfId="4" applyNumberFormat="1" applyFont="1" applyFill="1" applyBorder="1" applyAlignment="1">
      <alignment vertical="center" wrapText="1"/>
    </xf>
    <xf numFmtId="0" fontId="18" fillId="2" borderId="5" xfId="4" applyNumberFormat="1" applyFont="1" applyFill="1" applyBorder="1" applyAlignment="1">
      <alignment vertical="center" wrapText="1"/>
    </xf>
    <xf numFmtId="0" fontId="18" fillId="2" borderId="5" xfId="4" applyNumberFormat="1" applyFont="1" applyFill="1" applyBorder="1" applyAlignment="1"/>
    <xf numFmtId="3" fontId="18" fillId="2" borderId="29" xfId="0" applyNumberFormat="1" applyFont="1" applyFill="1" applyBorder="1" applyAlignment="1">
      <alignment horizontal="right" vertical="center" wrapText="1"/>
    </xf>
    <xf numFmtId="0" fontId="4" fillId="2" borderId="0" xfId="0" applyFont="1" applyFill="1" applyAlignment="1">
      <alignment horizontal="centerContinuous" vertical="center" wrapText="1"/>
    </xf>
    <xf numFmtId="3" fontId="3" fillId="2" borderId="0" xfId="0" applyNumberFormat="1" applyFont="1" applyFill="1"/>
    <xf numFmtId="0" fontId="15" fillId="2" borderId="1" xfId="0" applyFont="1" applyFill="1" applyBorder="1" applyAlignment="1">
      <alignment horizontal="center" vertical="center" wrapText="1"/>
    </xf>
    <xf numFmtId="0" fontId="18" fillId="2" borderId="1" xfId="0" applyFont="1" applyFill="1" applyBorder="1" applyAlignment="1">
      <alignment horizontal="left" vertical="top"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15" fillId="2" borderId="0" xfId="0" applyFont="1" applyFill="1" applyAlignment="1">
      <alignment horizontal="left"/>
    </xf>
    <xf numFmtId="0" fontId="18" fillId="2" borderId="0" xfId="0" applyFont="1" applyFill="1" applyAlignment="1">
      <alignment horizontal="left" wrapText="1"/>
    </xf>
    <xf numFmtId="0" fontId="18" fillId="2" borderId="0" xfId="0" applyFont="1" applyFill="1" applyAlignment="1">
      <alignment horizontal="left" vertical="center" wrapText="1"/>
    </xf>
    <xf numFmtId="0" fontId="22" fillId="2" borderId="0" xfId="0" applyFont="1" applyFill="1" applyAlignment="1">
      <alignment horizontal="left"/>
    </xf>
    <xf numFmtId="0" fontId="19" fillId="2" borderId="1" xfId="0" applyFont="1" applyFill="1" applyBorder="1" applyAlignment="1">
      <alignment horizontal="center"/>
    </xf>
    <xf numFmtId="0" fontId="15" fillId="2" borderId="1" xfId="0" applyFont="1" applyFill="1" applyBorder="1" applyAlignment="1">
      <alignment horizontal="center"/>
    </xf>
    <xf numFmtId="0" fontId="19" fillId="2" borderId="1" xfId="0" applyFont="1" applyFill="1" applyBorder="1" applyAlignment="1">
      <alignment horizontal="center" vertical="center"/>
    </xf>
    <xf numFmtId="0" fontId="3" fillId="2" borderId="1" xfId="14" applyFont="1" applyFill="1" applyBorder="1"/>
    <xf numFmtId="4" fontId="21" fillId="2" borderId="0" xfId="0" applyNumberFormat="1" applyFont="1" applyFill="1"/>
    <xf numFmtId="0" fontId="18" fillId="2" borderId="1" xfId="0" applyFont="1" applyFill="1" applyBorder="1" applyAlignment="1">
      <alignment horizontal="left" wrapText="1"/>
    </xf>
    <xf numFmtId="3" fontId="3" fillId="2" borderId="1" xfId="17" applyNumberFormat="1" applyFont="1" applyFill="1" applyBorder="1" applyAlignment="1">
      <alignment vertical="top"/>
    </xf>
    <xf numFmtId="3" fontId="18" fillId="2" borderId="1" xfId="0" applyNumberFormat="1" applyFont="1" applyFill="1" applyBorder="1" applyAlignment="1">
      <alignment vertical="top"/>
    </xf>
    <xf numFmtId="3" fontId="3" fillId="2" borderId="1" xfId="16" applyNumberFormat="1" applyFont="1" applyFill="1" applyBorder="1"/>
    <xf numFmtId="0" fontId="4" fillId="2" borderId="0" xfId="0" applyFont="1" applyFill="1" applyAlignment="1">
      <alignment horizontal="center"/>
    </xf>
    <xf numFmtId="3" fontId="3" fillId="2" borderId="0" xfId="0" quotePrefix="1" applyNumberFormat="1" applyFont="1" applyFill="1" applyAlignment="1">
      <alignment horizontal="right"/>
    </xf>
    <xf numFmtId="0" fontId="3" fillId="2" borderId="14" xfId="14" applyFont="1" applyFill="1" applyBorder="1"/>
    <xf numFmtId="167" fontId="17" fillId="2" borderId="0" xfId="0" applyNumberFormat="1" applyFont="1" applyFill="1"/>
    <xf numFmtId="0" fontId="18" fillId="2" borderId="0" xfId="0" applyFont="1" applyFill="1" applyAlignment="1">
      <alignment horizontal="left"/>
    </xf>
    <xf numFmtId="0" fontId="18" fillId="2" borderId="1" xfId="0" applyFont="1" applyFill="1" applyBorder="1" applyAlignment="1">
      <alignment horizontal="left" vertical="center" wrapText="1"/>
    </xf>
    <xf numFmtId="0" fontId="23" fillId="2" borderId="0" xfId="0" applyFont="1" applyFill="1" applyAlignment="1">
      <alignment horizontal="left"/>
    </xf>
    <xf numFmtId="0" fontId="24" fillId="2" borderId="0" xfId="0" applyFont="1" applyFill="1" applyAlignment="1">
      <alignment vertical="center"/>
    </xf>
    <xf numFmtId="0" fontId="25" fillId="2" borderId="0" xfId="0" applyFont="1" applyFill="1" applyAlignment="1">
      <alignment horizontal="left" vertical="center"/>
    </xf>
    <xf numFmtId="0" fontId="26" fillId="2" borderId="0" xfId="0" applyFont="1" applyFill="1" applyAlignment="1">
      <alignment horizontal="left" vertical="center"/>
    </xf>
    <xf numFmtId="0" fontId="26" fillId="2" borderId="0" xfId="0" applyFont="1" applyFill="1" applyAlignment="1">
      <alignment horizontal="center" vertical="center"/>
    </xf>
    <xf numFmtId="0" fontId="24" fillId="2" borderId="0" xfId="0" applyFont="1" applyFill="1" applyAlignment="1">
      <alignment horizontal="center" vertical="center"/>
    </xf>
    <xf numFmtId="0" fontId="14" fillId="2" borderId="0" xfId="2" applyFill="1" applyAlignment="1" applyProtection="1">
      <alignment horizontal="left"/>
    </xf>
    <xf numFmtId="0" fontId="27" fillId="2" borderId="0" xfId="2" applyFont="1" applyFill="1" applyAlignment="1" applyProtection="1">
      <alignment horizontal="left"/>
    </xf>
    <xf numFmtId="0" fontId="15" fillId="2" borderId="30" xfId="0" applyFont="1" applyFill="1" applyBorder="1" applyAlignment="1">
      <alignment horizontal="left" vertical="top" wrapText="1"/>
    </xf>
    <xf numFmtId="0" fontId="15" fillId="2" borderId="31" xfId="0" applyFont="1" applyFill="1" applyBorder="1" applyAlignment="1">
      <alignment horizontal="center" vertical="top" wrapText="1"/>
    </xf>
    <xf numFmtId="0" fontId="15" fillId="2" borderId="31" xfId="0" applyFont="1" applyFill="1" applyBorder="1" applyAlignment="1">
      <alignment horizontal="left" vertical="top" wrapText="1"/>
    </xf>
    <xf numFmtId="0" fontId="15" fillId="2" borderId="24" xfId="0" applyFont="1" applyFill="1" applyBorder="1" applyAlignment="1">
      <alignment horizontal="left" vertical="top" wrapText="1"/>
    </xf>
    <xf numFmtId="0" fontId="18" fillId="2" borderId="32" xfId="0" applyFont="1" applyFill="1" applyBorder="1" applyAlignment="1">
      <alignment horizontal="left" vertical="top" wrapText="1"/>
    </xf>
    <xf numFmtId="0" fontId="18" fillId="2" borderId="24" xfId="0" applyFont="1" applyFill="1" applyBorder="1" applyAlignment="1">
      <alignment horizontal="left" vertical="top" wrapText="1"/>
    </xf>
    <xf numFmtId="0" fontId="18" fillId="2" borderId="33" xfId="0" applyFont="1" applyFill="1" applyBorder="1" applyAlignment="1">
      <alignment horizontal="left" vertical="top" wrapText="1"/>
    </xf>
    <xf numFmtId="0" fontId="18" fillId="2" borderId="19" xfId="0" applyFont="1" applyFill="1" applyBorder="1" applyAlignment="1">
      <alignment horizontal="left" vertical="top" wrapText="1"/>
    </xf>
    <xf numFmtId="0" fontId="15" fillId="2" borderId="34" xfId="0" applyFont="1" applyFill="1" applyBorder="1" applyAlignment="1">
      <alignment horizontal="center" vertical="center" wrapText="1"/>
    </xf>
    <xf numFmtId="0" fontId="3" fillId="2" borderId="5" xfId="0" applyFont="1" applyFill="1" applyBorder="1" applyAlignment="1">
      <alignment horizontal="center" vertical="top" wrapText="1"/>
    </xf>
    <xf numFmtId="0" fontId="3" fillId="2" borderId="1" xfId="0" applyFont="1" applyFill="1" applyBorder="1" applyAlignment="1">
      <alignment horizontal="center" vertical="top" wrapText="1"/>
    </xf>
    <xf numFmtId="0" fontId="28" fillId="2" borderId="0" xfId="0" applyFont="1" applyFill="1"/>
    <xf numFmtId="164" fontId="15" fillId="2" borderId="1" xfId="4" applyFont="1" applyFill="1" applyBorder="1" applyAlignment="1">
      <alignment horizontal="center" vertical="center" wrapText="1"/>
    </xf>
    <xf numFmtId="0" fontId="28" fillId="2" borderId="0" xfId="0" applyFont="1" applyFill="1" applyAlignment="1">
      <alignment horizontal="center"/>
    </xf>
    <xf numFmtId="0" fontId="18" fillId="2" borderId="0" xfId="0" applyFont="1" applyFill="1" applyAlignment="1">
      <alignment horizontal="center" vertical="center" wrapText="1"/>
    </xf>
    <xf numFmtId="0" fontId="18" fillId="2" borderId="0" xfId="0" applyFont="1" applyFill="1" applyAlignment="1">
      <alignment horizontal="center" vertical="top" wrapText="1"/>
    </xf>
    <xf numFmtId="3" fontId="18" fillId="2" borderId="0" xfId="0" applyNumberFormat="1" applyFont="1" applyFill="1" applyAlignment="1">
      <alignment horizontal="center" vertical="center" wrapText="1"/>
    </xf>
    <xf numFmtId="0" fontId="10" fillId="2" borderId="35" xfId="0" applyFont="1" applyFill="1" applyBorder="1" applyAlignment="1">
      <alignment horizontal="center" vertical="center"/>
    </xf>
    <xf numFmtId="0" fontId="10" fillId="2" borderId="36" xfId="0" applyFont="1" applyFill="1" applyBorder="1" applyAlignment="1">
      <alignment horizontal="center" vertical="center"/>
    </xf>
    <xf numFmtId="0" fontId="11" fillId="2" borderId="13" xfId="0" applyFont="1" applyFill="1" applyBorder="1" applyAlignment="1">
      <alignment vertical="center"/>
    </xf>
    <xf numFmtId="0" fontId="10" fillId="2" borderId="11" xfId="0" applyFont="1" applyFill="1" applyBorder="1" applyAlignment="1">
      <alignment horizontal="center" vertical="center"/>
    </xf>
    <xf numFmtId="0" fontId="10" fillId="2" borderId="37" xfId="0" applyFont="1" applyFill="1" applyBorder="1" applyAlignment="1">
      <alignment horizontal="center" vertical="center"/>
    </xf>
    <xf numFmtId="0" fontId="10" fillId="2" borderId="38" xfId="0" applyFont="1" applyFill="1" applyBorder="1" applyAlignment="1">
      <alignment horizontal="center" vertical="center"/>
    </xf>
    <xf numFmtId="0" fontId="11" fillId="2" borderId="15" xfId="0" applyFont="1" applyFill="1" applyBorder="1" applyAlignment="1">
      <alignment vertical="center"/>
    </xf>
    <xf numFmtId="0" fontId="10" fillId="2" borderId="11" xfId="0" applyFont="1" applyFill="1" applyBorder="1" applyAlignment="1">
      <alignment horizontal="left" vertical="center"/>
    </xf>
    <xf numFmtId="0" fontId="15" fillId="2" borderId="2" xfId="0" applyFont="1" applyFill="1" applyBorder="1" applyAlignment="1">
      <alignment horizontal="left" vertical="center" wrapText="1"/>
    </xf>
    <xf numFmtId="164" fontId="18" fillId="2" borderId="1" xfId="4" applyFont="1" applyFill="1" applyBorder="1" applyAlignment="1">
      <alignment horizontal="left" vertical="top" wrapText="1"/>
    </xf>
    <xf numFmtId="168" fontId="18" fillId="2" borderId="32" xfId="3" applyNumberFormat="1" applyFont="1" applyFill="1" applyBorder="1" applyAlignment="1">
      <alignment horizontal="right" vertical="top" wrapText="1"/>
    </xf>
    <xf numFmtId="164" fontId="18" fillId="2" borderId="32" xfId="4" applyFont="1" applyFill="1" applyBorder="1" applyAlignment="1">
      <alignment horizontal="right" vertical="top" wrapText="1"/>
    </xf>
    <xf numFmtId="0" fontId="18" fillId="2" borderId="5" xfId="0" applyFont="1" applyFill="1" applyBorder="1" applyAlignment="1">
      <alignment horizontal="left" vertical="center" wrapText="1"/>
    </xf>
    <xf numFmtId="0" fontId="18" fillId="2" borderId="5" xfId="0" applyFont="1" applyFill="1" applyBorder="1" applyAlignment="1">
      <alignment horizontal="center" vertical="top" wrapText="1"/>
    </xf>
    <xf numFmtId="164" fontId="18" fillId="2" borderId="39" xfId="4" applyFont="1" applyFill="1" applyBorder="1" applyAlignment="1">
      <alignment horizontal="center" vertical="top" wrapText="1"/>
    </xf>
    <xf numFmtId="0" fontId="18" fillId="2" borderId="4" xfId="0" applyFont="1" applyFill="1" applyBorder="1" applyAlignment="1">
      <alignment horizontal="left" vertical="center" wrapText="1"/>
    </xf>
    <xf numFmtId="164" fontId="18" fillId="2" borderId="4" xfId="4" applyFont="1" applyFill="1" applyBorder="1" applyAlignment="1">
      <alignment horizontal="left" vertical="top" wrapText="1"/>
    </xf>
    <xf numFmtId="164" fontId="18" fillId="2" borderId="19" xfId="4" applyFont="1" applyFill="1" applyBorder="1" applyAlignment="1">
      <alignment horizontal="center" vertical="top" wrapText="1"/>
    </xf>
    <xf numFmtId="0" fontId="18" fillId="2" borderId="24" xfId="0" applyFont="1" applyFill="1" applyBorder="1" applyAlignment="1">
      <alignment horizontal="left" vertical="center" wrapText="1"/>
    </xf>
    <xf numFmtId="0" fontId="18" fillId="2" borderId="40" xfId="0" applyFont="1" applyFill="1" applyBorder="1" applyAlignment="1">
      <alignment horizontal="left" vertical="center" wrapText="1"/>
    </xf>
    <xf numFmtId="0" fontId="18" fillId="2" borderId="33" xfId="0" applyFont="1" applyFill="1" applyBorder="1" applyAlignment="1">
      <alignment horizontal="left" vertical="center" wrapText="1"/>
    </xf>
    <xf numFmtId="167" fontId="18" fillId="2" borderId="0" xfId="0" applyNumberFormat="1" applyFont="1" applyFill="1"/>
    <xf numFmtId="3" fontId="15" fillId="2" borderId="1" xfId="0" applyNumberFormat="1" applyFont="1" applyFill="1" applyBorder="1" applyAlignment="1">
      <alignment horizontal="right" vertical="top" wrapText="1"/>
    </xf>
    <xf numFmtId="167" fontId="18" fillId="2" borderId="0" xfId="0" applyNumberFormat="1" applyFont="1" applyFill="1" applyAlignment="1">
      <alignment horizontal="center"/>
    </xf>
    <xf numFmtId="3" fontId="0" fillId="0" borderId="0" xfId="0" applyNumberFormat="1"/>
    <xf numFmtId="164" fontId="19" fillId="2" borderId="1" xfId="4" applyFont="1" applyFill="1" applyBorder="1" applyAlignment="1">
      <alignment horizontal="center"/>
    </xf>
    <xf numFmtId="14" fontId="19" fillId="2" borderId="1" xfId="0" applyNumberFormat="1" applyFont="1" applyFill="1" applyBorder="1" applyAlignment="1">
      <alignment horizontal="center" vertical="center"/>
    </xf>
    <xf numFmtId="14" fontId="19" fillId="2" borderId="1" xfId="0" applyNumberFormat="1" applyFont="1" applyFill="1" applyBorder="1" applyAlignment="1">
      <alignment vertical="center"/>
    </xf>
    <xf numFmtId="3" fontId="17" fillId="2" borderId="0" xfId="0" applyNumberFormat="1" applyFont="1" applyFill="1" applyAlignment="1">
      <alignment horizontal="center"/>
    </xf>
    <xf numFmtId="0" fontId="3" fillId="2" borderId="1" xfId="0" applyFont="1" applyFill="1" applyBorder="1" applyAlignment="1">
      <alignment horizontal="left" wrapText="1"/>
    </xf>
    <xf numFmtId="0" fontId="3" fillId="2" borderId="1" xfId="0" applyFont="1" applyFill="1" applyBorder="1" applyAlignment="1">
      <alignment horizontal="left"/>
    </xf>
    <xf numFmtId="172" fontId="3" fillId="2" borderId="1" xfId="0" applyNumberFormat="1" applyFont="1" applyFill="1" applyBorder="1" applyAlignment="1">
      <alignment horizontal="right"/>
    </xf>
    <xf numFmtId="1" fontId="18" fillId="2" borderId="0" xfId="0" applyNumberFormat="1" applyFont="1" applyFill="1" applyAlignment="1">
      <alignment horizontal="center"/>
    </xf>
    <xf numFmtId="167" fontId="17" fillId="2" borderId="0" xfId="0" applyNumberFormat="1" applyFont="1" applyFill="1" applyAlignment="1">
      <alignment horizontal="right"/>
    </xf>
    <xf numFmtId="173" fontId="15" fillId="2" borderId="6" xfId="0" applyNumberFormat="1" applyFont="1" applyFill="1" applyBorder="1" applyAlignment="1">
      <alignment vertical="center" wrapText="1"/>
    </xf>
    <xf numFmtId="173" fontId="18" fillId="2" borderId="6" xfId="0" applyNumberFormat="1" applyFont="1" applyFill="1" applyBorder="1" applyAlignment="1">
      <alignment vertical="center" wrapText="1"/>
    </xf>
    <xf numFmtId="173" fontId="15" fillId="2" borderId="1" xfId="0" applyNumberFormat="1" applyFont="1" applyFill="1" applyBorder="1" applyAlignment="1">
      <alignment vertical="center" wrapText="1"/>
    </xf>
    <xf numFmtId="173" fontId="18" fillId="2" borderId="8" xfId="0" applyNumberFormat="1" applyFont="1" applyFill="1" applyBorder="1" applyAlignment="1">
      <alignment horizontal="right" vertical="center" wrapText="1"/>
    </xf>
    <xf numFmtId="173" fontId="15" fillId="2" borderId="1" xfId="0" applyNumberFormat="1" applyFont="1" applyFill="1" applyBorder="1" applyAlignment="1">
      <alignment horizontal="right" vertical="center" wrapText="1"/>
    </xf>
    <xf numFmtId="173" fontId="18" fillId="2" borderId="1" xfId="0" applyNumberFormat="1" applyFont="1" applyFill="1" applyBorder="1" applyAlignment="1">
      <alignment horizontal="right" vertical="center" wrapText="1"/>
    </xf>
    <xf numFmtId="173" fontId="15" fillId="2" borderId="27" xfId="0" applyNumberFormat="1" applyFont="1" applyFill="1" applyBorder="1" applyAlignment="1">
      <alignment horizontal="right" vertical="center" wrapText="1"/>
    </xf>
    <xf numFmtId="173" fontId="18" fillId="2" borderId="6" xfId="0" applyNumberFormat="1" applyFont="1" applyFill="1" applyBorder="1" applyAlignment="1">
      <alignment horizontal="right" vertical="center" wrapText="1"/>
    </xf>
    <xf numFmtId="173" fontId="18" fillId="2" borderId="5" xfId="0" applyNumberFormat="1" applyFont="1" applyFill="1" applyBorder="1" applyAlignment="1">
      <alignment horizontal="right" vertical="center" wrapText="1"/>
    </xf>
    <xf numFmtId="173" fontId="18" fillId="2" borderId="29" xfId="0" applyNumberFormat="1" applyFont="1" applyFill="1" applyBorder="1" applyAlignment="1">
      <alignment horizontal="right" vertical="center" wrapText="1"/>
    </xf>
    <xf numFmtId="173" fontId="18" fillId="2" borderId="26" xfId="0" applyNumberFormat="1" applyFont="1" applyFill="1" applyBorder="1" applyAlignment="1">
      <alignment horizontal="right" vertical="center" wrapText="1"/>
    </xf>
    <xf numFmtId="173" fontId="15" fillId="2" borderId="7" xfId="0" applyNumberFormat="1" applyFont="1" applyFill="1" applyBorder="1" applyAlignment="1">
      <alignment horizontal="right" vertical="center" wrapText="1"/>
    </xf>
    <xf numFmtId="173" fontId="18" fillId="2" borderId="27" xfId="0" applyNumberFormat="1" applyFont="1" applyFill="1" applyBorder="1" applyAlignment="1">
      <alignment horizontal="right" vertical="center" wrapText="1"/>
    </xf>
    <xf numFmtId="173" fontId="19" fillId="2" borderId="41" xfId="4" applyNumberFormat="1" applyFont="1" applyFill="1" applyBorder="1" applyAlignment="1">
      <alignment vertical="center" wrapText="1"/>
    </xf>
    <xf numFmtId="173" fontId="19" fillId="2" borderId="31" xfId="4" applyNumberFormat="1" applyFont="1" applyFill="1" applyBorder="1" applyAlignment="1">
      <alignment vertical="center" wrapText="1"/>
    </xf>
    <xf numFmtId="173" fontId="16" fillId="2" borderId="8" xfId="4" applyNumberFormat="1" applyFont="1" applyFill="1" applyBorder="1" applyAlignment="1">
      <alignment vertical="center" wrapText="1"/>
    </xf>
    <xf numFmtId="173" fontId="16" fillId="2" borderId="15" xfId="4" applyNumberFormat="1" applyFont="1" applyFill="1" applyBorder="1" applyAlignment="1">
      <alignment vertical="center" wrapText="1"/>
    </xf>
    <xf numFmtId="173" fontId="19" fillId="2" borderId="7" xfId="4" applyNumberFormat="1" applyFont="1" applyFill="1" applyBorder="1" applyAlignment="1">
      <alignment vertical="center" wrapText="1"/>
    </xf>
    <xf numFmtId="173" fontId="19" fillId="2" borderId="42" xfId="4" applyNumberFormat="1" applyFont="1" applyFill="1" applyBorder="1" applyAlignment="1">
      <alignment vertical="center" wrapText="1"/>
    </xf>
    <xf numFmtId="173" fontId="19" fillId="2" borderId="43" xfId="4" applyNumberFormat="1" applyFont="1" applyFill="1" applyBorder="1" applyAlignment="1">
      <alignment vertical="center" wrapText="1"/>
    </xf>
    <xf numFmtId="173" fontId="19" fillId="2" borderId="37" xfId="4" applyNumberFormat="1" applyFont="1" applyFill="1" applyBorder="1" applyAlignment="1">
      <alignment vertical="center" wrapText="1"/>
    </xf>
    <xf numFmtId="173" fontId="15" fillId="2" borderId="6" xfId="0" applyNumberFormat="1" applyFont="1" applyFill="1" applyBorder="1" applyAlignment="1">
      <alignment horizontal="center" vertical="center" wrapText="1"/>
    </xf>
    <xf numFmtId="173" fontId="15" fillId="2" borderId="6" xfId="0" applyNumberFormat="1" applyFont="1" applyFill="1" applyBorder="1" applyAlignment="1">
      <alignment horizontal="right" vertical="center" wrapText="1"/>
    </xf>
    <xf numFmtId="173" fontId="15" fillId="2" borderId="8" xfId="0" applyNumberFormat="1" applyFont="1" applyFill="1" applyBorder="1" applyAlignment="1">
      <alignment horizontal="right" vertical="center" wrapText="1"/>
    </xf>
    <xf numFmtId="173" fontId="18" fillId="2" borderId="8" xfId="0" applyNumberFormat="1" applyFont="1" applyFill="1" applyBorder="1" applyAlignment="1">
      <alignment vertical="center" wrapText="1"/>
    </xf>
    <xf numFmtId="173" fontId="18" fillId="2" borderId="6" xfId="0" applyNumberFormat="1" applyFont="1" applyFill="1" applyBorder="1" applyAlignment="1">
      <alignment horizontal="center" vertical="center"/>
    </xf>
    <xf numFmtId="173" fontId="18" fillId="2" borderId="0" xfId="0" applyNumberFormat="1" applyFont="1" applyFill="1" applyAlignment="1">
      <alignment horizontal="center" vertical="center"/>
    </xf>
    <xf numFmtId="173" fontId="15" fillId="2" borderId="17" xfId="0" applyNumberFormat="1" applyFont="1" applyFill="1" applyBorder="1" applyAlignment="1">
      <alignment vertical="center" wrapText="1"/>
    </xf>
    <xf numFmtId="173" fontId="18" fillId="2" borderId="0" xfId="0" applyNumberFormat="1" applyFont="1" applyFill="1" applyAlignment="1">
      <alignment vertical="center"/>
    </xf>
    <xf numFmtId="173" fontId="18" fillId="2" borderId="4" xfId="0" applyNumberFormat="1" applyFont="1" applyFill="1" applyBorder="1" applyAlignment="1">
      <alignment horizontal="right" vertical="center" wrapText="1"/>
    </xf>
    <xf numFmtId="173" fontId="15" fillId="2" borderId="15" xfId="0" applyNumberFormat="1" applyFont="1" applyFill="1" applyBorder="1" applyAlignment="1">
      <alignment horizontal="center" vertical="center" wrapText="1"/>
    </xf>
    <xf numFmtId="173" fontId="15" fillId="2" borderId="15" xfId="0" applyNumberFormat="1" applyFont="1" applyFill="1" applyBorder="1" applyAlignment="1">
      <alignment horizontal="right" vertical="center" wrapText="1"/>
    </xf>
    <xf numFmtId="173" fontId="18" fillId="2" borderId="15" xfId="0" applyNumberFormat="1" applyFont="1" applyFill="1" applyBorder="1" applyAlignment="1">
      <alignment horizontal="right" vertical="center" wrapText="1"/>
    </xf>
    <xf numFmtId="173" fontId="15" fillId="2" borderId="44" xfId="0" applyNumberFormat="1" applyFont="1" applyFill="1" applyBorder="1" applyAlignment="1">
      <alignment vertical="center" wrapText="1"/>
    </xf>
    <xf numFmtId="173" fontId="18" fillId="2" borderId="44" xfId="0" applyNumberFormat="1" applyFont="1" applyFill="1" applyBorder="1" applyAlignment="1">
      <alignment vertical="center" wrapText="1"/>
    </xf>
    <xf numFmtId="173" fontId="18" fillId="2" borderId="6" xfId="0" applyNumberFormat="1" applyFont="1" applyFill="1" applyBorder="1"/>
    <xf numFmtId="173" fontId="18" fillId="2" borderId="5" xfId="0" applyNumberFormat="1" applyFont="1" applyFill="1" applyBorder="1" applyAlignment="1">
      <alignment vertical="center" wrapText="1"/>
    </xf>
    <xf numFmtId="173" fontId="18" fillId="2" borderId="39" xfId="0" applyNumberFormat="1" applyFont="1" applyFill="1" applyBorder="1" applyAlignment="1">
      <alignment vertical="center" wrapText="1"/>
    </xf>
    <xf numFmtId="173" fontId="15" fillId="2" borderId="45" xfId="0" applyNumberFormat="1" applyFont="1" applyFill="1" applyBorder="1" applyAlignment="1">
      <alignment vertical="center" wrapText="1"/>
    </xf>
    <xf numFmtId="173" fontId="18" fillId="2" borderId="32" xfId="0" applyNumberFormat="1" applyFont="1" applyFill="1" applyBorder="1" applyAlignment="1">
      <alignment horizontal="right" vertical="center" wrapText="1"/>
    </xf>
    <xf numFmtId="173" fontId="18" fillId="2" borderId="17" xfId="0" applyNumberFormat="1" applyFont="1" applyFill="1" applyBorder="1" applyAlignment="1">
      <alignment horizontal="right" vertical="center" wrapText="1"/>
    </xf>
    <xf numFmtId="173" fontId="18" fillId="2" borderId="45" xfId="0" applyNumberFormat="1" applyFont="1" applyFill="1" applyBorder="1" applyAlignment="1">
      <alignment horizontal="right" vertical="center" wrapText="1"/>
    </xf>
    <xf numFmtId="172" fontId="16" fillId="2" borderId="1" xfId="3" applyNumberFormat="1" applyFont="1" applyFill="1" applyBorder="1" applyAlignment="1">
      <alignment horizontal="right"/>
    </xf>
    <xf numFmtId="172" fontId="19" fillId="2" borderId="1" xfId="3" applyNumberFormat="1" applyFont="1" applyFill="1" applyBorder="1" applyAlignment="1">
      <alignment horizontal="right"/>
    </xf>
    <xf numFmtId="172" fontId="16" fillId="2" borderId="1" xfId="0" applyNumberFormat="1" applyFont="1" applyFill="1" applyBorder="1" applyAlignment="1">
      <alignment horizontal="right"/>
    </xf>
    <xf numFmtId="172" fontId="18" fillId="2" borderId="1" xfId="0" applyNumberFormat="1" applyFont="1" applyFill="1" applyBorder="1" applyAlignment="1">
      <alignment horizontal="right"/>
    </xf>
    <xf numFmtId="172" fontId="18" fillId="2" borderId="1" xfId="4" applyNumberFormat="1" applyFont="1" applyFill="1" applyBorder="1" applyAlignment="1">
      <alignment horizontal="right"/>
    </xf>
    <xf numFmtId="3" fontId="15" fillId="2" borderId="0" xfId="0" applyNumberFormat="1" applyFont="1" applyFill="1" applyAlignment="1">
      <alignment horizontal="center" vertical="center" wrapText="1"/>
    </xf>
    <xf numFmtId="173" fontId="18" fillId="2" borderId="0" xfId="0" applyNumberFormat="1" applyFont="1" applyFill="1" applyAlignment="1">
      <alignment horizontal="center"/>
    </xf>
    <xf numFmtId="172" fontId="16" fillId="2" borderId="1" xfId="0" applyNumberFormat="1" applyFont="1" applyFill="1" applyBorder="1" applyAlignment="1">
      <alignment horizontal="center"/>
    </xf>
    <xf numFmtId="172" fontId="19" fillId="2" borderId="1" xfId="0" applyNumberFormat="1" applyFont="1" applyFill="1" applyBorder="1" applyAlignment="1">
      <alignment horizontal="center"/>
    </xf>
    <xf numFmtId="172" fontId="19" fillId="2" borderId="1" xfId="0" applyNumberFormat="1" applyFont="1" applyFill="1" applyBorder="1" applyAlignment="1">
      <alignment horizontal="right"/>
    </xf>
    <xf numFmtId="164" fontId="15" fillId="2" borderId="1" xfId="4" applyFont="1" applyFill="1" applyBorder="1"/>
    <xf numFmtId="175" fontId="18" fillId="2" borderId="32" xfId="18" applyNumberFormat="1" applyFont="1" applyFill="1" applyBorder="1" applyAlignment="1">
      <alignment horizontal="center" vertical="top" wrapText="1"/>
    </xf>
    <xf numFmtId="175" fontId="18" fillId="2" borderId="32" xfId="18" applyNumberFormat="1" applyFont="1" applyFill="1" applyBorder="1" applyAlignment="1">
      <alignment horizontal="center"/>
    </xf>
    <xf numFmtId="175" fontId="18" fillId="2" borderId="19" xfId="18" applyNumberFormat="1" applyFont="1" applyFill="1" applyBorder="1" applyAlignment="1">
      <alignment horizontal="center"/>
    </xf>
    <xf numFmtId="164" fontId="18" fillId="2" borderId="0" xfId="0" applyNumberFormat="1" applyFont="1" applyFill="1" applyAlignment="1">
      <alignment horizontal="center"/>
    </xf>
    <xf numFmtId="0" fontId="29" fillId="2" borderId="13" xfId="0" applyFont="1" applyFill="1" applyBorder="1" applyAlignment="1">
      <alignment vertical="center"/>
    </xf>
    <xf numFmtId="0" fontId="30" fillId="2" borderId="11" xfId="0" applyFont="1" applyFill="1" applyBorder="1" applyAlignment="1">
      <alignment horizontal="center" vertical="center"/>
    </xf>
    <xf numFmtId="0" fontId="30" fillId="2" borderId="37" xfId="0" applyFont="1" applyFill="1" applyBorder="1" applyAlignment="1">
      <alignment horizontal="center" vertical="center"/>
    </xf>
    <xf numFmtId="0" fontId="31" fillId="2" borderId="15" xfId="0" applyFont="1" applyFill="1" applyBorder="1" applyAlignment="1">
      <alignment horizontal="center" vertical="center"/>
    </xf>
    <xf numFmtId="173" fontId="18" fillId="2" borderId="0" xfId="0" applyNumberFormat="1" applyFont="1" applyFill="1"/>
    <xf numFmtId="174" fontId="16" fillId="2" borderId="1" xfId="0" applyNumberFormat="1" applyFont="1" applyFill="1" applyBorder="1" applyAlignment="1">
      <alignment horizontal="right"/>
    </xf>
    <xf numFmtId="0" fontId="15" fillId="2" borderId="1" xfId="4" applyNumberFormat="1" applyFont="1" applyFill="1" applyBorder="1" applyAlignment="1">
      <alignment horizontal="center" vertical="center"/>
    </xf>
    <xf numFmtId="173" fontId="15" fillId="2" borderId="8" xfId="0" applyNumberFormat="1" applyFont="1" applyFill="1" applyBorder="1" applyAlignment="1">
      <alignment vertical="center" wrapText="1"/>
    </xf>
    <xf numFmtId="0" fontId="18" fillId="2" borderId="0" xfId="0" applyFont="1" applyFill="1" applyAlignment="1">
      <alignment horizontal="left" vertical="center"/>
    </xf>
    <xf numFmtId="0" fontId="18" fillId="2" borderId="6" xfId="0" applyFont="1" applyFill="1" applyBorder="1" applyAlignment="1">
      <alignment horizontal="left"/>
    </xf>
    <xf numFmtId="0" fontId="18" fillId="2" borderId="6" xfId="0" applyFont="1" applyFill="1" applyBorder="1" applyAlignment="1">
      <alignment horizontal="left" vertical="center"/>
    </xf>
    <xf numFmtId="173" fontId="15" fillId="2" borderId="14" xfId="0" applyNumberFormat="1" applyFont="1" applyFill="1" applyBorder="1" applyAlignment="1">
      <alignment horizontal="center" vertical="center"/>
    </xf>
    <xf numFmtId="173" fontId="15" fillId="2" borderId="6" xfId="0" applyNumberFormat="1" applyFont="1" applyFill="1" applyBorder="1"/>
    <xf numFmtId="172" fontId="18" fillId="2" borderId="1" xfId="4" applyNumberFormat="1" applyFont="1" applyFill="1" applyBorder="1"/>
    <xf numFmtId="172" fontId="15" fillId="2" borderId="1" xfId="4" applyNumberFormat="1" applyFont="1" applyFill="1" applyBorder="1"/>
    <xf numFmtId="172" fontId="18" fillId="2" borderId="1" xfId="13" applyNumberFormat="1" applyFont="1" applyFill="1" applyBorder="1"/>
    <xf numFmtId="172" fontId="15" fillId="2" borderId="1" xfId="13" applyNumberFormat="1" applyFont="1" applyFill="1" applyBorder="1"/>
    <xf numFmtId="0" fontId="15" fillId="0" borderId="1" xfId="0" applyFont="1" applyBorder="1" applyAlignment="1">
      <alignment horizontal="center"/>
    </xf>
    <xf numFmtId="169" fontId="18" fillId="0" borderId="0" xfId="0" applyNumberFormat="1" applyFont="1"/>
    <xf numFmtId="0" fontId="18" fillId="0" borderId="0" xfId="0" applyFont="1"/>
    <xf numFmtId="169" fontId="18" fillId="0" borderId="0" xfId="3" applyNumberFormat="1" applyFont="1" applyFill="1" applyAlignment="1">
      <alignment horizontal="center"/>
    </xf>
    <xf numFmtId="14" fontId="15" fillId="2" borderId="1" xfId="0" applyNumberFormat="1" applyFont="1" applyFill="1" applyBorder="1"/>
    <xf numFmtId="0" fontId="18" fillId="2" borderId="0" xfId="0" applyFont="1" applyFill="1" applyAlignment="1">
      <alignment horizontal="left" wrapText="1"/>
    </xf>
    <xf numFmtId="0" fontId="15" fillId="2" borderId="0" xfId="0" applyFont="1" applyFill="1" applyAlignment="1">
      <alignment horizontal="left"/>
    </xf>
    <xf numFmtId="0" fontId="15" fillId="2" borderId="46" xfId="0" applyFont="1" applyFill="1" applyBorder="1" applyAlignment="1">
      <alignment horizontal="center"/>
    </xf>
    <xf numFmtId="0" fontId="15" fillId="2" borderId="10" xfId="0" applyFont="1" applyFill="1" applyBorder="1" applyAlignment="1">
      <alignment horizontal="center"/>
    </xf>
    <xf numFmtId="0" fontId="15" fillId="2" borderId="7" xfId="0" applyFont="1" applyFill="1" applyBorder="1" applyAlignment="1">
      <alignment horizontal="center"/>
    </xf>
    <xf numFmtId="0" fontId="4" fillId="2" borderId="1" xfId="0" applyFont="1" applyFill="1" applyBorder="1" applyAlignment="1">
      <alignment horizontal="center" vertical="center" wrapText="1"/>
    </xf>
    <xf numFmtId="0" fontId="15" fillId="2" borderId="0" xfId="0" applyFont="1" applyFill="1" applyAlignment="1">
      <alignment horizontal="center" vertical="center"/>
    </xf>
    <xf numFmtId="0" fontId="22" fillId="2" borderId="0" xfId="0" applyFont="1" applyFill="1" applyAlignment="1">
      <alignment horizontal="left"/>
    </xf>
    <xf numFmtId="0" fontId="4" fillId="2" borderId="1" xfId="0" applyFont="1" applyFill="1" applyBorder="1" applyAlignment="1">
      <alignment horizontal="center" vertical="center"/>
    </xf>
    <xf numFmtId="0" fontId="18" fillId="2" borderId="0" xfId="0" applyFont="1" applyFill="1" applyAlignment="1">
      <alignment horizontal="left" vertical="center" wrapText="1"/>
    </xf>
    <xf numFmtId="0" fontId="3" fillId="2" borderId="0" xfId="0" applyFont="1" applyFill="1" applyAlignment="1">
      <alignment horizontal="left" vertical="top" wrapText="1"/>
    </xf>
    <xf numFmtId="0" fontId="18" fillId="2" borderId="0" xfId="0" applyFont="1" applyFill="1" applyAlignment="1">
      <alignment horizontal="justify" wrapText="1"/>
    </xf>
    <xf numFmtId="0" fontId="18" fillId="2" borderId="0" xfId="0" applyFont="1" applyFill="1" applyAlignment="1">
      <alignment horizontal="justify" vertical="top" wrapText="1"/>
    </xf>
    <xf numFmtId="0" fontId="18" fillId="2" borderId="0" xfId="0" applyFont="1" applyFill="1" applyAlignment="1">
      <alignment horizontal="justify" vertical="top"/>
    </xf>
    <xf numFmtId="0" fontId="19" fillId="2" borderId="1" xfId="0" applyFont="1" applyFill="1" applyBorder="1" applyAlignment="1">
      <alignment horizontal="center"/>
    </xf>
    <xf numFmtId="0" fontId="15" fillId="2" borderId="1" xfId="0" applyFont="1" applyFill="1" applyBorder="1" applyAlignment="1">
      <alignment horizontal="center" vertical="center" wrapText="1"/>
    </xf>
    <xf numFmtId="0" fontId="23" fillId="2" borderId="0" xfId="0" applyFont="1" applyFill="1" applyAlignment="1">
      <alignment horizontal="center" vertical="center" wrapText="1"/>
    </xf>
    <xf numFmtId="0" fontId="15" fillId="2" borderId="0" xfId="0" applyFont="1" applyFill="1" applyAlignment="1">
      <alignment horizontal="center" wrapText="1"/>
    </xf>
    <xf numFmtId="0" fontId="19" fillId="2" borderId="1" xfId="0" applyFont="1" applyFill="1" applyBorder="1" applyAlignment="1">
      <alignment horizontal="center" vertical="center"/>
    </xf>
    <xf numFmtId="0" fontId="15" fillId="2" borderId="27" xfId="0" applyFont="1" applyFill="1" applyBorder="1" applyAlignment="1">
      <alignment horizontal="center"/>
    </xf>
    <xf numFmtId="0" fontId="15" fillId="2" borderId="5" xfId="0" applyFont="1" applyFill="1" applyBorder="1" applyAlignment="1">
      <alignment horizontal="center"/>
    </xf>
    <xf numFmtId="0" fontId="18" fillId="2" borderId="1" xfId="0" applyFont="1" applyFill="1" applyBorder="1" applyAlignment="1">
      <alignment horizontal="center" vertical="center" wrapText="1"/>
    </xf>
    <xf numFmtId="164" fontId="18" fillId="2" borderId="1" xfId="4" applyFont="1" applyFill="1" applyBorder="1" applyAlignment="1">
      <alignment horizontal="center" vertical="center" wrapText="1"/>
    </xf>
    <xf numFmtId="0" fontId="18" fillId="2" borderId="28" xfId="0" applyFont="1" applyFill="1" applyBorder="1" applyAlignment="1">
      <alignment horizontal="center" vertical="center" wrapText="1"/>
    </xf>
    <xf numFmtId="0" fontId="18" fillId="2" borderId="14" xfId="0" applyFont="1" applyFill="1" applyBorder="1" applyAlignment="1">
      <alignment horizontal="center" vertical="center" wrapText="1"/>
    </xf>
    <xf numFmtId="0" fontId="18" fillId="2" borderId="16" xfId="0" applyFont="1" applyFill="1" applyBorder="1" applyAlignment="1">
      <alignment horizontal="center" vertical="center" wrapText="1"/>
    </xf>
    <xf numFmtId="0" fontId="12" fillId="2" borderId="35" xfId="0" applyFont="1" applyFill="1" applyBorder="1" applyAlignment="1">
      <alignment horizontal="center" vertical="center"/>
    </xf>
    <xf numFmtId="0" fontId="12" fillId="2" borderId="57" xfId="0" applyFont="1" applyFill="1" applyBorder="1" applyAlignment="1">
      <alignment horizontal="center" vertical="center"/>
    </xf>
    <xf numFmtId="0" fontId="32" fillId="0" borderId="35" xfId="0" applyFont="1" applyBorder="1" applyAlignment="1">
      <alignment horizontal="center" vertical="center"/>
    </xf>
    <xf numFmtId="0" fontId="32" fillId="0" borderId="57" xfId="0" applyFont="1" applyBorder="1" applyAlignment="1">
      <alignment horizontal="center" vertical="center"/>
    </xf>
    <xf numFmtId="0" fontId="15" fillId="2" borderId="46" xfId="0" applyFont="1" applyFill="1" applyBorder="1" applyAlignment="1">
      <alignment horizontal="center" vertical="center" wrapText="1"/>
    </xf>
    <xf numFmtId="0" fontId="15" fillId="2" borderId="10" xfId="0" applyFont="1" applyFill="1" applyBorder="1" applyAlignment="1">
      <alignment horizontal="center" vertical="center" wrapText="1"/>
    </xf>
    <xf numFmtId="0" fontId="15" fillId="2" borderId="7" xfId="0" applyFont="1" applyFill="1" applyBorder="1" applyAlignment="1">
      <alignment horizontal="center" vertical="center" wrapText="1"/>
    </xf>
    <xf numFmtId="0" fontId="18" fillId="2" borderId="0" xfId="0" applyFont="1" applyFill="1" applyAlignment="1">
      <alignment horizontal="left"/>
    </xf>
    <xf numFmtId="0" fontId="33" fillId="2" borderId="0" xfId="0" applyFont="1" applyFill="1" applyAlignment="1">
      <alignment horizontal="center"/>
    </xf>
    <xf numFmtId="0" fontId="15" fillId="2" borderId="0" xfId="0" applyFont="1" applyFill="1" applyAlignment="1">
      <alignment horizontal="center"/>
    </xf>
    <xf numFmtId="0" fontId="34" fillId="2" borderId="0" xfId="0" applyFont="1" applyFill="1" applyAlignment="1">
      <alignment horizontal="center"/>
    </xf>
    <xf numFmtId="164" fontId="18" fillId="2" borderId="27" xfId="4" applyFont="1" applyFill="1" applyBorder="1" applyAlignment="1">
      <alignment horizontal="center" vertical="center" wrapText="1"/>
    </xf>
    <xf numFmtId="164" fontId="18" fillId="2" borderId="6" xfId="4" applyFont="1" applyFill="1" applyBorder="1" applyAlignment="1">
      <alignment horizontal="center" vertical="center" wrapText="1"/>
    </xf>
    <xf numFmtId="0" fontId="18" fillId="2" borderId="47" xfId="0" applyFont="1" applyFill="1" applyBorder="1" applyAlignment="1">
      <alignment horizontal="center" vertical="center" wrapText="1"/>
    </xf>
    <xf numFmtId="0" fontId="18" fillId="2" borderId="44" xfId="0" applyFont="1" applyFill="1" applyBorder="1" applyAlignment="1">
      <alignment horizontal="center" vertical="center" wrapText="1"/>
    </xf>
    <xf numFmtId="0" fontId="18" fillId="2" borderId="48" xfId="0" applyFont="1" applyFill="1" applyBorder="1" applyAlignment="1">
      <alignment horizontal="center" vertical="center" wrapText="1"/>
    </xf>
    <xf numFmtId="0" fontId="18" fillId="2" borderId="21" xfId="0" applyFont="1" applyFill="1" applyBorder="1" applyAlignment="1">
      <alignment horizontal="center" vertical="center" wrapText="1"/>
    </xf>
    <xf numFmtId="0" fontId="18" fillId="2" borderId="27" xfId="0" applyFont="1" applyFill="1" applyBorder="1" applyAlignment="1">
      <alignment horizontal="center" vertical="center" wrapText="1"/>
    </xf>
    <xf numFmtId="0" fontId="18" fillId="2" borderId="6" xfId="0" applyFont="1" applyFill="1" applyBorder="1" applyAlignment="1">
      <alignment horizontal="center" vertical="center" wrapText="1"/>
    </xf>
    <xf numFmtId="0" fontId="25" fillId="2" borderId="0" xfId="0" applyFont="1" applyFill="1" applyAlignment="1">
      <alignment horizontal="center"/>
    </xf>
    <xf numFmtId="171" fontId="15" fillId="2" borderId="25" xfId="0" applyNumberFormat="1" applyFont="1" applyFill="1" applyBorder="1" applyAlignment="1">
      <alignment horizontal="center" vertical="center" wrapText="1"/>
    </xf>
    <xf numFmtId="171" fontId="15" fillId="2" borderId="17" xfId="0" applyNumberFormat="1" applyFont="1" applyFill="1" applyBorder="1" applyAlignment="1">
      <alignment horizontal="center" vertical="center" wrapText="1"/>
    </xf>
    <xf numFmtId="171" fontId="15" fillId="2" borderId="49" xfId="0" applyNumberFormat="1" applyFont="1" applyFill="1" applyBorder="1" applyAlignment="1">
      <alignment horizontal="center" vertical="center" wrapText="1"/>
    </xf>
    <xf numFmtId="171" fontId="15" fillId="2" borderId="45" xfId="0" applyNumberFormat="1" applyFont="1" applyFill="1" applyBorder="1" applyAlignment="1">
      <alignment horizontal="center" vertical="center" wrapText="1"/>
    </xf>
    <xf numFmtId="0" fontId="15" fillId="2" borderId="25" xfId="0" applyFont="1" applyFill="1" applyBorder="1" applyAlignment="1">
      <alignment horizontal="center" vertical="center" wrapText="1"/>
    </xf>
    <xf numFmtId="0" fontId="15" fillId="2" borderId="17" xfId="0" applyFont="1" applyFill="1" applyBorder="1" applyAlignment="1">
      <alignment horizontal="center" vertical="center" wrapText="1"/>
    </xf>
    <xf numFmtId="173" fontId="15" fillId="2" borderId="25" xfId="0" applyNumberFormat="1" applyFont="1" applyFill="1" applyBorder="1" applyAlignment="1">
      <alignment horizontal="center" vertical="center" wrapText="1"/>
    </xf>
    <xf numFmtId="173" fontId="15" fillId="2" borderId="17" xfId="0" applyNumberFormat="1" applyFont="1" applyFill="1" applyBorder="1" applyAlignment="1">
      <alignment horizontal="center" vertical="center" wrapText="1"/>
    </xf>
    <xf numFmtId="173" fontId="15" fillId="2" borderId="49" xfId="0" applyNumberFormat="1" applyFont="1" applyFill="1" applyBorder="1" applyAlignment="1">
      <alignment horizontal="center" vertical="center" wrapText="1"/>
    </xf>
    <xf numFmtId="173" fontId="15" fillId="2" borderId="45" xfId="0" applyNumberFormat="1" applyFont="1" applyFill="1" applyBorder="1" applyAlignment="1">
      <alignment horizontal="center" vertical="center" wrapText="1"/>
    </xf>
    <xf numFmtId="164" fontId="15" fillId="2" borderId="23" xfId="4" applyFont="1" applyFill="1" applyBorder="1" applyAlignment="1">
      <alignment horizontal="center" vertical="center" wrapText="1"/>
    </xf>
    <xf numFmtId="164" fontId="15" fillId="2" borderId="22" xfId="4" applyFont="1" applyFill="1" applyBorder="1" applyAlignment="1">
      <alignment horizontal="center" vertical="center" wrapText="1"/>
    </xf>
    <xf numFmtId="3" fontId="3" fillId="0" borderId="0" xfId="0" applyNumberFormat="1" applyFont="1" applyAlignment="1">
      <alignment horizontal="left"/>
    </xf>
    <xf numFmtId="0" fontId="18" fillId="2" borderId="0" xfId="0" applyFont="1" applyFill="1" applyAlignment="1">
      <alignment horizontal="center" vertical="center"/>
    </xf>
    <xf numFmtId="164" fontId="15" fillId="2" borderId="0" xfId="4" applyFont="1" applyFill="1" applyAlignment="1">
      <alignment horizontal="center" vertical="center"/>
    </xf>
    <xf numFmtId="164" fontId="15" fillId="2" borderId="0" xfId="4" applyFont="1" applyFill="1" applyAlignment="1">
      <alignment horizontal="center"/>
    </xf>
    <xf numFmtId="164" fontId="25" fillId="2" borderId="0" xfId="4" applyFont="1" applyFill="1" applyAlignment="1">
      <alignment horizontal="center" vertical="center"/>
    </xf>
    <xf numFmtId="164" fontId="15" fillId="2" borderId="0" xfId="4" applyFont="1" applyFill="1" applyAlignment="1">
      <alignment horizontal="center" vertical="center" wrapText="1"/>
    </xf>
    <xf numFmtId="0" fontId="18" fillId="2" borderId="27" xfId="4" applyNumberFormat="1" applyFont="1" applyFill="1" applyBorder="1" applyAlignment="1">
      <alignment vertical="center" wrapText="1"/>
    </xf>
    <xf numFmtId="0" fontId="18" fillId="2" borderId="5" xfId="4" applyNumberFormat="1" applyFont="1" applyFill="1" applyBorder="1" applyAlignment="1">
      <alignment vertical="center" wrapText="1"/>
    </xf>
    <xf numFmtId="171" fontId="15" fillId="2" borderId="27" xfId="0" applyNumberFormat="1" applyFont="1" applyFill="1" applyBorder="1" applyAlignment="1">
      <alignment horizontal="center" vertical="center" wrapText="1"/>
    </xf>
    <xf numFmtId="171" fontId="15" fillId="2" borderId="5" xfId="0" applyNumberFormat="1" applyFont="1" applyFill="1" applyBorder="1" applyAlignment="1">
      <alignment horizontal="center" vertical="center" wrapText="1"/>
    </xf>
    <xf numFmtId="164" fontId="18" fillId="2" borderId="0" xfId="4" applyFont="1" applyFill="1" applyAlignment="1">
      <alignment horizontal="center" vertical="center"/>
    </xf>
    <xf numFmtId="0" fontId="19" fillId="2" borderId="50" xfId="0" applyFont="1" applyFill="1" applyBorder="1" applyAlignment="1">
      <alignment horizontal="center" vertical="top" wrapText="1"/>
    </xf>
    <xf numFmtId="0" fontId="19" fillId="2" borderId="51" xfId="0" applyFont="1" applyFill="1" applyBorder="1" applyAlignment="1">
      <alignment horizontal="center" vertical="top" wrapText="1"/>
    </xf>
    <xf numFmtId="0" fontId="19" fillId="2" borderId="52" xfId="0" applyFont="1" applyFill="1" applyBorder="1" applyAlignment="1">
      <alignment horizontal="center" vertical="center" wrapText="1"/>
    </xf>
    <xf numFmtId="0" fontId="19" fillId="2" borderId="53" xfId="0" applyFont="1" applyFill="1" applyBorder="1" applyAlignment="1">
      <alignment horizontal="center" vertical="center" wrapText="1"/>
    </xf>
    <xf numFmtId="0" fontId="18" fillId="2" borderId="0" xfId="0" applyFont="1" applyFill="1" applyAlignment="1">
      <alignment horizontal="center"/>
    </xf>
    <xf numFmtId="164" fontId="19" fillId="2" borderId="54" xfId="4" applyFont="1" applyFill="1" applyBorder="1" applyAlignment="1">
      <alignment horizontal="center" vertical="center" wrapText="1"/>
    </xf>
    <xf numFmtId="164" fontId="19" fillId="2" borderId="55" xfId="4" applyFont="1" applyFill="1" applyBorder="1" applyAlignment="1">
      <alignment horizontal="center" vertical="center" wrapText="1"/>
    </xf>
    <xf numFmtId="164" fontId="19" fillId="2" borderId="56" xfId="4" applyFont="1" applyFill="1" applyBorder="1" applyAlignment="1">
      <alignment horizontal="center" vertical="center" wrapText="1"/>
    </xf>
    <xf numFmtId="0" fontId="19" fillId="2" borderId="50" xfId="0" applyFont="1" applyFill="1" applyBorder="1" applyAlignment="1">
      <alignment horizontal="center" vertical="center" wrapText="1"/>
    </xf>
    <xf numFmtId="164" fontId="19" fillId="2" borderId="23" xfId="4" applyFont="1" applyFill="1" applyBorder="1" applyAlignment="1">
      <alignment horizontal="center" vertical="center" wrapText="1"/>
    </xf>
    <xf numFmtId="164" fontId="19" fillId="2" borderId="22" xfId="4" applyFont="1" applyFill="1" applyBorder="1" applyAlignment="1">
      <alignment horizontal="center" vertical="center" wrapText="1"/>
    </xf>
  </cellXfs>
  <cellStyles count="19">
    <cellStyle name="Excel Built-in Normal" xfId="1" xr:uid="{513EC92A-5B44-49AA-BE56-964A14C393E2}"/>
    <cellStyle name="Hipervínculo" xfId="2" builtinId="8"/>
    <cellStyle name="Millares" xfId="3" builtinId="3"/>
    <cellStyle name="Millares [0]" xfId="4" builtinId="6"/>
    <cellStyle name="Millares [0] 2" xfId="5" xr:uid="{248A7D13-F02D-48D0-8A8B-3F6EC340237F}"/>
    <cellStyle name="Millares [0] 3" xfId="6" xr:uid="{2C3FEDFB-EDDF-4EA4-8900-EC7C12070350}"/>
    <cellStyle name="Millares 2" xfId="7" xr:uid="{6B171DE5-5344-40F3-B417-93D6F92F77DC}"/>
    <cellStyle name="Millares 3" xfId="8" xr:uid="{5B98816F-D347-43EA-81AC-9847C2AED650}"/>
    <cellStyle name="Millares 4" xfId="9" xr:uid="{E9504A6D-A566-4705-8EDE-77462999C1DC}"/>
    <cellStyle name="Millares 5" xfId="10" xr:uid="{128EA128-E091-4D6E-A03D-BDEEE1CFDEB1}"/>
    <cellStyle name="Millares 6" xfId="11" xr:uid="{01E4C2E2-3901-4BD3-B140-6689A2FAA044}"/>
    <cellStyle name="Millares 7" xfId="12" xr:uid="{F15CEC66-2C4B-4D6E-9306-F3C57F6FF79D}"/>
    <cellStyle name="Millares 8" xfId="13" xr:uid="{06ECEFCF-382B-4527-906C-3CECD9C0DAE5}"/>
    <cellStyle name="Normal" xfId="0" builtinId="0"/>
    <cellStyle name="Normal 17 2" xfId="14" xr:uid="{DD76F4E5-B470-47CF-99F4-A646EE036614}"/>
    <cellStyle name="Normal 6" xfId="15" xr:uid="{E61FBEF7-47F9-4A13-AE0A-6C5A5C77D5A4}"/>
    <cellStyle name="Normal 7" xfId="16" xr:uid="{76E7887E-FCCE-4A45-AB41-0C969B93260E}"/>
    <cellStyle name="Normal 9" xfId="17" xr:uid="{9436BB8F-87F4-4243-BBF1-37388349B4A2}"/>
    <cellStyle name="Porcentaje" xfId="18"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5.emf"/><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5.emf"/><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5.emf"/><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5.emf"/><Relationship Id="rId1" Type="http://schemas.openxmlformats.org/officeDocument/2006/relationships/image" Target="../media/image2.emf"/></Relationships>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6.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1752600</xdr:colOff>
      <xdr:row>3</xdr:row>
      <xdr:rowOff>200025</xdr:rowOff>
    </xdr:to>
    <xdr:pic>
      <xdr:nvPicPr>
        <xdr:cNvPr id="43336" name="Imagen 1">
          <a:extLst>
            <a:ext uri="{FF2B5EF4-FFF2-40B4-BE49-F238E27FC236}">
              <a16:creationId xmlns:a16="http://schemas.microsoft.com/office/drawing/2014/main" id="{D13F7A5F-000B-EA45-D810-0CD90935967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1450" y="0"/>
          <a:ext cx="1752600" cy="847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1371600</xdr:colOff>
      <xdr:row>5</xdr:row>
      <xdr:rowOff>47625</xdr:rowOff>
    </xdr:to>
    <xdr:pic>
      <xdr:nvPicPr>
        <xdr:cNvPr id="37383" name="Imagen 1">
          <a:extLst>
            <a:ext uri="{FF2B5EF4-FFF2-40B4-BE49-F238E27FC236}">
              <a16:creationId xmlns:a16="http://schemas.microsoft.com/office/drawing/2014/main" id="{DE846F8A-CF1B-ADEE-9C27-84DA56618E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975" y="0"/>
          <a:ext cx="137160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9525</xdr:colOff>
      <xdr:row>0</xdr:row>
      <xdr:rowOff>133350</xdr:rowOff>
    </xdr:from>
    <xdr:to>
      <xdr:col>1</xdr:col>
      <xdr:colOff>1381125</xdr:colOff>
      <xdr:row>5</xdr:row>
      <xdr:rowOff>85725</xdr:rowOff>
    </xdr:to>
    <xdr:pic>
      <xdr:nvPicPr>
        <xdr:cNvPr id="44287" name="Imagen 1">
          <a:extLst>
            <a:ext uri="{FF2B5EF4-FFF2-40B4-BE49-F238E27FC236}">
              <a16:creationId xmlns:a16="http://schemas.microsoft.com/office/drawing/2014/main" id="{EF994B1E-2F95-3CE9-D7B2-A403D4331FB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33350"/>
          <a:ext cx="137160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5</xdr:col>
      <xdr:colOff>304800</xdr:colOff>
      <xdr:row>15</xdr:row>
      <xdr:rowOff>38100</xdr:rowOff>
    </xdr:from>
    <xdr:to>
      <xdr:col>5</xdr:col>
      <xdr:colOff>304800</xdr:colOff>
      <xdr:row>15</xdr:row>
      <xdr:rowOff>38100</xdr:rowOff>
    </xdr:to>
    <xdr:sp macro="" textlink="">
      <xdr:nvSpPr>
        <xdr:cNvPr id="38910" name="Line 1">
          <a:extLst>
            <a:ext uri="{FF2B5EF4-FFF2-40B4-BE49-F238E27FC236}">
              <a16:creationId xmlns:a16="http://schemas.microsoft.com/office/drawing/2014/main" id="{E5A42528-67EF-26F5-1810-BE7C97FB3185}"/>
            </a:ext>
          </a:extLst>
        </xdr:cNvPr>
        <xdr:cNvSpPr>
          <a:spLocks noChangeShapeType="1"/>
        </xdr:cNvSpPr>
      </xdr:nvSpPr>
      <xdr:spPr bwMode="auto">
        <a:xfrm>
          <a:off x="8362950" y="2352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editAs="oneCell">
    <xdr:from>
      <xdr:col>1</xdr:col>
      <xdr:colOff>0</xdr:colOff>
      <xdr:row>0</xdr:row>
      <xdr:rowOff>0</xdr:rowOff>
    </xdr:from>
    <xdr:to>
      <xdr:col>1</xdr:col>
      <xdr:colOff>1485900</xdr:colOff>
      <xdr:row>5</xdr:row>
      <xdr:rowOff>47625</xdr:rowOff>
    </xdr:to>
    <xdr:pic>
      <xdr:nvPicPr>
        <xdr:cNvPr id="38911" name="Imagen 2">
          <a:extLst>
            <a:ext uri="{FF2B5EF4-FFF2-40B4-BE49-F238E27FC236}">
              <a16:creationId xmlns:a16="http://schemas.microsoft.com/office/drawing/2014/main" id="{DFE37D28-FF97-9291-9EB7-9A5EFF07CA1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975" y="0"/>
          <a:ext cx="148590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1600200</xdr:colOff>
      <xdr:row>5</xdr:row>
      <xdr:rowOff>47625</xdr:rowOff>
    </xdr:to>
    <xdr:pic>
      <xdr:nvPicPr>
        <xdr:cNvPr id="45297" name="Imagen 1">
          <a:extLst>
            <a:ext uri="{FF2B5EF4-FFF2-40B4-BE49-F238E27FC236}">
              <a16:creationId xmlns:a16="http://schemas.microsoft.com/office/drawing/2014/main" id="{5B490CD0-8E46-38C6-A69D-98788349B24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0"/>
          <a:ext cx="160020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304800</xdr:colOff>
      <xdr:row>0</xdr:row>
      <xdr:rowOff>0</xdr:rowOff>
    </xdr:from>
    <xdr:to>
      <xdr:col>1</xdr:col>
      <xdr:colOff>1495425</xdr:colOff>
      <xdr:row>5</xdr:row>
      <xdr:rowOff>57150</xdr:rowOff>
    </xdr:to>
    <xdr:pic>
      <xdr:nvPicPr>
        <xdr:cNvPr id="39443" name="Imagen 1">
          <a:extLst>
            <a:ext uri="{FF2B5EF4-FFF2-40B4-BE49-F238E27FC236}">
              <a16:creationId xmlns:a16="http://schemas.microsoft.com/office/drawing/2014/main" id="{F7F2BCF9-2F26-14D4-001B-B694686006B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0"/>
          <a:ext cx="14954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oneasset.com.py/" TargetMode="External"/><Relationship Id="rId1" Type="http://schemas.openxmlformats.org/officeDocument/2006/relationships/hyperlink" Target="mailto:info@oneasset.com.py" TargetMode="Externa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137F08-E993-4C9E-8625-F72BD7EB4344}">
  <sheetPr codeName="Hoja1">
    <pageSetUpPr fitToPage="1"/>
  </sheetPr>
  <dimension ref="B2:O115"/>
  <sheetViews>
    <sheetView topLeftCell="A105" zoomScale="85" zoomScaleNormal="85" zoomScaleSheetLayoutView="25" workbookViewId="0">
      <selection activeCell="F110" sqref="F110"/>
    </sheetView>
  </sheetViews>
  <sheetFormatPr baseColWidth="10" defaultRowHeight="11.25" x14ac:dyDescent="0.2"/>
  <cols>
    <col min="1" max="1" width="2.5703125" style="6" customWidth="1"/>
    <col min="2" max="2" width="28.85546875" style="199" customWidth="1"/>
    <col min="3" max="3" width="27.5703125" style="199" customWidth="1"/>
    <col min="4" max="4" width="19.28515625" style="33" customWidth="1"/>
    <col min="5" max="5" width="26.140625" style="33" customWidth="1"/>
    <col min="6" max="6" width="17" style="33" customWidth="1"/>
    <col min="7" max="7" width="14.28515625" style="33" customWidth="1"/>
    <col min="8" max="9" width="11.5703125" style="33" customWidth="1"/>
    <col min="10" max="10" width="15.7109375" style="33" customWidth="1"/>
    <col min="11" max="11" width="15.85546875" style="33" customWidth="1"/>
    <col min="12" max="15" width="11.5703125" style="5" customWidth="1"/>
    <col min="16" max="16384" width="11.42578125" style="6"/>
  </cols>
  <sheetData>
    <row r="2" spans="2:15" ht="22.5" customHeight="1" x14ac:dyDescent="0.2">
      <c r="B2" s="373" t="s">
        <v>305</v>
      </c>
      <c r="C2" s="373"/>
      <c r="D2" s="373"/>
      <c r="E2" s="373"/>
      <c r="F2" s="373"/>
      <c r="G2" s="373"/>
      <c r="H2" s="373"/>
      <c r="I2" s="373"/>
      <c r="J2" s="373"/>
    </row>
    <row r="3" spans="2:15" ht="17.25" customHeight="1" x14ac:dyDescent="0.2">
      <c r="B3" s="374" t="s">
        <v>0</v>
      </c>
      <c r="C3" s="374"/>
      <c r="D3" s="374"/>
      <c r="E3" s="374"/>
      <c r="F3" s="374"/>
      <c r="G3" s="374"/>
      <c r="H3" s="374"/>
      <c r="I3" s="374"/>
      <c r="J3" s="374"/>
    </row>
    <row r="4" spans="2:15" ht="20.25" customHeight="1" x14ac:dyDescent="0.2">
      <c r="B4" s="375" t="s">
        <v>604</v>
      </c>
      <c r="C4" s="375"/>
      <c r="D4" s="375"/>
      <c r="E4" s="375"/>
      <c r="F4" s="375"/>
      <c r="G4" s="375"/>
      <c r="H4" s="375"/>
      <c r="I4" s="375"/>
      <c r="J4" s="375"/>
    </row>
    <row r="6" spans="2:15" ht="14.25" x14ac:dyDescent="0.2">
      <c r="B6" s="182" t="s">
        <v>1</v>
      </c>
      <c r="C6" s="201" t="s">
        <v>2</v>
      </c>
    </row>
    <row r="7" spans="2:15" s="202" customFormat="1" ht="18" customHeight="1" x14ac:dyDescent="0.25">
      <c r="B7" s="203" t="s">
        <v>231</v>
      </c>
      <c r="C7" s="204"/>
      <c r="D7" s="205"/>
      <c r="E7" s="205"/>
      <c r="F7" s="205"/>
      <c r="G7" s="205"/>
      <c r="H7" s="205"/>
      <c r="I7" s="205"/>
      <c r="J7" s="205"/>
      <c r="K7" s="205"/>
      <c r="L7" s="206"/>
      <c r="M7" s="206"/>
      <c r="N7" s="206"/>
      <c r="O7" s="206"/>
    </row>
    <row r="8" spans="2:15" x14ac:dyDescent="0.2">
      <c r="B8" s="182" t="s">
        <v>3</v>
      </c>
    </row>
    <row r="9" spans="2:15" x14ac:dyDescent="0.2">
      <c r="B9" s="199" t="s">
        <v>333</v>
      </c>
    </row>
    <row r="10" spans="2:15" x14ac:dyDescent="0.2">
      <c r="B10" s="199" t="s">
        <v>545</v>
      </c>
    </row>
    <row r="11" spans="2:15" x14ac:dyDescent="0.2">
      <c r="B11" s="199" t="s">
        <v>261</v>
      </c>
    </row>
    <row r="12" spans="2:15" x14ac:dyDescent="0.2">
      <c r="B12" s="199" t="s">
        <v>493</v>
      </c>
    </row>
    <row r="13" spans="2:15" ht="15" x14ac:dyDescent="0.25">
      <c r="B13" s="199" t="s">
        <v>494</v>
      </c>
      <c r="C13" s="207" t="s">
        <v>495</v>
      </c>
    </row>
    <row r="14" spans="2:15" x14ac:dyDescent="0.2">
      <c r="B14" s="199" t="s">
        <v>496</v>
      </c>
      <c r="C14" s="208" t="s">
        <v>497</v>
      </c>
    </row>
    <row r="15" spans="2:15" x14ac:dyDescent="0.2">
      <c r="B15" s="60" t="s">
        <v>546</v>
      </c>
      <c r="D15" s="60"/>
    </row>
    <row r="17" spans="2:15" s="202" customFormat="1" ht="17.25" customHeight="1" x14ac:dyDescent="0.25">
      <c r="B17" s="203" t="s">
        <v>4</v>
      </c>
      <c r="C17" s="203"/>
      <c r="D17" s="205"/>
      <c r="E17" s="205"/>
      <c r="K17" s="206"/>
      <c r="L17" s="206"/>
      <c r="M17" s="206"/>
      <c r="N17" s="206"/>
      <c r="O17" s="206"/>
    </row>
    <row r="18" spans="2:15" x14ac:dyDescent="0.2">
      <c r="B18" s="199" t="s">
        <v>5</v>
      </c>
      <c r="C18" s="339" t="s">
        <v>498</v>
      </c>
      <c r="D18" s="339"/>
      <c r="E18" s="199"/>
      <c r="F18" s="6"/>
      <c r="G18" s="6"/>
      <c r="H18" s="6"/>
      <c r="I18" s="6"/>
      <c r="J18" s="6"/>
      <c r="K18" s="5"/>
    </row>
    <row r="19" spans="2:15" x14ac:dyDescent="0.2">
      <c r="B19" s="199" t="s">
        <v>6</v>
      </c>
      <c r="C19" s="348" t="s">
        <v>7</v>
      </c>
      <c r="D19" s="348"/>
      <c r="E19" s="348"/>
      <c r="F19" s="6"/>
      <c r="G19" s="6"/>
      <c r="H19" s="6"/>
      <c r="I19" s="6"/>
      <c r="J19" s="6"/>
      <c r="K19" s="5"/>
    </row>
    <row r="20" spans="2:15" s="202" customFormat="1" ht="18.75" customHeight="1" x14ac:dyDescent="0.25">
      <c r="B20" s="203" t="s">
        <v>234</v>
      </c>
      <c r="C20" s="204"/>
      <c r="D20" s="205"/>
      <c r="E20" s="205"/>
      <c r="K20" s="206"/>
      <c r="L20" s="206"/>
      <c r="M20" s="206"/>
      <c r="N20" s="206"/>
      <c r="O20" s="206"/>
    </row>
    <row r="21" spans="2:15" x14ac:dyDescent="0.2">
      <c r="B21" s="199" t="s">
        <v>235</v>
      </c>
      <c r="C21" s="199" t="s">
        <v>8</v>
      </c>
      <c r="F21" s="6"/>
      <c r="G21" s="6"/>
      <c r="H21" s="6"/>
      <c r="I21" s="6"/>
      <c r="J21" s="6"/>
      <c r="K21" s="5"/>
    </row>
    <row r="22" spans="2:15" x14ac:dyDescent="0.2">
      <c r="B22" s="199" t="s">
        <v>236</v>
      </c>
      <c r="F22" s="6"/>
      <c r="G22" s="6"/>
      <c r="H22" s="6"/>
      <c r="I22" s="6"/>
      <c r="J22" s="6"/>
      <c r="K22" s="5"/>
    </row>
    <row r="23" spans="2:15" x14ac:dyDescent="0.2">
      <c r="B23" s="199" t="s">
        <v>237</v>
      </c>
      <c r="C23" s="199" t="s">
        <v>9</v>
      </c>
      <c r="F23" s="6"/>
      <c r="G23" s="6"/>
      <c r="H23" s="6"/>
      <c r="I23" s="6"/>
      <c r="J23" s="6"/>
      <c r="K23" s="5"/>
    </row>
    <row r="24" spans="2:15" x14ac:dyDescent="0.2">
      <c r="B24" s="199" t="s">
        <v>238</v>
      </c>
      <c r="F24" s="6"/>
      <c r="G24" s="6"/>
      <c r="H24" s="6"/>
      <c r="I24" s="6"/>
      <c r="J24" s="6"/>
      <c r="K24" s="5"/>
    </row>
    <row r="25" spans="2:15" x14ac:dyDescent="0.2">
      <c r="B25" s="199" t="s">
        <v>260</v>
      </c>
      <c r="C25" s="199" t="s">
        <v>499</v>
      </c>
      <c r="F25" s="6"/>
      <c r="G25" s="6"/>
      <c r="H25" s="6"/>
      <c r="I25" s="6"/>
      <c r="J25" s="6"/>
      <c r="K25" s="5"/>
    </row>
    <row r="26" spans="2:15" x14ac:dyDescent="0.2">
      <c r="B26" s="199" t="s">
        <v>262</v>
      </c>
      <c r="F26" s="6"/>
      <c r="G26" s="6"/>
      <c r="H26" s="6"/>
      <c r="I26" s="6"/>
      <c r="J26" s="6"/>
      <c r="K26" s="5"/>
    </row>
    <row r="28" spans="2:15" ht="12" thickBot="1" x14ac:dyDescent="0.25">
      <c r="B28" s="182" t="s">
        <v>10</v>
      </c>
      <c r="C28" s="182" t="s">
        <v>11</v>
      </c>
    </row>
    <row r="29" spans="2:15" ht="12" thickBot="1" x14ac:dyDescent="0.25">
      <c r="B29" s="209"/>
      <c r="C29" s="210"/>
    </row>
    <row r="30" spans="2:15" x14ac:dyDescent="0.2">
      <c r="B30" s="209" t="s">
        <v>12</v>
      </c>
      <c r="C30" s="211" t="s">
        <v>13</v>
      </c>
    </row>
    <row r="31" spans="2:15" ht="14.45" customHeight="1" x14ac:dyDescent="0.2">
      <c r="B31" s="212" t="s">
        <v>500</v>
      </c>
      <c r="C31" s="213" t="s">
        <v>501</v>
      </c>
    </row>
    <row r="32" spans="2:15" x14ac:dyDescent="0.2">
      <c r="B32" s="214" t="s">
        <v>14</v>
      </c>
      <c r="C32" s="213" t="s">
        <v>501</v>
      </c>
    </row>
    <row r="33" spans="2:11" x14ac:dyDescent="0.2">
      <c r="B33" s="214" t="s">
        <v>15</v>
      </c>
      <c r="C33" s="213" t="s">
        <v>502</v>
      </c>
    </row>
    <row r="34" spans="2:11" x14ac:dyDescent="0.2">
      <c r="B34" s="214" t="s">
        <v>16</v>
      </c>
      <c r="C34" s="213" t="s">
        <v>569</v>
      </c>
    </row>
    <row r="35" spans="2:11" ht="12" thickBot="1" x14ac:dyDescent="0.25">
      <c r="B35" s="215" t="s">
        <v>17</v>
      </c>
      <c r="C35" s="216" t="s">
        <v>549</v>
      </c>
    </row>
    <row r="37" spans="2:11" x14ac:dyDescent="0.2">
      <c r="B37" s="182" t="s">
        <v>18</v>
      </c>
      <c r="C37" s="182" t="s">
        <v>19</v>
      </c>
    </row>
    <row r="38" spans="2:11" x14ac:dyDescent="0.2">
      <c r="B38" s="339" t="s">
        <v>503</v>
      </c>
      <c r="C38" s="339"/>
      <c r="D38" s="339"/>
      <c r="E38" s="339"/>
      <c r="F38" s="339"/>
    </row>
    <row r="39" spans="2:11" x14ac:dyDescent="0.2">
      <c r="B39" s="372" t="s">
        <v>504</v>
      </c>
      <c r="C39" s="372"/>
      <c r="D39" s="372"/>
      <c r="E39" s="372"/>
      <c r="F39" s="372"/>
    </row>
    <row r="40" spans="2:11" x14ac:dyDescent="0.2">
      <c r="B40" s="199" t="s">
        <v>505</v>
      </c>
    </row>
    <row r="41" spans="2:11" x14ac:dyDescent="0.2">
      <c r="B41" s="199" t="s">
        <v>506</v>
      </c>
    </row>
    <row r="42" spans="2:11" x14ac:dyDescent="0.2">
      <c r="B42" s="199" t="s">
        <v>575</v>
      </c>
    </row>
    <row r="43" spans="2:11" x14ac:dyDescent="0.2">
      <c r="B43" s="199" t="s">
        <v>576</v>
      </c>
    </row>
    <row r="44" spans="2:11" x14ac:dyDescent="0.2">
      <c r="B44" s="199" t="s">
        <v>20</v>
      </c>
    </row>
    <row r="46" spans="2:11" ht="12" thickBot="1" x14ac:dyDescent="0.25">
      <c r="B46" s="182" t="s">
        <v>233</v>
      </c>
    </row>
    <row r="47" spans="2:11" ht="46.5" customHeight="1" x14ac:dyDescent="0.2">
      <c r="B47" s="8" t="s">
        <v>21</v>
      </c>
      <c r="C47" s="9" t="s">
        <v>22</v>
      </c>
      <c r="D47" s="9" t="s">
        <v>23</v>
      </c>
      <c r="E47" s="9" t="s">
        <v>24</v>
      </c>
      <c r="F47" s="9" t="s">
        <v>25</v>
      </c>
      <c r="G47" s="9" t="s">
        <v>26</v>
      </c>
      <c r="H47" s="9" t="s">
        <v>27</v>
      </c>
      <c r="I47" s="9" t="s">
        <v>28</v>
      </c>
      <c r="J47" s="9" t="s">
        <v>29</v>
      </c>
      <c r="K47" s="217" t="s">
        <v>30</v>
      </c>
    </row>
    <row r="48" spans="2:11" ht="14.45" customHeight="1" x14ac:dyDescent="0.2">
      <c r="B48" s="380">
        <v>1</v>
      </c>
      <c r="C48" s="382" t="s">
        <v>507</v>
      </c>
      <c r="D48" s="66">
        <v>1</v>
      </c>
      <c r="E48" s="66" t="s">
        <v>508</v>
      </c>
      <c r="F48" s="382">
        <v>546</v>
      </c>
      <c r="G48" s="382" t="s">
        <v>509</v>
      </c>
      <c r="H48" s="382" t="s">
        <v>510</v>
      </c>
      <c r="I48" s="382" t="s">
        <v>583</v>
      </c>
      <c r="J48" s="376">
        <v>546000000</v>
      </c>
      <c r="K48" s="378">
        <v>13</v>
      </c>
    </row>
    <row r="49" spans="2:11" x14ac:dyDescent="0.2">
      <c r="B49" s="381"/>
      <c r="C49" s="383"/>
      <c r="D49" s="66">
        <v>8</v>
      </c>
      <c r="E49" s="218" t="s">
        <v>511</v>
      </c>
      <c r="F49" s="383"/>
      <c r="G49" s="383"/>
      <c r="H49" s="383"/>
      <c r="I49" s="383"/>
      <c r="J49" s="377"/>
      <c r="K49" s="379"/>
    </row>
    <row r="50" spans="2:11" x14ac:dyDescent="0.2">
      <c r="B50" s="381"/>
      <c r="C50" s="383"/>
      <c r="D50" s="66">
        <v>19</v>
      </c>
      <c r="E50" s="218" t="s">
        <v>572</v>
      </c>
      <c r="F50" s="383"/>
      <c r="G50" s="383"/>
      <c r="H50" s="383"/>
      <c r="I50" s="383"/>
      <c r="J50" s="377"/>
      <c r="K50" s="379"/>
    </row>
    <row r="51" spans="2:11" ht="14.45" customHeight="1" x14ac:dyDescent="0.2">
      <c r="B51" s="362">
        <v>2</v>
      </c>
      <c r="C51" s="360" t="s">
        <v>512</v>
      </c>
      <c r="D51" s="219">
        <v>6</v>
      </c>
      <c r="E51" s="219" t="s">
        <v>513</v>
      </c>
      <c r="F51" s="360">
        <f>3482+314</f>
        <v>3796</v>
      </c>
      <c r="G51" s="360" t="s">
        <v>509</v>
      </c>
      <c r="H51" s="360" t="s">
        <v>510</v>
      </c>
      <c r="I51" s="360" t="s">
        <v>584</v>
      </c>
      <c r="J51" s="361">
        <f>+F51*1000000</f>
        <v>3796000000</v>
      </c>
      <c r="K51" s="360">
        <v>87</v>
      </c>
    </row>
    <row r="52" spans="2:11" ht="14.45" customHeight="1" x14ac:dyDescent="0.2">
      <c r="B52" s="363"/>
      <c r="C52" s="360"/>
      <c r="D52" s="219">
        <v>7</v>
      </c>
      <c r="E52" s="219" t="s">
        <v>514</v>
      </c>
      <c r="F52" s="360"/>
      <c r="G52" s="360"/>
      <c r="H52" s="360"/>
      <c r="I52" s="360"/>
      <c r="J52" s="361"/>
      <c r="K52" s="360"/>
    </row>
    <row r="53" spans="2:11" ht="14.45" customHeight="1" x14ac:dyDescent="0.2">
      <c r="B53" s="363"/>
      <c r="C53" s="360"/>
      <c r="D53" s="66">
        <v>2</v>
      </c>
      <c r="E53" s="66" t="s">
        <v>515</v>
      </c>
      <c r="F53" s="360"/>
      <c r="G53" s="360"/>
      <c r="H53" s="360"/>
      <c r="I53" s="360"/>
      <c r="J53" s="361"/>
      <c r="K53" s="360"/>
    </row>
    <row r="54" spans="2:11" ht="14.45" customHeight="1" x14ac:dyDescent="0.2">
      <c r="B54" s="363"/>
      <c r="C54" s="360"/>
      <c r="D54" s="66">
        <v>3</v>
      </c>
      <c r="E54" s="66" t="s">
        <v>516</v>
      </c>
      <c r="F54" s="360"/>
      <c r="G54" s="360"/>
      <c r="H54" s="360"/>
      <c r="I54" s="360"/>
      <c r="J54" s="361"/>
      <c r="K54" s="360"/>
    </row>
    <row r="55" spans="2:11" ht="14.45" customHeight="1" x14ac:dyDescent="0.2">
      <c r="B55" s="363"/>
      <c r="C55" s="360"/>
      <c r="D55" s="66">
        <v>4</v>
      </c>
      <c r="E55" s="66" t="s">
        <v>517</v>
      </c>
      <c r="F55" s="360"/>
      <c r="G55" s="360"/>
      <c r="H55" s="360"/>
      <c r="I55" s="360"/>
      <c r="J55" s="361"/>
      <c r="K55" s="360"/>
    </row>
    <row r="56" spans="2:11" ht="14.45" customHeight="1" x14ac:dyDescent="0.2">
      <c r="B56" s="363"/>
      <c r="C56" s="360"/>
      <c r="D56" s="66">
        <v>5</v>
      </c>
      <c r="E56" s="66" t="s">
        <v>518</v>
      </c>
      <c r="F56" s="360"/>
      <c r="G56" s="360"/>
      <c r="H56" s="360"/>
      <c r="I56" s="360"/>
      <c r="J56" s="361"/>
      <c r="K56" s="360"/>
    </row>
    <row r="57" spans="2:11" ht="14.45" customHeight="1" x14ac:dyDescent="0.2">
      <c r="B57" s="363"/>
      <c r="C57" s="360"/>
      <c r="D57" s="66">
        <v>9</v>
      </c>
      <c r="E57" s="66" t="s">
        <v>519</v>
      </c>
      <c r="F57" s="360"/>
      <c r="G57" s="360"/>
      <c r="H57" s="360"/>
      <c r="I57" s="360"/>
      <c r="J57" s="361"/>
      <c r="K57" s="360"/>
    </row>
    <row r="58" spans="2:11" ht="14.45" customHeight="1" x14ac:dyDescent="0.2">
      <c r="B58" s="363"/>
      <c r="C58" s="360"/>
      <c r="D58" s="66">
        <v>10</v>
      </c>
      <c r="E58" s="66" t="s">
        <v>520</v>
      </c>
      <c r="F58" s="360"/>
      <c r="G58" s="360"/>
      <c r="H58" s="360"/>
      <c r="I58" s="360"/>
      <c r="J58" s="361"/>
      <c r="K58" s="360"/>
    </row>
    <row r="59" spans="2:11" ht="14.45" customHeight="1" x14ac:dyDescent="0.2">
      <c r="B59" s="363"/>
      <c r="C59" s="360"/>
      <c r="D59" s="66">
        <v>11</v>
      </c>
      <c r="E59" s="66" t="s">
        <v>521</v>
      </c>
      <c r="F59" s="360"/>
      <c r="G59" s="360"/>
      <c r="H59" s="360"/>
      <c r="I59" s="360"/>
      <c r="J59" s="361"/>
      <c r="K59" s="360"/>
    </row>
    <row r="60" spans="2:11" ht="14.45" customHeight="1" x14ac:dyDescent="0.2">
      <c r="B60" s="363"/>
      <c r="C60" s="360"/>
      <c r="D60" s="66">
        <v>12</v>
      </c>
      <c r="E60" s="66" t="s">
        <v>522</v>
      </c>
      <c r="F60" s="360"/>
      <c r="G60" s="360"/>
      <c r="H60" s="360"/>
      <c r="I60" s="360"/>
      <c r="J60" s="361"/>
      <c r="K60" s="360"/>
    </row>
    <row r="61" spans="2:11" ht="14.45" customHeight="1" x14ac:dyDescent="0.2">
      <c r="B61" s="363"/>
      <c r="C61" s="360"/>
      <c r="D61" s="66">
        <v>13</v>
      </c>
      <c r="E61" s="66" t="s">
        <v>523</v>
      </c>
      <c r="F61" s="360"/>
      <c r="G61" s="360"/>
      <c r="H61" s="360"/>
      <c r="I61" s="360"/>
      <c r="J61" s="361"/>
      <c r="K61" s="360"/>
    </row>
    <row r="62" spans="2:11" x14ac:dyDescent="0.2">
      <c r="B62" s="363"/>
      <c r="C62" s="360"/>
      <c r="D62" s="14">
        <v>14</v>
      </c>
      <c r="E62" s="14" t="s">
        <v>524</v>
      </c>
      <c r="F62" s="360"/>
      <c r="G62" s="360"/>
      <c r="H62" s="360"/>
      <c r="I62" s="360"/>
      <c r="J62" s="361"/>
      <c r="K62" s="360"/>
    </row>
    <row r="63" spans="2:11" ht="14.45" customHeight="1" x14ac:dyDescent="0.2">
      <c r="B63" s="363"/>
      <c r="C63" s="360"/>
      <c r="D63" s="66">
        <v>15</v>
      </c>
      <c r="E63" s="66" t="s">
        <v>525</v>
      </c>
      <c r="F63" s="360"/>
      <c r="G63" s="360"/>
      <c r="H63" s="360"/>
      <c r="I63" s="360"/>
      <c r="J63" s="361"/>
      <c r="K63" s="360"/>
    </row>
    <row r="64" spans="2:11" ht="14.45" customHeight="1" x14ac:dyDescent="0.2">
      <c r="B64" s="363"/>
      <c r="C64" s="360"/>
      <c r="D64" s="66">
        <v>16</v>
      </c>
      <c r="E64" s="66" t="s">
        <v>526</v>
      </c>
      <c r="F64" s="360"/>
      <c r="G64" s="360"/>
      <c r="H64" s="360"/>
      <c r="I64" s="360"/>
      <c r="J64" s="361"/>
      <c r="K64" s="360"/>
    </row>
    <row r="65" spans="2:15" ht="14.45" customHeight="1" x14ac:dyDescent="0.2">
      <c r="B65" s="363"/>
      <c r="C65" s="360"/>
      <c r="D65" s="66">
        <v>17</v>
      </c>
      <c r="E65" s="66" t="s">
        <v>573</v>
      </c>
      <c r="F65" s="360"/>
      <c r="G65" s="360"/>
      <c r="H65" s="360"/>
      <c r="I65" s="360"/>
      <c r="J65" s="361"/>
      <c r="K65" s="360"/>
    </row>
    <row r="66" spans="2:15" ht="14.45" customHeight="1" x14ac:dyDescent="0.2">
      <c r="B66" s="364"/>
      <c r="C66" s="360"/>
      <c r="D66" s="66">
        <v>18</v>
      </c>
      <c r="E66" s="66" t="s">
        <v>574</v>
      </c>
      <c r="F66" s="360"/>
      <c r="G66" s="360"/>
      <c r="H66" s="360"/>
      <c r="I66" s="360"/>
      <c r="J66" s="361"/>
      <c r="K66" s="360"/>
    </row>
    <row r="67" spans="2:15" s="220" customFormat="1" ht="14.45" customHeight="1" x14ac:dyDescent="0.2">
      <c r="B67" s="369" t="s">
        <v>403</v>
      </c>
      <c r="C67" s="370"/>
      <c r="D67" s="370"/>
      <c r="E67" s="370"/>
      <c r="F67" s="370"/>
      <c r="G67" s="370"/>
      <c r="H67" s="370"/>
      <c r="I67" s="371"/>
      <c r="J67" s="221">
        <f>SUM(J48:J64)</f>
        <v>4342000000</v>
      </c>
      <c r="K67" s="323">
        <f>SUM(K48:K64)</f>
        <v>100</v>
      </c>
      <c r="L67" s="222"/>
      <c r="M67" s="222"/>
      <c r="N67" s="222"/>
      <c r="O67" s="222"/>
    </row>
    <row r="68" spans="2:15" ht="14.45" customHeight="1" x14ac:dyDescent="0.2">
      <c r="B68" s="223"/>
      <c r="C68" s="223"/>
      <c r="D68" s="224"/>
      <c r="E68" s="224"/>
      <c r="F68" s="223"/>
      <c r="G68" s="223"/>
      <c r="H68" s="223"/>
      <c r="I68" s="223"/>
      <c r="J68" s="225"/>
      <c r="K68" s="223"/>
    </row>
    <row r="69" spans="2:15" x14ac:dyDescent="0.2">
      <c r="B69" s="182"/>
      <c r="J69" s="61"/>
    </row>
    <row r="71" spans="2:15" x14ac:dyDescent="0.2">
      <c r="B71" s="182"/>
    </row>
    <row r="72" spans="2:15" x14ac:dyDescent="0.2">
      <c r="B72" s="182" t="s">
        <v>232</v>
      </c>
      <c r="C72" s="340" t="s">
        <v>31</v>
      </c>
      <c r="D72" s="340"/>
      <c r="E72" s="340"/>
    </row>
    <row r="73" spans="2:15" x14ac:dyDescent="0.2">
      <c r="B73" s="199" t="s">
        <v>32</v>
      </c>
      <c r="C73" s="60" t="s">
        <v>552</v>
      </c>
      <c r="D73" s="60"/>
      <c r="E73" s="60"/>
    </row>
    <row r="74" spans="2:15" x14ac:dyDescent="0.2">
      <c r="B74" s="199" t="s">
        <v>33</v>
      </c>
      <c r="C74" s="372" t="s">
        <v>554</v>
      </c>
      <c r="D74" s="372"/>
      <c r="E74" s="372"/>
    </row>
    <row r="75" spans="2:15" x14ac:dyDescent="0.2">
      <c r="D75" s="199"/>
      <c r="E75" s="199"/>
    </row>
    <row r="77" spans="2:15" x14ac:dyDescent="0.2">
      <c r="B77" s="182" t="s">
        <v>349</v>
      </c>
      <c r="C77" s="182"/>
    </row>
    <row r="78" spans="2:15" ht="12" thickBot="1" x14ac:dyDescent="0.25"/>
    <row r="79" spans="2:15" ht="18.75" customHeight="1" thickBot="1" x14ac:dyDescent="0.25">
      <c r="B79" s="226" t="s">
        <v>341</v>
      </c>
      <c r="C79" s="227" t="s">
        <v>527</v>
      </c>
      <c r="D79" s="224"/>
      <c r="E79" s="224"/>
    </row>
    <row r="80" spans="2:15" ht="18.75" customHeight="1" x14ac:dyDescent="0.2">
      <c r="B80" s="317" t="s">
        <v>528</v>
      </c>
      <c r="C80" s="320" t="s">
        <v>555</v>
      </c>
      <c r="D80" s="224"/>
      <c r="E80" s="224"/>
    </row>
    <row r="81" spans="2:5" ht="18.75" customHeight="1" x14ac:dyDescent="0.2">
      <c r="B81" s="317" t="s">
        <v>529</v>
      </c>
      <c r="C81" s="320" t="s">
        <v>556</v>
      </c>
      <c r="D81" s="224"/>
      <c r="E81" s="224"/>
    </row>
    <row r="82" spans="2:5" ht="18.75" customHeight="1" x14ac:dyDescent="0.2">
      <c r="B82" s="317" t="s">
        <v>547</v>
      </c>
      <c r="C82" s="320" t="s">
        <v>555</v>
      </c>
      <c r="D82" s="224"/>
      <c r="E82" s="224"/>
    </row>
    <row r="83" spans="2:5" ht="18.75" customHeight="1" x14ac:dyDescent="0.2">
      <c r="B83" s="317" t="s">
        <v>530</v>
      </c>
      <c r="C83" s="320" t="s">
        <v>557</v>
      </c>
      <c r="D83" s="224"/>
      <c r="E83" s="224"/>
    </row>
    <row r="84" spans="2:5" ht="18.75" customHeight="1" x14ac:dyDescent="0.2">
      <c r="B84" s="317" t="s">
        <v>532</v>
      </c>
      <c r="C84" s="320" t="s">
        <v>558</v>
      </c>
      <c r="D84" s="224"/>
      <c r="E84" s="224"/>
    </row>
    <row r="85" spans="2:5" ht="18.75" customHeight="1" thickBot="1" x14ac:dyDescent="0.25">
      <c r="B85" s="318" t="s">
        <v>341</v>
      </c>
      <c r="C85" s="319" t="s">
        <v>342</v>
      </c>
      <c r="D85" s="224"/>
      <c r="E85" s="224"/>
    </row>
    <row r="86" spans="2:5" ht="18.75" customHeight="1" thickBot="1" x14ac:dyDescent="0.25">
      <c r="B86" s="365" t="s">
        <v>343</v>
      </c>
      <c r="C86" s="366"/>
      <c r="D86" s="224"/>
      <c r="E86" s="224"/>
    </row>
    <row r="87" spans="2:5" ht="18.75" customHeight="1" thickBot="1" x14ac:dyDescent="0.25">
      <c r="B87" s="231" t="s">
        <v>341</v>
      </c>
      <c r="C87" s="230" t="s">
        <v>344</v>
      </c>
      <c r="D87" s="224"/>
      <c r="E87" s="224"/>
    </row>
    <row r="88" spans="2:5" ht="18.75" customHeight="1" thickBot="1" x14ac:dyDescent="0.25">
      <c r="B88" s="365" t="s">
        <v>343</v>
      </c>
      <c r="C88" s="366"/>
      <c r="D88" s="224"/>
      <c r="E88" s="224"/>
    </row>
    <row r="89" spans="2:5" ht="18.75" customHeight="1" thickBot="1" x14ac:dyDescent="0.25">
      <c r="B89" s="229" t="s">
        <v>341</v>
      </c>
      <c r="C89" s="230" t="s">
        <v>345</v>
      </c>
      <c r="D89" s="224"/>
      <c r="E89" s="224"/>
    </row>
    <row r="90" spans="2:5" ht="18.75" customHeight="1" x14ac:dyDescent="0.2">
      <c r="B90" s="228" t="s">
        <v>501</v>
      </c>
      <c r="C90" s="232" t="s">
        <v>14</v>
      </c>
      <c r="D90" s="224"/>
      <c r="E90" s="224"/>
    </row>
    <row r="91" spans="2:5" ht="18.75" customHeight="1" x14ac:dyDescent="0.2">
      <c r="B91" s="228" t="s">
        <v>502</v>
      </c>
      <c r="C91" s="232" t="s">
        <v>346</v>
      </c>
      <c r="D91" s="224"/>
      <c r="E91" s="224"/>
    </row>
    <row r="92" spans="2:5" ht="18.75" customHeight="1" x14ac:dyDescent="0.2">
      <c r="B92" s="228" t="s">
        <v>569</v>
      </c>
      <c r="C92" s="232" t="s">
        <v>16</v>
      </c>
      <c r="D92" s="224"/>
      <c r="E92" s="224"/>
    </row>
    <row r="93" spans="2:5" ht="18.75" customHeight="1" x14ac:dyDescent="0.2">
      <c r="B93" s="228" t="s">
        <v>549</v>
      </c>
      <c r="C93" s="232" t="s">
        <v>347</v>
      </c>
      <c r="D93" s="224"/>
      <c r="E93" s="224"/>
    </row>
    <row r="94" spans="2:5" ht="18.75" customHeight="1" x14ac:dyDescent="0.2">
      <c r="B94" s="228" t="s">
        <v>568</v>
      </c>
      <c r="C94" s="232" t="s">
        <v>372</v>
      </c>
      <c r="D94" s="224"/>
      <c r="E94" s="224"/>
    </row>
    <row r="95" spans="2:5" ht="12.75" thickBot="1" x14ac:dyDescent="0.25">
      <c r="B95" s="233" t="s">
        <v>341</v>
      </c>
      <c r="C95" s="230" t="s">
        <v>348</v>
      </c>
    </row>
    <row r="96" spans="2:5" ht="15.75" thickBot="1" x14ac:dyDescent="0.25">
      <c r="B96" s="367" t="s">
        <v>343</v>
      </c>
      <c r="C96" s="368"/>
    </row>
    <row r="97" spans="2:15" x14ac:dyDescent="0.2">
      <c r="B97" s="33"/>
      <c r="C97" s="33"/>
    </row>
    <row r="98" spans="2:15" x14ac:dyDescent="0.2">
      <c r="B98" s="33"/>
      <c r="C98" s="33"/>
    </row>
    <row r="99" spans="2:15" x14ac:dyDescent="0.2">
      <c r="B99" s="182" t="s">
        <v>419</v>
      </c>
    </row>
    <row r="100" spans="2:15" ht="12" thickBot="1" x14ac:dyDescent="0.25"/>
    <row r="101" spans="2:15" ht="42" x14ac:dyDescent="0.2">
      <c r="B101" s="234" t="s">
        <v>21</v>
      </c>
      <c r="C101" s="9" t="s">
        <v>34</v>
      </c>
      <c r="D101" s="9" t="s">
        <v>35</v>
      </c>
      <c r="E101" s="9" t="s">
        <v>531</v>
      </c>
      <c r="F101" s="9" t="s">
        <v>36</v>
      </c>
      <c r="G101" s="217" t="s">
        <v>37</v>
      </c>
    </row>
    <row r="102" spans="2:15" x14ac:dyDescent="0.2">
      <c r="B102" s="214">
        <v>1</v>
      </c>
      <c r="C102" s="200" t="s">
        <v>502</v>
      </c>
      <c r="D102" s="66" t="s">
        <v>512</v>
      </c>
      <c r="E102" s="235">
        <v>1000000</v>
      </c>
      <c r="F102" s="66">
        <v>29.7</v>
      </c>
      <c r="G102" s="236">
        <f>+J67*F102%</f>
        <v>1289574000</v>
      </c>
    </row>
    <row r="103" spans="2:15" x14ac:dyDescent="0.2">
      <c r="B103" s="214">
        <v>2</v>
      </c>
      <c r="C103" s="200" t="s">
        <v>501</v>
      </c>
      <c r="D103" s="66" t="s">
        <v>512</v>
      </c>
      <c r="E103" s="235">
        <v>1000000</v>
      </c>
      <c r="F103" s="66">
        <v>28.8</v>
      </c>
      <c r="G103" s="236">
        <f>+J67*F103%</f>
        <v>1250496000.0000002</v>
      </c>
    </row>
    <row r="104" spans="2:15" x14ac:dyDescent="0.2">
      <c r="B104" s="214">
        <v>3</v>
      </c>
      <c r="C104" s="200" t="s">
        <v>548</v>
      </c>
      <c r="D104" s="66" t="s">
        <v>512</v>
      </c>
      <c r="E104" s="235">
        <v>1000000</v>
      </c>
      <c r="F104" s="66">
        <v>28.8</v>
      </c>
      <c r="G104" s="237">
        <f>+J67*F104%</f>
        <v>1250496000.0000002</v>
      </c>
    </row>
    <row r="105" spans="2:15" x14ac:dyDescent="0.2">
      <c r="B105" s="214">
        <v>4</v>
      </c>
      <c r="C105" s="238" t="s">
        <v>530</v>
      </c>
      <c r="D105" s="239" t="s">
        <v>507</v>
      </c>
      <c r="E105" s="235">
        <v>1000000</v>
      </c>
      <c r="F105" s="239">
        <v>11.4</v>
      </c>
      <c r="G105" s="240">
        <f>+J67*F105%</f>
        <v>494988000</v>
      </c>
    </row>
    <row r="106" spans="2:15" ht="12" thickBot="1" x14ac:dyDescent="0.25">
      <c r="B106" s="215">
        <v>5</v>
      </c>
      <c r="C106" s="241" t="s">
        <v>532</v>
      </c>
      <c r="D106" s="10" t="s">
        <v>507</v>
      </c>
      <c r="E106" s="242">
        <v>1000000</v>
      </c>
      <c r="F106" s="10">
        <v>1.3</v>
      </c>
      <c r="G106" s="243">
        <f>+J67*F106%</f>
        <v>56446000.000000007</v>
      </c>
    </row>
    <row r="107" spans="2:15" x14ac:dyDescent="0.2">
      <c r="F107" s="316"/>
    </row>
    <row r="108" spans="2:15" x14ac:dyDescent="0.2">
      <c r="B108" s="182" t="s">
        <v>329</v>
      </c>
    </row>
    <row r="109" spans="2:15" ht="12" thickBot="1" x14ac:dyDescent="0.25"/>
    <row r="110" spans="2:15" ht="31.5" x14ac:dyDescent="0.2">
      <c r="B110" s="8" t="s">
        <v>330</v>
      </c>
      <c r="C110" s="9" t="s">
        <v>350</v>
      </c>
      <c r="D110" s="217" t="s">
        <v>332</v>
      </c>
      <c r="K110" s="5"/>
      <c r="O110" s="6"/>
    </row>
    <row r="111" spans="2:15" ht="15.75" customHeight="1" x14ac:dyDescent="0.2">
      <c r="B111" s="244" t="s">
        <v>501</v>
      </c>
      <c r="C111" s="66" t="s">
        <v>559</v>
      </c>
      <c r="D111" s="313">
        <v>0.28799999999999998</v>
      </c>
      <c r="K111" s="5"/>
      <c r="O111" s="6"/>
    </row>
    <row r="112" spans="2:15" ht="15.75" customHeight="1" x14ac:dyDescent="0.2">
      <c r="B112" s="244" t="s">
        <v>502</v>
      </c>
      <c r="C112" s="66" t="s">
        <v>559</v>
      </c>
      <c r="D112" s="313">
        <v>0.29699999999999999</v>
      </c>
      <c r="K112" s="5"/>
      <c r="O112" s="6"/>
    </row>
    <row r="113" spans="2:6" ht="16.5" customHeight="1" x14ac:dyDescent="0.2">
      <c r="B113" s="244" t="s">
        <v>548</v>
      </c>
      <c r="C113" s="66" t="s">
        <v>559</v>
      </c>
      <c r="D113" s="313">
        <v>0.28799999999999998</v>
      </c>
    </row>
    <row r="114" spans="2:6" x14ac:dyDescent="0.2">
      <c r="B114" s="245" t="s">
        <v>530</v>
      </c>
      <c r="C114" s="66" t="s">
        <v>559</v>
      </c>
      <c r="D114" s="314">
        <v>0.114</v>
      </c>
      <c r="F114" s="258"/>
    </row>
    <row r="115" spans="2:6" ht="12" thickBot="1" x14ac:dyDescent="0.25">
      <c r="B115" s="246" t="s">
        <v>532</v>
      </c>
      <c r="C115" s="10" t="s">
        <v>559</v>
      </c>
      <c r="D115" s="315">
        <v>1.2999999999999999E-2</v>
      </c>
    </row>
  </sheetData>
  <mergeCells count="29">
    <mergeCell ref="B39:F39"/>
    <mergeCell ref="B4:J4"/>
    <mergeCell ref="J48:J50"/>
    <mergeCell ref="K48:K50"/>
    <mergeCell ref="B48:B50"/>
    <mergeCell ref="C48:C50"/>
    <mergeCell ref="F48:F50"/>
    <mergeCell ref="G48:G50"/>
    <mergeCell ref="H48:H50"/>
    <mergeCell ref="I48:I50"/>
    <mergeCell ref="B2:J2"/>
    <mergeCell ref="B3:J3"/>
    <mergeCell ref="C18:D18"/>
    <mergeCell ref="C19:E19"/>
    <mergeCell ref="B38:F38"/>
    <mergeCell ref="B86:C86"/>
    <mergeCell ref="B88:C88"/>
    <mergeCell ref="B96:C96"/>
    <mergeCell ref="B67:I67"/>
    <mergeCell ref="C72:E72"/>
    <mergeCell ref="C74:E74"/>
    <mergeCell ref="H51:H66"/>
    <mergeCell ref="I51:I66"/>
    <mergeCell ref="J51:J66"/>
    <mergeCell ref="K51:K66"/>
    <mergeCell ref="B51:B66"/>
    <mergeCell ref="C51:C66"/>
    <mergeCell ref="F51:F66"/>
    <mergeCell ref="G51:G66"/>
  </mergeCells>
  <phoneticPr fontId="5" type="noConversion"/>
  <hyperlinks>
    <hyperlink ref="C13" r:id="rId1" xr:uid="{B8491EE2-5610-4B75-8AC0-E300F8965B43}"/>
    <hyperlink ref="C14" r:id="rId2" xr:uid="{9F52794B-974A-4179-8264-D67BC8FEC19F}"/>
  </hyperlinks>
  <pageMargins left="0.70866141732283472" right="0.70866141732283472" top="0.74803149606299213" bottom="0.74803149606299213" header="0.31496062992125984" footer="0.31496062992125984"/>
  <pageSetup paperSize="9" scale="45" fitToHeight="0" orientation="portrait" r:id="rId3"/>
  <drawing r:id="rId4"/>
  <legacy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3CFAEB-B55E-41B4-AD2E-EC3AF154E5A9}">
  <sheetPr codeName="Hoja2"/>
  <dimension ref="A3:K152"/>
  <sheetViews>
    <sheetView tabSelected="1" zoomScaleNormal="100" zoomScaleSheetLayoutView="40" zoomScalePageLayoutView="60" workbookViewId="0">
      <selection activeCell="F9" sqref="F9"/>
    </sheetView>
  </sheetViews>
  <sheetFormatPr baseColWidth="10" defaultRowHeight="10.5" x14ac:dyDescent="0.15"/>
  <cols>
    <col min="1" max="1" width="2.7109375" style="60" customWidth="1"/>
    <col min="2" max="2" width="43" style="7" customWidth="1"/>
    <col min="3" max="4" width="15.7109375" style="53" customWidth="1"/>
    <col min="5" max="5" width="43.7109375" style="95" bestFit="1" customWidth="1"/>
    <col min="6" max="7" width="15.7109375" style="53" customWidth="1"/>
    <col min="8" max="8" width="26.7109375" style="33" customWidth="1"/>
    <col min="9" max="11" width="11.5703125" style="33" customWidth="1"/>
    <col min="12" max="16384" width="11.42578125" style="60"/>
  </cols>
  <sheetData>
    <row r="3" spans="2:8" ht="11.25" x14ac:dyDescent="0.15">
      <c r="B3" s="384" t="s">
        <v>451</v>
      </c>
      <c r="C3" s="384"/>
      <c r="D3" s="384"/>
      <c r="E3" s="384"/>
      <c r="F3" s="384"/>
      <c r="G3" s="384"/>
      <c r="H3" s="39"/>
    </row>
    <row r="4" spans="2:8" x14ac:dyDescent="0.15">
      <c r="B4" s="399" t="s">
        <v>605</v>
      </c>
      <c r="C4" s="399"/>
      <c r="D4" s="399"/>
      <c r="E4" s="399"/>
      <c r="F4" s="399"/>
      <c r="G4" s="399"/>
      <c r="H4" s="39"/>
    </row>
    <row r="5" spans="2:8" x14ac:dyDescent="0.15">
      <c r="B5" s="398" t="s">
        <v>452</v>
      </c>
      <c r="C5" s="398"/>
      <c r="D5" s="398"/>
      <c r="E5" s="398"/>
      <c r="F5" s="398"/>
      <c r="G5" s="398"/>
    </row>
    <row r="6" spans="2:8" ht="11.25" thickBot="1" x14ac:dyDescent="0.2"/>
    <row r="7" spans="2:8" x14ac:dyDescent="0.15">
      <c r="B7" s="395"/>
      <c r="C7" s="385">
        <v>46112</v>
      </c>
      <c r="D7" s="385">
        <v>46022</v>
      </c>
      <c r="E7" s="385"/>
      <c r="F7" s="385">
        <v>46112</v>
      </c>
      <c r="G7" s="387">
        <v>46022</v>
      </c>
    </row>
    <row r="8" spans="2:8" ht="11.25" thickBot="1" x14ac:dyDescent="0.2">
      <c r="B8" s="396"/>
      <c r="C8" s="386"/>
      <c r="D8" s="386"/>
      <c r="E8" s="386"/>
      <c r="F8" s="386"/>
      <c r="G8" s="388"/>
    </row>
    <row r="9" spans="2:8" ht="4.5" customHeight="1" x14ac:dyDescent="0.15">
      <c r="B9" s="96"/>
      <c r="C9" s="54"/>
      <c r="D9" s="102"/>
      <c r="E9" s="97"/>
      <c r="F9" s="54"/>
      <c r="G9" s="98"/>
    </row>
    <row r="10" spans="2:8" x14ac:dyDescent="0.15">
      <c r="B10" s="82" t="s">
        <v>456</v>
      </c>
      <c r="C10" s="281"/>
      <c r="D10" s="281"/>
      <c r="E10" s="107" t="s">
        <v>38</v>
      </c>
      <c r="F10" s="281"/>
      <c r="G10" s="290"/>
    </row>
    <row r="11" spans="2:8" x14ac:dyDescent="0.15">
      <c r="B11" s="82" t="s">
        <v>449</v>
      </c>
      <c r="C11" s="282"/>
      <c r="D11" s="283"/>
      <c r="E11" s="93" t="s">
        <v>201</v>
      </c>
      <c r="F11" s="282"/>
      <c r="G11" s="291"/>
    </row>
    <row r="12" spans="2:8" x14ac:dyDescent="0.15">
      <c r="B12" s="82"/>
      <c r="C12" s="282"/>
      <c r="D12" s="283"/>
      <c r="E12" s="93"/>
      <c r="F12" s="267"/>
      <c r="G12" s="292"/>
    </row>
    <row r="13" spans="2:8" ht="31.5" customHeight="1" x14ac:dyDescent="0.15">
      <c r="B13" s="82" t="s">
        <v>487</v>
      </c>
      <c r="C13" s="260">
        <f>SUM(C14:C15)</f>
        <v>1934690</v>
      </c>
      <c r="D13" s="260">
        <v>333228572</v>
      </c>
      <c r="E13" s="93" t="s">
        <v>45</v>
      </c>
      <c r="F13" s="260">
        <f>SUM(F14:F23)</f>
        <v>134027971</v>
      </c>
      <c r="G13" s="293">
        <f>+G14+G15</f>
        <v>439857937</v>
      </c>
    </row>
    <row r="14" spans="2:8" ht="25.5" customHeight="1" x14ac:dyDescent="0.15">
      <c r="B14" s="83" t="s">
        <v>40</v>
      </c>
      <c r="C14" s="261">
        <v>335636</v>
      </c>
      <c r="D14" s="261">
        <v>335636</v>
      </c>
      <c r="E14" s="94" t="s">
        <v>420</v>
      </c>
      <c r="F14" s="261">
        <v>1198798</v>
      </c>
      <c r="G14" s="261">
        <v>338338555</v>
      </c>
      <c r="H14" s="249"/>
    </row>
    <row r="15" spans="2:8" x14ac:dyDescent="0.15">
      <c r="B15" s="83" t="s">
        <v>41</v>
      </c>
      <c r="C15" s="261">
        <v>1599054</v>
      </c>
      <c r="D15" s="261">
        <v>332892936</v>
      </c>
      <c r="E15" s="94" t="s">
        <v>313</v>
      </c>
      <c r="F15" s="261">
        <v>132829173</v>
      </c>
      <c r="G15" s="261">
        <v>101519382</v>
      </c>
    </row>
    <row r="16" spans="2:8" ht="21" x14ac:dyDescent="0.15">
      <c r="B16" s="83"/>
      <c r="C16" s="261"/>
      <c r="D16" s="284"/>
      <c r="E16" s="94" t="s">
        <v>481</v>
      </c>
      <c r="F16" s="261">
        <v>0</v>
      </c>
      <c r="G16" s="261">
        <v>0</v>
      </c>
    </row>
    <row r="17" spans="1:7" ht="18" customHeight="1" x14ac:dyDescent="0.15">
      <c r="B17" s="82" t="s">
        <v>488</v>
      </c>
      <c r="C17" s="260">
        <f>SUM(C18:C21)</f>
        <v>0</v>
      </c>
      <c r="D17" s="260">
        <v>0</v>
      </c>
      <c r="E17" s="94" t="s">
        <v>446</v>
      </c>
      <c r="F17" s="261">
        <v>0</v>
      </c>
      <c r="G17" s="261">
        <v>0</v>
      </c>
    </row>
    <row r="18" spans="1:7" ht="17.45" customHeight="1" x14ac:dyDescent="0.15">
      <c r="B18" s="83" t="s">
        <v>42</v>
      </c>
      <c r="C18" s="261">
        <v>0</v>
      </c>
      <c r="D18" s="284">
        <v>0</v>
      </c>
      <c r="E18" s="94" t="s">
        <v>46</v>
      </c>
      <c r="F18" s="261">
        <v>0</v>
      </c>
      <c r="G18" s="261">
        <v>0</v>
      </c>
    </row>
    <row r="19" spans="1:7" x14ac:dyDescent="0.15">
      <c r="B19" s="83" t="s">
        <v>43</v>
      </c>
      <c r="C19" s="261">
        <v>0</v>
      </c>
      <c r="D19" s="284">
        <v>0</v>
      </c>
      <c r="E19" s="94" t="s">
        <v>268</v>
      </c>
      <c r="F19" s="261">
        <v>0</v>
      </c>
      <c r="G19" s="261">
        <v>0</v>
      </c>
    </row>
    <row r="20" spans="1:7" x14ac:dyDescent="0.15">
      <c r="B20" s="83" t="s">
        <v>534</v>
      </c>
      <c r="C20" s="261">
        <v>0</v>
      </c>
      <c r="D20" s="284">
        <v>0</v>
      </c>
      <c r="E20" s="94"/>
      <c r="F20" s="261">
        <v>0</v>
      </c>
      <c r="G20" s="261">
        <v>0</v>
      </c>
    </row>
    <row r="21" spans="1:7" x14ac:dyDescent="0.15">
      <c r="B21" s="83" t="s">
        <v>44</v>
      </c>
      <c r="C21" s="261">
        <v>0</v>
      </c>
      <c r="D21" s="284">
        <v>0</v>
      </c>
      <c r="E21" s="94" t="s">
        <v>47</v>
      </c>
      <c r="F21" s="261">
        <v>0</v>
      </c>
      <c r="G21" s="261">
        <v>0</v>
      </c>
    </row>
    <row r="22" spans="1:7" x14ac:dyDescent="0.15">
      <c r="B22" s="83"/>
      <c r="C22" s="261"/>
      <c r="D22" s="284"/>
      <c r="E22" s="94" t="s">
        <v>48</v>
      </c>
      <c r="F22" s="261">
        <v>0</v>
      </c>
      <c r="G22" s="261">
        <v>0</v>
      </c>
    </row>
    <row r="23" spans="1:7" x14ac:dyDescent="0.15">
      <c r="B23" s="82" t="s">
        <v>489</v>
      </c>
      <c r="C23" s="260">
        <f>SUM(C24:C34)</f>
        <v>357608284</v>
      </c>
      <c r="D23" s="260">
        <v>383070513</v>
      </c>
      <c r="E23" s="94" t="s">
        <v>49</v>
      </c>
      <c r="F23" s="261">
        <v>0</v>
      </c>
      <c r="G23" s="261">
        <v>0</v>
      </c>
    </row>
    <row r="24" spans="1:7" x14ac:dyDescent="0.15">
      <c r="B24" s="83" t="s">
        <v>50</v>
      </c>
      <c r="C24" s="261">
        <v>0</v>
      </c>
      <c r="D24" s="284">
        <v>0</v>
      </c>
      <c r="E24" s="99"/>
      <c r="F24" s="261"/>
      <c r="G24" s="294"/>
    </row>
    <row r="25" spans="1:7" x14ac:dyDescent="0.15">
      <c r="B25" s="83" t="s">
        <v>51</v>
      </c>
      <c r="C25" s="261">
        <v>288885260</v>
      </c>
      <c r="D25" s="261">
        <v>330023934</v>
      </c>
      <c r="E25" s="93" t="s">
        <v>56</v>
      </c>
      <c r="F25" s="260">
        <f>SUM(F26:F33)</f>
        <v>0</v>
      </c>
      <c r="G25" s="293">
        <v>0</v>
      </c>
    </row>
    <row r="26" spans="1:7" x14ac:dyDescent="0.15">
      <c r="B26" s="83" t="s">
        <v>52</v>
      </c>
      <c r="C26" s="261"/>
      <c r="D26" s="261"/>
      <c r="E26" s="94" t="s">
        <v>57</v>
      </c>
      <c r="F26" s="261">
        <v>0</v>
      </c>
      <c r="G26" s="261">
        <v>0</v>
      </c>
    </row>
    <row r="27" spans="1:7" x14ac:dyDescent="0.15">
      <c r="B27" s="83" t="s">
        <v>537</v>
      </c>
      <c r="C27" s="261">
        <v>53047595</v>
      </c>
      <c r="D27" s="261">
        <v>37271150</v>
      </c>
      <c r="E27" s="94" t="s">
        <v>58</v>
      </c>
      <c r="F27" s="261">
        <v>0</v>
      </c>
      <c r="G27" s="261">
        <v>0</v>
      </c>
    </row>
    <row r="28" spans="1:7" x14ac:dyDescent="0.15">
      <c r="B28" s="83" t="s">
        <v>538</v>
      </c>
      <c r="C28" s="261">
        <v>10500588</v>
      </c>
      <c r="D28" s="261">
        <v>10600588</v>
      </c>
      <c r="E28" s="94" t="s">
        <v>254</v>
      </c>
      <c r="F28" s="261">
        <v>0</v>
      </c>
      <c r="G28" s="261">
        <v>0</v>
      </c>
    </row>
    <row r="29" spans="1:7" x14ac:dyDescent="0.15">
      <c r="B29" s="83" t="s">
        <v>421</v>
      </c>
      <c r="C29" s="261">
        <v>0</v>
      </c>
      <c r="D29" s="261">
        <v>0</v>
      </c>
      <c r="E29" s="94" t="s">
        <v>59</v>
      </c>
      <c r="F29" s="261">
        <v>0</v>
      </c>
      <c r="G29" s="261">
        <v>0</v>
      </c>
    </row>
    <row r="30" spans="1:7" x14ac:dyDescent="0.15">
      <c r="B30" s="83" t="s">
        <v>54</v>
      </c>
      <c r="C30" s="261">
        <v>0</v>
      </c>
      <c r="D30" s="261">
        <v>0</v>
      </c>
      <c r="E30" s="94" t="s">
        <v>378</v>
      </c>
      <c r="F30" s="261">
        <v>0</v>
      </c>
      <c r="G30" s="261">
        <v>0</v>
      </c>
    </row>
    <row r="31" spans="1:7" ht="21" x14ac:dyDescent="0.15">
      <c r="A31" s="70"/>
      <c r="B31" s="83" t="s">
        <v>443</v>
      </c>
      <c r="C31" s="261">
        <v>0</v>
      </c>
      <c r="D31" s="261">
        <v>0</v>
      </c>
      <c r="E31" s="94" t="s">
        <v>544</v>
      </c>
      <c r="F31" s="261">
        <v>0</v>
      </c>
      <c r="G31" s="261">
        <v>0</v>
      </c>
    </row>
    <row r="32" spans="1:7" x14ac:dyDescent="0.15">
      <c r="A32" s="70"/>
      <c r="B32" s="83" t="s">
        <v>444</v>
      </c>
      <c r="C32" s="261"/>
      <c r="D32" s="261"/>
      <c r="E32" s="94" t="s">
        <v>447</v>
      </c>
      <c r="F32" s="261">
        <v>0</v>
      </c>
      <c r="G32" s="261">
        <v>0</v>
      </c>
    </row>
    <row r="33" spans="1:8" x14ac:dyDescent="0.15">
      <c r="A33" s="70"/>
      <c r="B33" s="83" t="s">
        <v>306</v>
      </c>
      <c r="C33" s="261">
        <v>5174841</v>
      </c>
      <c r="D33" s="261">
        <v>5174841</v>
      </c>
      <c r="E33" s="100" t="s">
        <v>72</v>
      </c>
      <c r="F33" s="261">
        <v>0</v>
      </c>
      <c r="G33" s="261">
        <v>0</v>
      </c>
    </row>
    <row r="34" spans="1:8" x14ac:dyDescent="0.15">
      <c r="A34" s="70"/>
      <c r="B34" s="83" t="s">
        <v>377</v>
      </c>
      <c r="C34" s="261">
        <v>0</v>
      </c>
      <c r="D34" s="261">
        <v>0</v>
      </c>
      <c r="E34" s="100"/>
      <c r="F34" s="261"/>
      <c r="G34" s="261"/>
    </row>
    <row r="35" spans="1:8" x14ac:dyDescent="0.15">
      <c r="A35" s="70"/>
      <c r="B35" s="83"/>
      <c r="C35" s="261"/>
      <c r="D35" s="284"/>
      <c r="E35" s="93" t="s">
        <v>61</v>
      </c>
      <c r="F35" s="260">
        <f>SUM(F36:F38)</f>
        <v>0</v>
      </c>
      <c r="G35" s="260">
        <v>0</v>
      </c>
    </row>
    <row r="36" spans="1:8" x14ac:dyDescent="0.15">
      <c r="A36" s="70"/>
      <c r="B36" s="82" t="s">
        <v>60</v>
      </c>
      <c r="C36" s="260">
        <f>SUM(C37)</f>
        <v>58364460</v>
      </c>
      <c r="D36" s="260">
        <v>7350000</v>
      </c>
      <c r="E36" s="94" t="s">
        <v>62</v>
      </c>
      <c r="F36" s="261">
        <v>0</v>
      </c>
      <c r="G36" s="261">
        <v>0</v>
      </c>
    </row>
    <row r="37" spans="1:8" x14ac:dyDescent="0.15">
      <c r="A37" s="70"/>
      <c r="B37" s="83" t="s">
        <v>450</v>
      </c>
      <c r="C37" s="261">
        <f>4600000+53764460</f>
        <v>58364460</v>
      </c>
      <c r="D37" s="284">
        <v>7350000</v>
      </c>
      <c r="E37" s="94" t="s">
        <v>239</v>
      </c>
      <c r="F37" s="261">
        <v>0</v>
      </c>
      <c r="G37" s="261">
        <v>0</v>
      </c>
    </row>
    <row r="38" spans="1:8" x14ac:dyDescent="0.15">
      <c r="A38" s="70"/>
      <c r="B38" s="83"/>
      <c r="C38" s="285"/>
      <c r="D38" s="286"/>
      <c r="E38" s="94" t="s">
        <v>448</v>
      </c>
      <c r="F38" s="261">
        <v>0</v>
      </c>
      <c r="G38" s="261">
        <v>0</v>
      </c>
    </row>
    <row r="39" spans="1:8" x14ac:dyDescent="0.15">
      <c r="B39" s="83"/>
      <c r="C39" s="285"/>
      <c r="D39" s="286"/>
      <c r="E39" s="94"/>
      <c r="F39" s="261"/>
      <c r="G39" s="294"/>
    </row>
    <row r="40" spans="1:8" ht="15" x14ac:dyDescent="0.25">
      <c r="B40" s="83"/>
      <c r="C40" s="261"/>
      <c r="D40" s="284"/>
      <c r="E40" s="93" t="s">
        <v>64</v>
      </c>
      <c r="F40" s="260">
        <f>+F13+F25+F35</f>
        <v>134027971</v>
      </c>
      <c r="G40" s="260">
        <f>+G13+G25+G35</f>
        <v>439857937</v>
      </c>
      <c r="H40" s="250"/>
    </row>
    <row r="41" spans="1:8" x14ac:dyDescent="0.15">
      <c r="B41" s="82" t="s">
        <v>63</v>
      </c>
      <c r="C41" s="282">
        <f>+C13+C17+C23+C36</f>
        <v>417907434</v>
      </c>
      <c r="D41" s="282">
        <v>723649085</v>
      </c>
      <c r="E41" s="94"/>
      <c r="F41" s="261"/>
      <c r="G41" s="294"/>
      <c r="H41" s="61"/>
    </row>
    <row r="42" spans="1:8" x14ac:dyDescent="0.15">
      <c r="B42" s="83"/>
      <c r="C42" s="261"/>
      <c r="D42" s="284"/>
      <c r="E42" s="93" t="s">
        <v>66</v>
      </c>
      <c r="F42" s="261"/>
      <c r="G42" s="294"/>
      <c r="H42" s="61"/>
    </row>
    <row r="43" spans="1:8" x14ac:dyDescent="0.15">
      <c r="B43" s="82" t="s">
        <v>65</v>
      </c>
      <c r="C43" s="267"/>
      <c r="D43" s="263"/>
      <c r="E43" s="93"/>
      <c r="F43" s="261"/>
      <c r="G43" s="294"/>
    </row>
    <row r="44" spans="1:8" ht="36" customHeight="1" x14ac:dyDescent="0.15">
      <c r="B44" s="83"/>
      <c r="C44" s="267"/>
      <c r="D44" s="263"/>
      <c r="E44" s="93" t="s">
        <v>264</v>
      </c>
      <c r="F44" s="260">
        <f>SUM(F45:F49)</f>
        <v>0</v>
      </c>
      <c r="G44" s="293">
        <v>0</v>
      </c>
    </row>
    <row r="45" spans="1:8" x14ac:dyDescent="0.15">
      <c r="B45" s="82" t="s">
        <v>490</v>
      </c>
      <c r="C45" s="282">
        <f>SUM(C46:C49)</f>
        <v>3993697138</v>
      </c>
      <c r="D45" s="282">
        <v>3993697138</v>
      </c>
      <c r="E45" s="94" t="s">
        <v>263</v>
      </c>
      <c r="F45" s="261">
        <v>0</v>
      </c>
      <c r="G45" s="294">
        <v>0</v>
      </c>
    </row>
    <row r="46" spans="1:8" x14ac:dyDescent="0.15">
      <c r="B46" s="83" t="s">
        <v>43</v>
      </c>
      <c r="C46" s="267">
        <v>0</v>
      </c>
      <c r="D46" s="267">
        <v>0</v>
      </c>
      <c r="E46" s="94" t="s">
        <v>70</v>
      </c>
      <c r="F46" s="261">
        <v>0</v>
      </c>
      <c r="G46" s="294">
        <v>0</v>
      </c>
    </row>
    <row r="47" spans="1:8" x14ac:dyDescent="0.15">
      <c r="B47" s="83" t="s">
        <v>42</v>
      </c>
      <c r="C47" s="267">
        <v>1454094138</v>
      </c>
      <c r="D47" s="267">
        <v>1454094138</v>
      </c>
      <c r="E47" s="94" t="s">
        <v>71</v>
      </c>
      <c r="F47" s="261">
        <v>0</v>
      </c>
      <c r="G47" s="294">
        <v>0</v>
      </c>
    </row>
    <row r="48" spans="1:8" ht="21" x14ac:dyDescent="0.15">
      <c r="B48" s="83" t="s">
        <v>67</v>
      </c>
      <c r="C48" s="267">
        <v>1560000000</v>
      </c>
      <c r="D48" s="267">
        <v>1560000000</v>
      </c>
      <c r="E48" s="94" t="s">
        <v>441</v>
      </c>
      <c r="F48" s="261">
        <v>0</v>
      </c>
      <c r="G48" s="294">
        <v>0</v>
      </c>
    </row>
    <row r="49" spans="2:8" x14ac:dyDescent="0.15">
      <c r="B49" s="83" t="s">
        <v>533</v>
      </c>
      <c r="C49" s="267">
        <v>979603000</v>
      </c>
      <c r="D49" s="267">
        <v>979603000</v>
      </c>
      <c r="E49" s="94" t="s">
        <v>72</v>
      </c>
      <c r="F49" s="261">
        <v>0</v>
      </c>
      <c r="G49" s="294">
        <v>0</v>
      </c>
    </row>
    <row r="50" spans="2:8" x14ac:dyDescent="0.15">
      <c r="B50" s="83"/>
      <c r="C50" s="267"/>
      <c r="D50" s="263"/>
      <c r="E50" s="94"/>
      <c r="F50" s="261"/>
      <c r="G50" s="294"/>
    </row>
    <row r="51" spans="2:8" x14ac:dyDescent="0.15">
      <c r="B51" s="82" t="s">
        <v>68</v>
      </c>
      <c r="C51" s="282">
        <f>SUM(C52:C59)</f>
        <v>0</v>
      </c>
      <c r="D51" s="282">
        <v>0</v>
      </c>
      <c r="E51" s="93" t="s">
        <v>440</v>
      </c>
      <c r="F51" s="260">
        <f>SUM(F52:F53)</f>
        <v>0</v>
      </c>
      <c r="G51" s="293">
        <v>0</v>
      </c>
    </row>
    <row r="52" spans="2:8" x14ac:dyDescent="0.15">
      <c r="B52" s="83" t="s">
        <v>50</v>
      </c>
      <c r="C52" s="267">
        <v>0</v>
      </c>
      <c r="D52" s="263">
        <v>0</v>
      </c>
      <c r="E52" s="94" t="s">
        <v>73</v>
      </c>
      <c r="F52" s="261">
        <v>0</v>
      </c>
      <c r="G52" s="294">
        <v>0</v>
      </c>
    </row>
    <row r="53" spans="2:8" x14ac:dyDescent="0.15">
      <c r="B53" s="83" t="s">
        <v>52</v>
      </c>
      <c r="C53" s="267">
        <v>0</v>
      </c>
      <c r="D53" s="263">
        <v>0</v>
      </c>
      <c r="E53" s="94" t="s">
        <v>423</v>
      </c>
      <c r="F53" s="261">
        <v>0</v>
      </c>
      <c r="G53" s="294">
        <v>0</v>
      </c>
    </row>
    <row r="54" spans="2:8" x14ac:dyDescent="0.15">
      <c r="B54" s="83" t="s">
        <v>69</v>
      </c>
      <c r="C54" s="267">
        <v>0</v>
      </c>
      <c r="D54" s="263">
        <v>0</v>
      </c>
      <c r="F54" s="261"/>
      <c r="G54" s="294"/>
    </row>
    <row r="55" spans="2:8" x14ac:dyDescent="0.15">
      <c r="B55" s="83" t="s">
        <v>422</v>
      </c>
      <c r="C55" s="267">
        <v>0</v>
      </c>
      <c r="D55" s="263">
        <v>0</v>
      </c>
      <c r="E55" s="93" t="s">
        <v>240</v>
      </c>
      <c r="F55" s="260">
        <f>SUM(F56:F58)</f>
        <v>0</v>
      </c>
      <c r="G55" s="293">
        <v>0</v>
      </c>
    </row>
    <row r="56" spans="2:8" x14ac:dyDescent="0.15">
      <c r="B56" s="83" t="s">
        <v>54</v>
      </c>
      <c r="C56" s="267">
        <v>0</v>
      </c>
      <c r="D56" s="263">
        <v>0</v>
      </c>
      <c r="E56" s="94" t="s">
        <v>74</v>
      </c>
      <c r="F56" s="261">
        <v>0</v>
      </c>
      <c r="G56" s="294">
        <v>0</v>
      </c>
    </row>
    <row r="57" spans="2:8" ht="21" x14ac:dyDescent="0.15">
      <c r="B57" s="83" t="s">
        <v>443</v>
      </c>
      <c r="C57" s="267">
        <v>0</v>
      </c>
      <c r="D57" s="263">
        <v>0</v>
      </c>
      <c r="E57" s="94" t="s">
        <v>424</v>
      </c>
      <c r="F57" s="261">
        <v>0</v>
      </c>
      <c r="G57" s="294">
        <v>0</v>
      </c>
    </row>
    <row r="58" spans="2:8" x14ac:dyDescent="0.15">
      <c r="B58" s="83" t="s">
        <v>444</v>
      </c>
      <c r="C58" s="267"/>
      <c r="D58" s="263"/>
      <c r="E58" s="94" t="s">
        <v>425</v>
      </c>
      <c r="F58" s="261">
        <v>0</v>
      </c>
      <c r="G58" s="294">
        <v>0</v>
      </c>
    </row>
    <row r="59" spans="2:8" ht="21" x14ac:dyDescent="0.15">
      <c r="B59" s="83" t="s">
        <v>438</v>
      </c>
      <c r="C59" s="267">
        <v>0</v>
      </c>
      <c r="D59" s="263">
        <v>0</v>
      </c>
      <c r="E59" s="94"/>
      <c r="F59" s="261"/>
      <c r="G59" s="294"/>
    </row>
    <row r="60" spans="2:8" x14ac:dyDescent="0.15">
      <c r="B60" s="82"/>
      <c r="C60" s="267"/>
      <c r="D60" s="263"/>
      <c r="E60" s="93" t="s">
        <v>75</v>
      </c>
      <c r="F60" s="260">
        <f>+F44+F51+F55</f>
        <v>0</v>
      </c>
      <c r="G60" s="293">
        <v>0</v>
      </c>
    </row>
    <row r="61" spans="2:8" x14ac:dyDescent="0.15">
      <c r="B61" s="82" t="s">
        <v>491</v>
      </c>
      <c r="C61" s="260">
        <f>SUM(C62:C65)</f>
        <v>50322563</v>
      </c>
      <c r="D61" s="260">
        <v>50322563</v>
      </c>
      <c r="E61" s="93"/>
      <c r="F61" s="261"/>
      <c r="G61" s="294"/>
    </row>
    <row r="62" spans="2:8" ht="15" x14ac:dyDescent="0.25">
      <c r="B62" s="83" t="s">
        <v>252</v>
      </c>
      <c r="C62" s="261">
        <v>8000000</v>
      </c>
      <c r="D62" s="261">
        <v>8000000</v>
      </c>
      <c r="E62" s="93" t="s">
        <v>76</v>
      </c>
      <c r="F62" s="260">
        <f>+F60+F40</f>
        <v>134027971</v>
      </c>
      <c r="G62" s="260">
        <f>+G60+G40</f>
        <v>439857937</v>
      </c>
      <c r="H62" s="250"/>
    </row>
    <row r="63" spans="2:8" x14ac:dyDescent="0.15">
      <c r="B63" s="83" t="s">
        <v>269</v>
      </c>
      <c r="C63" s="261">
        <v>68972193</v>
      </c>
      <c r="D63" s="261">
        <v>68972193</v>
      </c>
      <c r="F63" s="261"/>
      <c r="G63" s="294"/>
      <c r="H63" s="308"/>
    </row>
    <row r="64" spans="2:8" x14ac:dyDescent="0.15">
      <c r="B64" s="83" t="s">
        <v>270</v>
      </c>
      <c r="C64" s="261">
        <v>22672868</v>
      </c>
      <c r="D64" s="261">
        <v>22672868</v>
      </c>
      <c r="E64" s="93" t="s">
        <v>439</v>
      </c>
      <c r="F64" s="261"/>
      <c r="G64" s="294"/>
    </row>
    <row r="65" spans="2:10" x14ac:dyDescent="0.15">
      <c r="B65" s="83" t="s">
        <v>327</v>
      </c>
      <c r="C65" s="261">
        <f>-17850425-31472073</f>
        <v>-49322498</v>
      </c>
      <c r="D65" s="261">
        <v>-49322498</v>
      </c>
      <c r="E65" s="93"/>
      <c r="F65" s="261"/>
      <c r="G65" s="294"/>
    </row>
    <row r="66" spans="2:10" ht="21" x14ac:dyDescent="0.25">
      <c r="B66" s="83"/>
      <c r="C66" s="261"/>
      <c r="D66" s="284"/>
      <c r="E66" s="93" t="s">
        <v>457</v>
      </c>
      <c r="F66" s="260">
        <f>+F68+F69+F73</f>
        <v>4379039065</v>
      </c>
      <c r="G66" s="260">
        <f>+G68+G69+G73</f>
        <v>4378950750</v>
      </c>
      <c r="H66" s="250"/>
    </row>
    <row r="67" spans="2:10" ht="21" x14ac:dyDescent="0.15">
      <c r="B67" s="82" t="s">
        <v>480</v>
      </c>
      <c r="C67" s="260">
        <f>SUM(C68:C71)</f>
        <v>51139901</v>
      </c>
      <c r="D67" s="260">
        <v>51139901</v>
      </c>
      <c r="E67" s="94" t="s">
        <v>442</v>
      </c>
      <c r="F67" s="261"/>
      <c r="G67" s="294"/>
    </row>
    <row r="68" spans="2:10" x14ac:dyDescent="0.15">
      <c r="B68" s="83" t="s">
        <v>445</v>
      </c>
      <c r="C68" s="261">
        <v>27272728</v>
      </c>
      <c r="D68" s="261">
        <v>27272728</v>
      </c>
      <c r="E68" s="325" t="s">
        <v>581</v>
      </c>
      <c r="F68" s="328">
        <v>4342000000</v>
      </c>
      <c r="G68" s="293">
        <v>4342000000</v>
      </c>
    </row>
    <row r="69" spans="2:10" x14ac:dyDescent="0.15">
      <c r="B69" s="83" t="s">
        <v>241</v>
      </c>
      <c r="C69" s="261">
        <v>98532002</v>
      </c>
      <c r="D69" s="261">
        <v>98532002</v>
      </c>
      <c r="E69" s="326" t="s">
        <v>210</v>
      </c>
      <c r="F69" s="329">
        <f>+F71+F70+F72</f>
        <v>1527405759</v>
      </c>
      <c r="G69" s="329">
        <f>+G71+G70+G72</f>
        <v>1527405759</v>
      </c>
    </row>
    <row r="70" spans="2:10" ht="17.25" customHeight="1" x14ac:dyDescent="0.15">
      <c r="B70" s="83" t="s">
        <v>80</v>
      </c>
      <c r="C70" s="261">
        <v>0</v>
      </c>
      <c r="D70" s="261">
        <v>0</v>
      </c>
      <c r="E70" s="326" t="s">
        <v>213</v>
      </c>
      <c r="F70" s="295">
        <v>1405759</v>
      </c>
      <c r="G70" s="295">
        <v>1405759</v>
      </c>
      <c r="H70" s="308"/>
    </row>
    <row r="71" spans="2:10" ht="17.25" customHeight="1" x14ac:dyDescent="0.15">
      <c r="B71" s="83" t="s">
        <v>81</v>
      </c>
      <c r="C71" s="261">
        <v>-74664829</v>
      </c>
      <c r="D71" s="261">
        <v>-74664829</v>
      </c>
      <c r="E71" s="326" t="s">
        <v>577</v>
      </c>
      <c r="F71" s="284">
        <v>968000000</v>
      </c>
      <c r="G71" s="284">
        <v>968000000</v>
      </c>
    </row>
    <row r="72" spans="2:10" ht="17.25" customHeight="1" x14ac:dyDescent="0.15">
      <c r="B72" s="83"/>
      <c r="C72" s="267"/>
      <c r="D72" s="263"/>
      <c r="E72" s="327" t="s">
        <v>578</v>
      </c>
      <c r="F72" s="284">
        <v>558000000</v>
      </c>
      <c r="G72" s="284">
        <v>558000000</v>
      </c>
    </row>
    <row r="73" spans="2:10" ht="17.25" customHeight="1" x14ac:dyDescent="0.15">
      <c r="B73" s="82" t="s">
        <v>82</v>
      </c>
      <c r="C73" s="260">
        <f>+C45+C51+C61+C67</f>
        <v>4095159602</v>
      </c>
      <c r="D73" s="260">
        <v>4095159602</v>
      </c>
      <c r="E73" s="325" t="s">
        <v>579</v>
      </c>
      <c r="F73" s="260">
        <f>+F74+F75+1</f>
        <v>-1490366694</v>
      </c>
      <c r="G73" s="260">
        <f>+G74+G75</f>
        <v>-1490455009</v>
      </c>
    </row>
    <row r="74" spans="2:10" ht="17.25" customHeight="1" x14ac:dyDescent="0.15">
      <c r="B74" s="82"/>
      <c r="C74" s="260"/>
      <c r="D74" s="324"/>
      <c r="E74" s="325" t="s">
        <v>211</v>
      </c>
      <c r="F74" s="261">
        <f>+G73</f>
        <v>-1490455009</v>
      </c>
      <c r="G74" s="261">
        <v>-1798737597</v>
      </c>
    </row>
    <row r="75" spans="2:10" ht="17.25" customHeight="1" x14ac:dyDescent="0.15">
      <c r="B75" s="82"/>
      <c r="C75" s="260"/>
      <c r="D75" s="324"/>
      <c r="E75" s="325" t="s">
        <v>580</v>
      </c>
      <c r="F75" s="261">
        <v>88314</v>
      </c>
      <c r="G75" s="261">
        <v>308282588</v>
      </c>
    </row>
    <row r="76" spans="2:10" x14ac:dyDescent="0.15">
      <c r="B76" s="105"/>
      <c r="C76" s="268"/>
      <c r="D76" s="269"/>
      <c r="E76" s="101"/>
      <c r="F76" s="296"/>
      <c r="G76" s="297"/>
    </row>
    <row r="77" spans="2:10" ht="11.25" thickBot="1" x14ac:dyDescent="0.2">
      <c r="B77" s="103" t="s">
        <v>253</v>
      </c>
      <c r="C77" s="287">
        <f>+C41+C73</f>
        <v>4513067036</v>
      </c>
      <c r="D77" s="287">
        <f>+D41+D73</f>
        <v>4818808687</v>
      </c>
      <c r="E77" s="104" t="s">
        <v>83</v>
      </c>
      <c r="F77" s="287">
        <f>F66+F62</f>
        <v>4513067036</v>
      </c>
      <c r="G77" s="298">
        <f>G66+G62</f>
        <v>4818808687</v>
      </c>
      <c r="H77" s="61"/>
    </row>
    <row r="78" spans="2:10" x14ac:dyDescent="0.15">
      <c r="C78" s="286"/>
      <c r="D78" s="286"/>
      <c r="F78" s="286"/>
      <c r="G78" s="286"/>
      <c r="H78" s="249"/>
    </row>
    <row r="79" spans="2:10" x14ac:dyDescent="0.15">
      <c r="B79" s="67" t="s">
        <v>305</v>
      </c>
      <c r="C79" s="286"/>
      <c r="D79" s="288"/>
      <c r="E79" s="74"/>
      <c r="F79" s="288"/>
      <c r="G79" s="288"/>
      <c r="H79" s="60"/>
      <c r="I79" s="60"/>
      <c r="J79" s="60"/>
    </row>
    <row r="80" spans="2:10" ht="11.25" thickBot="1" x14ac:dyDescent="0.2">
      <c r="B80" s="75"/>
      <c r="C80" s="288"/>
      <c r="D80" s="288"/>
      <c r="E80" s="74"/>
      <c r="F80" s="288"/>
      <c r="G80" s="288"/>
      <c r="H80" s="60"/>
      <c r="I80" s="60"/>
      <c r="J80" s="60"/>
    </row>
    <row r="81" spans="2:10" x14ac:dyDescent="0.15">
      <c r="B81" s="395"/>
      <c r="C81" s="391" t="s">
        <v>121</v>
      </c>
      <c r="D81" s="391" t="s">
        <v>249</v>
      </c>
      <c r="E81" s="389"/>
      <c r="F81" s="391" t="s">
        <v>121</v>
      </c>
      <c r="G81" s="393" t="s">
        <v>249</v>
      </c>
    </row>
    <row r="82" spans="2:10" ht="11.25" thickBot="1" x14ac:dyDescent="0.2">
      <c r="B82" s="396"/>
      <c r="C82" s="392"/>
      <c r="D82" s="392"/>
      <c r="E82" s="390"/>
      <c r="F82" s="392"/>
      <c r="G82" s="394"/>
    </row>
    <row r="83" spans="2:10" x14ac:dyDescent="0.15">
      <c r="B83" s="76" t="s">
        <v>84</v>
      </c>
      <c r="C83" s="267">
        <v>0</v>
      </c>
      <c r="D83" s="265">
        <v>0</v>
      </c>
      <c r="E83" s="77" t="s">
        <v>86</v>
      </c>
      <c r="F83" s="265">
        <v>0</v>
      </c>
      <c r="G83" s="299">
        <v>0</v>
      </c>
      <c r="H83" s="60"/>
      <c r="I83" s="60"/>
      <c r="J83" s="60"/>
    </row>
    <row r="84" spans="2:10" ht="18" customHeight="1" thickBot="1" x14ac:dyDescent="0.2">
      <c r="B84" s="78" t="s">
        <v>87</v>
      </c>
      <c r="C84" s="289">
        <v>0</v>
      </c>
      <c r="D84" s="289">
        <v>0</v>
      </c>
      <c r="E84" s="79" t="s">
        <v>88</v>
      </c>
      <c r="F84" s="300">
        <v>0</v>
      </c>
      <c r="G84" s="301">
        <v>0</v>
      </c>
      <c r="H84" s="60"/>
      <c r="I84" s="60"/>
      <c r="J84" s="60"/>
    </row>
    <row r="85" spans="2:10" x14ac:dyDescent="0.15">
      <c r="B85" s="67"/>
      <c r="C85" s="73"/>
      <c r="D85" s="73"/>
      <c r="E85" s="74"/>
      <c r="F85" s="73"/>
      <c r="G85" s="73"/>
      <c r="H85" s="60"/>
      <c r="I85" s="60"/>
      <c r="J85" s="60"/>
    </row>
    <row r="86" spans="2:10" ht="31.5" customHeight="1" x14ac:dyDescent="0.15">
      <c r="B86" s="397" t="s">
        <v>492</v>
      </c>
      <c r="C86" s="397"/>
      <c r="D86" s="397"/>
      <c r="E86" s="74"/>
      <c r="F86" s="73"/>
      <c r="G86" s="73"/>
      <c r="H86" s="60"/>
      <c r="I86" s="60"/>
      <c r="J86" s="60"/>
    </row>
    <row r="87" spans="2:10" ht="36" customHeight="1" x14ac:dyDescent="0.25">
      <c r="B87" s="67"/>
      <c r="C87" s="250"/>
      <c r="D87" s="73"/>
      <c r="E87" s="74"/>
      <c r="F87" s="73"/>
      <c r="G87" s="73"/>
      <c r="H87" s="60"/>
      <c r="I87" s="60"/>
      <c r="J87" s="60"/>
    </row>
    <row r="88" spans="2:10" x14ac:dyDescent="0.15">
      <c r="B88" s="80"/>
      <c r="C88" s="73"/>
      <c r="D88" s="73"/>
      <c r="E88" s="74"/>
      <c r="F88" s="73"/>
      <c r="G88" s="73"/>
      <c r="H88" s="60"/>
      <c r="I88" s="60"/>
      <c r="J88" s="60"/>
    </row>
    <row r="89" spans="2:10" x14ac:dyDescent="0.15">
      <c r="B89" s="75"/>
      <c r="C89" s="73"/>
      <c r="D89" s="73"/>
      <c r="E89" s="74"/>
      <c r="F89" s="73"/>
      <c r="G89" s="73"/>
      <c r="H89" s="60"/>
      <c r="I89" s="60"/>
      <c r="J89" s="60"/>
    </row>
    <row r="90" spans="2:10" x14ac:dyDescent="0.15">
      <c r="B90" s="60"/>
      <c r="C90" s="60"/>
      <c r="D90" s="60"/>
      <c r="E90" s="60"/>
      <c r="F90" s="60"/>
      <c r="G90" s="73"/>
      <c r="H90" s="60"/>
      <c r="I90" s="60"/>
      <c r="J90" s="60"/>
    </row>
    <row r="91" spans="2:10" x14ac:dyDescent="0.15">
      <c r="B91" s="60"/>
      <c r="C91" s="60"/>
      <c r="D91" s="60"/>
      <c r="E91" s="60"/>
      <c r="F91" s="60"/>
      <c r="G91" s="73"/>
      <c r="H91" s="60"/>
      <c r="I91" s="60"/>
      <c r="J91" s="60"/>
    </row>
    <row r="92" spans="2:10" x14ac:dyDescent="0.15">
      <c r="B92" s="60"/>
      <c r="C92" s="60"/>
      <c r="D92" s="60"/>
      <c r="E92" s="60"/>
      <c r="F92" s="60"/>
      <c r="G92" s="73"/>
      <c r="H92" s="60"/>
      <c r="I92" s="60"/>
      <c r="J92" s="60"/>
    </row>
    <row r="93" spans="2:10" x14ac:dyDescent="0.15">
      <c r="B93" s="60"/>
      <c r="C93" s="60"/>
      <c r="D93" s="60"/>
      <c r="E93" s="60"/>
      <c r="F93" s="60"/>
      <c r="G93" s="73"/>
      <c r="H93" s="60"/>
      <c r="I93" s="60"/>
      <c r="J93" s="60"/>
    </row>
    <row r="94" spans="2:10" x14ac:dyDescent="0.15">
      <c r="B94" s="60"/>
      <c r="C94" s="60"/>
      <c r="D94" s="60"/>
      <c r="E94" s="60"/>
      <c r="F94" s="60"/>
      <c r="G94" s="73"/>
      <c r="H94" s="60"/>
      <c r="I94" s="60"/>
      <c r="J94" s="60"/>
    </row>
    <row r="95" spans="2:10" x14ac:dyDescent="0.15">
      <c r="B95" s="60"/>
      <c r="C95" s="60"/>
      <c r="D95" s="60"/>
      <c r="E95" s="60"/>
      <c r="F95" s="60"/>
      <c r="G95" s="73"/>
      <c r="H95" s="60"/>
      <c r="I95" s="60"/>
      <c r="J95" s="60"/>
    </row>
    <row r="96" spans="2:10" x14ac:dyDescent="0.15">
      <c r="B96" s="60"/>
      <c r="C96" s="60"/>
      <c r="D96" s="60"/>
      <c r="E96" s="60"/>
      <c r="F96" s="60"/>
      <c r="G96" s="73"/>
      <c r="H96" s="60"/>
      <c r="I96" s="60"/>
      <c r="J96" s="60"/>
    </row>
    <row r="97" spans="2:10" x14ac:dyDescent="0.15">
      <c r="B97" s="60"/>
      <c r="C97" s="60"/>
      <c r="D97" s="60"/>
      <c r="E97" s="60"/>
      <c r="F97" s="60"/>
      <c r="G97" s="73"/>
      <c r="H97" s="60"/>
      <c r="I97" s="60"/>
      <c r="J97" s="60"/>
    </row>
    <row r="98" spans="2:10" x14ac:dyDescent="0.15">
      <c r="B98" s="60"/>
      <c r="C98" s="60"/>
      <c r="D98" s="60"/>
      <c r="E98" s="60"/>
      <c r="F98" s="60"/>
      <c r="G98" s="73"/>
      <c r="H98" s="60"/>
      <c r="I98" s="60"/>
      <c r="J98" s="60"/>
    </row>
    <row r="99" spans="2:10" x14ac:dyDescent="0.15">
      <c r="B99" s="60"/>
      <c r="C99" s="60"/>
      <c r="D99" s="60"/>
      <c r="E99" s="60"/>
      <c r="F99" s="60"/>
      <c r="G99" s="73"/>
      <c r="H99" s="60"/>
      <c r="I99" s="60"/>
      <c r="J99" s="60"/>
    </row>
    <row r="100" spans="2:10" x14ac:dyDescent="0.15">
      <c r="B100" s="60"/>
      <c r="C100" s="60"/>
      <c r="D100" s="60"/>
      <c r="E100" s="60"/>
      <c r="F100" s="60"/>
      <c r="G100" s="73"/>
      <c r="H100" s="60"/>
      <c r="I100" s="60"/>
      <c r="J100" s="60"/>
    </row>
    <row r="101" spans="2:10" x14ac:dyDescent="0.15">
      <c r="B101" s="60"/>
      <c r="C101" s="60"/>
      <c r="D101" s="60"/>
      <c r="E101" s="60"/>
      <c r="F101" s="60"/>
      <c r="G101" s="73"/>
      <c r="H101" s="60"/>
      <c r="I101" s="60"/>
      <c r="J101" s="60"/>
    </row>
    <row r="102" spans="2:10" x14ac:dyDescent="0.15">
      <c r="B102" s="60"/>
      <c r="C102" s="60"/>
      <c r="D102" s="60"/>
      <c r="E102" s="60"/>
      <c r="F102" s="60"/>
      <c r="G102" s="73"/>
      <c r="H102" s="60"/>
      <c r="I102" s="60"/>
      <c r="J102" s="60"/>
    </row>
    <row r="103" spans="2:10" x14ac:dyDescent="0.15">
      <c r="B103" s="60"/>
      <c r="C103" s="60"/>
      <c r="D103" s="60"/>
      <c r="E103" s="60"/>
      <c r="F103" s="60"/>
      <c r="G103" s="73"/>
      <c r="H103" s="60"/>
      <c r="I103" s="60"/>
      <c r="J103" s="60"/>
    </row>
    <row r="104" spans="2:10" x14ac:dyDescent="0.15">
      <c r="B104" s="60"/>
      <c r="C104" s="60"/>
      <c r="D104" s="60"/>
      <c r="E104" s="60"/>
      <c r="F104" s="60"/>
      <c r="G104" s="73"/>
      <c r="H104" s="60"/>
      <c r="I104" s="60"/>
      <c r="J104" s="60"/>
    </row>
    <row r="105" spans="2:10" x14ac:dyDescent="0.15">
      <c r="B105" s="60"/>
      <c r="C105" s="60"/>
      <c r="D105" s="60"/>
      <c r="E105" s="60"/>
      <c r="F105" s="60"/>
      <c r="G105" s="73"/>
      <c r="H105" s="60"/>
      <c r="I105" s="60"/>
      <c r="J105" s="60"/>
    </row>
    <row r="106" spans="2:10" x14ac:dyDescent="0.15">
      <c r="B106" s="60"/>
      <c r="C106" s="60"/>
      <c r="D106" s="60"/>
      <c r="E106" s="60"/>
      <c r="F106" s="60"/>
      <c r="G106" s="73"/>
      <c r="H106" s="60"/>
      <c r="I106" s="60"/>
      <c r="J106" s="60"/>
    </row>
    <row r="107" spans="2:10" x14ac:dyDescent="0.15">
      <c r="B107" s="60"/>
      <c r="C107" s="60"/>
      <c r="D107" s="60"/>
      <c r="E107" s="60"/>
      <c r="F107" s="60"/>
      <c r="G107" s="73"/>
      <c r="H107" s="60"/>
      <c r="I107" s="60"/>
      <c r="J107" s="60"/>
    </row>
    <row r="108" spans="2:10" x14ac:dyDescent="0.15">
      <c r="B108" s="60"/>
      <c r="C108" s="60"/>
      <c r="D108" s="60"/>
      <c r="E108" s="60"/>
      <c r="F108" s="60"/>
      <c r="G108" s="73"/>
      <c r="H108" s="60"/>
      <c r="I108" s="60"/>
      <c r="J108" s="60"/>
    </row>
    <row r="109" spans="2:10" x14ac:dyDescent="0.15">
      <c r="B109" s="60"/>
      <c r="C109" s="60"/>
      <c r="D109" s="60"/>
      <c r="E109" s="60"/>
      <c r="F109" s="60"/>
      <c r="G109" s="73"/>
      <c r="H109" s="60"/>
      <c r="I109" s="60"/>
      <c r="J109" s="60"/>
    </row>
    <row r="110" spans="2:10" x14ac:dyDescent="0.15">
      <c r="B110" s="60"/>
      <c r="C110" s="60"/>
      <c r="D110" s="60"/>
      <c r="E110" s="60"/>
      <c r="F110" s="60"/>
      <c r="G110" s="73"/>
      <c r="H110" s="60"/>
      <c r="I110" s="60"/>
      <c r="J110" s="60"/>
    </row>
    <row r="111" spans="2:10" x14ac:dyDescent="0.15">
      <c r="B111" s="60"/>
      <c r="C111" s="60"/>
      <c r="D111" s="60"/>
      <c r="E111" s="60"/>
      <c r="F111" s="60"/>
      <c r="G111" s="73"/>
      <c r="H111" s="60"/>
      <c r="I111" s="60"/>
      <c r="J111" s="60"/>
    </row>
    <row r="112" spans="2:10" x14ac:dyDescent="0.15">
      <c r="B112" s="60"/>
      <c r="C112" s="60"/>
      <c r="D112" s="60"/>
      <c r="E112" s="60"/>
      <c r="F112" s="60"/>
      <c r="G112" s="73"/>
      <c r="H112" s="60"/>
      <c r="I112" s="60"/>
      <c r="J112" s="60"/>
    </row>
    <row r="113" spans="2:10" x14ac:dyDescent="0.15">
      <c r="B113" s="60"/>
      <c r="C113" s="60"/>
      <c r="D113" s="60"/>
      <c r="E113" s="60"/>
      <c r="F113" s="60"/>
      <c r="G113" s="73"/>
      <c r="H113" s="60"/>
      <c r="I113" s="60"/>
      <c r="J113" s="60"/>
    </row>
    <row r="114" spans="2:10" x14ac:dyDescent="0.15">
      <c r="B114" s="60"/>
      <c r="C114" s="60"/>
      <c r="D114" s="60"/>
      <c r="E114" s="60"/>
      <c r="F114" s="60"/>
      <c r="G114" s="73"/>
      <c r="H114" s="60"/>
      <c r="I114" s="60"/>
      <c r="J114" s="60"/>
    </row>
    <row r="115" spans="2:10" x14ac:dyDescent="0.15">
      <c r="B115" s="60"/>
      <c r="C115" s="60"/>
      <c r="D115" s="60"/>
      <c r="E115" s="60"/>
      <c r="F115" s="60"/>
      <c r="G115" s="73"/>
      <c r="H115" s="60"/>
      <c r="I115" s="60"/>
      <c r="J115" s="60"/>
    </row>
    <row r="116" spans="2:10" x14ac:dyDescent="0.15">
      <c r="B116" s="60"/>
      <c r="C116" s="60"/>
      <c r="D116" s="60"/>
      <c r="E116" s="60"/>
      <c r="F116" s="60"/>
      <c r="G116" s="73"/>
      <c r="H116" s="60"/>
      <c r="I116" s="60"/>
      <c r="J116" s="60"/>
    </row>
    <row r="117" spans="2:10" x14ac:dyDescent="0.15">
      <c r="B117" s="60"/>
      <c r="C117" s="60"/>
      <c r="D117" s="60"/>
      <c r="E117" s="60"/>
      <c r="F117" s="60"/>
      <c r="G117" s="73"/>
      <c r="H117" s="60"/>
      <c r="I117" s="60"/>
      <c r="J117" s="60"/>
    </row>
    <row r="118" spans="2:10" x14ac:dyDescent="0.15">
      <c r="B118" s="60"/>
      <c r="C118" s="60"/>
      <c r="D118" s="60"/>
      <c r="E118" s="60"/>
      <c r="F118" s="60"/>
      <c r="G118" s="73"/>
      <c r="H118" s="60"/>
      <c r="I118" s="60"/>
      <c r="J118" s="60"/>
    </row>
    <row r="119" spans="2:10" x14ac:dyDescent="0.15">
      <c r="B119" s="60"/>
      <c r="C119" s="60"/>
      <c r="D119" s="60"/>
      <c r="E119" s="60"/>
      <c r="F119" s="60"/>
      <c r="G119" s="73"/>
      <c r="H119" s="60"/>
      <c r="I119" s="60"/>
      <c r="J119" s="60"/>
    </row>
    <row r="120" spans="2:10" x14ac:dyDescent="0.15">
      <c r="B120" s="60"/>
      <c r="C120" s="60"/>
      <c r="D120" s="60"/>
      <c r="E120" s="60"/>
      <c r="F120" s="60"/>
      <c r="G120" s="73"/>
      <c r="H120" s="60"/>
      <c r="I120" s="60"/>
      <c r="J120" s="60"/>
    </row>
    <row r="121" spans="2:10" x14ac:dyDescent="0.15">
      <c r="B121" s="60"/>
      <c r="C121" s="60"/>
      <c r="D121" s="60"/>
      <c r="E121" s="60"/>
      <c r="F121" s="60"/>
      <c r="G121" s="73"/>
      <c r="H121" s="60"/>
      <c r="I121" s="60"/>
      <c r="J121" s="60"/>
    </row>
    <row r="122" spans="2:10" x14ac:dyDescent="0.15">
      <c r="B122" s="60"/>
      <c r="C122" s="60"/>
      <c r="D122" s="60"/>
      <c r="E122" s="60"/>
      <c r="F122" s="60"/>
      <c r="G122" s="73"/>
      <c r="H122" s="60"/>
      <c r="I122" s="60"/>
      <c r="J122" s="60"/>
    </row>
    <row r="123" spans="2:10" x14ac:dyDescent="0.15">
      <c r="B123" s="60"/>
      <c r="C123" s="60"/>
      <c r="D123" s="60"/>
      <c r="E123" s="60"/>
      <c r="F123" s="60"/>
      <c r="G123" s="73"/>
      <c r="H123" s="60"/>
      <c r="I123" s="60"/>
      <c r="J123" s="60"/>
    </row>
    <row r="124" spans="2:10" x14ac:dyDescent="0.15">
      <c r="B124" s="60"/>
      <c r="C124" s="60"/>
      <c r="D124" s="60"/>
      <c r="E124" s="60"/>
      <c r="F124" s="60"/>
      <c r="G124" s="73"/>
      <c r="H124" s="60"/>
      <c r="I124" s="60"/>
      <c r="J124" s="60"/>
    </row>
    <row r="125" spans="2:10" x14ac:dyDescent="0.15">
      <c r="B125" s="60"/>
      <c r="C125" s="60"/>
      <c r="D125" s="60"/>
      <c r="E125" s="60"/>
      <c r="F125" s="60"/>
      <c r="G125" s="73"/>
      <c r="H125" s="60"/>
      <c r="I125" s="60"/>
      <c r="J125" s="60"/>
    </row>
    <row r="126" spans="2:10" x14ac:dyDescent="0.15">
      <c r="B126" s="60"/>
      <c r="C126" s="60"/>
      <c r="D126" s="60"/>
      <c r="E126" s="60"/>
      <c r="F126" s="60"/>
      <c r="G126" s="73"/>
      <c r="H126" s="60"/>
      <c r="I126" s="60"/>
      <c r="J126" s="60"/>
    </row>
    <row r="127" spans="2:10" x14ac:dyDescent="0.15">
      <c r="B127" s="60"/>
      <c r="C127" s="60"/>
      <c r="D127" s="60"/>
      <c r="E127" s="60"/>
      <c r="F127" s="60"/>
      <c r="G127" s="73"/>
      <c r="H127" s="60"/>
      <c r="I127" s="60"/>
      <c r="J127" s="60"/>
    </row>
    <row r="128" spans="2:10" x14ac:dyDescent="0.15">
      <c r="B128" s="80"/>
      <c r="C128" s="73"/>
      <c r="D128" s="73"/>
      <c r="E128" s="74"/>
      <c r="F128" s="73"/>
      <c r="G128" s="73"/>
      <c r="H128" s="60"/>
      <c r="I128" s="60"/>
      <c r="J128" s="60"/>
    </row>
    <row r="129" spans="2:10" x14ac:dyDescent="0.15">
      <c r="B129" s="67"/>
      <c r="C129" s="73"/>
      <c r="D129" s="73"/>
      <c r="E129" s="74"/>
      <c r="F129" s="73"/>
      <c r="G129" s="73"/>
      <c r="H129" s="60"/>
      <c r="I129" s="60"/>
      <c r="J129" s="60"/>
    </row>
    <row r="130" spans="2:10" x14ac:dyDescent="0.15">
      <c r="B130" s="81"/>
      <c r="C130" s="73"/>
      <c r="D130" s="73"/>
      <c r="E130" s="74"/>
      <c r="F130" s="73"/>
      <c r="G130" s="73"/>
      <c r="H130" s="60"/>
      <c r="I130" s="60"/>
      <c r="J130" s="60"/>
    </row>
    <row r="131" spans="2:10" x14ac:dyDescent="0.15">
      <c r="B131" s="75"/>
      <c r="C131" s="73"/>
      <c r="D131" s="73"/>
      <c r="E131" s="74"/>
      <c r="F131" s="73"/>
      <c r="G131" s="73"/>
      <c r="H131" s="60"/>
      <c r="I131" s="60"/>
      <c r="J131" s="60"/>
    </row>
    <row r="132" spans="2:10" x14ac:dyDescent="0.15">
      <c r="B132" s="60"/>
      <c r="C132" s="60"/>
      <c r="D132" s="60"/>
      <c r="E132" s="60"/>
      <c r="F132" s="60"/>
      <c r="G132" s="60"/>
      <c r="H132" s="60"/>
      <c r="I132" s="60"/>
      <c r="J132" s="60"/>
    </row>
    <row r="133" spans="2:10" x14ac:dyDescent="0.15">
      <c r="B133" s="60"/>
      <c r="C133" s="60"/>
      <c r="D133" s="60"/>
      <c r="E133" s="60"/>
      <c r="F133" s="60"/>
      <c r="G133" s="60"/>
      <c r="H133" s="60"/>
      <c r="I133" s="60"/>
      <c r="J133" s="60"/>
    </row>
    <row r="134" spans="2:10" x14ac:dyDescent="0.15">
      <c r="B134" s="60"/>
      <c r="C134" s="60"/>
      <c r="D134" s="60"/>
      <c r="E134" s="60"/>
      <c r="F134" s="60"/>
      <c r="G134" s="60"/>
      <c r="H134" s="60"/>
      <c r="I134" s="60"/>
      <c r="J134" s="60"/>
    </row>
    <row r="135" spans="2:10" x14ac:dyDescent="0.15">
      <c r="B135" s="60"/>
      <c r="C135" s="60"/>
      <c r="D135" s="60"/>
      <c r="E135" s="60"/>
      <c r="F135" s="60"/>
      <c r="G135" s="60"/>
      <c r="H135" s="60"/>
      <c r="I135" s="60"/>
      <c r="J135" s="60"/>
    </row>
    <row r="136" spans="2:10" x14ac:dyDescent="0.15">
      <c r="B136" s="60"/>
      <c r="C136" s="60"/>
      <c r="D136" s="60"/>
      <c r="E136" s="60"/>
      <c r="F136" s="60"/>
      <c r="G136" s="60"/>
      <c r="H136" s="60"/>
      <c r="I136" s="60"/>
      <c r="J136" s="60"/>
    </row>
    <row r="137" spans="2:10" x14ac:dyDescent="0.15">
      <c r="B137" s="60"/>
      <c r="C137" s="60"/>
      <c r="D137" s="60"/>
      <c r="E137" s="60"/>
      <c r="F137" s="60"/>
      <c r="G137" s="60"/>
      <c r="H137" s="60"/>
      <c r="I137" s="60"/>
      <c r="J137" s="60"/>
    </row>
    <row r="138" spans="2:10" x14ac:dyDescent="0.15">
      <c r="B138" s="60"/>
      <c r="C138" s="60"/>
      <c r="D138" s="60"/>
      <c r="E138" s="60"/>
      <c r="F138" s="60"/>
      <c r="G138" s="60"/>
      <c r="H138" s="60"/>
      <c r="I138" s="60"/>
      <c r="J138" s="60"/>
    </row>
    <row r="139" spans="2:10" x14ac:dyDescent="0.15">
      <c r="B139" s="60"/>
      <c r="C139" s="60"/>
      <c r="D139" s="60"/>
      <c r="E139" s="60"/>
      <c r="F139" s="60"/>
      <c r="G139" s="60"/>
      <c r="H139" s="60"/>
      <c r="I139" s="60"/>
      <c r="J139" s="60"/>
    </row>
    <row r="140" spans="2:10" x14ac:dyDescent="0.15">
      <c r="B140" s="60"/>
      <c r="C140" s="60"/>
      <c r="D140" s="60"/>
      <c r="E140" s="60"/>
      <c r="F140" s="60"/>
      <c r="G140" s="60"/>
      <c r="H140" s="60"/>
      <c r="I140" s="60"/>
      <c r="J140" s="60"/>
    </row>
    <row r="141" spans="2:10" ht="18" customHeight="1" x14ac:dyDescent="0.15">
      <c r="B141" s="60"/>
      <c r="C141" s="60"/>
      <c r="D141" s="60"/>
      <c r="E141" s="60"/>
      <c r="F141" s="60"/>
      <c r="G141" s="60"/>
      <c r="H141" s="60"/>
      <c r="I141" s="60"/>
      <c r="J141" s="60"/>
    </row>
    <row r="142" spans="2:10" ht="17.45" customHeight="1" x14ac:dyDescent="0.15">
      <c r="B142" s="60"/>
      <c r="C142" s="60"/>
      <c r="D142" s="60"/>
      <c r="E142" s="60"/>
      <c r="F142" s="60"/>
      <c r="G142" s="60"/>
      <c r="H142" s="60"/>
      <c r="I142" s="60"/>
      <c r="J142" s="60"/>
    </row>
    <row r="143" spans="2:10" x14ac:dyDescent="0.15">
      <c r="B143" s="60"/>
      <c r="C143" s="60"/>
      <c r="D143" s="60"/>
      <c r="E143" s="60"/>
      <c r="F143" s="60"/>
      <c r="G143" s="60"/>
      <c r="H143" s="60"/>
      <c r="I143" s="60"/>
      <c r="J143" s="60"/>
    </row>
    <row r="144" spans="2:10" ht="31.9" customHeight="1" x14ac:dyDescent="0.15">
      <c r="B144" s="60"/>
      <c r="C144" s="60"/>
      <c r="D144" s="60"/>
      <c r="E144" s="60"/>
      <c r="F144" s="60"/>
      <c r="G144" s="60"/>
      <c r="H144" s="60"/>
      <c r="I144" s="60"/>
      <c r="J144" s="60"/>
    </row>
    <row r="145" spans="2:10" ht="31.9" customHeight="1" x14ac:dyDescent="0.15">
      <c r="B145" s="60"/>
      <c r="C145" s="60"/>
      <c r="D145" s="60"/>
      <c r="E145" s="60"/>
      <c r="F145" s="60"/>
      <c r="G145" s="60"/>
      <c r="H145" s="60"/>
      <c r="I145" s="60"/>
      <c r="J145" s="60"/>
    </row>
    <row r="146" spans="2:10" ht="31.9" customHeight="1" x14ac:dyDescent="0.15">
      <c r="B146" s="67"/>
      <c r="C146" s="73"/>
      <c r="D146" s="73"/>
      <c r="E146" s="74"/>
      <c r="F146" s="73"/>
      <c r="G146" s="73"/>
      <c r="H146" s="60"/>
      <c r="I146" s="60"/>
      <c r="J146" s="60"/>
    </row>
    <row r="147" spans="2:10" ht="31.9" customHeight="1" x14ac:dyDescent="0.15">
      <c r="B147" s="67"/>
      <c r="C147" s="73"/>
      <c r="D147" s="73"/>
      <c r="E147" s="74"/>
      <c r="F147" s="73"/>
      <c r="G147" s="73"/>
      <c r="H147" s="60"/>
      <c r="I147" s="60"/>
      <c r="J147" s="60"/>
    </row>
    <row r="148" spans="2:10" ht="31.9" customHeight="1" x14ac:dyDescent="0.15">
      <c r="B148" s="67"/>
      <c r="C148" s="73"/>
      <c r="D148" s="73"/>
      <c r="E148" s="74"/>
      <c r="F148" s="73"/>
      <c r="G148" s="73"/>
      <c r="H148" s="60"/>
      <c r="I148" s="60"/>
      <c r="J148" s="60"/>
    </row>
    <row r="149" spans="2:10" ht="31.9" customHeight="1" x14ac:dyDescent="0.15">
      <c r="B149" s="67"/>
      <c r="C149" s="73"/>
      <c r="D149" s="73"/>
      <c r="E149" s="74"/>
      <c r="F149" s="73"/>
      <c r="G149" s="73"/>
      <c r="H149" s="60"/>
      <c r="I149" s="60"/>
      <c r="J149" s="60"/>
    </row>
    <row r="150" spans="2:10" x14ac:dyDescent="0.15">
      <c r="B150" s="67"/>
      <c r="C150" s="73"/>
      <c r="D150" s="73"/>
      <c r="E150" s="74"/>
      <c r="F150" s="73"/>
      <c r="G150" s="73"/>
      <c r="H150" s="60"/>
      <c r="I150" s="60"/>
      <c r="J150" s="60"/>
    </row>
    <row r="151" spans="2:10" x14ac:dyDescent="0.15">
      <c r="B151" s="67"/>
      <c r="C151" s="73"/>
      <c r="D151" s="73"/>
      <c r="E151" s="74"/>
      <c r="F151" s="73"/>
      <c r="G151" s="73"/>
      <c r="H151" s="60"/>
      <c r="I151" s="60"/>
      <c r="J151" s="60"/>
    </row>
    <row r="152" spans="2:10" x14ac:dyDescent="0.15">
      <c r="B152" s="67"/>
      <c r="C152" s="73"/>
      <c r="D152" s="73"/>
      <c r="E152" s="74"/>
      <c r="F152" s="73"/>
      <c r="G152" s="73"/>
      <c r="H152" s="60"/>
      <c r="I152" s="60"/>
      <c r="J152" s="60"/>
    </row>
  </sheetData>
  <mergeCells count="16">
    <mergeCell ref="B86:D86"/>
    <mergeCell ref="B5:G5"/>
    <mergeCell ref="B7:B8"/>
    <mergeCell ref="C7:C8"/>
    <mergeCell ref="B4:G4"/>
    <mergeCell ref="D7:D8"/>
    <mergeCell ref="E7:E8"/>
    <mergeCell ref="B3:G3"/>
    <mergeCell ref="F7:F8"/>
    <mergeCell ref="G7:G8"/>
    <mergeCell ref="E81:E82"/>
    <mergeCell ref="F81:F82"/>
    <mergeCell ref="G81:G82"/>
    <mergeCell ref="B81:B82"/>
    <mergeCell ref="C81:C82"/>
    <mergeCell ref="D81:D82"/>
  </mergeCells>
  <pageMargins left="0.70866141732283472" right="0.70866141732283472" top="0.74803149606299213" bottom="0.74803149606299213" header="0.31496062992125984" footer="0.31496062992125984"/>
  <pageSetup paperSize="9" scale="55" fitToHeight="0" orientation="portrait" horizontalDpi="1200" verticalDpi="1200" r:id="rId1"/>
  <rowBreaks count="2" manualBreakCount="2">
    <brk id="87" max="6" man="1"/>
    <brk id="128" max="6" man="1"/>
  </rowBreaks>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03692D-BA83-4B37-88E3-3EE7282840AA}">
  <dimension ref="B5:G95"/>
  <sheetViews>
    <sheetView topLeftCell="A53" zoomScale="115" zoomScaleNormal="115" workbookViewId="0">
      <selection activeCell="C63" sqref="C63"/>
    </sheetView>
  </sheetViews>
  <sheetFormatPr baseColWidth="10" defaultRowHeight="11.25" x14ac:dyDescent="0.2"/>
  <cols>
    <col min="1" max="1" width="2.7109375" style="6" customWidth="1"/>
    <col min="2" max="2" width="65.7109375" style="6" customWidth="1"/>
    <col min="3" max="3" width="20.7109375" style="49" customWidth="1"/>
    <col min="4" max="4" width="20.7109375" style="5" customWidth="1"/>
    <col min="5" max="5" width="14.140625" style="6" customWidth="1"/>
    <col min="6" max="6" width="18.7109375" style="6" bestFit="1" customWidth="1"/>
    <col min="7" max="16384" width="11.42578125" style="6"/>
  </cols>
  <sheetData>
    <row r="5" spans="2:7" s="60" customFormat="1" x14ac:dyDescent="0.15">
      <c r="B5" s="401" t="s">
        <v>303</v>
      </c>
      <c r="C5" s="401"/>
      <c r="D5" s="401"/>
    </row>
    <row r="6" spans="2:7" s="60" customFormat="1" ht="10.5" x14ac:dyDescent="0.15">
      <c r="B6" s="400" t="s">
        <v>89</v>
      </c>
      <c r="C6" s="400"/>
      <c r="D6" s="400"/>
    </row>
    <row r="7" spans="2:7" s="60" customFormat="1" ht="24" customHeight="1" x14ac:dyDescent="0.15">
      <c r="B7" s="402" t="s">
        <v>606</v>
      </c>
      <c r="C7" s="402"/>
      <c r="D7" s="402"/>
    </row>
    <row r="8" spans="2:7" s="60" customFormat="1" ht="10.5" x14ac:dyDescent="0.15">
      <c r="B8" s="398" t="s">
        <v>452</v>
      </c>
      <c r="C8" s="398"/>
      <c r="D8" s="398"/>
      <c r="E8" s="74"/>
      <c r="F8" s="74"/>
      <c r="G8" s="74"/>
    </row>
    <row r="9" spans="2:7" s="60" customFormat="1" ht="10.5" x14ac:dyDescent="0.15">
      <c r="B9" s="67"/>
      <c r="C9" s="50"/>
      <c r="D9" s="53"/>
    </row>
    <row r="10" spans="2:7" x14ac:dyDescent="0.2">
      <c r="B10" s="403"/>
      <c r="C10" s="405">
        <v>45747</v>
      </c>
      <c r="D10" s="405">
        <v>45747</v>
      </c>
    </row>
    <row r="11" spans="2:7" x14ac:dyDescent="0.2">
      <c r="B11" s="404"/>
      <c r="C11" s="406"/>
      <c r="D11" s="406"/>
      <c r="F11" s="26"/>
    </row>
    <row r="12" spans="2:7" x14ac:dyDescent="0.2">
      <c r="B12" s="84"/>
      <c r="C12" s="54"/>
      <c r="D12" s="54"/>
      <c r="F12" s="26"/>
    </row>
    <row r="13" spans="2:7" ht="15" x14ac:dyDescent="0.25">
      <c r="B13" s="88" t="s">
        <v>90</v>
      </c>
      <c r="C13" s="260">
        <f>SUM(C15,C19,C23,C27:C35)</f>
        <v>24380303</v>
      </c>
      <c r="D13" s="260">
        <f>SUM(D15,D19,D23,D27:D35)</f>
        <v>48614393</v>
      </c>
      <c r="E13" s="250"/>
      <c r="F13" s="26"/>
    </row>
    <row r="14" spans="2:7" x14ac:dyDescent="0.2">
      <c r="B14" s="88"/>
      <c r="C14" s="261"/>
      <c r="D14" s="261"/>
      <c r="E14" s="26"/>
      <c r="F14" s="26"/>
    </row>
    <row r="15" spans="2:7" x14ac:dyDescent="0.2">
      <c r="B15" s="88" t="s">
        <v>91</v>
      </c>
      <c r="C15" s="260">
        <f>SUM(C16:C17)</f>
        <v>0</v>
      </c>
      <c r="D15" s="260">
        <f>SUM(D16:D17)</f>
        <v>0</v>
      </c>
    </row>
    <row r="16" spans="2:7" x14ac:dyDescent="0.2">
      <c r="B16" s="84" t="s">
        <v>92</v>
      </c>
      <c r="C16" s="261">
        <v>0</v>
      </c>
      <c r="D16" s="261">
        <v>0</v>
      </c>
      <c r="E16" s="198"/>
    </row>
    <row r="17" spans="2:6" x14ac:dyDescent="0.2">
      <c r="B17" s="84" t="s">
        <v>93</v>
      </c>
      <c r="C17" s="261">
        <v>0</v>
      </c>
      <c r="D17" s="261">
        <v>0</v>
      </c>
    </row>
    <row r="18" spans="2:6" x14ac:dyDescent="0.2">
      <c r="B18" s="84"/>
      <c r="C18" s="261"/>
      <c r="D18" s="261"/>
    </row>
    <row r="19" spans="2:6" x14ac:dyDescent="0.2">
      <c r="B19" s="88" t="s">
        <v>94</v>
      </c>
      <c r="C19" s="260">
        <f>SUM(C20:C21)</f>
        <v>0</v>
      </c>
      <c r="D19" s="260">
        <f>SUM(D20:D21)</f>
        <v>0</v>
      </c>
    </row>
    <row r="20" spans="2:6" x14ac:dyDescent="0.2">
      <c r="B20" s="84" t="s">
        <v>92</v>
      </c>
      <c r="C20" s="261">
        <v>0</v>
      </c>
      <c r="D20" s="261">
        <v>0</v>
      </c>
    </row>
    <row r="21" spans="2:6" x14ac:dyDescent="0.2">
      <c r="B21" s="84" t="s">
        <v>93</v>
      </c>
      <c r="C21" s="261">
        <v>0</v>
      </c>
      <c r="D21" s="261">
        <v>0</v>
      </c>
    </row>
    <row r="22" spans="2:6" x14ac:dyDescent="0.2">
      <c r="B22" s="84"/>
      <c r="C22" s="261"/>
      <c r="D22" s="261"/>
    </row>
    <row r="23" spans="2:6" x14ac:dyDescent="0.2">
      <c r="B23" s="88" t="s">
        <v>95</v>
      </c>
      <c r="C23" s="260">
        <f>SUM(C24:C25)</f>
        <v>0</v>
      </c>
      <c r="D23" s="260">
        <f>SUM(D24:D25)</f>
        <v>0</v>
      </c>
    </row>
    <row r="24" spans="2:6" x14ac:dyDescent="0.2">
      <c r="B24" s="91" t="s">
        <v>426</v>
      </c>
      <c r="C24" s="261">
        <v>0</v>
      </c>
      <c r="D24" s="261">
        <v>0</v>
      </c>
    </row>
    <row r="25" spans="2:6" x14ac:dyDescent="0.2">
      <c r="B25" s="91" t="s">
        <v>427</v>
      </c>
      <c r="C25" s="261">
        <v>0</v>
      </c>
      <c r="D25" s="261">
        <v>0</v>
      </c>
    </row>
    <row r="26" spans="2:6" x14ac:dyDescent="0.2">
      <c r="B26" s="84"/>
      <c r="C26" s="261"/>
      <c r="D26" s="261"/>
    </row>
    <row r="27" spans="2:6" x14ac:dyDescent="0.2">
      <c r="B27" s="91" t="s">
        <v>428</v>
      </c>
      <c r="C27" s="261">
        <v>0</v>
      </c>
      <c r="D27" s="261">
        <v>0</v>
      </c>
    </row>
    <row r="28" spans="2:6" x14ac:dyDescent="0.2">
      <c r="B28" s="92" t="s">
        <v>429</v>
      </c>
      <c r="C28" s="261">
        <v>0</v>
      </c>
      <c r="D28" s="261">
        <v>0</v>
      </c>
    </row>
    <row r="29" spans="2:6" x14ac:dyDescent="0.2">
      <c r="B29" s="91" t="s">
        <v>430</v>
      </c>
      <c r="C29" s="261">
        <v>0</v>
      </c>
      <c r="D29" s="261">
        <v>31692389</v>
      </c>
    </row>
    <row r="30" spans="2:6" x14ac:dyDescent="0.2">
      <c r="B30" s="91" t="s">
        <v>431</v>
      </c>
      <c r="C30" s="261">
        <v>0</v>
      </c>
      <c r="D30" s="261">
        <v>0</v>
      </c>
    </row>
    <row r="31" spans="2:6" x14ac:dyDescent="0.2">
      <c r="B31" s="91" t="s">
        <v>432</v>
      </c>
      <c r="C31" s="261">
        <v>0</v>
      </c>
      <c r="D31" s="261">
        <v>0</v>
      </c>
    </row>
    <row r="32" spans="2:6" x14ac:dyDescent="0.2">
      <c r="B32" s="91" t="s">
        <v>433</v>
      </c>
      <c r="C32" s="261">
        <v>0</v>
      </c>
      <c r="D32" s="261">
        <v>0</v>
      </c>
      <c r="F32" s="52"/>
    </row>
    <row r="33" spans="2:5" x14ac:dyDescent="0.2">
      <c r="B33" s="91" t="s">
        <v>483</v>
      </c>
      <c r="C33" s="261">
        <v>0</v>
      </c>
      <c r="D33" s="261">
        <v>0</v>
      </c>
    </row>
    <row r="34" spans="2:5" x14ac:dyDescent="0.2">
      <c r="B34" s="91" t="s">
        <v>553</v>
      </c>
      <c r="C34" s="261">
        <v>16759834</v>
      </c>
      <c r="D34" s="261">
        <v>16922004</v>
      </c>
      <c r="E34" s="26"/>
    </row>
    <row r="35" spans="2:5" x14ac:dyDescent="0.2">
      <c r="B35" s="91" t="s">
        <v>482</v>
      </c>
      <c r="C35" s="261">
        <f>263093+7207383+149993</f>
        <v>7620469</v>
      </c>
      <c r="D35" s="261">
        <v>0</v>
      </c>
    </row>
    <row r="36" spans="2:5" x14ac:dyDescent="0.2">
      <c r="B36" s="84"/>
      <c r="C36" s="261"/>
      <c r="D36" s="261"/>
      <c r="E36" s="26"/>
    </row>
    <row r="37" spans="2:5" x14ac:dyDescent="0.2">
      <c r="B37" s="86"/>
      <c r="C37" s="261"/>
      <c r="D37" s="261"/>
    </row>
    <row r="38" spans="2:5" x14ac:dyDescent="0.2">
      <c r="B38" s="86" t="s">
        <v>475</v>
      </c>
      <c r="C38" s="260">
        <f>-SUM(C39:C43)</f>
        <v>-43083370</v>
      </c>
      <c r="D38" s="260">
        <f>-SUM(D39:D43)</f>
        <v>-57751246</v>
      </c>
      <c r="E38" s="26"/>
    </row>
    <row r="39" spans="2:5" x14ac:dyDescent="0.2">
      <c r="B39" s="87" t="s">
        <v>96</v>
      </c>
      <c r="C39" s="261">
        <v>918122</v>
      </c>
      <c r="D39" s="261">
        <v>8256378</v>
      </c>
    </row>
    <row r="40" spans="2:5" x14ac:dyDescent="0.2">
      <c r="B40" s="87" t="s">
        <v>271</v>
      </c>
      <c r="C40" s="261">
        <v>40480080</v>
      </c>
      <c r="D40" s="261">
        <v>47492400</v>
      </c>
    </row>
    <row r="41" spans="2:5" x14ac:dyDescent="0.2">
      <c r="B41" s="87" t="s">
        <v>97</v>
      </c>
      <c r="C41" s="261">
        <v>1685168</v>
      </c>
      <c r="D41" s="261">
        <v>0</v>
      </c>
    </row>
    <row r="42" spans="2:5" x14ac:dyDescent="0.2">
      <c r="B42" s="87" t="s">
        <v>242</v>
      </c>
      <c r="C42" s="261"/>
      <c r="D42" s="261"/>
    </row>
    <row r="43" spans="2:5" x14ac:dyDescent="0.2">
      <c r="B43" s="87" t="s">
        <v>388</v>
      </c>
      <c r="C43" s="261">
        <v>0</v>
      </c>
      <c r="D43" s="261">
        <v>2002468</v>
      </c>
    </row>
    <row r="44" spans="2:5" x14ac:dyDescent="0.2">
      <c r="B44" s="87"/>
      <c r="C44" s="261"/>
      <c r="D44" s="261"/>
    </row>
    <row r="45" spans="2:5" x14ac:dyDescent="0.2">
      <c r="B45" s="86" t="s">
        <v>98</v>
      </c>
      <c r="C45" s="260">
        <f>+C13+C38</f>
        <v>-18703067</v>
      </c>
      <c r="D45" s="260">
        <f>+D13+D38</f>
        <v>-9136853</v>
      </c>
    </row>
    <row r="46" spans="2:5" x14ac:dyDescent="0.2">
      <c r="B46" s="86"/>
      <c r="C46" s="261"/>
      <c r="D46" s="261"/>
    </row>
    <row r="47" spans="2:5" x14ac:dyDescent="0.2">
      <c r="B47" s="86" t="s">
        <v>476</v>
      </c>
      <c r="C47" s="260">
        <f>-SUM(C48:C50)</f>
        <v>0</v>
      </c>
      <c r="D47" s="260">
        <f>-SUM(D48:D50)</f>
        <v>0</v>
      </c>
      <c r="E47" s="26"/>
    </row>
    <row r="48" spans="2:5" x14ac:dyDescent="0.2">
      <c r="B48" s="87" t="s">
        <v>99</v>
      </c>
      <c r="C48" s="261">
        <v>0</v>
      </c>
      <c r="D48" s="261">
        <v>0</v>
      </c>
      <c r="E48" s="26"/>
    </row>
    <row r="49" spans="2:7" x14ac:dyDescent="0.2">
      <c r="B49" s="87" t="s">
        <v>100</v>
      </c>
      <c r="C49" s="261">
        <v>0</v>
      </c>
      <c r="D49" s="261">
        <v>0</v>
      </c>
    </row>
    <row r="50" spans="2:7" x14ac:dyDescent="0.2">
      <c r="B50" s="87" t="s">
        <v>385</v>
      </c>
      <c r="C50" s="261">
        <v>0</v>
      </c>
      <c r="D50" s="261">
        <v>0</v>
      </c>
      <c r="F50" s="198"/>
    </row>
    <row r="51" spans="2:7" x14ac:dyDescent="0.2">
      <c r="B51" s="87"/>
      <c r="C51" s="261"/>
      <c r="D51" s="261"/>
    </row>
    <row r="52" spans="2:7" ht="15" x14ac:dyDescent="0.25">
      <c r="B52" s="86" t="s">
        <v>477</v>
      </c>
      <c r="C52" s="260">
        <f>-SUM(C53:C63)</f>
        <v>-77427698</v>
      </c>
      <c r="D52" s="260">
        <f>-SUM(D53:D63)</f>
        <v>-146094269</v>
      </c>
      <c r="E52" s="250"/>
    </row>
    <row r="53" spans="2:7" x14ac:dyDescent="0.2">
      <c r="B53" s="87" t="s">
        <v>541</v>
      </c>
      <c r="C53" s="261">
        <v>21925066</v>
      </c>
      <c r="D53" s="261">
        <f>24615386+5140384+2147435+6538462+26249694</f>
        <v>64691361</v>
      </c>
      <c r="E53" s="26"/>
    </row>
    <row r="54" spans="2:7" x14ac:dyDescent="0.2">
      <c r="B54" s="87" t="s">
        <v>536</v>
      </c>
      <c r="C54" s="261">
        <v>0</v>
      </c>
      <c r="D54" s="261">
        <v>0</v>
      </c>
      <c r="E54" s="26"/>
    </row>
    <row r="55" spans="2:7" x14ac:dyDescent="0.2">
      <c r="B55" s="87" t="s">
        <v>102</v>
      </c>
      <c r="C55" s="261">
        <v>0</v>
      </c>
      <c r="D55" s="261">
        <v>0</v>
      </c>
      <c r="E55" s="26"/>
    </row>
    <row r="56" spans="2:7" x14ac:dyDescent="0.2">
      <c r="B56" s="87" t="s">
        <v>221</v>
      </c>
      <c r="C56" s="261">
        <v>16218182</v>
      </c>
      <c r="D56" s="261">
        <f>19772728+4761900</f>
        <v>24534628</v>
      </c>
      <c r="E56" s="26"/>
      <c r="F56" s="26"/>
    </row>
    <row r="57" spans="2:7" x14ac:dyDescent="0.2">
      <c r="B57" s="87" t="s">
        <v>103</v>
      </c>
      <c r="C57" s="261">
        <v>0</v>
      </c>
      <c r="D57" s="261">
        <v>0</v>
      </c>
      <c r="E57" s="26"/>
      <c r="F57" s="45"/>
    </row>
    <row r="58" spans="2:7" x14ac:dyDescent="0.2">
      <c r="B58" s="87" t="s">
        <v>104</v>
      </c>
      <c r="C58" s="261">
        <v>0</v>
      </c>
      <c r="D58" s="261">
        <v>0</v>
      </c>
    </row>
    <row r="59" spans="2:7" x14ac:dyDescent="0.2">
      <c r="B59" s="87" t="s">
        <v>105</v>
      </c>
      <c r="C59" s="261">
        <v>20040000</v>
      </c>
      <c r="D59" s="261">
        <v>23850000</v>
      </c>
      <c r="E59" s="26"/>
      <c r="F59" s="26"/>
      <c r="G59" s="26"/>
    </row>
    <row r="60" spans="2:7" x14ac:dyDescent="0.2">
      <c r="B60" s="84" t="s">
        <v>106</v>
      </c>
      <c r="C60" s="261">
        <f>1629787+266518</f>
        <v>1896305</v>
      </c>
      <c r="D60" s="261">
        <f>1159191+1569714</f>
        <v>2728905</v>
      </c>
      <c r="E60" s="26"/>
    </row>
    <row r="61" spans="2:7" x14ac:dyDescent="0.2">
      <c r="B61" s="84" t="s">
        <v>107</v>
      </c>
      <c r="C61" s="261">
        <v>0</v>
      </c>
      <c r="D61" s="261">
        <v>2353674</v>
      </c>
    </row>
    <row r="62" spans="2:7" x14ac:dyDescent="0.2">
      <c r="B62" s="85" t="s">
        <v>108</v>
      </c>
      <c r="C62" s="261">
        <v>0</v>
      </c>
      <c r="D62" s="261">
        <v>5242210</v>
      </c>
      <c r="E62" s="198"/>
    </row>
    <row r="63" spans="2:7" x14ac:dyDescent="0.2">
      <c r="B63" s="84" t="s">
        <v>364</v>
      </c>
      <c r="C63" s="261">
        <f>681818+6402268+9927206+489+236364+100000</f>
        <v>17348145</v>
      </c>
      <c r="D63" s="261">
        <f>681819+5925050+10367000+2098736+279423+221818+3119645</f>
        <v>22693491</v>
      </c>
    </row>
    <row r="64" spans="2:7" x14ac:dyDescent="0.2">
      <c r="B64" s="84"/>
      <c r="C64" s="261"/>
      <c r="D64" s="261"/>
    </row>
    <row r="65" spans="2:7" x14ac:dyDescent="0.2">
      <c r="B65" s="84"/>
      <c r="C65" s="261"/>
      <c r="D65" s="261"/>
    </row>
    <row r="66" spans="2:7" x14ac:dyDescent="0.2">
      <c r="B66" s="88" t="s">
        <v>109</v>
      </c>
      <c r="C66" s="260">
        <f>+C45+C47+C52</f>
        <v>-96130765</v>
      </c>
      <c r="D66" s="260">
        <f>+D45+D47+D52</f>
        <v>-155231122</v>
      </c>
    </row>
    <row r="67" spans="2:7" x14ac:dyDescent="0.2">
      <c r="B67" s="88"/>
      <c r="C67" s="261"/>
      <c r="D67" s="261"/>
    </row>
    <row r="68" spans="2:7" x14ac:dyDescent="0.2">
      <c r="B68" s="88" t="s">
        <v>437</v>
      </c>
      <c r="C68" s="260">
        <f>SUM(C69:C70)</f>
        <v>0</v>
      </c>
      <c r="D68" s="260">
        <f>SUM(D69:D70)</f>
        <v>0</v>
      </c>
    </row>
    <row r="69" spans="2:7" x14ac:dyDescent="0.2">
      <c r="B69" s="84" t="s">
        <v>453</v>
      </c>
      <c r="C69" s="261">
        <v>0</v>
      </c>
      <c r="D69" s="261">
        <v>0</v>
      </c>
    </row>
    <row r="70" spans="2:7" x14ac:dyDescent="0.2">
      <c r="B70" s="84" t="s">
        <v>454</v>
      </c>
      <c r="C70" s="261">
        <v>0</v>
      </c>
      <c r="D70" s="261">
        <v>0</v>
      </c>
    </row>
    <row r="71" spans="2:7" x14ac:dyDescent="0.2">
      <c r="B71" s="88"/>
      <c r="C71" s="261"/>
      <c r="D71" s="261"/>
    </row>
    <row r="72" spans="2:7" x14ac:dyDescent="0.2">
      <c r="B72" s="88" t="s">
        <v>484</v>
      </c>
      <c r="C72" s="260">
        <f>+C73+C76</f>
        <v>96219079</v>
      </c>
      <c r="D72" s="260">
        <f>+D73+D76</f>
        <v>1266119</v>
      </c>
      <c r="F72" s="55"/>
      <c r="G72" s="55"/>
    </row>
    <row r="73" spans="2:7" x14ac:dyDescent="0.2">
      <c r="B73" s="88" t="s">
        <v>110</v>
      </c>
      <c r="C73" s="260">
        <f>+C74+C75</f>
        <v>111610648</v>
      </c>
      <c r="D73" s="260">
        <f>+D74+D75</f>
        <v>4362412</v>
      </c>
      <c r="F73" s="55"/>
      <c r="G73" s="55"/>
    </row>
    <row r="74" spans="2:7" x14ac:dyDescent="0.2">
      <c r="B74" s="84" t="s">
        <v>436</v>
      </c>
      <c r="C74" s="261">
        <v>0</v>
      </c>
      <c r="D74" s="261">
        <v>0</v>
      </c>
      <c r="F74" s="55"/>
      <c r="G74" s="55"/>
    </row>
    <row r="75" spans="2:7" x14ac:dyDescent="0.2">
      <c r="B75" s="84" t="s">
        <v>485</v>
      </c>
      <c r="C75" s="261">
        <v>111610648</v>
      </c>
      <c r="D75" s="261">
        <v>4362412</v>
      </c>
      <c r="E75" s="198"/>
      <c r="G75" s="55"/>
    </row>
    <row r="76" spans="2:7" x14ac:dyDescent="0.2">
      <c r="B76" s="88" t="s">
        <v>111</v>
      </c>
      <c r="C76" s="260">
        <f>-SUM(C77:C78)</f>
        <v>-15391569</v>
      </c>
      <c r="D76" s="260">
        <f>-SUM(D77:D78)</f>
        <v>-3096293</v>
      </c>
      <c r="G76" s="55"/>
    </row>
    <row r="77" spans="2:7" x14ac:dyDescent="0.2">
      <c r="B77" s="84" t="s">
        <v>435</v>
      </c>
      <c r="C77" s="261">
        <v>8089392</v>
      </c>
      <c r="D77" s="261">
        <v>2831882</v>
      </c>
      <c r="G77" s="55"/>
    </row>
    <row r="78" spans="2:7" x14ac:dyDescent="0.2">
      <c r="B78" s="84" t="s">
        <v>486</v>
      </c>
      <c r="C78" s="261">
        <v>7302177</v>
      </c>
      <c r="D78" s="261">
        <v>264411</v>
      </c>
      <c r="E78" s="26"/>
      <c r="G78" s="55"/>
    </row>
    <row r="79" spans="2:7" x14ac:dyDescent="0.2">
      <c r="B79" s="84"/>
      <c r="C79" s="261"/>
      <c r="D79" s="261"/>
      <c r="E79" s="26"/>
      <c r="G79" s="55"/>
    </row>
    <row r="80" spans="2:7" x14ac:dyDescent="0.2">
      <c r="B80" s="88" t="s">
        <v>434</v>
      </c>
      <c r="C80" s="260">
        <f>SUM(C81:C82)</f>
        <v>0</v>
      </c>
      <c r="D80" s="260">
        <f>SUM(D81:D82)</f>
        <v>0</v>
      </c>
      <c r="E80" s="26"/>
      <c r="F80" s="26"/>
    </row>
    <row r="81" spans="2:7" x14ac:dyDescent="0.2">
      <c r="B81" s="84" t="s">
        <v>112</v>
      </c>
      <c r="C81" s="261">
        <v>0</v>
      </c>
      <c r="D81" s="261">
        <v>0</v>
      </c>
      <c r="E81" s="26"/>
      <c r="F81" s="26"/>
    </row>
    <row r="82" spans="2:7" x14ac:dyDescent="0.2">
      <c r="B82" s="84" t="s">
        <v>113</v>
      </c>
      <c r="C82" s="261">
        <v>0</v>
      </c>
      <c r="D82" s="261">
        <v>0</v>
      </c>
      <c r="E82" s="26"/>
    </row>
    <row r="83" spans="2:7" x14ac:dyDescent="0.2">
      <c r="B83" s="84"/>
      <c r="C83" s="261"/>
      <c r="D83" s="261"/>
      <c r="E83" s="26"/>
    </row>
    <row r="84" spans="2:7" x14ac:dyDescent="0.2">
      <c r="B84" s="88" t="s">
        <v>114</v>
      </c>
      <c r="C84" s="261">
        <f>SUM(C85:C86)</f>
        <v>0</v>
      </c>
      <c r="D84" s="261">
        <f>SUM(D85:D86)</f>
        <v>0</v>
      </c>
    </row>
    <row r="85" spans="2:7" x14ac:dyDescent="0.2">
      <c r="B85" s="89" t="s">
        <v>115</v>
      </c>
      <c r="C85" s="261">
        <v>0</v>
      </c>
      <c r="D85" s="261">
        <v>0</v>
      </c>
    </row>
    <row r="86" spans="2:7" x14ac:dyDescent="0.2">
      <c r="B86" s="89" t="s">
        <v>116</v>
      </c>
      <c r="C86" s="261">
        <v>0</v>
      </c>
      <c r="D86" s="261">
        <v>0</v>
      </c>
    </row>
    <row r="87" spans="2:7" x14ac:dyDescent="0.2">
      <c r="B87" s="89"/>
      <c r="C87" s="261"/>
      <c r="D87" s="261"/>
    </row>
    <row r="88" spans="2:7" ht="16.149999999999999" customHeight="1" x14ac:dyDescent="0.25">
      <c r="B88" s="88" t="s">
        <v>117</v>
      </c>
      <c r="C88" s="260">
        <f>+C66+C68+C72+C80+C84</f>
        <v>88314</v>
      </c>
      <c r="D88" s="260">
        <f>+D66+D68+D72+D80+D84</f>
        <v>-153965003</v>
      </c>
      <c r="E88" s="250"/>
      <c r="F88" s="26"/>
    </row>
    <row r="89" spans="2:7" ht="16.149999999999999" customHeight="1" x14ac:dyDescent="0.2">
      <c r="B89" s="90" t="s">
        <v>118</v>
      </c>
      <c r="C89" s="262">
        <v>0</v>
      </c>
      <c r="D89" s="262">
        <v>0</v>
      </c>
    </row>
    <row r="90" spans="2:7" ht="16.149999999999999" customHeight="1" x14ac:dyDescent="0.2">
      <c r="B90" s="90" t="s">
        <v>119</v>
      </c>
      <c r="C90" s="262">
        <f>+C88+C89</f>
        <v>88314</v>
      </c>
      <c r="D90" s="262">
        <f>+D88+D89</f>
        <v>-153965003</v>
      </c>
      <c r="F90" s="26"/>
    </row>
    <row r="91" spans="2:7" x14ac:dyDescent="0.2">
      <c r="E91" s="26"/>
      <c r="G91" s="198"/>
    </row>
    <row r="92" spans="2:7" x14ac:dyDescent="0.2">
      <c r="B92" s="106" t="s">
        <v>455</v>
      </c>
      <c r="C92" s="259"/>
    </row>
    <row r="93" spans="2:7" ht="15" x14ac:dyDescent="0.25">
      <c r="C93" s="250"/>
      <c r="D93" s="250"/>
    </row>
    <row r="94" spans="2:7" x14ac:dyDescent="0.2">
      <c r="C94" s="51"/>
    </row>
    <row r="95" spans="2:7" x14ac:dyDescent="0.2">
      <c r="D95" s="254"/>
    </row>
  </sheetData>
  <mergeCells count="7">
    <mergeCell ref="B6:D6"/>
    <mergeCell ref="B5:D5"/>
    <mergeCell ref="B7:D7"/>
    <mergeCell ref="B10:B11"/>
    <mergeCell ref="D10:D11"/>
    <mergeCell ref="C10:C11"/>
    <mergeCell ref="B8:D8"/>
  </mergeCells>
  <pageMargins left="0.70866141732283472" right="0.70866141732283472" top="0.17" bottom="0.17" header="0.45" footer="0.17"/>
  <pageSetup scale="75" fitToHeight="0" orientation="portrait" horizontalDpi="1200" verticalDpi="1200" r:id="rId1"/>
  <rowBreaks count="1" manualBreakCount="1">
    <brk id="92" max="3" man="1"/>
  </rowBreaks>
  <colBreaks count="1" manualBreakCount="1">
    <brk id="4" max="1048575" man="1"/>
  </colBreaks>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A3BF34-82F6-4993-B3A5-6A3424BCD175}">
  <dimension ref="B5:G49"/>
  <sheetViews>
    <sheetView topLeftCell="A35" zoomScaleNormal="100" workbookViewId="0">
      <selection activeCell="C47" sqref="C47"/>
    </sheetView>
  </sheetViews>
  <sheetFormatPr baseColWidth="10" defaultRowHeight="10.5" x14ac:dyDescent="0.15"/>
  <cols>
    <col min="1" max="1" width="2.7109375" style="60" customWidth="1"/>
    <col min="2" max="2" width="70.42578125" style="60" bestFit="1" customWidth="1"/>
    <col min="3" max="4" width="14.7109375" style="60" customWidth="1"/>
    <col min="5" max="5" width="18.28515625" style="60" bestFit="1" customWidth="1"/>
    <col min="6" max="6" width="19.85546875" style="60" customWidth="1"/>
    <col min="7" max="7" width="11.85546875" style="60" bestFit="1" customWidth="1"/>
    <col min="8" max="16384" width="11.42578125" style="60"/>
  </cols>
  <sheetData>
    <row r="5" spans="2:6" ht="11.25" x14ac:dyDescent="0.15">
      <c r="B5" s="401" t="s">
        <v>305</v>
      </c>
      <c r="C5" s="401"/>
      <c r="D5" s="401"/>
    </row>
    <row r="6" spans="2:6" x14ac:dyDescent="0.15">
      <c r="B6" s="399" t="s">
        <v>120</v>
      </c>
      <c r="C6" s="399"/>
      <c r="D6" s="399"/>
    </row>
    <row r="7" spans="2:6" ht="10.5" customHeight="1" x14ac:dyDescent="0.15">
      <c r="B7" s="399" t="s">
        <v>607</v>
      </c>
      <c r="C7" s="399"/>
      <c r="D7" s="399"/>
      <c r="E7" s="407"/>
      <c r="F7" s="407"/>
    </row>
    <row r="8" spans="2:6" x14ac:dyDescent="0.15">
      <c r="B8" s="161"/>
      <c r="E8" s="74"/>
      <c r="F8" s="73"/>
    </row>
    <row r="9" spans="2:6" ht="21" x14ac:dyDescent="0.15">
      <c r="B9" s="162"/>
      <c r="C9" s="163" t="s">
        <v>121</v>
      </c>
      <c r="D9" s="163" t="s">
        <v>265</v>
      </c>
      <c r="E9" s="74"/>
      <c r="F9" s="73"/>
    </row>
    <row r="10" spans="2:6" x14ac:dyDescent="0.15">
      <c r="B10" s="165"/>
      <c r="C10" s="164"/>
      <c r="D10" s="164"/>
      <c r="E10" s="74"/>
      <c r="F10" s="73"/>
    </row>
    <row r="11" spans="2:6" x14ac:dyDescent="0.15">
      <c r="B11" s="166" t="s">
        <v>122</v>
      </c>
      <c r="C11" s="71"/>
      <c r="D11" s="71"/>
      <c r="E11" s="74"/>
      <c r="F11" s="73"/>
    </row>
    <row r="12" spans="2:6" x14ac:dyDescent="0.15">
      <c r="B12" s="174"/>
      <c r="C12" s="175"/>
      <c r="D12" s="175"/>
      <c r="E12" s="74"/>
      <c r="F12" s="73"/>
    </row>
    <row r="13" spans="2:6" ht="15" customHeight="1" x14ac:dyDescent="0.15">
      <c r="B13" s="84" t="s">
        <v>123</v>
      </c>
      <c r="C13" s="263">
        <f>+EERR!C13</f>
        <v>24380303</v>
      </c>
      <c r="D13" s="263">
        <v>52976805</v>
      </c>
      <c r="E13" s="74"/>
      <c r="F13" s="73"/>
    </row>
    <row r="14" spans="2:6" ht="15" customHeight="1" x14ac:dyDescent="0.15">
      <c r="B14" s="84" t="s">
        <v>124</v>
      </c>
      <c r="C14" s="263">
        <f>-EERR!C53-EERR!C56</f>
        <v>-38143248</v>
      </c>
      <c r="D14" s="263">
        <v>-89225989</v>
      </c>
      <c r="E14" s="74"/>
      <c r="F14" s="73"/>
    </row>
    <row r="15" spans="2:6" ht="15" customHeight="1" x14ac:dyDescent="0.15">
      <c r="B15" s="84" t="s">
        <v>376</v>
      </c>
      <c r="C15" s="263">
        <v>-9920986</v>
      </c>
      <c r="D15" s="263">
        <v>-292639927</v>
      </c>
      <c r="E15" s="73"/>
      <c r="F15" s="73"/>
    </row>
    <row r="16" spans="2:6" ht="15" customHeight="1" x14ac:dyDescent="0.15">
      <c r="B16" s="84" t="s">
        <v>125</v>
      </c>
      <c r="C16" s="263">
        <v>0</v>
      </c>
      <c r="D16" s="263">
        <v>0</v>
      </c>
      <c r="E16" s="73"/>
      <c r="F16" s="73"/>
    </row>
    <row r="17" spans="2:6" ht="15" customHeight="1" x14ac:dyDescent="0.15">
      <c r="B17" s="171" t="s">
        <v>126</v>
      </c>
      <c r="C17" s="264">
        <f>SUM(C13:C16)</f>
        <v>-23683931</v>
      </c>
      <c r="D17" s="264">
        <v>-328889111</v>
      </c>
      <c r="E17" s="74"/>
      <c r="F17" s="73"/>
    </row>
    <row r="18" spans="2:6" ht="15" customHeight="1" x14ac:dyDescent="0.15">
      <c r="B18" s="90" t="s">
        <v>127</v>
      </c>
      <c r="C18" s="265">
        <v>0</v>
      </c>
      <c r="D18" s="265">
        <v>0</v>
      </c>
      <c r="E18" s="73"/>
      <c r="F18" s="73"/>
    </row>
    <row r="19" spans="2:6" ht="15" customHeight="1" x14ac:dyDescent="0.15">
      <c r="B19" s="84" t="s">
        <v>128</v>
      </c>
      <c r="C19" s="263">
        <v>0</v>
      </c>
      <c r="D19" s="263">
        <v>0</v>
      </c>
      <c r="E19" s="73"/>
      <c r="F19" s="73"/>
    </row>
    <row r="20" spans="2:6" ht="15" customHeight="1" x14ac:dyDescent="0.15">
      <c r="B20" s="90" t="s">
        <v>129</v>
      </c>
      <c r="C20" s="265">
        <v>0</v>
      </c>
      <c r="D20" s="265">
        <v>0</v>
      </c>
      <c r="E20" s="73"/>
      <c r="F20" s="73"/>
    </row>
    <row r="21" spans="2:6" ht="15" customHeight="1" x14ac:dyDescent="0.15">
      <c r="B21" s="84" t="s">
        <v>130</v>
      </c>
      <c r="C21" s="263">
        <v>0</v>
      </c>
      <c r="D21" s="263">
        <v>0</v>
      </c>
      <c r="E21" s="74"/>
      <c r="F21" s="73"/>
    </row>
    <row r="22" spans="2:6" ht="15" customHeight="1" x14ac:dyDescent="0.15">
      <c r="B22" s="90" t="s">
        <v>131</v>
      </c>
      <c r="C22" s="264">
        <f>+C17+C18+C20</f>
        <v>-23683931</v>
      </c>
      <c r="D22" s="264">
        <v>-328889111</v>
      </c>
      <c r="E22" s="74"/>
      <c r="F22" s="73"/>
    </row>
    <row r="23" spans="2:6" ht="15" customHeight="1" x14ac:dyDescent="0.15">
      <c r="B23" s="84" t="s">
        <v>132</v>
      </c>
      <c r="C23" s="263">
        <v>0</v>
      </c>
      <c r="D23" s="263">
        <v>0</v>
      </c>
      <c r="E23" s="74"/>
      <c r="F23" s="73"/>
    </row>
    <row r="24" spans="2:6" ht="15" customHeight="1" x14ac:dyDescent="0.15">
      <c r="B24" s="90" t="s">
        <v>133</v>
      </c>
      <c r="C24" s="264">
        <f>+C22+C23</f>
        <v>-23683931</v>
      </c>
      <c r="D24" s="264">
        <v>-328889111</v>
      </c>
      <c r="E24" s="74"/>
      <c r="F24" s="73"/>
    </row>
    <row r="25" spans="2:6" x14ac:dyDescent="0.15">
      <c r="B25" s="167"/>
      <c r="C25" s="266"/>
      <c r="D25" s="266"/>
      <c r="E25" s="74"/>
      <c r="F25" s="73"/>
    </row>
    <row r="26" spans="2:6" ht="15" customHeight="1" x14ac:dyDescent="0.15">
      <c r="B26" s="169" t="s">
        <v>134</v>
      </c>
      <c r="C26" s="267"/>
      <c r="D26" s="267"/>
      <c r="E26" s="74"/>
      <c r="F26" s="73"/>
    </row>
    <row r="27" spans="2:6" x14ac:dyDescent="0.15">
      <c r="B27" s="170"/>
      <c r="C27" s="268"/>
      <c r="D27" s="268"/>
      <c r="E27" s="74"/>
      <c r="F27" s="73"/>
    </row>
    <row r="28" spans="2:6" ht="15" customHeight="1" x14ac:dyDescent="0.15">
      <c r="B28" s="172" t="s">
        <v>135</v>
      </c>
      <c r="C28" s="263">
        <v>0</v>
      </c>
      <c r="D28" s="263">
        <v>0</v>
      </c>
      <c r="E28" s="74"/>
      <c r="F28" s="73"/>
    </row>
    <row r="29" spans="2:6" ht="15" customHeight="1" x14ac:dyDescent="0.15">
      <c r="B29" s="84" t="s">
        <v>136</v>
      </c>
      <c r="C29" s="263">
        <v>0</v>
      </c>
      <c r="D29" s="263">
        <v>0</v>
      </c>
      <c r="E29" s="73"/>
      <c r="F29" s="73"/>
    </row>
    <row r="30" spans="2:6" ht="15" customHeight="1" x14ac:dyDescent="0.15">
      <c r="B30" s="84" t="s">
        <v>137</v>
      </c>
      <c r="C30" s="263">
        <v>0</v>
      </c>
      <c r="D30" s="263">
        <v>0</v>
      </c>
      <c r="E30" s="74"/>
      <c r="F30" s="73"/>
    </row>
    <row r="31" spans="2:6" ht="15" customHeight="1" x14ac:dyDescent="0.15">
      <c r="B31" s="84" t="s">
        <v>138</v>
      </c>
      <c r="C31" s="263">
        <v>0</v>
      </c>
      <c r="D31" s="263">
        <v>0</v>
      </c>
      <c r="E31" s="73"/>
      <c r="F31" s="73"/>
    </row>
    <row r="32" spans="2:6" ht="15" customHeight="1" x14ac:dyDescent="0.15">
      <c r="B32" s="84" t="s">
        <v>139</v>
      </c>
      <c r="C32" s="263">
        <v>0</v>
      </c>
      <c r="D32" s="263">
        <v>0</v>
      </c>
      <c r="E32" s="74"/>
      <c r="F32" s="73"/>
    </row>
    <row r="33" spans="2:7" ht="15" customHeight="1" x14ac:dyDescent="0.15">
      <c r="B33" s="84" t="s">
        <v>140</v>
      </c>
      <c r="C33" s="263">
        <v>0</v>
      </c>
      <c r="D33" s="263">
        <v>0</v>
      </c>
      <c r="E33" s="74"/>
      <c r="F33" s="73"/>
    </row>
    <row r="34" spans="2:7" ht="15" customHeight="1" x14ac:dyDescent="0.15">
      <c r="B34" s="84" t="s">
        <v>141</v>
      </c>
      <c r="C34" s="263">
        <v>0</v>
      </c>
      <c r="D34" s="263">
        <v>0</v>
      </c>
      <c r="E34" s="74"/>
      <c r="F34" s="73"/>
    </row>
    <row r="35" spans="2:7" ht="15" customHeight="1" x14ac:dyDescent="0.15">
      <c r="B35" s="90" t="s">
        <v>142</v>
      </c>
      <c r="C35" s="271">
        <f>SUM(C28:C34)</f>
        <v>0</v>
      </c>
      <c r="D35" s="271">
        <v>0</v>
      </c>
      <c r="E35" s="74"/>
      <c r="F35" s="73"/>
    </row>
    <row r="36" spans="2:7" x14ac:dyDescent="0.15">
      <c r="B36" s="167"/>
      <c r="C36" s="272"/>
      <c r="D36" s="272"/>
      <c r="E36" s="74"/>
      <c r="F36" s="73"/>
    </row>
    <row r="37" spans="2:7" ht="15" customHeight="1" x14ac:dyDescent="0.15">
      <c r="B37" s="169" t="s">
        <v>143</v>
      </c>
      <c r="C37" s="267"/>
      <c r="D37" s="267"/>
      <c r="E37" s="74"/>
      <c r="F37" s="73"/>
    </row>
    <row r="38" spans="2:7" x14ac:dyDescent="0.15">
      <c r="B38" s="168"/>
      <c r="C38" s="268"/>
      <c r="D38" s="268"/>
      <c r="E38" s="74"/>
      <c r="F38" s="73"/>
    </row>
    <row r="39" spans="2:7" ht="15" customHeight="1" x14ac:dyDescent="0.15">
      <c r="B39" s="172" t="s">
        <v>144</v>
      </c>
      <c r="C39" s="270">
        <v>0</v>
      </c>
      <c r="D39" s="270">
        <v>0</v>
      </c>
      <c r="E39" s="74"/>
      <c r="F39" s="73"/>
    </row>
    <row r="40" spans="2:7" ht="15" customHeight="1" x14ac:dyDescent="0.15">
      <c r="B40" s="84" t="s">
        <v>145</v>
      </c>
      <c r="C40" s="263">
        <v>0</v>
      </c>
      <c r="D40" s="263">
        <v>0</v>
      </c>
      <c r="E40" s="74"/>
      <c r="F40" s="73"/>
    </row>
    <row r="41" spans="2:7" ht="15" customHeight="1" x14ac:dyDescent="0.15">
      <c r="B41" s="84" t="s">
        <v>146</v>
      </c>
      <c r="C41" s="263">
        <v>0</v>
      </c>
      <c r="D41" s="263">
        <v>0</v>
      </c>
      <c r="E41" s="73"/>
      <c r="F41" s="73"/>
    </row>
    <row r="42" spans="2:7" ht="15" customHeight="1" x14ac:dyDescent="0.15">
      <c r="B42" s="173" t="s">
        <v>147</v>
      </c>
      <c r="C42" s="269">
        <v>0</v>
      </c>
      <c r="D42" s="269">
        <v>0</v>
      </c>
      <c r="E42" s="74"/>
      <c r="F42" s="73"/>
    </row>
    <row r="43" spans="2:7" ht="15" customHeight="1" x14ac:dyDescent="0.15">
      <c r="B43" s="90" t="s">
        <v>148</v>
      </c>
      <c r="C43" s="265">
        <f>SUM(C39:C42)</f>
        <v>0</v>
      </c>
      <c r="D43" s="265">
        <v>0</v>
      </c>
      <c r="E43" s="74"/>
      <c r="F43" s="73"/>
    </row>
    <row r="44" spans="2:7" ht="15" customHeight="1" x14ac:dyDescent="0.15">
      <c r="B44" s="171" t="s">
        <v>149</v>
      </c>
      <c r="C44" s="264">
        <f>+C24+C35+C43</f>
        <v>-23683931</v>
      </c>
      <c r="D44" s="264">
        <v>-328889111</v>
      </c>
      <c r="E44" s="74"/>
      <c r="F44" s="73"/>
    </row>
    <row r="45" spans="2:7" ht="15" customHeight="1" x14ac:dyDescent="0.15">
      <c r="B45" s="90" t="s">
        <v>243</v>
      </c>
      <c r="C45" s="265">
        <f>+D46</f>
        <v>25618621</v>
      </c>
      <c r="D45" s="265">
        <v>354507732</v>
      </c>
      <c r="E45" s="156"/>
      <c r="F45" s="73"/>
    </row>
    <row r="46" spans="2:7" ht="15" customHeight="1" x14ac:dyDescent="0.15">
      <c r="B46" s="90" t="s">
        <v>244</v>
      </c>
      <c r="C46" s="264">
        <f>+C44+C45</f>
        <v>1934690</v>
      </c>
      <c r="D46" s="264">
        <v>25618621</v>
      </c>
      <c r="E46" s="73"/>
      <c r="F46" s="73"/>
      <c r="G46" s="110"/>
    </row>
    <row r="47" spans="2:7" x14ac:dyDescent="0.15">
      <c r="B47" s="67"/>
      <c r="C47" s="73"/>
      <c r="D47" s="73"/>
      <c r="E47" s="73"/>
      <c r="F47" s="73"/>
    </row>
    <row r="48" spans="2:7" x14ac:dyDescent="0.15">
      <c r="B48" s="397" t="s">
        <v>471</v>
      </c>
      <c r="C48" s="397"/>
      <c r="D48" s="397"/>
      <c r="E48" s="247"/>
    </row>
    <row r="49" spans="3:6" x14ac:dyDescent="0.15">
      <c r="C49" s="110"/>
      <c r="D49" s="110"/>
      <c r="F49" s="110"/>
    </row>
  </sheetData>
  <mergeCells count="5">
    <mergeCell ref="B48:D48"/>
    <mergeCell ref="B6:D6"/>
    <mergeCell ref="B7:D7"/>
    <mergeCell ref="E7:F7"/>
    <mergeCell ref="B5:D5"/>
  </mergeCells>
  <pageMargins left="0.70866141732283472" right="0.70866141732283472" top="0.74803149606299213" bottom="0.74803149606299213" header="0.31496062992125984" footer="0.31496062992125984"/>
  <pageSetup paperSize="9" scale="80"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59445F-D01D-49BE-AE06-BDCE3E53E8CD}">
  <dimension ref="B4:N27"/>
  <sheetViews>
    <sheetView zoomScaleNormal="100" workbookViewId="0">
      <selection activeCell="B7" sqref="B7:L7"/>
    </sheetView>
  </sheetViews>
  <sheetFormatPr baseColWidth="10" defaultColWidth="12.7109375" defaultRowHeight="10.5" x14ac:dyDescent="0.15"/>
  <cols>
    <col min="1" max="1" width="4.7109375" style="60" customWidth="1"/>
    <col min="2" max="2" width="24.7109375" style="60" bestFit="1" customWidth="1"/>
    <col min="3" max="3" width="14.28515625" style="60" customWidth="1"/>
    <col min="4" max="4" width="12.7109375" style="60"/>
    <col min="5" max="5" width="16.42578125" style="60" customWidth="1"/>
    <col min="6" max="8" width="12.7109375" style="60"/>
    <col min="9" max="9" width="14.140625" style="60" bestFit="1" customWidth="1"/>
    <col min="10" max="10" width="15.28515625" style="60" customWidth="1"/>
    <col min="11" max="12" width="14.140625" style="60" customWidth="1"/>
    <col min="13" max="13" width="13" style="60" bestFit="1" customWidth="1"/>
    <col min="14" max="16384" width="12.7109375" style="60"/>
  </cols>
  <sheetData>
    <row r="4" spans="2:14" ht="11.25" x14ac:dyDescent="0.15">
      <c r="B4" s="401" t="s">
        <v>303</v>
      </c>
      <c r="C4" s="401"/>
      <c r="D4" s="401"/>
      <c r="E4" s="401"/>
      <c r="F4" s="401"/>
      <c r="G4" s="401"/>
      <c r="H4" s="401"/>
      <c r="I4" s="401"/>
      <c r="J4" s="401"/>
      <c r="K4" s="401"/>
      <c r="L4" s="401"/>
    </row>
    <row r="5" spans="2:14" x14ac:dyDescent="0.15">
      <c r="B5" s="399" t="s">
        <v>150</v>
      </c>
      <c r="C5" s="399"/>
      <c r="D5" s="399"/>
      <c r="E5" s="399"/>
      <c r="F5" s="399"/>
      <c r="G5" s="399"/>
      <c r="H5" s="399"/>
      <c r="I5" s="399"/>
      <c r="J5" s="399"/>
      <c r="K5" s="399"/>
      <c r="L5" s="399"/>
    </row>
    <row r="6" spans="2:14" x14ac:dyDescent="0.15">
      <c r="B6" s="407" t="s">
        <v>608</v>
      </c>
      <c r="C6" s="407"/>
      <c r="D6" s="407"/>
      <c r="E6" s="407"/>
      <c r="F6" s="407"/>
      <c r="G6" s="407"/>
      <c r="H6" s="407"/>
      <c r="I6" s="407"/>
      <c r="J6" s="407"/>
      <c r="K6" s="407"/>
      <c r="L6" s="407"/>
    </row>
    <row r="7" spans="2:14" x14ac:dyDescent="0.15">
      <c r="B7" s="412" t="s">
        <v>452</v>
      </c>
      <c r="C7" s="412"/>
      <c r="D7" s="412"/>
      <c r="E7" s="412"/>
      <c r="F7" s="412"/>
      <c r="G7" s="412"/>
      <c r="H7" s="412"/>
      <c r="I7" s="412"/>
      <c r="J7" s="412"/>
      <c r="K7" s="412"/>
      <c r="L7" s="412"/>
    </row>
    <row r="8" spans="2:14" ht="11.25" thickBot="1" x14ac:dyDescent="0.2">
      <c r="E8" s="7"/>
      <c r="F8" s="73"/>
      <c r="G8" s="73"/>
      <c r="H8" s="74"/>
      <c r="I8" s="73"/>
      <c r="J8" s="73"/>
    </row>
    <row r="9" spans="2:14" ht="16.149999999999999" customHeight="1" thickBot="1" x14ac:dyDescent="0.2">
      <c r="B9" s="417" t="s">
        <v>273</v>
      </c>
      <c r="C9" s="413" t="s">
        <v>460</v>
      </c>
      <c r="D9" s="414"/>
      <c r="E9" s="415"/>
      <c r="F9" s="410" t="s">
        <v>151</v>
      </c>
      <c r="G9" s="410"/>
      <c r="H9" s="411"/>
      <c r="I9" s="416" t="s">
        <v>79</v>
      </c>
      <c r="J9" s="411"/>
      <c r="K9" s="408" t="s">
        <v>77</v>
      </c>
      <c r="L9" s="409"/>
    </row>
    <row r="10" spans="2:14" ht="16.149999999999999" customHeight="1" thickBot="1" x14ac:dyDescent="0.2">
      <c r="B10" s="418"/>
      <c r="C10" s="121" t="s">
        <v>272</v>
      </c>
      <c r="D10" s="121" t="s">
        <v>459</v>
      </c>
      <c r="E10" s="122" t="s">
        <v>152</v>
      </c>
      <c r="F10" s="113" t="s">
        <v>153</v>
      </c>
      <c r="G10" s="114" t="s">
        <v>154</v>
      </c>
      <c r="H10" s="113" t="s">
        <v>155</v>
      </c>
      <c r="I10" s="113" t="s">
        <v>250</v>
      </c>
      <c r="J10" s="115" t="s">
        <v>251</v>
      </c>
      <c r="K10" s="113" t="s">
        <v>266</v>
      </c>
      <c r="L10" s="112" t="s">
        <v>267</v>
      </c>
    </row>
    <row r="11" spans="2:14" ht="16.149999999999999" customHeight="1" x14ac:dyDescent="0.15">
      <c r="B11" s="119" t="s">
        <v>274</v>
      </c>
      <c r="C11" s="273">
        <v>0</v>
      </c>
      <c r="D11" s="273">
        <v>0</v>
      </c>
      <c r="E11" s="273">
        <v>4342000000</v>
      </c>
      <c r="F11" s="273">
        <v>1405759</v>
      </c>
      <c r="G11" s="273">
        <v>558000000</v>
      </c>
      <c r="H11" s="273">
        <v>968000000</v>
      </c>
      <c r="I11" s="273">
        <v>-1798737597</v>
      </c>
      <c r="J11" s="273">
        <v>308282588</v>
      </c>
      <c r="K11" s="273">
        <v>0</v>
      </c>
      <c r="L11" s="274">
        <v>0</v>
      </c>
    </row>
    <row r="12" spans="2:14" ht="16.149999999999999" customHeight="1" x14ac:dyDescent="0.15">
      <c r="B12" s="117" t="s">
        <v>275</v>
      </c>
      <c r="C12" s="275">
        <v>0</v>
      </c>
      <c r="D12" s="275">
        <v>0</v>
      </c>
      <c r="E12" s="275">
        <v>0</v>
      </c>
      <c r="F12" s="275">
        <v>0</v>
      </c>
      <c r="G12" s="275">
        <v>0</v>
      </c>
      <c r="H12" s="275">
        <v>0</v>
      </c>
      <c r="I12" s="275">
        <f>+J11</f>
        <v>308282588</v>
      </c>
      <c r="J12" s="275">
        <f>-I12</f>
        <v>-308282588</v>
      </c>
      <c r="K12" s="275">
        <v>0</v>
      </c>
      <c r="L12" s="276">
        <v>0</v>
      </c>
      <c r="N12" s="108"/>
    </row>
    <row r="13" spans="2:14" ht="19.5" customHeight="1" x14ac:dyDescent="0.15">
      <c r="B13" s="116" t="s">
        <v>458</v>
      </c>
      <c r="C13" s="275">
        <v>0</v>
      </c>
      <c r="D13" s="275">
        <v>0</v>
      </c>
      <c r="E13" s="275">
        <v>0</v>
      </c>
      <c r="F13" s="275">
        <v>0</v>
      </c>
      <c r="G13" s="275">
        <v>0</v>
      </c>
      <c r="H13" s="275">
        <v>0</v>
      </c>
      <c r="I13" s="275">
        <v>0</v>
      </c>
      <c r="J13" s="275">
        <v>0</v>
      </c>
      <c r="K13" s="275">
        <v>0</v>
      </c>
      <c r="L13" s="276">
        <v>0</v>
      </c>
      <c r="N13" s="108"/>
    </row>
    <row r="14" spans="2:14" ht="16.149999999999999" customHeight="1" x14ac:dyDescent="0.15">
      <c r="B14" s="116" t="s">
        <v>276</v>
      </c>
      <c r="C14" s="275">
        <v>0</v>
      </c>
      <c r="D14" s="275">
        <v>0</v>
      </c>
      <c r="E14" s="275">
        <v>0</v>
      </c>
      <c r="F14" s="275">
        <v>0</v>
      </c>
      <c r="G14" s="275">
        <v>0</v>
      </c>
      <c r="H14" s="275">
        <v>0</v>
      </c>
      <c r="I14" s="275">
        <v>0</v>
      </c>
      <c r="J14" s="275">
        <f>+BG!F75</f>
        <v>88314</v>
      </c>
      <c r="K14" s="275">
        <v>0</v>
      </c>
      <c r="L14" s="276">
        <v>0</v>
      </c>
      <c r="N14" s="108"/>
    </row>
    <row r="15" spans="2:14" ht="16.149999999999999" customHeight="1" x14ac:dyDescent="0.15">
      <c r="B15" s="120" t="s">
        <v>277</v>
      </c>
      <c r="C15" s="277">
        <v>0</v>
      </c>
      <c r="D15" s="277">
        <v>0</v>
      </c>
      <c r="E15" s="277">
        <f t="shared" ref="E15:J15" si="0">SUM(E11:E14)</f>
        <v>4342000000</v>
      </c>
      <c r="F15" s="277">
        <f t="shared" si="0"/>
        <v>1405759</v>
      </c>
      <c r="G15" s="277">
        <f t="shared" si="0"/>
        <v>558000000</v>
      </c>
      <c r="H15" s="277">
        <f t="shared" si="0"/>
        <v>968000000</v>
      </c>
      <c r="I15" s="277">
        <f>SUM(I11:I14)</f>
        <v>-1490455009</v>
      </c>
      <c r="J15" s="277">
        <f t="shared" si="0"/>
        <v>88314</v>
      </c>
      <c r="K15" s="277">
        <f>SUM(E15:J15)+1</f>
        <v>4379039065</v>
      </c>
      <c r="L15" s="278">
        <v>0</v>
      </c>
      <c r="M15" s="321"/>
      <c r="N15" s="108"/>
    </row>
    <row r="16" spans="2:14" ht="16.149999999999999" customHeight="1" thickBot="1" x14ac:dyDescent="0.2">
      <c r="B16" s="118" t="s">
        <v>278</v>
      </c>
      <c r="C16" s="279">
        <v>0</v>
      </c>
      <c r="D16" s="279">
        <v>0</v>
      </c>
      <c r="E16" s="279">
        <v>4342000000</v>
      </c>
      <c r="F16" s="279">
        <f>+F15</f>
        <v>1405759</v>
      </c>
      <c r="G16" s="279">
        <f>+G15</f>
        <v>558000000</v>
      </c>
      <c r="H16" s="279">
        <v>968000000</v>
      </c>
      <c r="I16" s="279">
        <v>-1798737597</v>
      </c>
      <c r="J16" s="279">
        <f>+J11</f>
        <v>308282588</v>
      </c>
      <c r="K16" s="279">
        <v>0</v>
      </c>
      <c r="L16" s="280">
        <f>SUM(C16:J16)</f>
        <v>4378950750</v>
      </c>
      <c r="M16" s="247"/>
      <c r="N16" s="108"/>
    </row>
    <row r="17" spans="5:14" x14ac:dyDescent="0.15">
      <c r="K17" s="109"/>
      <c r="M17" s="247"/>
      <c r="N17" s="108"/>
    </row>
    <row r="18" spans="5:14" ht="15" x14ac:dyDescent="0.25">
      <c r="G18" s="110"/>
      <c r="I18" s="110"/>
      <c r="J18" s="250"/>
      <c r="K18" s="250"/>
      <c r="L18" s="110"/>
      <c r="N18" s="108"/>
    </row>
    <row r="19" spans="5:14" x14ac:dyDescent="0.15">
      <c r="I19" s="110"/>
      <c r="J19" s="110"/>
      <c r="K19" s="110"/>
      <c r="L19" s="110"/>
      <c r="M19" s="247"/>
      <c r="N19" s="108"/>
    </row>
    <row r="20" spans="5:14" x14ac:dyDescent="0.15">
      <c r="E20" s="247"/>
      <c r="I20" s="110"/>
      <c r="J20" s="110"/>
      <c r="K20" s="247"/>
      <c r="M20" s="247"/>
      <c r="N20" s="111"/>
    </row>
    <row r="21" spans="5:14" x14ac:dyDescent="0.15">
      <c r="J21" s="110"/>
      <c r="K21" s="110"/>
      <c r="M21" s="247"/>
      <c r="N21" s="108"/>
    </row>
    <row r="22" spans="5:14" x14ac:dyDescent="0.15">
      <c r="N22" s="108"/>
    </row>
    <row r="23" spans="5:14" x14ac:dyDescent="0.15">
      <c r="N23" s="108"/>
    </row>
    <row r="25" spans="5:14" x14ac:dyDescent="0.15">
      <c r="N25" s="111"/>
    </row>
    <row r="27" spans="5:14" x14ac:dyDescent="0.15">
      <c r="N27" s="111"/>
    </row>
  </sheetData>
  <mergeCells count="9">
    <mergeCell ref="K9:L9"/>
    <mergeCell ref="F9:H9"/>
    <mergeCell ref="B6:L6"/>
    <mergeCell ref="B5:L5"/>
    <mergeCell ref="B4:L4"/>
    <mergeCell ref="B7:L7"/>
    <mergeCell ref="C9:E9"/>
    <mergeCell ref="I9:J9"/>
    <mergeCell ref="B9:B10"/>
  </mergeCells>
  <pageMargins left="0.7" right="0.7" top="0.75" bottom="0.75" header="0.3" footer="0.3"/>
  <pageSetup paperSize="9" scale="77" orientation="landscape" r:id="rId1"/>
  <colBreaks count="1" manualBreakCount="1">
    <brk id="12" max="1048575" man="1"/>
  </colBreaks>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569B0A-F36C-4BED-9DC6-2F87E7527A8D}">
  <sheetPr codeName="Hoja3"/>
  <dimension ref="B5:N413"/>
  <sheetViews>
    <sheetView topLeftCell="A143" zoomScale="115" zoomScaleNormal="115" zoomScaleSheetLayoutView="40" workbookViewId="0">
      <selection activeCell="F151" sqref="F151"/>
    </sheetView>
  </sheetViews>
  <sheetFormatPr baseColWidth="10" defaultRowHeight="10.5" x14ac:dyDescent="0.15"/>
  <cols>
    <col min="1" max="1" width="4.5703125" style="60" customWidth="1"/>
    <col min="2" max="2" width="40.28515625" style="60" customWidth="1"/>
    <col min="3" max="3" width="25.7109375" style="60" bestFit="1" customWidth="1"/>
    <col min="4" max="4" width="17.140625" style="60" customWidth="1"/>
    <col min="5" max="5" width="14.5703125" style="60" customWidth="1"/>
    <col min="6" max="6" width="15.7109375" style="60" customWidth="1"/>
    <col min="7" max="7" width="17.5703125" style="60" customWidth="1"/>
    <col min="8" max="8" width="15" style="72" customWidth="1"/>
    <col min="9" max="9" width="17.42578125" style="72" customWidth="1"/>
    <col min="10" max="12" width="10.28515625" style="60" customWidth="1"/>
    <col min="13" max="16384" width="11.42578125" style="60"/>
  </cols>
  <sheetData>
    <row r="5" spans="2:14" x14ac:dyDescent="0.15">
      <c r="B5" s="355" t="s">
        <v>303</v>
      </c>
      <c r="C5" s="355"/>
      <c r="D5" s="355"/>
      <c r="E5" s="355"/>
      <c r="F5" s="355"/>
      <c r="G5" s="355"/>
      <c r="H5" s="355"/>
    </row>
    <row r="6" spans="2:14" x14ac:dyDescent="0.15">
      <c r="B6" s="355"/>
      <c r="C6" s="355"/>
      <c r="D6" s="355"/>
      <c r="E6" s="355"/>
      <c r="F6" s="355"/>
      <c r="G6" s="355"/>
      <c r="H6" s="355"/>
    </row>
    <row r="7" spans="2:14" x14ac:dyDescent="0.15">
      <c r="B7" s="356" t="s">
        <v>609</v>
      </c>
      <c r="C7" s="356"/>
      <c r="D7" s="356"/>
      <c r="E7" s="356"/>
      <c r="F7" s="356"/>
      <c r="G7" s="356"/>
      <c r="H7" s="356"/>
    </row>
    <row r="8" spans="2:14" x14ac:dyDescent="0.15">
      <c r="B8" s="1"/>
    </row>
    <row r="9" spans="2:14" x14ac:dyDescent="0.15">
      <c r="B9" s="340" t="s">
        <v>461</v>
      </c>
      <c r="C9" s="340"/>
      <c r="D9" s="340"/>
      <c r="E9" s="340"/>
      <c r="F9" s="340"/>
      <c r="G9" s="340"/>
      <c r="H9" s="340"/>
    </row>
    <row r="10" spans="2:14" x14ac:dyDescent="0.15">
      <c r="B10" s="1"/>
    </row>
    <row r="11" spans="2:14" x14ac:dyDescent="0.15">
      <c r="B11" s="349" t="s">
        <v>610</v>
      </c>
      <c r="C11" s="349"/>
      <c r="D11" s="349"/>
      <c r="E11" s="349"/>
      <c r="F11" s="349"/>
      <c r="G11" s="349"/>
      <c r="H11" s="349"/>
      <c r="I11" s="139"/>
      <c r="J11" s="139"/>
      <c r="K11" s="139"/>
      <c r="L11" s="139"/>
      <c r="M11" s="139"/>
      <c r="N11" s="139"/>
    </row>
    <row r="12" spans="2:14" x14ac:dyDescent="0.15">
      <c r="B12" s="123"/>
    </row>
    <row r="13" spans="2:14" x14ac:dyDescent="0.15">
      <c r="B13" s="340" t="s">
        <v>462</v>
      </c>
      <c r="C13" s="340"/>
      <c r="D13" s="340"/>
      <c r="E13" s="340"/>
      <c r="F13" s="340"/>
      <c r="G13" s="340"/>
      <c r="H13" s="340"/>
    </row>
    <row r="14" spans="2:14" ht="17.45" customHeight="1" x14ac:dyDescent="0.15">
      <c r="B14" s="1"/>
    </row>
    <row r="15" spans="2:14" x14ac:dyDescent="0.15">
      <c r="B15" s="340" t="s">
        <v>156</v>
      </c>
      <c r="C15" s="340"/>
      <c r="D15" s="340"/>
      <c r="E15" s="340"/>
      <c r="F15" s="340"/>
      <c r="G15" s="340"/>
      <c r="H15" s="340"/>
    </row>
    <row r="16" spans="2:14" x14ac:dyDescent="0.15">
      <c r="B16" s="182"/>
      <c r="C16" s="182"/>
      <c r="D16" s="182"/>
      <c r="E16" s="182"/>
      <c r="F16" s="182"/>
      <c r="G16" s="182"/>
    </row>
    <row r="17" spans="2:9" ht="114" customHeight="1" x14ac:dyDescent="0.15">
      <c r="B17" s="350" t="s">
        <v>470</v>
      </c>
      <c r="C17" s="350"/>
      <c r="D17" s="350"/>
      <c r="E17" s="350"/>
      <c r="F17" s="350"/>
      <c r="G17" s="350"/>
      <c r="H17" s="350"/>
    </row>
    <row r="18" spans="2:9" x14ac:dyDescent="0.15">
      <c r="B18" s="123"/>
    </row>
    <row r="19" spans="2:9" x14ac:dyDescent="0.15">
      <c r="B19" s="340" t="s">
        <v>157</v>
      </c>
      <c r="C19" s="340"/>
      <c r="D19" s="340"/>
      <c r="E19" s="340"/>
      <c r="F19" s="340"/>
      <c r="G19" s="340"/>
      <c r="H19" s="340"/>
    </row>
    <row r="20" spans="2:9" ht="14.45" customHeight="1" x14ac:dyDescent="0.15">
      <c r="B20" s="1"/>
    </row>
    <row r="21" spans="2:9" ht="20.45" customHeight="1" x14ac:dyDescent="0.15">
      <c r="B21" s="351" t="s">
        <v>611</v>
      </c>
      <c r="C21" s="352"/>
      <c r="D21" s="352"/>
      <c r="E21" s="352"/>
      <c r="F21" s="352"/>
      <c r="G21" s="352"/>
      <c r="H21" s="352"/>
      <c r="I21" s="352"/>
    </row>
    <row r="22" spans="2:9" x14ac:dyDescent="0.15">
      <c r="B22" s="348"/>
      <c r="C22" s="348"/>
      <c r="D22" s="348"/>
      <c r="E22" s="348"/>
      <c r="F22" s="184"/>
      <c r="G22" s="184"/>
    </row>
    <row r="23" spans="2:9" x14ac:dyDescent="0.15">
      <c r="B23" s="340" t="s">
        <v>463</v>
      </c>
      <c r="C23" s="340"/>
      <c r="D23" s="340"/>
      <c r="E23" s="340"/>
      <c r="F23" s="340"/>
      <c r="G23" s="340"/>
      <c r="H23" s="340"/>
    </row>
    <row r="24" spans="2:9" ht="14.45" customHeight="1" x14ac:dyDescent="0.15">
      <c r="B24" s="1"/>
    </row>
    <row r="25" spans="2:9" x14ac:dyDescent="0.15">
      <c r="B25" s="340" t="s">
        <v>158</v>
      </c>
      <c r="C25" s="340"/>
      <c r="D25" s="340"/>
      <c r="E25" s="340"/>
      <c r="F25" s="340"/>
      <c r="G25" s="340"/>
      <c r="H25" s="340"/>
    </row>
    <row r="26" spans="2:9" ht="6" customHeight="1" x14ac:dyDescent="0.15">
      <c r="B26" s="1"/>
    </row>
    <row r="27" spans="2:9" ht="20.45" customHeight="1" x14ac:dyDescent="0.15">
      <c r="B27" s="350" t="s">
        <v>570</v>
      </c>
      <c r="C27" s="350"/>
      <c r="D27" s="350"/>
      <c r="E27" s="350"/>
      <c r="F27" s="350"/>
      <c r="G27" s="350"/>
      <c r="H27" s="350"/>
    </row>
    <row r="28" spans="2:9" x14ac:dyDescent="0.15">
      <c r="B28" s="123"/>
    </row>
    <row r="29" spans="2:9" x14ac:dyDescent="0.15">
      <c r="B29" s="1" t="s">
        <v>464</v>
      </c>
    </row>
    <row r="30" spans="2:9" x14ac:dyDescent="0.15">
      <c r="B30" s="123"/>
    </row>
    <row r="31" spans="2:9" ht="91.9" customHeight="1" x14ac:dyDescent="0.15">
      <c r="B31" s="351" t="s">
        <v>612</v>
      </c>
      <c r="C31" s="351"/>
      <c r="D31" s="351"/>
      <c r="E31" s="351"/>
      <c r="F31" s="351"/>
      <c r="G31" s="351"/>
      <c r="H31" s="351"/>
    </row>
    <row r="32" spans="2:9" x14ac:dyDescent="0.15">
      <c r="B32" s="123"/>
    </row>
    <row r="33" spans="2:8" x14ac:dyDescent="0.15">
      <c r="B33" s="1" t="s">
        <v>159</v>
      </c>
    </row>
    <row r="34" spans="2:8" x14ac:dyDescent="0.15">
      <c r="B34" s="1"/>
    </row>
    <row r="35" spans="2:8" ht="15" customHeight="1" x14ac:dyDescent="0.15">
      <c r="B35" s="339" t="s">
        <v>160</v>
      </c>
      <c r="C35" s="339"/>
      <c r="D35" s="339"/>
      <c r="E35" s="339"/>
      <c r="F35" s="183"/>
      <c r="G35" s="183"/>
    </row>
    <row r="36" spans="2:8" x14ac:dyDescent="0.15">
      <c r="B36" s="123"/>
    </row>
    <row r="37" spans="2:8" x14ac:dyDescent="0.15">
      <c r="B37" s="1" t="s">
        <v>465</v>
      </c>
    </row>
    <row r="38" spans="2:8" x14ac:dyDescent="0.15">
      <c r="B38" s="123"/>
    </row>
    <row r="39" spans="2:8" x14ac:dyDescent="0.15">
      <c r="B39" s="339" t="s">
        <v>161</v>
      </c>
      <c r="C39" s="339"/>
      <c r="D39" s="339"/>
      <c r="E39" s="339"/>
      <c r="F39" s="183"/>
      <c r="G39" s="183"/>
    </row>
    <row r="41" spans="2:8" x14ac:dyDescent="0.15">
      <c r="B41" s="1" t="s">
        <v>466</v>
      </c>
    </row>
    <row r="42" spans="2:8" x14ac:dyDescent="0.15">
      <c r="B42" s="123"/>
    </row>
    <row r="43" spans="2:8" x14ac:dyDescent="0.15">
      <c r="B43" s="339" t="s">
        <v>383</v>
      </c>
      <c r="C43" s="339"/>
      <c r="D43" s="339"/>
      <c r="E43" s="339"/>
      <c r="F43" s="183"/>
      <c r="G43" s="183"/>
    </row>
    <row r="44" spans="2:8" ht="12" customHeight="1" x14ac:dyDescent="0.15">
      <c r="B44" s="123"/>
    </row>
    <row r="45" spans="2:8" x14ac:dyDescent="0.15">
      <c r="B45" s="1" t="s">
        <v>162</v>
      </c>
    </row>
    <row r="46" spans="2:8" x14ac:dyDescent="0.15">
      <c r="B46" s="1"/>
    </row>
    <row r="47" spans="2:8" x14ac:dyDescent="0.15">
      <c r="B47" s="339" t="s">
        <v>384</v>
      </c>
      <c r="C47" s="339"/>
      <c r="D47" s="339"/>
      <c r="E47" s="339"/>
      <c r="F47" s="339"/>
      <c r="G47" s="339"/>
      <c r="H47" s="339"/>
    </row>
    <row r="48" spans="2:8" ht="12.75" customHeight="1" x14ac:dyDescent="0.15">
      <c r="B48" s="183"/>
      <c r="C48" s="183"/>
      <c r="D48" s="183"/>
      <c r="E48" s="183"/>
    </row>
    <row r="49" spans="2:8" x14ac:dyDescent="0.15">
      <c r="B49" s="340" t="s">
        <v>163</v>
      </c>
      <c r="C49" s="340"/>
      <c r="D49" s="340"/>
      <c r="E49" s="340"/>
      <c r="F49" s="340"/>
      <c r="G49" s="340"/>
      <c r="H49" s="340"/>
    </row>
    <row r="50" spans="2:8" x14ac:dyDescent="0.15">
      <c r="B50" s="1"/>
    </row>
    <row r="51" spans="2:8" x14ac:dyDescent="0.15">
      <c r="B51" s="339" t="s">
        <v>245</v>
      </c>
      <c r="C51" s="339"/>
      <c r="D51" s="339"/>
      <c r="E51" s="339"/>
      <c r="F51" s="183"/>
      <c r="G51" s="183"/>
    </row>
    <row r="52" spans="2:8" x14ac:dyDescent="0.15">
      <c r="B52" s="123"/>
    </row>
    <row r="53" spans="2:8" x14ac:dyDescent="0.15">
      <c r="B53" s="1" t="s">
        <v>164</v>
      </c>
    </row>
    <row r="54" spans="2:8" x14ac:dyDescent="0.15">
      <c r="B54" s="1"/>
    </row>
    <row r="55" spans="2:8" x14ac:dyDescent="0.15">
      <c r="B55" s="339" t="s">
        <v>165</v>
      </c>
      <c r="C55" s="339"/>
      <c r="D55" s="339"/>
      <c r="E55" s="339"/>
      <c r="F55" s="183"/>
      <c r="G55" s="183"/>
    </row>
    <row r="56" spans="2:8" x14ac:dyDescent="0.15">
      <c r="B56" s="123"/>
    </row>
    <row r="57" spans="2:8" x14ac:dyDescent="0.15">
      <c r="B57" s="340" t="s">
        <v>467</v>
      </c>
      <c r="C57" s="340"/>
      <c r="D57" s="340"/>
      <c r="E57" s="340"/>
      <c r="F57" s="182"/>
      <c r="G57" s="182"/>
    </row>
    <row r="58" spans="2:8" x14ac:dyDescent="0.15">
      <c r="B58" s="1"/>
    </row>
    <row r="59" spans="2:8" x14ac:dyDescent="0.15">
      <c r="B59" s="339" t="s">
        <v>166</v>
      </c>
      <c r="C59" s="339"/>
      <c r="D59" s="339"/>
      <c r="E59" s="339"/>
      <c r="F59" s="183"/>
      <c r="G59" s="183"/>
    </row>
    <row r="60" spans="2:8" x14ac:dyDescent="0.15">
      <c r="B60" s="123"/>
    </row>
    <row r="61" spans="2:8" x14ac:dyDescent="0.15">
      <c r="B61" s="1" t="s">
        <v>351</v>
      </c>
    </row>
    <row r="62" spans="2:8" x14ac:dyDescent="0.15">
      <c r="B62" s="1"/>
    </row>
    <row r="63" spans="2:8" x14ac:dyDescent="0.15">
      <c r="B63" s="1" t="s">
        <v>167</v>
      </c>
    </row>
    <row r="64" spans="2:8" x14ac:dyDescent="0.15">
      <c r="B64" s="1"/>
    </row>
    <row r="65" spans="2:9" ht="30.6" customHeight="1" x14ac:dyDescent="0.15">
      <c r="B65" s="351" t="s">
        <v>168</v>
      </c>
      <c r="C65" s="351"/>
      <c r="D65" s="351"/>
      <c r="E65" s="351"/>
      <c r="F65" s="351"/>
      <c r="G65" s="351"/>
      <c r="H65" s="351"/>
    </row>
    <row r="66" spans="2:9" x14ac:dyDescent="0.15">
      <c r="B66" s="183"/>
      <c r="C66" s="183"/>
      <c r="D66" s="183"/>
      <c r="E66" s="183"/>
      <c r="F66" s="183"/>
      <c r="G66" s="183"/>
    </row>
    <row r="67" spans="2:9" x14ac:dyDescent="0.15">
      <c r="B67" s="178" t="s">
        <v>169</v>
      </c>
      <c r="C67" s="159">
        <v>46112</v>
      </c>
      <c r="D67" s="159">
        <v>45747</v>
      </c>
    </row>
    <row r="68" spans="2:9" x14ac:dyDescent="0.15">
      <c r="B68" s="179" t="s">
        <v>170</v>
      </c>
      <c r="C68" s="46">
        <v>6480.64</v>
      </c>
      <c r="D68" s="46">
        <v>7973.54</v>
      </c>
    </row>
    <row r="69" spans="2:9" x14ac:dyDescent="0.15">
      <c r="B69" s="179" t="s">
        <v>171</v>
      </c>
      <c r="C69" s="46">
        <v>6509.67</v>
      </c>
      <c r="D69" s="46">
        <v>7983.79</v>
      </c>
    </row>
    <row r="70" spans="2:9" ht="12.6" customHeight="1" x14ac:dyDescent="0.15">
      <c r="B70" s="1"/>
    </row>
    <row r="71" spans="2:9" x14ac:dyDescent="0.15">
      <c r="B71" s="1" t="s">
        <v>172</v>
      </c>
    </row>
    <row r="72" spans="2:9" x14ac:dyDescent="0.15">
      <c r="B72" s="1"/>
    </row>
    <row r="73" spans="2:9" x14ac:dyDescent="0.15">
      <c r="B73" s="346" t="s">
        <v>173</v>
      </c>
      <c r="C73" s="346"/>
      <c r="E73" s="124"/>
      <c r="F73" s="124"/>
      <c r="G73" s="124"/>
    </row>
    <row r="74" spans="2:9" x14ac:dyDescent="0.15">
      <c r="B74" s="185"/>
      <c r="C74" s="185"/>
      <c r="E74" s="124"/>
      <c r="F74" s="124"/>
      <c r="G74" s="124"/>
    </row>
    <row r="75" spans="2:9" ht="12.6" customHeight="1" x14ac:dyDescent="0.15">
      <c r="B75" s="39" t="s">
        <v>317</v>
      </c>
      <c r="E75" s="124">
        <v>6870.81</v>
      </c>
      <c r="F75" s="124"/>
      <c r="G75" s="190"/>
    </row>
    <row r="76" spans="2:9" ht="12.6" customHeight="1" x14ac:dyDescent="0.15">
      <c r="B76" s="39"/>
      <c r="E76" s="124"/>
      <c r="F76" s="124"/>
      <c r="G76" s="190"/>
    </row>
    <row r="77" spans="2:9" ht="31.5" x14ac:dyDescent="0.15">
      <c r="B77" s="160" t="s">
        <v>279</v>
      </c>
      <c r="C77" s="178"/>
      <c r="D77" s="178" t="s">
        <v>280</v>
      </c>
      <c r="E77" s="178" t="s">
        <v>473</v>
      </c>
      <c r="F77" s="178" t="s">
        <v>474</v>
      </c>
      <c r="G77" s="190"/>
      <c r="H77" s="190"/>
    </row>
    <row r="78" spans="2:9" ht="12.75" customHeight="1" x14ac:dyDescent="0.15">
      <c r="B78" s="17" t="s">
        <v>304</v>
      </c>
      <c r="C78" s="14"/>
      <c r="D78" s="15">
        <f>+F78/E78</f>
        <v>34.60337250641912</v>
      </c>
      <c r="E78" s="46">
        <v>6480.64</v>
      </c>
      <c r="F78" s="16">
        <v>224252</v>
      </c>
      <c r="G78" s="190"/>
      <c r="H78" s="190"/>
      <c r="I78" s="190"/>
    </row>
    <row r="79" spans="2:9" ht="14.25" customHeight="1" x14ac:dyDescent="0.15">
      <c r="B79" s="17" t="s">
        <v>307</v>
      </c>
      <c r="C79" s="14"/>
      <c r="D79" s="15"/>
      <c r="E79" s="15"/>
      <c r="F79" s="16">
        <f t="shared" ref="F79:F88" si="0">+D79*E79</f>
        <v>0</v>
      </c>
      <c r="G79" s="190"/>
      <c r="H79" s="190"/>
      <c r="I79" s="190"/>
    </row>
    <row r="80" spans="2:9" ht="12" customHeight="1" x14ac:dyDescent="0.15">
      <c r="B80" s="17" t="s">
        <v>356</v>
      </c>
      <c r="C80" s="14"/>
      <c r="D80" s="15">
        <v>0</v>
      </c>
      <c r="E80" s="46">
        <v>6480.64</v>
      </c>
      <c r="F80" s="16">
        <v>0</v>
      </c>
      <c r="G80" s="190"/>
      <c r="H80" s="190"/>
      <c r="I80" s="190"/>
    </row>
    <row r="81" spans="2:9" ht="15.75" customHeight="1" x14ac:dyDescent="0.15">
      <c r="B81" s="17" t="s">
        <v>357</v>
      </c>
      <c r="C81" s="14"/>
      <c r="D81" s="15"/>
      <c r="E81" s="15"/>
      <c r="F81" s="16">
        <f t="shared" si="0"/>
        <v>0</v>
      </c>
      <c r="G81" s="190"/>
      <c r="H81" s="190"/>
      <c r="I81" s="190"/>
    </row>
    <row r="82" spans="2:9" ht="14.25" customHeight="1" x14ac:dyDescent="0.15">
      <c r="B82" s="17" t="s">
        <v>390</v>
      </c>
      <c r="C82" s="14"/>
      <c r="D82" s="15">
        <v>0</v>
      </c>
      <c r="E82" s="46">
        <v>6480.64</v>
      </c>
      <c r="F82" s="16">
        <v>0</v>
      </c>
      <c r="G82" s="190"/>
      <c r="H82" s="190"/>
      <c r="I82" s="190"/>
    </row>
    <row r="83" spans="2:9" ht="10.15" customHeight="1" x14ac:dyDescent="0.15">
      <c r="B83" s="17" t="s">
        <v>308</v>
      </c>
      <c r="C83" s="14"/>
      <c r="D83" s="15"/>
      <c r="E83" s="15"/>
      <c r="F83" s="16">
        <f t="shared" si="0"/>
        <v>0</v>
      </c>
      <c r="G83" s="190"/>
      <c r="H83" s="190"/>
      <c r="I83" s="190"/>
    </row>
    <row r="84" spans="2:9" ht="10.15" customHeight="1" x14ac:dyDescent="0.15">
      <c r="B84" s="17" t="s">
        <v>309</v>
      </c>
      <c r="C84" s="14"/>
      <c r="D84" s="15"/>
      <c r="E84" s="15"/>
      <c r="F84" s="16">
        <f t="shared" si="0"/>
        <v>0</v>
      </c>
      <c r="G84" s="190"/>
      <c r="H84" s="190"/>
      <c r="I84" s="190"/>
    </row>
    <row r="85" spans="2:9" ht="12" customHeight="1" x14ac:dyDescent="0.15">
      <c r="B85" s="17" t="s">
        <v>310</v>
      </c>
      <c r="C85" s="14"/>
      <c r="D85" s="15">
        <v>0</v>
      </c>
      <c r="E85" s="46">
        <v>6480.64</v>
      </c>
      <c r="F85" s="16">
        <v>0</v>
      </c>
      <c r="G85" s="190"/>
      <c r="H85" s="190"/>
      <c r="I85" s="190"/>
    </row>
    <row r="86" spans="2:9" ht="12" customHeight="1" x14ac:dyDescent="0.15">
      <c r="B86" s="17" t="s">
        <v>311</v>
      </c>
      <c r="C86" s="14"/>
      <c r="D86" s="15">
        <v>0</v>
      </c>
      <c r="E86" s="46">
        <v>6480.64</v>
      </c>
      <c r="F86" s="16">
        <v>0</v>
      </c>
      <c r="G86" s="190"/>
      <c r="H86" s="190"/>
      <c r="I86" s="190"/>
    </row>
    <row r="87" spans="2:9" ht="10.15" customHeight="1" x14ac:dyDescent="0.15">
      <c r="B87" s="17" t="s">
        <v>312</v>
      </c>
      <c r="C87" s="14"/>
      <c r="D87" s="15"/>
      <c r="E87" s="15"/>
      <c r="F87" s="16">
        <f t="shared" si="0"/>
        <v>0</v>
      </c>
      <c r="G87" s="190"/>
      <c r="H87" s="190"/>
      <c r="I87" s="190"/>
    </row>
    <row r="88" spans="2:9" ht="10.15" customHeight="1" x14ac:dyDescent="0.15">
      <c r="B88" s="17" t="s">
        <v>316</v>
      </c>
      <c r="C88" s="14"/>
      <c r="D88" s="15"/>
      <c r="E88" s="15"/>
      <c r="F88" s="16">
        <f t="shared" si="0"/>
        <v>0</v>
      </c>
      <c r="G88" s="190"/>
      <c r="H88" s="190"/>
      <c r="I88" s="190"/>
    </row>
    <row r="89" spans="2:9" ht="10.15" customHeight="1" x14ac:dyDescent="0.15">
      <c r="B89" s="17" t="s">
        <v>560</v>
      </c>
      <c r="C89" s="14"/>
      <c r="D89" s="15">
        <f>+F89/E89</f>
        <v>0</v>
      </c>
      <c r="E89" s="46">
        <v>6480.64</v>
      </c>
      <c r="F89" s="16">
        <v>0</v>
      </c>
      <c r="G89" s="190"/>
      <c r="H89" s="190"/>
      <c r="I89" s="190"/>
    </row>
    <row r="90" spans="2:9" ht="10.15" customHeight="1" x14ac:dyDescent="0.15">
      <c r="B90" s="17" t="s">
        <v>561</v>
      </c>
      <c r="C90" s="14"/>
      <c r="D90" s="15">
        <f>+F90/E90</f>
        <v>133.27001654157613</v>
      </c>
      <c r="E90" s="46">
        <v>6480.64</v>
      </c>
      <c r="F90" s="16">
        <v>863675</v>
      </c>
      <c r="G90" s="190"/>
      <c r="H90" s="190"/>
      <c r="I90" s="190"/>
    </row>
    <row r="91" spans="2:9" ht="10.15" customHeight="1" x14ac:dyDescent="0.15">
      <c r="B91" s="32"/>
      <c r="C91" s="33"/>
      <c r="D91" s="34"/>
      <c r="E91" s="34"/>
      <c r="F91" s="110"/>
      <c r="G91" s="190"/>
      <c r="H91" s="190"/>
      <c r="I91" s="190"/>
    </row>
    <row r="92" spans="2:9" x14ac:dyDescent="0.15">
      <c r="B92" s="32"/>
      <c r="C92" s="33"/>
      <c r="D92" s="34"/>
      <c r="E92" s="34"/>
      <c r="F92" s="34"/>
      <c r="G92" s="190"/>
      <c r="H92" s="190"/>
      <c r="I92" s="190"/>
    </row>
    <row r="93" spans="2:9" ht="12.6" customHeight="1" x14ac:dyDescent="0.15">
      <c r="B93" s="39" t="s">
        <v>318</v>
      </c>
      <c r="E93" s="34"/>
      <c r="F93" s="34"/>
      <c r="G93" s="190"/>
      <c r="H93" s="190"/>
      <c r="I93" s="190"/>
    </row>
    <row r="94" spans="2:9" x14ac:dyDescent="0.15">
      <c r="B94" s="39"/>
      <c r="E94" s="34"/>
      <c r="F94" s="34"/>
      <c r="G94" s="190"/>
      <c r="H94" s="190"/>
      <c r="I94" s="190"/>
    </row>
    <row r="95" spans="2:9" x14ac:dyDescent="0.15">
      <c r="B95" s="22"/>
      <c r="C95" s="14"/>
      <c r="D95" s="57"/>
      <c r="E95" s="46"/>
      <c r="F95" s="63"/>
      <c r="G95" s="190"/>
      <c r="H95" s="190"/>
      <c r="I95" s="190"/>
    </row>
    <row r="96" spans="2:9" x14ac:dyDescent="0.15">
      <c r="B96" s="23" t="s">
        <v>319</v>
      </c>
      <c r="C96" s="22"/>
      <c r="D96" s="22"/>
      <c r="E96" s="58"/>
      <c r="F96" s="59">
        <f>SUM(F95)</f>
        <v>0</v>
      </c>
      <c r="G96" s="190"/>
      <c r="H96" s="190"/>
      <c r="I96" s="190"/>
    </row>
    <row r="97" spans="2:7" x14ac:dyDescent="0.15">
      <c r="F97" s="110"/>
    </row>
    <row r="98" spans="2:7" x14ac:dyDescent="0.15">
      <c r="B98" s="39" t="s">
        <v>174</v>
      </c>
    </row>
    <row r="99" spans="2:7" x14ac:dyDescent="0.15">
      <c r="B99" s="39"/>
    </row>
    <row r="100" spans="2:7" ht="13.9" customHeight="1" x14ac:dyDescent="0.15">
      <c r="B100" s="347" t="s">
        <v>281</v>
      </c>
      <c r="C100" s="344" t="s">
        <v>613</v>
      </c>
      <c r="D100" s="344" t="s">
        <v>614</v>
      </c>
      <c r="E100" s="344" t="s">
        <v>615</v>
      </c>
      <c r="F100" s="344" t="s">
        <v>598</v>
      </c>
      <c r="G100" s="72"/>
    </row>
    <row r="101" spans="2:7" ht="27.75" customHeight="1" x14ac:dyDescent="0.15">
      <c r="B101" s="347"/>
      <c r="C101" s="344"/>
      <c r="D101" s="344"/>
      <c r="E101" s="344"/>
      <c r="F101" s="344"/>
      <c r="G101" s="72"/>
    </row>
    <row r="102" spans="2:7" ht="21" x14ac:dyDescent="0.15">
      <c r="B102" s="191" t="s">
        <v>336</v>
      </c>
      <c r="C102" s="46">
        <v>6480.64</v>
      </c>
      <c r="D102" s="192">
        <f>+EERR!C75</f>
        <v>111610648</v>
      </c>
      <c r="E102" s="46">
        <v>7377.82</v>
      </c>
      <c r="F102" s="193">
        <v>0</v>
      </c>
      <c r="G102" s="72"/>
    </row>
    <row r="103" spans="2:7" ht="21" x14ac:dyDescent="0.15">
      <c r="B103" s="191" t="s">
        <v>337</v>
      </c>
      <c r="C103" s="46">
        <v>6480.64</v>
      </c>
      <c r="D103" s="192">
        <v>0</v>
      </c>
      <c r="E103" s="46">
        <v>7377.82</v>
      </c>
      <c r="F103" s="193">
        <v>0</v>
      </c>
      <c r="G103" s="72"/>
    </row>
    <row r="104" spans="2:7" ht="21" x14ac:dyDescent="0.15">
      <c r="B104" s="191" t="s">
        <v>338</v>
      </c>
      <c r="C104" s="46">
        <v>6509.67</v>
      </c>
      <c r="D104" s="192">
        <v>0</v>
      </c>
      <c r="E104" s="46">
        <v>7377.82</v>
      </c>
      <c r="F104" s="193">
        <v>0</v>
      </c>
      <c r="G104" s="72"/>
    </row>
    <row r="105" spans="2:7" ht="21" x14ac:dyDescent="0.15">
      <c r="B105" s="191" t="s">
        <v>339</v>
      </c>
      <c r="C105" s="46">
        <v>6509.67</v>
      </c>
      <c r="D105" s="192">
        <f>+EERR!C78</f>
        <v>7302177</v>
      </c>
      <c r="E105" s="46">
        <v>7377.82</v>
      </c>
      <c r="F105" s="193">
        <v>0</v>
      </c>
      <c r="G105" s="72"/>
    </row>
    <row r="106" spans="2:7" x14ac:dyDescent="0.15">
      <c r="B106" s="125" t="s">
        <v>282</v>
      </c>
      <c r="C106" s="126"/>
      <c r="D106" s="127">
        <f>D102+D103-D104-D105</f>
        <v>104308471</v>
      </c>
      <c r="E106" s="126"/>
      <c r="F106" s="127">
        <f>SUM(F102:F105)</f>
        <v>0</v>
      </c>
      <c r="G106" s="72"/>
    </row>
    <row r="107" spans="2:7" x14ac:dyDescent="0.15">
      <c r="F107" s="110"/>
    </row>
    <row r="108" spans="2:7" x14ac:dyDescent="0.15">
      <c r="B108" s="39" t="s">
        <v>175</v>
      </c>
      <c r="F108" s="110"/>
    </row>
    <row r="109" spans="2:7" x14ac:dyDescent="0.15">
      <c r="B109" s="39"/>
      <c r="F109" s="110"/>
    </row>
    <row r="110" spans="2:7" x14ac:dyDescent="0.15">
      <c r="B110" s="354" t="s">
        <v>39</v>
      </c>
      <c r="C110" s="354" t="s">
        <v>176</v>
      </c>
      <c r="D110" s="178" t="s">
        <v>177</v>
      </c>
      <c r="E110" s="36" t="s">
        <v>178</v>
      </c>
      <c r="F110" s="37"/>
      <c r="G110" s="37"/>
    </row>
    <row r="111" spans="2:7" x14ac:dyDescent="0.15">
      <c r="B111" s="354"/>
      <c r="C111" s="354"/>
      <c r="D111" s="159">
        <v>46112</v>
      </c>
      <c r="E111" s="159">
        <v>45747</v>
      </c>
      <c r="F111" s="38"/>
      <c r="G111" s="38"/>
    </row>
    <row r="112" spans="2:7" x14ac:dyDescent="0.15">
      <c r="B112" s="19" t="s">
        <v>40</v>
      </c>
      <c r="C112" s="66" t="s">
        <v>540</v>
      </c>
      <c r="D112" s="20">
        <f>+BG!C14</f>
        <v>335636</v>
      </c>
      <c r="E112" s="20">
        <f>+BG!D14</f>
        <v>335636</v>
      </c>
      <c r="F112" s="35"/>
      <c r="G112" s="38"/>
    </row>
    <row r="113" spans="2:7" x14ac:dyDescent="0.15">
      <c r="B113" s="19" t="s">
        <v>334</v>
      </c>
      <c r="C113" s="66" t="s">
        <v>539</v>
      </c>
      <c r="D113" s="12">
        <f>+F80</f>
        <v>0</v>
      </c>
      <c r="E113" s="12">
        <f>+G80</f>
        <v>0</v>
      </c>
      <c r="F113" s="35"/>
      <c r="G113" s="307"/>
    </row>
    <row r="114" spans="2:7" x14ac:dyDescent="0.15">
      <c r="B114" s="19" t="s">
        <v>335</v>
      </c>
      <c r="C114" s="66" t="s">
        <v>540</v>
      </c>
      <c r="D114" s="12">
        <v>122652</v>
      </c>
      <c r="E114" s="12">
        <v>0</v>
      </c>
      <c r="F114" s="35"/>
      <c r="G114" s="35"/>
    </row>
    <row r="115" spans="2:7" x14ac:dyDescent="0.15">
      <c r="B115" s="19" t="s">
        <v>304</v>
      </c>
      <c r="C115" s="66" t="s">
        <v>539</v>
      </c>
      <c r="D115" s="12">
        <f>+F78</f>
        <v>224252</v>
      </c>
      <c r="E115" s="12">
        <f>+G78</f>
        <v>0</v>
      </c>
      <c r="F115" s="35"/>
      <c r="G115" s="35"/>
    </row>
    <row r="116" spans="2:7" x14ac:dyDescent="0.15">
      <c r="B116" s="19" t="s">
        <v>307</v>
      </c>
      <c r="C116" s="66" t="s">
        <v>540</v>
      </c>
      <c r="D116" s="12">
        <v>53352</v>
      </c>
      <c r="E116" s="12">
        <v>53352</v>
      </c>
      <c r="F116" s="35"/>
      <c r="G116" s="35"/>
    </row>
    <row r="117" spans="2:7" x14ac:dyDescent="0.15">
      <c r="B117" s="19" t="s">
        <v>390</v>
      </c>
      <c r="C117" s="66" t="s">
        <v>539</v>
      </c>
      <c r="D117" s="12">
        <v>0</v>
      </c>
      <c r="E117" s="12">
        <v>0</v>
      </c>
      <c r="F117" s="35"/>
      <c r="G117" s="35"/>
    </row>
    <row r="118" spans="2:7" x14ac:dyDescent="0.15">
      <c r="B118" s="19" t="s">
        <v>389</v>
      </c>
      <c r="C118" s="66" t="s">
        <v>540</v>
      </c>
      <c r="D118" s="12">
        <v>0</v>
      </c>
      <c r="E118" s="12">
        <v>0</v>
      </c>
      <c r="F118" s="35"/>
      <c r="G118" s="35"/>
    </row>
    <row r="119" spans="2:7" x14ac:dyDescent="0.15">
      <c r="B119" s="19" t="s">
        <v>309</v>
      </c>
      <c r="C119" s="66" t="s">
        <v>540</v>
      </c>
      <c r="D119" s="12">
        <v>0</v>
      </c>
      <c r="E119" s="12">
        <v>0</v>
      </c>
      <c r="F119" s="35"/>
      <c r="G119" s="35"/>
    </row>
    <row r="120" spans="2:7" x14ac:dyDescent="0.15">
      <c r="B120" s="19" t="s">
        <v>310</v>
      </c>
      <c r="C120" s="66" t="s">
        <v>539</v>
      </c>
      <c r="D120" s="12">
        <f>+F85</f>
        <v>0</v>
      </c>
      <c r="E120" s="12">
        <f>+G85</f>
        <v>0</v>
      </c>
      <c r="F120" s="35"/>
      <c r="G120" s="35"/>
    </row>
    <row r="121" spans="2:7" x14ac:dyDescent="0.15">
      <c r="B121" s="19" t="s">
        <v>311</v>
      </c>
      <c r="C121" s="66" t="s">
        <v>539</v>
      </c>
      <c r="D121" s="12">
        <f>+F86</f>
        <v>0</v>
      </c>
      <c r="E121" s="12">
        <f>+G86</f>
        <v>0</v>
      </c>
      <c r="F121" s="35"/>
      <c r="G121" s="35"/>
    </row>
    <row r="122" spans="2:7" x14ac:dyDescent="0.15">
      <c r="B122" s="19" t="s">
        <v>312</v>
      </c>
      <c r="C122" s="66" t="s">
        <v>540</v>
      </c>
      <c r="D122" s="12">
        <v>0</v>
      </c>
      <c r="E122" s="12">
        <v>0</v>
      </c>
      <c r="F122" s="35"/>
      <c r="G122" s="35"/>
    </row>
    <row r="123" spans="2:7" x14ac:dyDescent="0.15">
      <c r="B123" s="19" t="s">
        <v>316</v>
      </c>
      <c r="C123" s="66" t="s">
        <v>540</v>
      </c>
      <c r="D123" s="12">
        <v>0</v>
      </c>
      <c r="E123" s="12">
        <v>0</v>
      </c>
      <c r="F123" s="35"/>
      <c r="G123" s="35"/>
    </row>
    <row r="124" spans="2:7" x14ac:dyDescent="0.15">
      <c r="B124" s="19" t="s">
        <v>562</v>
      </c>
      <c r="C124" s="66" t="s">
        <v>539</v>
      </c>
      <c r="D124" s="12">
        <v>0</v>
      </c>
      <c r="E124" s="12">
        <v>0</v>
      </c>
      <c r="F124" s="35"/>
      <c r="G124" s="35"/>
    </row>
    <row r="125" spans="2:7" x14ac:dyDescent="0.15">
      <c r="B125" s="19" t="s">
        <v>563</v>
      </c>
      <c r="C125" s="66" t="s">
        <v>566</v>
      </c>
      <c r="D125" s="12">
        <v>335123</v>
      </c>
      <c r="E125" s="12">
        <v>4462889</v>
      </c>
      <c r="F125" s="35"/>
      <c r="G125" s="35"/>
    </row>
    <row r="126" spans="2:7" x14ac:dyDescent="0.15">
      <c r="B126" s="19" t="s">
        <v>564</v>
      </c>
      <c r="C126" s="66" t="s">
        <v>539</v>
      </c>
      <c r="D126" s="12">
        <v>863675</v>
      </c>
      <c r="E126" s="12">
        <v>19014979</v>
      </c>
      <c r="F126" s="35"/>
      <c r="G126" s="35"/>
    </row>
    <row r="127" spans="2:7" x14ac:dyDescent="0.15">
      <c r="B127" s="19" t="s">
        <v>565</v>
      </c>
      <c r="C127" s="66" t="s">
        <v>566</v>
      </c>
      <c r="D127" s="12">
        <v>0</v>
      </c>
      <c r="E127" s="12">
        <v>1454708</v>
      </c>
      <c r="F127" s="35"/>
      <c r="G127" s="35"/>
    </row>
    <row r="128" spans="2:7" x14ac:dyDescent="0.15">
      <c r="B128" s="23" t="s">
        <v>282</v>
      </c>
      <c r="C128" s="19"/>
      <c r="D128" s="248">
        <f>SUM(D112:D127)</f>
        <v>1934690</v>
      </c>
      <c r="E128" s="248">
        <f>SUM(E112:E127)</f>
        <v>25321564</v>
      </c>
      <c r="F128" s="35"/>
      <c r="G128" s="35"/>
    </row>
    <row r="129" spans="2:9" x14ac:dyDescent="0.15">
      <c r="B129" s="33"/>
      <c r="D129" s="110"/>
      <c r="E129" s="110"/>
      <c r="F129" s="109"/>
    </row>
    <row r="130" spans="2:9" x14ac:dyDescent="0.15">
      <c r="B130" s="39" t="s">
        <v>179</v>
      </c>
      <c r="D130" s="110"/>
      <c r="E130" s="110"/>
    </row>
    <row r="131" spans="2:9" x14ac:dyDescent="0.15">
      <c r="B131" s="1"/>
      <c r="D131" s="61"/>
      <c r="E131" s="61"/>
      <c r="F131" s="62"/>
      <c r="G131" s="110"/>
    </row>
    <row r="132" spans="2:9" x14ac:dyDescent="0.15">
      <c r="B132" s="345" t="s">
        <v>340</v>
      </c>
      <c r="C132" s="345"/>
      <c r="D132" s="345"/>
      <c r="E132" s="345"/>
      <c r="F132" s="345"/>
      <c r="G132" s="72"/>
    </row>
    <row r="133" spans="2:9" x14ac:dyDescent="0.15">
      <c r="B133" s="130"/>
      <c r="C133" s="130"/>
      <c r="D133" s="130"/>
      <c r="E133" s="130"/>
      <c r="F133" s="131"/>
      <c r="G133" s="132"/>
      <c r="H133" s="133"/>
      <c r="I133" s="133"/>
    </row>
    <row r="134" spans="2:9" ht="21" x14ac:dyDescent="0.15">
      <c r="B134" s="178" t="s">
        <v>283</v>
      </c>
      <c r="C134" s="178" t="s">
        <v>284</v>
      </c>
      <c r="D134" s="178" t="s">
        <v>285</v>
      </c>
      <c r="E134" s="178" t="s">
        <v>286</v>
      </c>
      <c r="F134" s="178" t="s">
        <v>287</v>
      </c>
      <c r="G134" s="132"/>
      <c r="H134" s="133"/>
      <c r="I134" s="133"/>
    </row>
    <row r="135" spans="2:9" x14ac:dyDescent="0.15">
      <c r="B135" s="21" t="s">
        <v>136</v>
      </c>
      <c r="C135" s="22"/>
      <c r="D135" s="22"/>
      <c r="E135" s="22"/>
      <c r="F135" s="22"/>
      <c r="G135" s="132"/>
      <c r="H135" s="133"/>
      <c r="I135" s="133"/>
    </row>
    <row r="136" spans="2:9" x14ac:dyDescent="0.15">
      <c r="B136" s="22"/>
      <c r="C136" s="14"/>
      <c r="D136" s="14"/>
      <c r="E136" s="194"/>
      <c r="F136" s="30">
        <v>0</v>
      </c>
      <c r="G136" s="133"/>
      <c r="H136" s="133"/>
      <c r="I136" s="133"/>
    </row>
    <row r="137" spans="2:9" x14ac:dyDescent="0.15">
      <c r="B137" s="23" t="s">
        <v>288</v>
      </c>
      <c r="C137" s="22"/>
      <c r="D137" s="22"/>
      <c r="E137" s="58"/>
      <c r="F137" s="27">
        <f>SUM(F136:F136)</f>
        <v>0</v>
      </c>
      <c r="G137" s="133"/>
      <c r="H137" s="133"/>
      <c r="I137" s="133"/>
    </row>
    <row r="138" spans="2:9" x14ac:dyDescent="0.15">
      <c r="B138" s="23" t="s">
        <v>379</v>
      </c>
      <c r="C138" s="22"/>
      <c r="D138" s="22"/>
      <c r="E138" s="58"/>
      <c r="F138" s="27">
        <f>+BG!D18</f>
        <v>0</v>
      </c>
      <c r="G138" s="132"/>
      <c r="H138" s="133"/>
      <c r="I138" s="133"/>
    </row>
    <row r="139" spans="2:9" x14ac:dyDescent="0.15">
      <c r="B139" s="1"/>
      <c r="E139" s="61"/>
      <c r="F139" s="40"/>
      <c r="G139" s="132"/>
      <c r="H139" s="133"/>
      <c r="I139" s="133"/>
    </row>
    <row r="140" spans="2:9" x14ac:dyDescent="0.15">
      <c r="B140" s="1" t="s">
        <v>479</v>
      </c>
      <c r="E140" s="61"/>
      <c r="F140" s="40"/>
      <c r="G140" s="132"/>
      <c r="H140" s="133"/>
      <c r="I140" s="133"/>
    </row>
    <row r="141" spans="2:9" x14ac:dyDescent="0.15">
      <c r="B141" s="195"/>
      <c r="C141" s="195"/>
      <c r="D141" s="195"/>
      <c r="F141" s="40"/>
      <c r="G141" s="132"/>
      <c r="H141" s="133"/>
      <c r="I141" s="133"/>
    </row>
    <row r="142" spans="2:9" x14ac:dyDescent="0.15">
      <c r="B142" s="181" t="s">
        <v>361</v>
      </c>
      <c r="C142" s="129" t="s">
        <v>362</v>
      </c>
      <c r="D142" s="180" t="s">
        <v>478</v>
      </c>
      <c r="E142" s="176"/>
      <c r="F142" s="40"/>
      <c r="G142" s="132"/>
      <c r="H142" s="133"/>
      <c r="I142" s="133"/>
    </row>
    <row r="143" spans="2:9" x14ac:dyDescent="0.15">
      <c r="B143" s="128" t="s">
        <v>535</v>
      </c>
      <c r="C143" s="134">
        <v>200000000</v>
      </c>
      <c r="D143" s="134">
        <v>1560000000</v>
      </c>
      <c r="E143" s="177"/>
      <c r="F143" s="40"/>
      <c r="G143" s="132"/>
      <c r="H143" s="133"/>
      <c r="I143" s="133"/>
    </row>
    <row r="144" spans="2:9" x14ac:dyDescent="0.15">
      <c r="B144" s="126" t="s">
        <v>616</v>
      </c>
      <c r="C144" s="127">
        <f>SUM(C143)</f>
        <v>200000000</v>
      </c>
      <c r="D144" s="127">
        <f>SUM(D143)</f>
        <v>1560000000</v>
      </c>
      <c r="E144" s="177"/>
      <c r="F144" s="131"/>
      <c r="G144" s="132"/>
      <c r="H144" s="133"/>
      <c r="I144" s="133"/>
    </row>
    <row r="145" spans="2:9" x14ac:dyDescent="0.15">
      <c r="B145" s="126" t="s">
        <v>599</v>
      </c>
      <c r="C145" s="127">
        <v>200000000</v>
      </c>
      <c r="D145" s="127">
        <v>1003000000</v>
      </c>
      <c r="E145" s="196"/>
      <c r="F145" s="131"/>
      <c r="G145" s="132"/>
      <c r="H145" s="133"/>
      <c r="I145" s="133"/>
    </row>
    <row r="146" spans="2:9" x14ac:dyDescent="0.15">
      <c r="B146" s="1"/>
    </row>
    <row r="147" spans="2:9" x14ac:dyDescent="0.15">
      <c r="B147" s="39" t="s">
        <v>358</v>
      </c>
    </row>
    <row r="148" spans="2:9" x14ac:dyDescent="0.15">
      <c r="B148" s="1"/>
    </row>
    <row r="149" spans="2:9" x14ac:dyDescent="0.15">
      <c r="B149" s="28" t="s">
        <v>169</v>
      </c>
      <c r="C149" s="186" t="s">
        <v>194</v>
      </c>
      <c r="D149" s="186" t="s">
        <v>195</v>
      </c>
    </row>
    <row r="150" spans="2:9" x14ac:dyDescent="0.15">
      <c r="B150" s="2" t="s">
        <v>289</v>
      </c>
      <c r="C150" s="3">
        <f>+BG!C25</f>
        <v>288885260</v>
      </c>
      <c r="D150" s="4" t="s">
        <v>85</v>
      </c>
    </row>
    <row r="151" spans="2:9" x14ac:dyDescent="0.15">
      <c r="B151" s="2" t="s">
        <v>360</v>
      </c>
      <c r="C151" s="3">
        <v>0</v>
      </c>
      <c r="D151" s="4" t="s">
        <v>85</v>
      </c>
    </row>
    <row r="152" spans="2:9" x14ac:dyDescent="0.15">
      <c r="B152" s="28" t="s">
        <v>600</v>
      </c>
      <c r="C152" s="29">
        <f>SUM(C150:C151)</f>
        <v>288885260</v>
      </c>
      <c r="D152" s="186" t="s">
        <v>85</v>
      </c>
    </row>
    <row r="153" spans="2:9" x14ac:dyDescent="0.15">
      <c r="B153" s="28" t="s">
        <v>601</v>
      </c>
      <c r="C153" s="29">
        <v>149456059</v>
      </c>
      <c r="D153" s="186" t="s">
        <v>85</v>
      </c>
    </row>
    <row r="154" spans="2:9" x14ac:dyDescent="0.15">
      <c r="B154" s="1"/>
    </row>
    <row r="155" spans="2:9" x14ac:dyDescent="0.15">
      <c r="B155" s="1" t="s">
        <v>359</v>
      </c>
    </row>
    <row r="156" spans="2:9" x14ac:dyDescent="0.15">
      <c r="B156" s="1"/>
    </row>
    <row r="157" spans="2:9" x14ac:dyDescent="0.15">
      <c r="B157" s="178" t="s">
        <v>191</v>
      </c>
      <c r="C157" s="159">
        <v>46112</v>
      </c>
      <c r="D157" s="18">
        <v>45747</v>
      </c>
    </row>
    <row r="158" spans="2:9" x14ac:dyDescent="0.15">
      <c r="B158" s="19" t="s">
        <v>53</v>
      </c>
      <c r="C158" s="12">
        <f>+BG!C27</f>
        <v>53047595</v>
      </c>
      <c r="D158" s="12">
        <v>60800015</v>
      </c>
    </row>
    <row r="159" spans="2:9" x14ac:dyDescent="0.15">
      <c r="B159" s="19" t="s">
        <v>255</v>
      </c>
      <c r="C159" s="12">
        <f>+BG!C28</f>
        <v>10500588</v>
      </c>
      <c r="D159" s="12">
        <v>10850588</v>
      </c>
      <c r="F159" s="110"/>
    </row>
    <row r="160" spans="2:9" x14ac:dyDescent="0.15">
      <c r="B160" s="19" t="s">
        <v>55</v>
      </c>
      <c r="C160" s="12">
        <f>+BG!C33</f>
        <v>5174841</v>
      </c>
      <c r="D160" s="12">
        <v>2621123</v>
      </c>
      <c r="F160" s="110"/>
    </row>
    <row r="161" spans="2:12" x14ac:dyDescent="0.15">
      <c r="B161" s="19" t="s">
        <v>377</v>
      </c>
      <c r="C161" s="12">
        <f>+BG!C34</f>
        <v>0</v>
      </c>
      <c r="D161" s="12">
        <v>0</v>
      </c>
    </row>
    <row r="162" spans="2:12" x14ac:dyDescent="0.15">
      <c r="B162" s="28" t="s">
        <v>386</v>
      </c>
      <c r="C162" s="29">
        <f>SUM(C158:C161)</f>
        <v>68723024</v>
      </c>
      <c r="D162" s="29">
        <f>SUM(D158:D161)</f>
        <v>74271726</v>
      </c>
      <c r="E162" s="110"/>
      <c r="F162" s="110"/>
    </row>
    <row r="163" spans="2:12" x14ac:dyDescent="0.15">
      <c r="E163" s="110"/>
    </row>
    <row r="164" spans="2:12" x14ac:dyDescent="0.15">
      <c r="B164" s="39" t="s">
        <v>180</v>
      </c>
    </row>
    <row r="165" spans="2:12" x14ac:dyDescent="0.15">
      <c r="B165" s="39"/>
    </row>
    <row r="166" spans="2:12" ht="21" x14ac:dyDescent="0.15">
      <c r="B166" s="178" t="s">
        <v>397</v>
      </c>
      <c r="C166" s="178" t="s">
        <v>398</v>
      </c>
      <c r="D166" s="178" t="s">
        <v>399</v>
      </c>
      <c r="E166" s="178" t="s">
        <v>400</v>
      </c>
      <c r="F166" s="178" t="s">
        <v>401</v>
      </c>
      <c r="G166" s="178" t="s">
        <v>402</v>
      </c>
    </row>
    <row r="167" spans="2:12" x14ac:dyDescent="0.15">
      <c r="B167" s="187" t="s">
        <v>331</v>
      </c>
      <c r="C167" s="22"/>
      <c r="D167" s="22"/>
      <c r="E167" s="22"/>
      <c r="F167" s="22"/>
      <c r="G167" s="22"/>
    </row>
    <row r="168" spans="2:12" x14ac:dyDescent="0.15">
      <c r="B168" s="21"/>
      <c r="C168" s="22"/>
      <c r="D168" s="22"/>
      <c r="E168" s="22"/>
      <c r="F168" s="22"/>
      <c r="G168" s="22"/>
    </row>
    <row r="169" spans="2:12" x14ac:dyDescent="0.15">
      <c r="B169" s="178" t="s">
        <v>403</v>
      </c>
      <c r="C169" s="22"/>
      <c r="D169" s="22"/>
      <c r="E169" s="22"/>
      <c r="F169" s="22"/>
      <c r="G169" s="22"/>
    </row>
    <row r="170" spans="2:12" x14ac:dyDescent="0.15">
      <c r="B170" s="39"/>
    </row>
    <row r="171" spans="2:12" x14ac:dyDescent="0.15">
      <c r="B171" s="39" t="s">
        <v>181</v>
      </c>
    </row>
    <row r="172" spans="2:12" ht="12.75" customHeight="1" x14ac:dyDescent="0.15">
      <c r="B172" s="39"/>
    </row>
    <row r="173" spans="2:12" x14ac:dyDescent="0.15">
      <c r="B173" s="358" t="s">
        <v>290</v>
      </c>
      <c r="C173" s="341" t="s">
        <v>291</v>
      </c>
      <c r="D173" s="342"/>
      <c r="E173" s="342"/>
      <c r="F173" s="342"/>
      <c r="G173" s="343"/>
      <c r="H173" s="341" t="s">
        <v>292</v>
      </c>
      <c r="I173" s="342"/>
      <c r="J173" s="342"/>
      <c r="K173" s="342"/>
      <c r="L173" s="343"/>
    </row>
    <row r="174" spans="2:12" s="74" customFormat="1" ht="31.5" x14ac:dyDescent="0.25">
      <c r="B174" s="359"/>
      <c r="C174" s="178" t="s">
        <v>293</v>
      </c>
      <c r="D174" s="178" t="s">
        <v>294</v>
      </c>
      <c r="E174" s="178" t="s">
        <v>295</v>
      </c>
      <c r="F174" s="64" t="s">
        <v>322</v>
      </c>
      <c r="G174" s="64" t="s">
        <v>296</v>
      </c>
      <c r="H174" s="178" t="s">
        <v>297</v>
      </c>
      <c r="I174" s="178" t="s">
        <v>294</v>
      </c>
      <c r="J174" s="178" t="s">
        <v>295</v>
      </c>
      <c r="K174" s="178" t="s">
        <v>298</v>
      </c>
      <c r="L174" s="178" t="s">
        <v>299</v>
      </c>
    </row>
    <row r="175" spans="2:12" x14ac:dyDescent="0.15">
      <c r="B175" s="22" t="s">
        <v>252</v>
      </c>
      <c r="C175" s="16">
        <f>+BG!C62</f>
        <v>8000000</v>
      </c>
      <c r="D175" s="22"/>
      <c r="E175" s="65"/>
      <c r="F175" s="42">
        <v>0</v>
      </c>
      <c r="G175" s="42">
        <f>+C175-F175</f>
        <v>8000000</v>
      </c>
      <c r="H175" s="65">
        <v>0</v>
      </c>
      <c r="I175" s="65">
        <v>0</v>
      </c>
      <c r="J175" s="65">
        <v>0</v>
      </c>
      <c r="K175" s="65">
        <v>0</v>
      </c>
      <c r="L175" s="16">
        <f>+G175</f>
        <v>8000000</v>
      </c>
    </row>
    <row r="176" spans="2:12" x14ac:dyDescent="0.15">
      <c r="B176" s="22" t="s">
        <v>269</v>
      </c>
      <c r="C176" s="16">
        <f>+BG!C63</f>
        <v>68972193</v>
      </c>
      <c r="D176" s="48">
        <v>0</v>
      </c>
      <c r="E176" s="65"/>
      <c r="F176" s="42">
        <v>31472073</v>
      </c>
      <c r="G176" s="42">
        <f>+C176+D176-E176-F176</f>
        <v>37500120</v>
      </c>
      <c r="H176" s="65">
        <v>0</v>
      </c>
      <c r="I176" s="65">
        <v>0</v>
      </c>
      <c r="J176" s="65">
        <v>0</v>
      </c>
      <c r="K176" s="65">
        <v>0</v>
      </c>
      <c r="L176" s="16">
        <f>+G176</f>
        <v>37500120</v>
      </c>
    </row>
    <row r="177" spans="2:13" x14ac:dyDescent="0.15">
      <c r="B177" s="22" t="s">
        <v>300</v>
      </c>
      <c r="C177" s="16">
        <f>+BG!C64</f>
        <v>22672868</v>
      </c>
      <c r="D177" s="56">
        <v>0</v>
      </c>
      <c r="E177" s="65"/>
      <c r="F177" s="42">
        <v>17850425</v>
      </c>
      <c r="G177" s="42">
        <f>+C177+D177-E177-F177</f>
        <v>4822443</v>
      </c>
      <c r="H177" s="65">
        <v>0</v>
      </c>
      <c r="I177" s="65">
        <v>0</v>
      </c>
      <c r="J177" s="65">
        <v>0</v>
      </c>
      <c r="K177" s="65">
        <v>0</v>
      </c>
      <c r="L177" s="16">
        <f>+G177</f>
        <v>4822443</v>
      </c>
    </row>
    <row r="178" spans="2:13" x14ac:dyDescent="0.15">
      <c r="B178" s="21" t="s">
        <v>301</v>
      </c>
      <c r="C178" s="27">
        <f>C175+C176+C177</f>
        <v>99645061</v>
      </c>
      <c r="D178" s="65"/>
      <c r="E178" s="65"/>
      <c r="F178" s="65"/>
      <c r="G178" s="42">
        <f>SUM(G175:G177)</f>
        <v>50322563</v>
      </c>
      <c r="H178" s="65">
        <v>0</v>
      </c>
      <c r="I178" s="65">
        <v>0</v>
      </c>
      <c r="J178" s="65">
        <v>0</v>
      </c>
      <c r="K178" s="65">
        <v>0</v>
      </c>
      <c r="L178" s="27">
        <f>SUM(L175:L177)+2</f>
        <v>50322565</v>
      </c>
      <c r="M178" s="110"/>
    </row>
    <row r="179" spans="2:13" x14ac:dyDescent="0.15">
      <c r="B179" s="21" t="s">
        <v>302</v>
      </c>
      <c r="C179" s="24">
        <v>78101584</v>
      </c>
      <c r="D179" s="25"/>
      <c r="E179" s="25"/>
      <c r="F179" s="43"/>
      <c r="G179" s="43"/>
      <c r="H179" s="25"/>
      <c r="I179" s="25"/>
      <c r="J179" s="25"/>
      <c r="K179" s="25"/>
      <c r="L179" s="27">
        <v>47851575</v>
      </c>
    </row>
    <row r="180" spans="2:13" ht="14.25" customHeight="1" x14ac:dyDescent="0.15">
      <c r="B180" s="39"/>
      <c r="D180" s="135"/>
      <c r="F180" s="135"/>
    </row>
    <row r="181" spans="2:13" x14ac:dyDescent="0.15">
      <c r="B181" s="39"/>
      <c r="E181" s="110"/>
      <c r="F181" s="135"/>
    </row>
    <row r="182" spans="2:13" x14ac:dyDescent="0.15">
      <c r="B182" s="39" t="s">
        <v>182</v>
      </c>
      <c r="D182" s="135"/>
      <c r="E182" s="110"/>
      <c r="F182" s="135"/>
      <c r="J182" s="135"/>
    </row>
    <row r="183" spans="2:13" x14ac:dyDescent="0.15">
      <c r="B183" s="39"/>
      <c r="D183" s="135">
        <f>+D180-D182</f>
        <v>0</v>
      </c>
      <c r="J183" s="135"/>
    </row>
    <row r="184" spans="2:13" x14ac:dyDescent="0.15">
      <c r="B184" s="357" t="s">
        <v>169</v>
      </c>
      <c r="C184" s="357" t="s">
        <v>183</v>
      </c>
      <c r="D184" s="353" t="s">
        <v>184</v>
      </c>
      <c r="E184" s="353"/>
      <c r="F184" s="353"/>
      <c r="G184" s="353"/>
      <c r="H184" s="353"/>
    </row>
    <row r="185" spans="2:13" x14ac:dyDescent="0.15">
      <c r="B185" s="357"/>
      <c r="C185" s="357"/>
      <c r="D185" s="186" t="s">
        <v>185</v>
      </c>
      <c r="E185" s="186" t="s">
        <v>186</v>
      </c>
      <c r="F185" s="186"/>
      <c r="G185" s="186"/>
      <c r="H185" s="41" t="s">
        <v>187</v>
      </c>
    </row>
    <row r="186" spans="2:13" x14ac:dyDescent="0.15">
      <c r="B186" s="28" t="s">
        <v>331</v>
      </c>
      <c r="C186" s="136"/>
      <c r="D186" s="137"/>
      <c r="E186" s="137"/>
      <c r="F186" s="137"/>
      <c r="G186" s="137"/>
      <c r="H186" s="137"/>
    </row>
    <row r="187" spans="2:13" x14ac:dyDescent="0.15">
      <c r="B187" s="28" t="s">
        <v>188</v>
      </c>
      <c r="C187" s="13"/>
      <c r="D187" s="186"/>
      <c r="E187" s="13"/>
      <c r="F187" s="13"/>
      <c r="G187" s="13"/>
      <c r="H187" s="41"/>
    </row>
    <row r="188" spans="2:13" x14ac:dyDescent="0.15">
      <c r="B188" s="28" t="s">
        <v>189</v>
      </c>
      <c r="C188" s="13"/>
      <c r="D188" s="186"/>
      <c r="E188" s="13"/>
      <c r="F188" s="13"/>
      <c r="G188" s="13"/>
      <c r="H188" s="41">
        <f>SUM(H186:H187)</f>
        <v>0</v>
      </c>
    </row>
    <row r="189" spans="2:13" x14ac:dyDescent="0.15">
      <c r="I189" s="60"/>
    </row>
    <row r="190" spans="2:13" x14ac:dyDescent="0.15">
      <c r="I190" s="60"/>
    </row>
    <row r="191" spans="2:13" x14ac:dyDescent="0.15">
      <c r="B191" s="39" t="s">
        <v>190</v>
      </c>
      <c r="I191" s="60"/>
    </row>
    <row r="192" spans="2:13" x14ac:dyDescent="0.15">
      <c r="B192" s="39"/>
      <c r="I192" s="60"/>
    </row>
    <row r="193" spans="2:9" x14ac:dyDescent="0.15">
      <c r="B193" s="357" t="s">
        <v>169</v>
      </c>
      <c r="C193" s="357" t="s">
        <v>183</v>
      </c>
      <c r="D193" s="353" t="s">
        <v>184</v>
      </c>
      <c r="E193" s="353"/>
      <c r="F193" s="353"/>
      <c r="G193" s="353"/>
      <c r="H193" s="353"/>
      <c r="I193" s="60"/>
    </row>
    <row r="194" spans="2:9" x14ac:dyDescent="0.15">
      <c r="B194" s="357"/>
      <c r="C194" s="357"/>
      <c r="D194" s="186" t="s">
        <v>185</v>
      </c>
      <c r="E194" s="186" t="s">
        <v>186</v>
      </c>
      <c r="F194" s="186"/>
      <c r="G194" s="186"/>
      <c r="H194" s="41" t="s">
        <v>187</v>
      </c>
      <c r="I194" s="60"/>
    </row>
    <row r="195" spans="2:9" x14ac:dyDescent="0.15">
      <c r="B195" s="2" t="s">
        <v>387</v>
      </c>
      <c r="C195" s="136">
        <f>27272728+98532002</f>
        <v>125804730</v>
      </c>
      <c r="D195" s="137">
        <v>0</v>
      </c>
      <c r="E195" s="137">
        <f>+BG!C71</f>
        <v>-74664829</v>
      </c>
      <c r="F195" s="137">
        <f>+D195</f>
        <v>0</v>
      </c>
      <c r="G195" s="137"/>
      <c r="H195" s="137">
        <f>+C195+D195+E195</f>
        <v>51139901</v>
      </c>
      <c r="I195" s="60"/>
    </row>
    <row r="196" spans="2:9" x14ac:dyDescent="0.15">
      <c r="B196" s="28" t="s">
        <v>188</v>
      </c>
      <c r="C196" s="13"/>
      <c r="D196" s="186"/>
      <c r="E196" s="13"/>
      <c r="F196" s="13"/>
      <c r="G196" s="13"/>
      <c r="H196" s="41">
        <f>SUM(H195)</f>
        <v>51139901</v>
      </c>
    </row>
    <row r="197" spans="2:9" x14ac:dyDescent="0.15">
      <c r="B197" s="28" t="s">
        <v>189</v>
      </c>
      <c r="C197" s="13"/>
      <c r="D197" s="186"/>
      <c r="E197" s="13"/>
      <c r="F197" s="13"/>
      <c r="G197" s="13"/>
      <c r="H197" s="41">
        <f>+BG!D67</f>
        <v>51139901</v>
      </c>
    </row>
    <row r="198" spans="2:9" ht="15" x14ac:dyDescent="0.25">
      <c r="D198" s="250"/>
    </row>
    <row r="199" spans="2:9" x14ac:dyDescent="0.15">
      <c r="B199" s="39" t="s">
        <v>380</v>
      </c>
      <c r="C199" s="73"/>
      <c r="D199" s="110"/>
    </row>
    <row r="200" spans="2:9" x14ac:dyDescent="0.15">
      <c r="B200" s="39"/>
    </row>
    <row r="201" spans="2:9" x14ac:dyDescent="0.15">
      <c r="B201" s="1" t="s">
        <v>246</v>
      </c>
    </row>
    <row r="202" spans="2:9" s="39" customFormat="1" x14ac:dyDescent="0.15">
      <c r="B202" s="47"/>
      <c r="C202" s="40"/>
      <c r="D202" s="40"/>
      <c r="H202" s="138"/>
      <c r="I202" s="138"/>
    </row>
    <row r="203" spans="2:9" x14ac:dyDescent="0.15">
      <c r="B203" s="39" t="s">
        <v>192</v>
      </c>
    </row>
    <row r="204" spans="2:9" ht="13.5" customHeight="1" x14ac:dyDescent="0.15">
      <c r="B204" s="39"/>
    </row>
    <row r="205" spans="2:9" x14ac:dyDescent="0.15">
      <c r="B205" s="1" t="s">
        <v>246</v>
      </c>
    </row>
    <row r="207" spans="2:9" x14ac:dyDescent="0.15">
      <c r="B207" s="39" t="s">
        <v>193</v>
      </c>
    </row>
    <row r="208" spans="2:9" x14ac:dyDescent="0.15">
      <c r="B208" s="39"/>
    </row>
    <row r="209" spans="2:7" x14ac:dyDescent="0.15">
      <c r="B209" s="188" t="s">
        <v>169</v>
      </c>
      <c r="C209" s="159">
        <v>46112</v>
      </c>
      <c r="D209" s="252">
        <v>45747</v>
      </c>
      <c r="E209" s="139"/>
      <c r="F209" s="139"/>
      <c r="G209" s="139"/>
    </row>
    <row r="210" spans="2:7" x14ac:dyDescent="0.15">
      <c r="B210" s="2"/>
      <c r="C210" s="3">
        <v>0</v>
      </c>
      <c r="D210" s="3">
        <v>0</v>
      </c>
      <c r="E210" s="139"/>
      <c r="F210" s="139"/>
      <c r="G210" s="139"/>
    </row>
    <row r="211" spans="2:7" x14ac:dyDescent="0.15">
      <c r="B211" s="2" t="s">
        <v>323</v>
      </c>
      <c r="C211" s="3">
        <f>+BG!F30</f>
        <v>0</v>
      </c>
      <c r="D211" s="29">
        <v>5001923</v>
      </c>
      <c r="E211" s="139"/>
      <c r="F211" s="139"/>
      <c r="G211" s="139"/>
    </row>
    <row r="212" spans="2:7" x14ac:dyDescent="0.15">
      <c r="B212" s="2" t="s">
        <v>550</v>
      </c>
      <c r="C212" s="3">
        <f>+BG!F31</f>
        <v>0</v>
      </c>
      <c r="D212" s="29">
        <v>0</v>
      </c>
      <c r="E212" s="139"/>
      <c r="F212" s="139"/>
      <c r="G212" s="139"/>
    </row>
    <row r="213" spans="2:7" x14ac:dyDescent="0.15">
      <c r="B213" s="2" t="s">
        <v>256</v>
      </c>
      <c r="C213" s="3">
        <v>0</v>
      </c>
      <c r="D213" s="29">
        <v>0</v>
      </c>
      <c r="E213" s="139"/>
      <c r="F213" s="139"/>
      <c r="G213" s="139"/>
    </row>
    <row r="214" spans="2:7" x14ac:dyDescent="0.15">
      <c r="B214" s="2" t="s">
        <v>551</v>
      </c>
      <c r="C214" s="3">
        <f>+BG!F15+BG!F21+BG!F26</f>
        <v>132829173</v>
      </c>
      <c r="D214" s="29">
        <v>85293232</v>
      </c>
      <c r="E214" s="139"/>
      <c r="F214" s="139"/>
      <c r="G214" s="139"/>
    </row>
    <row r="215" spans="2:7" x14ac:dyDescent="0.15">
      <c r="B215" s="28" t="s">
        <v>386</v>
      </c>
      <c r="C215" s="29">
        <f>SUM(C210:C214)</f>
        <v>132829173</v>
      </c>
      <c r="D215" s="29">
        <v>90295155</v>
      </c>
      <c r="E215" s="139"/>
      <c r="F215" s="139"/>
      <c r="G215" s="139"/>
    </row>
    <row r="216" spans="2:7" x14ac:dyDescent="0.15">
      <c r="B216" s="39"/>
    </row>
    <row r="217" spans="2:7" x14ac:dyDescent="0.15">
      <c r="B217" s="39" t="s">
        <v>196</v>
      </c>
    </row>
    <row r="218" spans="2:7" x14ac:dyDescent="0.15">
      <c r="B218" s="39"/>
    </row>
    <row r="219" spans="2:7" x14ac:dyDescent="0.15">
      <c r="B219" s="158" t="s">
        <v>169</v>
      </c>
      <c r="C219" s="253">
        <v>46112</v>
      </c>
      <c r="D219" s="253">
        <v>45747</v>
      </c>
    </row>
    <row r="220" spans="2:7" x14ac:dyDescent="0.15">
      <c r="B220" s="2" t="s">
        <v>257</v>
      </c>
      <c r="C220" s="137">
        <f>+BG!F14</f>
        <v>1198798</v>
      </c>
      <c r="D220" s="304">
        <v>5434892</v>
      </c>
    </row>
    <row r="221" spans="2:7" x14ac:dyDescent="0.15">
      <c r="B221" s="28" t="s">
        <v>386</v>
      </c>
      <c r="C221" s="251">
        <f>SUM(C220)</f>
        <v>1198798</v>
      </c>
      <c r="D221" s="311">
        <f>SUM(D220)</f>
        <v>5434892</v>
      </c>
    </row>
    <row r="222" spans="2:7" x14ac:dyDescent="0.15">
      <c r="B222" s="39"/>
    </row>
    <row r="223" spans="2:7" x14ac:dyDescent="0.15">
      <c r="B223" s="39" t="s">
        <v>197</v>
      </c>
    </row>
    <row r="224" spans="2:7" x14ac:dyDescent="0.15">
      <c r="B224" s="39"/>
    </row>
    <row r="225" spans="2:7" x14ac:dyDescent="0.15">
      <c r="B225" s="188" t="s">
        <v>169</v>
      </c>
      <c r="C225" s="253">
        <v>46112</v>
      </c>
      <c r="D225" s="253">
        <v>45747</v>
      </c>
    </row>
    <row r="226" spans="2:7" x14ac:dyDescent="0.15">
      <c r="B226" s="2" t="s">
        <v>331</v>
      </c>
      <c r="C226" s="309" t="s">
        <v>85</v>
      </c>
      <c r="D226" s="309" t="s">
        <v>85</v>
      </c>
    </row>
    <row r="227" spans="2:7" x14ac:dyDescent="0.15">
      <c r="B227" s="28"/>
      <c r="C227" s="310" t="s">
        <v>85</v>
      </c>
      <c r="D227" s="310" t="s">
        <v>85</v>
      </c>
    </row>
    <row r="228" spans="2:7" x14ac:dyDescent="0.15">
      <c r="B228" s="28"/>
      <c r="C228" s="310" t="s">
        <v>85</v>
      </c>
      <c r="D228" s="310" t="s">
        <v>85</v>
      </c>
    </row>
    <row r="229" spans="2:7" x14ac:dyDescent="0.15">
      <c r="B229" s="39"/>
    </row>
    <row r="230" spans="2:7" x14ac:dyDescent="0.15">
      <c r="B230" s="39" t="s">
        <v>198</v>
      </c>
    </row>
    <row r="231" spans="2:7" x14ac:dyDescent="0.15">
      <c r="B231" s="39"/>
    </row>
    <row r="232" spans="2:7" ht="24" customHeight="1" x14ac:dyDescent="0.15">
      <c r="B232" s="68" t="s">
        <v>397</v>
      </c>
      <c r="C232" s="68" t="s">
        <v>404</v>
      </c>
      <c r="D232" s="68" t="s">
        <v>405</v>
      </c>
      <c r="E232" s="68" t="s">
        <v>406</v>
      </c>
      <c r="F232" s="68" t="s">
        <v>407</v>
      </c>
      <c r="G232" s="72"/>
    </row>
    <row r="233" spans="2:7" x14ac:dyDescent="0.15">
      <c r="B233" s="187" t="s">
        <v>331</v>
      </c>
      <c r="C233" s="22"/>
      <c r="D233" s="22"/>
      <c r="E233" s="22"/>
      <c r="F233" s="22"/>
      <c r="G233" s="72"/>
    </row>
    <row r="234" spans="2:7" x14ac:dyDescent="0.15">
      <c r="B234" s="187" t="s">
        <v>403</v>
      </c>
      <c r="C234" s="22"/>
      <c r="D234" s="22"/>
      <c r="E234" s="22"/>
      <c r="F234" s="22"/>
      <c r="G234" s="72"/>
    </row>
    <row r="237" spans="2:7" x14ac:dyDescent="0.15">
      <c r="B237" s="39" t="s">
        <v>199</v>
      </c>
    </row>
    <row r="238" spans="2:7" ht="14.45" customHeight="1" x14ac:dyDescent="0.15">
      <c r="B238" s="39"/>
    </row>
    <row r="239" spans="2:7" x14ac:dyDescent="0.15">
      <c r="B239" s="1" t="s">
        <v>246</v>
      </c>
    </row>
    <row r="240" spans="2:7" ht="13.15" customHeight="1" x14ac:dyDescent="0.15">
      <c r="B240" s="39"/>
    </row>
    <row r="241" spans="2:7" x14ac:dyDescent="0.15">
      <c r="B241" s="39" t="s">
        <v>200</v>
      </c>
    </row>
    <row r="242" spans="2:7" x14ac:dyDescent="0.15">
      <c r="B242" s="187" t="s">
        <v>38</v>
      </c>
      <c r="C242" s="253">
        <v>46112</v>
      </c>
      <c r="D242" s="253">
        <v>45747</v>
      </c>
    </row>
    <row r="243" spans="2:7" x14ac:dyDescent="0.15">
      <c r="B243" s="2" t="s">
        <v>258</v>
      </c>
      <c r="C243" s="3">
        <v>0</v>
      </c>
      <c r="D243" s="30">
        <v>0</v>
      </c>
    </row>
    <row r="244" spans="2:7" x14ac:dyDescent="0.15">
      <c r="B244" s="28" t="s">
        <v>201</v>
      </c>
      <c r="C244" s="31">
        <f>+C246</f>
        <v>0</v>
      </c>
      <c r="D244" s="31">
        <v>0</v>
      </c>
    </row>
    <row r="245" spans="2:7" ht="15.75" customHeight="1" x14ac:dyDescent="0.15">
      <c r="B245" s="44"/>
      <c r="C245" s="11"/>
      <c r="D245" s="11"/>
    </row>
    <row r="246" spans="2:7" x14ac:dyDescent="0.15">
      <c r="B246" s="39" t="s">
        <v>202</v>
      </c>
    </row>
    <row r="247" spans="2:7" x14ac:dyDescent="0.15">
      <c r="B247" s="39"/>
    </row>
    <row r="248" spans="2:7" x14ac:dyDescent="0.15">
      <c r="B248" s="36" t="s">
        <v>408</v>
      </c>
      <c r="C248" s="141" t="s">
        <v>409</v>
      </c>
      <c r="D248" s="141" t="s">
        <v>410</v>
      </c>
      <c r="E248" s="141">
        <v>46112</v>
      </c>
      <c r="F248" s="141">
        <v>45747</v>
      </c>
    </row>
    <row r="249" spans="2:7" x14ac:dyDescent="0.15">
      <c r="B249" s="187" t="s">
        <v>331</v>
      </c>
      <c r="C249" s="140"/>
      <c r="D249" s="140"/>
      <c r="E249" s="187"/>
      <c r="F249" s="140"/>
    </row>
    <row r="250" spans="2:7" x14ac:dyDescent="0.15">
      <c r="B250" s="187"/>
      <c r="C250" s="140"/>
      <c r="D250" s="140"/>
      <c r="E250" s="187"/>
      <c r="F250" s="140"/>
    </row>
    <row r="251" spans="2:7" x14ac:dyDescent="0.15">
      <c r="B251" s="187" t="s">
        <v>403</v>
      </c>
      <c r="C251" s="140"/>
      <c r="D251" s="140"/>
      <c r="E251" s="187"/>
      <c r="F251" s="140"/>
    </row>
    <row r="253" spans="2:7" x14ac:dyDescent="0.15">
      <c r="B253" s="39" t="s">
        <v>203</v>
      </c>
    </row>
    <row r="254" spans="2:7" ht="14.45" customHeight="1" x14ac:dyDescent="0.15">
      <c r="B254" s="39"/>
    </row>
    <row r="255" spans="2:7" x14ac:dyDescent="0.15">
      <c r="B255" s="142" t="s">
        <v>366</v>
      </c>
      <c r="C255" s="128" t="s">
        <v>367</v>
      </c>
      <c r="D255" s="128" t="s">
        <v>281</v>
      </c>
      <c r="E255" s="128" t="s">
        <v>368</v>
      </c>
      <c r="F255" s="128" t="s">
        <v>369</v>
      </c>
      <c r="G255" s="128" t="s">
        <v>281</v>
      </c>
    </row>
    <row r="256" spans="2:7" x14ac:dyDescent="0.15">
      <c r="B256" s="255" t="str">
        <f>+IG!$B$90</f>
        <v>Hugo Dias Lourenco</v>
      </c>
      <c r="C256" s="256" t="str">
        <f>+IG!$C$90</f>
        <v>Presidente</v>
      </c>
      <c r="D256" s="128"/>
      <c r="E256" s="257"/>
      <c r="F256" s="257">
        <v>0</v>
      </c>
      <c r="G256" s="257"/>
    </row>
    <row r="257" spans="2:8" x14ac:dyDescent="0.15">
      <c r="B257" s="255" t="str">
        <f>+IG!$B$91</f>
        <v>Pablo Mingrone</v>
      </c>
      <c r="C257" s="256" t="str">
        <f>+IG!$C$91</f>
        <v>Vicepresidente</v>
      </c>
      <c r="D257" s="128"/>
      <c r="E257" s="257"/>
      <c r="F257" s="257">
        <v>0</v>
      </c>
      <c r="G257" s="257"/>
    </row>
    <row r="258" spans="2:8" x14ac:dyDescent="0.15">
      <c r="B258" s="255" t="str">
        <f>+IG!$B$92</f>
        <v>Cesar Areco</v>
      </c>
      <c r="C258" s="256" t="str">
        <f>+IG!$C$92</f>
        <v>Director</v>
      </c>
      <c r="D258" s="128"/>
      <c r="E258" s="257"/>
      <c r="F258" s="257">
        <f>4600000*3</f>
        <v>13800000</v>
      </c>
      <c r="G258" s="257"/>
    </row>
    <row r="259" spans="2:8" x14ac:dyDescent="0.15">
      <c r="B259" s="255" t="str">
        <f>+IG!$B$93</f>
        <v>Nadia Silva</v>
      </c>
      <c r="C259" s="256" t="str">
        <f>+IG!$C$93</f>
        <v>Síndico</v>
      </c>
      <c r="D259" s="128"/>
      <c r="E259" s="257"/>
      <c r="F259" s="257">
        <v>0</v>
      </c>
      <c r="G259" s="257"/>
    </row>
    <row r="260" spans="2:8" x14ac:dyDescent="0.15">
      <c r="B260" s="255" t="s">
        <v>617</v>
      </c>
      <c r="C260" s="256" t="str">
        <f>+IG!$C$94</f>
        <v>Oficial de Cumplimiento</v>
      </c>
      <c r="D260" s="128"/>
      <c r="E260" s="257"/>
      <c r="F260" s="257">
        <f>17840000-F258</f>
        <v>4040000</v>
      </c>
      <c r="G260" s="257"/>
    </row>
    <row r="261" spans="2:8" ht="14.45" customHeight="1" x14ac:dyDescent="0.15">
      <c r="B261" s="126" t="s">
        <v>370</v>
      </c>
      <c r="C261" s="127"/>
      <c r="D261" s="127"/>
      <c r="E261" s="127">
        <f>SUM(E256:E260)</f>
        <v>0</v>
      </c>
      <c r="F261" s="127">
        <f>SUM(F256:F260)</f>
        <v>17840000</v>
      </c>
      <c r="G261" s="127"/>
    </row>
    <row r="262" spans="2:8" x14ac:dyDescent="0.15">
      <c r="B262" s="22" t="s">
        <v>371</v>
      </c>
      <c r="C262" s="127"/>
      <c r="D262" s="127"/>
      <c r="E262" s="127">
        <v>0</v>
      </c>
      <c r="F262" s="127">
        <v>22875000</v>
      </c>
      <c r="G262" s="127"/>
    </row>
    <row r="264" spans="2:8" ht="19.899999999999999" customHeight="1" x14ac:dyDescent="0.15">
      <c r="B264" s="39" t="s">
        <v>204</v>
      </c>
    </row>
    <row r="265" spans="2:8" ht="21" x14ac:dyDescent="0.15">
      <c r="B265" s="186" t="s">
        <v>169</v>
      </c>
      <c r="C265" s="143" t="s">
        <v>205</v>
      </c>
      <c r="D265" s="186" t="s">
        <v>206</v>
      </c>
      <c r="E265" s="186" t="s">
        <v>207</v>
      </c>
      <c r="F265" s="186"/>
      <c r="G265" s="186"/>
      <c r="H265" s="144" t="s">
        <v>602</v>
      </c>
    </row>
    <row r="266" spans="2:8" x14ac:dyDescent="0.15">
      <c r="B266" s="2" t="s">
        <v>78</v>
      </c>
      <c r="C266" s="304">
        <f>+BG!G68</f>
        <v>4342000000</v>
      </c>
      <c r="D266" s="305">
        <v>0</v>
      </c>
      <c r="E266" s="145"/>
      <c r="F266" s="145"/>
      <c r="G266" s="145"/>
      <c r="H266" s="302">
        <f>SUM(C266:E266)</f>
        <v>4342000000</v>
      </c>
    </row>
    <row r="267" spans="2:8" x14ac:dyDescent="0.15">
      <c r="B267" s="146" t="s">
        <v>208</v>
      </c>
      <c r="C267" s="304">
        <v>0</v>
      </c>
      <c r="D267" s="305"/>
      <c r="E267" s="145"/>
      <c r="F267" s="145"/>
      <c r="G267" s="145"/>
      <c r="H267" s="302">
        <f>SUM(C267:E267)</f>
        <v>0</v>
      </c>
    </row>
    <row r="268" spans="2:8" x14ac:dyDescent="0.15">
      <c r="B268" s="146" t="s">
        <v>209</v>
      </c>
      <c r="C268" s="305">
        <f>+BG!G72</f>
        <v>558000000</v>
      </c>
      <c r="D268" s="305">
        <v>0</v>
      </c>
      <c r="E268" s="145"/>
      <c r="F268" s="145"/>
      <c r="G268" s="145"/>
      <c r="H268" s="302">
        <f>SUM(C268:E268)</f>
        <v>558000000</v>
      </c>
    </row>
    <row r="269" spans="2:8" x14ac:dyDescent="0.15">
      <c r="B269" s="2" t="s">
        <v>210</v>
      </c>
      <c r="C269" s="304">
        <f>+BG!G71</f>
        <v>968000000</v>
      </c>
      <c r="D269" s="305">
        <f>+ECPN!H14</f>
        <v>0</v>
      </c>
      <c r="E269" s="30"/>
      <c r="F269" s="30"/>
      <c r="G269" s="30"/>
      <c r="H269" s="302">
        <f>SUM(C269:E269)</f>
        <v>968000000</v>
      </c>
    </row>
    <row r="270" spans="2:8" x14ac:dyDescent="0.15">
      <c r="B270" s="146" t="s">
        <v>211</v>
      </c>
      <c r="C270" s="322">
        <f>+BG!G74</f>
        <v>-1798737597</v>
      </c>
      <c r="D270" s="306">
        <v>0</v>
      </c>
      <c r="E270" s="145"/>
      <c r="F270" s="145"/>
      <c r="G270" s="145"/>
      <c r="H270" s="322">
        <f>SUM(C270:E270)</f>
        <v>-1798737597</v>
      </c>
    </row>
    <row r="271" spans="2:8" x14ac:dyDescent="0.15">
      <c r="B271" s="146" t="s">
        <v>212</v>
      </c>
      <c r="C271" s="306">
        <f>+BG!G75</f>
        <v>308282588</v>
      </c>
      <c r="D271" s="304">
        <f>+BG!F75</f>
        <v>88314</v>
      </c>
      <c r="E271" s="147">
        <v>0</v>
      </c>
      <c r="F271" s="147"/>
      <c r="G271" s="147"/>
      <c r="H271" s="302">
        <f>+C271+D271-E271+1</f>
        <v>308370903</v>
      </c>
    </row>
    <row r="272" spans="2:8" x14ac:dyDescent="0.15">
      <c r="B272" s="2" t="s">
        <v>213</v>
      </c>
      <c r="C272" s="304">
        <f>+BG!G70</f>
        <v>1405759</v>
      </c>
      <c r="D272" s="304">
        <v>0</v>
      </c>
      <c r="E272" s="145"/>
      <c r="F272" s="145"/>
      <c r="G272" s="145"/>
      <c r="H272" s="302">
        <f>+C272+D272-E272</f>
        <v>1405759</v>
      </c>
    </row>
    <row r="273" spans="2:8" x14ac:dyDescent="0.15">
      <c r="B273" s="2" t="s">
        <v>214</v>
      </c>
      <c r="C273" s="305"/>
      <c r="D273" s="305"/>
      <c r="E273" s="145"/>
      <c r="F273" s="145"/>
      <c r="G273" s="145"/>
      <c r="H273" s="303">
        <v>0</v>
      </c>
    </row>
    <row r="274" spans="2:8" x14ac:dyDescent="0.15">
      <c r="B274" s="148" t="s">
        <v>215</v>
      </c>
      <c r="C274" s="29">
        <f>SUM(C266:C273)</f>
        <v>4378950750</v>
      </c>
      <c r="D274" s="29">
        <f>SUM(D266:D273)</f>
        <v>88314</v>
      </c>
      <c r="E274" s="29"/>
      <c r="F274" s="29"/>
      <c r="G274" s="29"/>
      <c r="H274" s="303">
        <f>SUM(H266:H273)</f>
        <v>4379039065</v>
      </c>
    </row>
    <row r="275" spans="2:8" x14ac:dyDescent="0.15">
      <c r="B275" s="149"/>
      <c r="C275" s="150"/>
      <c r="D275" s="150"/>
      <c r="E275" s="150"/>
      <c r="F275" s="150"/>
      <c r="G275" s="150"/>
      <c r="H275" s="151"/>
    </row>
    <row r="276" spans="2:8" x14ac:dyDescent="0.15">
      <c r="B276" s="39"/>
      <c r="C276" s="110"/>
      <c r="F276" s="110"/>
    </row>
    <row r="277" spans="2:8" ht="15" x14ac:dyDescent="0.25">
      <c r="B277" s="39" t="s">
        <v>216</v>
      </c>
      <c r="H277" s="250"/>
    </row>
    <row r="278" spans="2:8" ht="15" x14ac:dyDescent="0.25">
      <c r="B278" s="39"/>
      <c r="H278" s="250"/>
    </row>
    <row r="279" spans="2:8" ht="21" x14ac:dyDescent="0.15">
      <c r="B279" s="178" t="s">
        <v>411</v>
      </c>
      <c r="C279" s="69" t="s">
        <v>412</v>
      </c>
      <c r="D279" s="69" t="s">
        <v>185</v>
      </c>
      <c r="E279" s="178" t="s">
        <v>413</v>
      </c>
      <c r="F279" s="69" t="s">
        <v>618</v>
      </c>
      <c r="G279" s="72"/>
    </row>
    <row r="280" spans="2:8" x14ac:dyDescent="0.15">
      <c r="B280" s="21"/>
      <c r="C280" s="22"/>
      <c r="D280" s="22"/>
      <c r="E280" s="22"/>
      <c r="F280" s="22"/>
      <c r="G280" s="72"/>
    </row>
    <row r="281" spans="2:8" x14ac:dyDescent="0.15">
      <c r="B281" s="22" t="s">
        <v>414</v>
      </c>
      <c r="C281" s="22"/>
      <c r="D281" s="22"/>
      <c r="E281" s="22"/>
      <c r="F281" s="22"/>
      <c r="G281" s="72"/>
    </row>
    <row r="282" spans="2:8" x14ac:dyDescent="0.15">
      <c r="B282" s="21" t="s">
        <v>222</v>
      </c>
      <c r="C282" s="22"/>
      <c r="D282" s="22"/>
      <c r="E282" s="22"/>
      <c r="F282" s="22"/>
      <c r="G282" s="72"/>
    </row>
    <row r="283" spans="2:8" x14ac:dyDescent="0.15">
      <c r="B283" s="22" t="s">
        <v>415</v>
      </c>
      <c r="C283" s="22"/>
      <c r="D283" s="22"/>
      <c r="E283" s="22"/>
      <c r="F283" s="22"/>
      <c r="G283" s="72"/>
    </row>
    <row r="284" spans="2:8" x14ac:dyDescent="0.15">
      <c r="B284" s="21" t="s">
        <v>222</v>
      </c>
      <c r="C284" s="22"/>
      <c r="D284" s="22"/>
      <c r="E284" s="22"/>
      <c r="F284" s="22"/>
      <c r="G284" s="72"/>
    </row>
    <row r="285" spans="2:8" x14ac:dyDescent="0.15">
      <c r="B285" s="39"/>
    </row>
    <row r="286" spans="2:8" x14ac:dyDescent="0.15">
      <c r="B286" s="39" t="s">
        <v>217</v>
      </c>
    </row>
    <row r="287" spans="2:8" x14ac:dyDescent="0.15">
      <c r="B287" s="39"/>
    </row>
    <row r="288" spans="2:8" x14ac:dyDescent="0.15">
      <c r="B288" s="39" t="s">
        <v>374</v>
      </c>
    </row>
    <row r="289" spans="2:5" x14ac:dyDescent="0.15">
      <c r="B289" s="39"/>
    </row>
    <row r="290" spans="2:5" x14ac:dyDescent="0.15">
      <c r="B290" s="187" t="s">
        <v>281</v>
      </c>
      <c r="C290" s="338">
        <v>46112</v>
      </c>
      <c r="D290" s="338">
        <v>45747</v>
      </c>
    </row>
    <row r="291" spans="2:5" x14ac:dyDescent="0.15">
      <c r="B291" s="189" t="s">
        <v>375</v>
      </c>
      <c r="C291" s="56">
        <v>0</v>
      </c>
      <c r="D291" s="22"/>
    </row>
    <row r="292" spans="2:5" x14ac:dyDescent="0.15">
      <c r="B292" s="21" t="s">
        <v>282</v>
      </c>
      <c r="C292" s="312">
        <f>SUM(C291:C291)</f>
        <v>0</v>
      </c>
      <c r="D292" s="22"/>
    </row>
    <row r="293" spans="2:5" x14ac:dyDescent="0.15">
      <c r="B293" s="39"/>
    </row>
    <row r="294" spans="2:5" x14ac:dyDescent="0.15">
      <c r="B294" s="39" t="s">
        <v>218</v>
      </c>
    </row>
    <row r="295" spans="2:5" x14ac:dyDescent="0.15">
      <c r="B295" s="39"/>
    </row>
    <row r="296" spans="2:5" x14ac:dyDescent="0.15">
      <c r="B296" s="187" t="s">
        <v>281</v>
      </c>
      <c r="C296" s="140">
        <v>46112</v>
      </c>
      <c r="D296" s="140">
        <v>45747</v>
      </c>
    </row>
    <row r="297" spans="2:5" x14ac:dyDescent="0.15">
      <c r="B297" s="189" t="s">
        <v>324</v>
      </c>
      <c r="C297" s="48">
        <f>+EERR!C29</f>
        <v>0</v>
      </c>
      <c r="D297" s="48">
        <v>31692389</v>
      </c>
    </row>
    <row r="298" spans="2:5" x14ac:dyDescent="0.15">
      <c r="B298" s="22" t="s">
        <v>382</v>
      </c>
      <c r="C298" s="48">
        <f>+EERR!C34</f>
        <v>16759834</v>
      </c>
      <c r="D298" s="48">
        <v>16922004</v>
      </c>
    </row>
    <row r="299" spans="2:5" x14ac:dyDescent="0.15">
      <c r="B299" s="189" t="s">
        <v>585</v>
      </c>
      <c r="C299" s="48">
        <v>0</v>
      </c>
      <c r="D299" s="48">
        <v>0</v>
      </c>
    </row>
    <row r="300" spans="2:5" x14ac:dyDescent="0.15">
      <c r="B300" s="22" t="s">
        <v>582</v>
      </c>
      <c r="C300" s="48">
        <f>+EERR!C75</f>
        <v>111610648</v>
      </c>
      <c r="D300" s="48">
        <v>4362412</v>
      </c>
    </row>
    <row r="301" spans="2:5" x14ac:dyDescent="0.15">
      <c r="B301" s="22" t="str">
        <f>+EERR!B69</f>
        <v>Otros Ingresos</v>
      </c>
      <c r="C301" s="48">
        <f>+EERR!C69</f>
        <v>0</v>
      </c>
      <c r="D301" s="48">
        <v>0</v>
      </c>
    </row>
    <row r="302" spans="2:5" x14ac:dyDescent="0.15">
      <c r="B302" s="21" t="s">
        <v>282</v>
      </c>
      <c r="C302" s="152">
        <f>SUM(C297:C301)</f>
        <v>128370482</v>
      </c>
      <c r="D302" s="152">
        <f>+D297+D300+D298</f>
        <v>52976805</v>
      </c>
    </row>
    <row r="304" spans="2:5" x14ac:dyDescent="0.15">
      <c r="B304" s="39" t="s">
        <v>219</v>
      </c>
      <c r="C304" s="135"/>
      <c r="E304" s="135"/>
    </row>
    <row r="305" spans="2:9" s="336" customFormat="1" x14ac:dyDescent="0.15">
      <c r="B305" s="334" t="s">
        <v>281</v>
      </c>
      <c r="C305" s="140">
        <v>46112</v>
      </c>
      <c r="D305" s="140">
        <v>45747</v>
      </c>
      <c r="E305" s="335"/>
      <c r="H305" s="337"/>
      <c r="I305" s="337"/>
    </row>
    <row r="306" spans="2:9" x14ac:dyDescent="0.15">
      <c r="B306" s="22" t="s">
        <v>381</v>
      </c>
      <c r="C306" s="330">
        <v>0</v>
      </c>
      <c r="D306" s="332">
        <v>0</v>
      </c>
      <c r="E306" s="135"/>
    </row>
    <row r="307" spans="2:9" x14ac:dyDescent="0.15">
      <c r="B307" s="22" t="s">
        <v>363</v>
      </c>
      <c r="C307" s="330">
        <v>0</v>
      </c>
      <c r="D307" s="332">
        <v>0</v>
      </c>
      <c r="E307" s="135"/>
    </row>
    <row r="308" spans="2:9" x14ac:dyDescent="0.15">
      <c r="B308" s="197" t="s">
        <v>325</v>
      </c>
      <c r="C308" s="330">
        <v>0</v>
      </c>
      <c r="D308" s="332">
        <v>0</v>
      </c>
    </row>
    <row r="309" spans="2:9" x14ac:dyDescent="0.15">
      <c r="B309" s="22" t="s">
        <v>219</v>
      </c>
      <c r="C309" s="330">
        <v>0</v>
      </c>
      <c r="D309" s="332">
        <v>0</v>
      </c>
      <c r="E309" s="135"/>
    </row>
    <row r="310" spans="2:9" x14ac:dyDescent="0.15">
      <c r="B310" s="22"/>
      <c r="C310" s="330"/>
      <c r="D310" s="332"/>
      <c r="E310" s="135"/>
    </row>
    <row r="311" spans="2:9" x14ac:dyDescent="0.15">
      <c r="B311" s="21" t="s">
        <v>282</v>
      </c>
      <c r="C311" s="331">
        <f>SUM(C306:C309)</f>
        <v>0</v>
      </c>
      <c r="D311" s="333">
        <v>0</v>
      </c>
      <c r="E311" s="135"/>
      <c r="F311" s="135"/>
      <c r="G311" s="135"/>
    </row>
    <row r="312" spans="2:9" x14ac:dyDescent="0.15">
      <c r="F312" s="135"/>
    </row>
    <row r="313" spans="2:9" x14ac:dyDescent="0.15">
      <c r="F313" s="135"/>
    </row>
    <row r="314" spans="2:9" x14ac:dyDescent="0.15">
      <c r="B314" s="39" t="s">
        <v>395</v>
      </c>
      <c r="F314" s="135"/>
    </row>
    <row r="315" spans="2:9" x14ac:dyDescent="0.15">
      <c r="B315" s="187" t="s">
        <v>396</v>
      </c>
      <c r="C315" s="140">
        <v>46112</v>
      </c>
      <c r="D315" s="140">
        <v>45747</v>
      </c>
      <c r="F315" s="135"/>
    </row>
    <row r="316" spans="2:9" x14ac:dyDescent="0.15">
      <c r="B316" s="22" t="s">
        <v>96</v>
      </c>
      <c r="C316" s="3">
        <f>+EERR!C39</f>
        <v>918122</v>
      </c>
      <c r="D316" s="3">
        <v>108167765</v>
      </c>
      <c r="F316" s="135"/>
    </row>
    <row r="317" spans="2:9" x14ac:dyDescent="0.15">
      <c r="B317" s="22" t="s">
        <v>271</v>
      </c>
      <c r="C317" s="3">
        <f>+EERR!C40</f>
        <v>40480080</v>
      </c>
      <c r="D317" s="3">
        <v>21800250</v>
      </c>
      <c r="F317" s="135"/>
    </row>
    <row r="318" spans="2:9" x14ac:dyDescent="0.15">
      <c r="B318" s="22" t="s">
        <v>542</v>
      </c>
      <c r="C318" s="3">
        <f>+EERR!C41</f>
        <v>1685168</v>
      </c>
      <c r="D318" s="3">
        <v>0</v>
      </c>
      <c r="F318" s="135"/>
    </row>
    <row r="319" spans="2:9" x14ac:dyDescent="0.15">
      <c r="B319" s="22" t="s">
        <v>242</v>
      </c>
      <c r="C319" s="3">
        <v>0</v>
      </c>
      <c r="D319" s="3">
        <v>0</v>
      </c>
      <c r="F319" s="135"/>
    </row>
    <row r="320" spans="2:9" x14ac:dyDescent="0.15">
      <c r="B320" s="22" t="s">
        <v>388</v>
      </c>
      <c r="C320" s="3">
        <f>+EERR!C43</f>
        <v>0</v>
      </c>
      <c r="D320" s="3">
        <v>0</v>
      </c>
      <c r="F320" s="135"/>
    </row>
    <row r="321" spans="2:6" x14ac:dyDescent="0.15">
      <c r="B321" s="21" t="s">
        <v>222</v>
      </c>
      <c r="C321" s="27">
        <f>SUM(C316:C320)</f>
        <v>43083370</v>
      </c>
      <c r="D321" s="27">
        <v>129968015</v>
      </c>
      <c r="F321" s="135"/>
    </row>
    <row r="322" spans="2:6" x14ac:dyDescent="0.15">
      <c r="F322" s="135"/>
    </row>
    <row r="323" spans="2:6" x14ac:dyDescent="0.15">
      <c r="B323" s="39" t="s">
        <v>220</v>
      </c>
    </row>
    <row r="324" spans="2:6" x14ac:dyDescent="0.15">
      <c r="B324" s="187" t="s">
        <v>101</v>
      </c>
      <c r="C324" s="21" t="s">
        <v>603</v>
      </c>
      <c r="D324" s="21" t="s">
        <v>603</v>
      </c>
    </row>
    <row r="325" spans="2:6" x14ac:dyDescent="0.15">
      <c r="B325" s="22" t="s">
        <v>221</v>
      </c>
      <c r="C325" s="3">
        <f>+EERR!C56</f>
        <v>16218182</v>
      </c>
      <c r="D325" s="3">
        <v>24534628</v>
      </c>
    </row>
    <row r="326" spans="2:6" x14ac:dyDescent="0.15">
      <c r="B326" s="22" t="s">
        <v>259</v>
      </c>
      <c r="C326" s="3">
        <f>+EERR!C55</f>
        <v>0</v>
      </c>
      <c r="D326" s="3">
        <v>0</v>
      </c>
    </row>
    <row r="327" spans="2:6" x14ac:dyDescent="0.15">
      <c r="B327" s="22" t="s">
        <v>392</v>
      </c>
      <c r="C327" s="3">
        <v>0</v>
      </c>
      <c r="D327" s="3">
        <v>31153848</v>
      </c>
      <c r="E327" s="110"/>
    </row>
    <row r="328" spans="2:6" x14ac:dyDescent="0.15">
      <c r="B328" s="22" t="s">
        <v>393</v>
      </c>
      <c r="C328" s="3">
        <v>0</v>
      </c>
      <c r="D328" s="3">
        <v>2147435</v>
      </c>
    </row>
    <row r="329" spans="2:6" x14ac:dyDescent="0.15">
      <c r="B329" s="22" t="s">
        <v>394</v>
      </c>
      <c r="C329" s="3">
        <v>0</v>
      </c>
      <c r="D329" s="3">
        <v>5140384</v>
      </c>
    </row>
    <row r="330" spans="2:6" x14ac:dyDescent="0.15">
      <c r="B330" s="22" t="s">
        <v>586</v>
      </c>
      <c r="C330" s="3">
        <v>0</v>
      </c>
      <c r="D330" s="3">
        <v>221818</v>
      </c>
    </row>
    <row r="331" spans="2:6" x14ac:dyDescent="0.15">
      <c r="B331" s="22" t="s">
        <v>365</v>
      </c>
      <c r="C331" s="3">
        <v>1629787</v>
      </c>
      <c r="D331" s="3">
        <v>1159191</v>
      </c>
    </row>
    <row r="332" spans="2:6" x14ac:dyDescent="0.15">
      <c r="B332" s="22" t="s">
        <v>587</v>
      </c>
      <c r="C332" s="3">
        <v>0</v>
      </c>
      <c r="D332" s="3">
        <v>0</v>
      </c>
    </row>
    <row r="333" spans="2:6" x14ac:dyDescent="0.15">
      <c r="B333" s="22" t="s">
        <v>588</v>
      </c>
      <c r="C333" s="3">
        <v>266518</v>
      </c>
      <c r="D333" s="3">
        <v>1569714</v>
      </c>
    </row>
    <row r="334" spans="2:6" x14ac:dyDescent="0.15">
      <c r="B334" s="22" t="s">
        <v>589</v>
      </c>
      <c r="C334" s="3">
        <v>9927206</v>
      </c>
      <c r="D334" s="3">
        <v>5925050</v>
      </c>
    </row>
    <row r="335" spans="2:6" x14ac:dyDescent="0.15">
      <c r="B335" s="22" t="s">
        <v>592</v>
      </c>
      <c r="C335" s="3">
        <v>6402268</v>
      </c>
      <c r="D335" s="3">
        <v>0</v>
      </c>
    </row>
    <row r="336" spans="2:6" x14ac:dyDescent="0.15">
      <c r="B336" s="22" t="s">
        <v>590</v>
      </c>
      <c r="C336" s="3">
        <v>489</v>
      </c>
      <c r="D336" s="3">
        <v>10367000</v>
      </c>
    </row>
    <row r="337" spans="2:6" x14ac:dyDescent="0.15">
      <c r="B337" s="22" t="s">
        <v>591</v>
      </c>
      <c r="C337" s="3">
        <v>236364</v>
      </c>
      <c r="D337" s="3">
        <v>2098736</v>
      </c>
    </row>
    <row r="338" spans="2:6" x14ac:dyDescent="0.15">
      <c r="B338" s="22" t="s">
        <v>543</v>
      </c>
      <c r="C338" s="3">
        <v>0</v>
      </c>
      <c r="D338" s="3">
        <v>0</v>
      </c>
    </row>
    <row r="339" spans="2:6" x14ac:dyDescent="0.15">
      <c r="B339" s="22" t="s">
        <v>105</v>
      </c>
      <c r="C339" s="3">
        <v>20040000</v>
      </c>
      <c r="D339" s="3">
        <v>23850000</v>
      </c>
    </row>
    <row r="340" spans="2:6" x14ac:dyDescent="0.15">
      <c r="B340" s="22" t="s">
        <v>247</v>
      </c>
      <c r="C340" s="3">
        <v>0</v>
      </c>
      <c r="D340" s="3">
        <v>2353674</v>
      </c>
    </row>
    <row r="341" spans="2:6" x14ac:dyDescent="0.15">
      <c r="B341" s="22" t="s">
        <v>248</v>
      </c>
      <c r="C341" s="3">
        <v>0</v>
      </c>
      <c r="D341" s="3">
        <v>5242210</v>
      </c>
      <c r="F341" s="110"/>
    </row>
    <row r="342" spans="2:6" x14ac:dyDescent="0.15">
      <c r="B342" s="22" t="s">
        <v>593</v>
      </c>
      <c r="C342" s="3">
        <v>681818</v>
      </c>
      <c r="D342" s="3">
        <v>681819</v>
      </c>
    </row>
    <row r="343" spans="2:6" x14ac:dyDescent="0.15">
      <c r="B343" s="22" t="s">
        <v>594</v>
      </c>
      <c r="C343" s="3">
        <v>0</v>
      </c>
      <c r="D343" s="3">
        <v>3119645</v>
      </c>
    </row>
    <row r="344" spans="2:6" x14ac:dyDescent="0.15">
      <c r="B344" s="22" t="s">
        <v>595</v>
      </c>
      <c r="C344" s="3">
        <v>0</v>
      </c>
      <c r="D344" s="3">
        <v>0</v>
      </c>
    </row>
    <row r="345" spans="2:6" x14ac:dyDescent="0.15">
      <c r="B345" s="22" t="s">
        <v>596</v>
      </c>
      <c r="C345" s="3">
        <v>0</v>
      </c>
      <c r="D345" s="3">
        <v>0</v>
      </c>
    </row>
    <row r="346" spans="2:6" x14ac:dyDescent="0.15">
      <c r="B346" s="22" t="s">
        <v>597</v>
      </c>
      <c r="C346" s="3">
        <v>100000</v>
      </c>
      <c r="D346" s="3">
        <v>279423</v>
      </c>
    </row>
    <row r="347" spans="2:6" x14ac:dyDescent="0.15">
      <c r="B347" s="22" t="s">
        <v>213</v>
      </c>
      <c r="C347" s="3">
        <v>0</v>
      </c>
      <c r="D347" s="3">
        <v>0</v>
      </c>
    </row>
    <row r="348" spans="2:6" x14ac:dyDescent="0.15">
      <c r="B348" s="22" t="s">
        <v>567</v>
      </c>
      <c r="C348" s="3">
        <f>+EERR!C53</f>
        <v>21925066</v>
      </c>
      <c r="D348" s="3">
        <v>26249694</v>
      </c>
    </row>
    <row r="349" spans="2:6" x14ac:dyDescent="0.15">
      <c r="B349" s="22" t="s">
        <v>315</v>
      </c>
      <c r="C349" s="3">
        <v>8089392</v>
      </c>
      <c r="D349" s="3">
        <v>3096293</v>
      </c>
    </row>
    <row r="350" spans="2:6" hidden="1" x14ac:dyDescent="0.15">
      <c r="B350" s="22" t="s">
        <v>391</v>
      </c>
      <c r="C350" s="3">
        <v>0</v>
      </c>
      <c r="D350" s="22"/>
    </row>
    <row r="351" spans="2:6" hidden="1" x14ac:dyDescent="0.15">
      <c r="B351" s="22" t="s">
        <v>328</v>
      </c>
      <c r="C351" s="3"/>
      <c r="D351" s="22"/>
    </row>
    <row r="352" spans="2:6" hidden="1" x14ac:dyDescent="0.15">
      <c r="B352" s="22" t="s">
        <v>314</v>
      </c>
      <c r="C352" s="30"/>
      <c r="D352" s="22"/>
    </row>
    <row r="353" spans="2:7" hidden="1" x14ac:dyDescent="0.15">
      <c r="B353" s="22" t="s">
        <v>365</v>
      </c>
      <c r="C353" s="30"/>
      <c r="D353" s="22"/>
    </row>
    <row r="354" spans="2:7" x14ac:dyDescent="0.15">
      <c r="B354" s="21" t="s">
        <v>222</v>
      </c>
      <c r="C354" s="31">
        <f>SUM(C325:C352)</f>
        <v>85517090</v>
      </c>
      <c r="D354" s="31">
        <f>SUM(D325:D351)</f>
        <v>149190562</v>
      </c>
      <c r="E354" s="110"/>
      <c r="F354" s="110"/>
    </row>
    <row r="355" spans="2:7" x14ac:dyDescent="0.15">
      <c r="B355" s="39"/>
      <c r="C355" s="11"/>
      <c r="D355" s="11"/>
      <c r="E355" s="110"/>
      <c r="F355" s="110"/>
      <c r="G355" s="110"/>
    </row>
    <row r="356" spans="2:7" x14ac:dyDescent="0.15">
      <c r="C356" s="110"/>
      <c r="D356" s="110"/>
      <c r="E356" s="110"/>
    </row>
    <row r="357" spans="2:7" x14ac:dyDescent="0.15">
      <c r="B357" s="39" t="s">
        <v>223</v>
      </c>
      <c r="C357" s="110"/>
    </row>
    <row r="358" spans="2:7" x14ac:dyDescent="0.15">
      <c r="B358" s="39"/>
    </row>
    <row r="359" spans="2:7" x14ac:dyDescent="0.15">
      <c r="B359" s="39"/>
      <c r="C359" s="159">
        <v>46112</v>
      </c>
      <c r="D359" s="140">
        <v>45747</v>
      </c>
    </row>
    <row r="360" spans="2:7" x14ac:dyDescent="0.15">
      <c r="B360" s="189" t="s">
        <v>320</v>
      </c>
      <c r="C360" s="48">
        <v>0</v>
      </c>
      <c r="D360" s="48">
        <v>0</v>
      </c>
    </row>
    <row r="361" spans="2:7" x14ac:dyDescent="0.15">
      <c r="B361" s="189" t="s">
        <v>321</v>
      </c>
      <c r="C361" s="48">
        <v>0</v>
      </c>
      <c r="D361" s="48">
        <v>0</v>
      </c>
    </row>
    <row r="362" spans="2:7" x14ac:dyDescent="0.15">
      <c r="B362" s="189" t="s">
        <v>373</v>
      </c>
      <c r="C362" s="48">
        <v>0</v>
      </c>
      <c r="D362" s="48">
        <v>0</v>
      </c>
    </row>
    <row r="363" spans="2:7" x14ac:dyDescent="0.15">
      <c r="B363" s="21" t="s">
        <v>215</v>
      </c>
      <c r="C363" s="65">
        <f>SUM(C360:C362)</f>
        <v>0</v>
      </c>
      <c r="D363" s="153">
        <f>SUM(D360:D362)</f>
        <v>0</v>
      </c>
      <c r="E363" s="135"/>
      <c r="F363" s="135"/>
      <c r="G363" s="135"/>
    </row>
    <row r="364" spans="2:7" ht="11.45" customHeight="1" x14ac:dyDescent="0.15"/>
    <row r="365" spans="2:7" x14ac:dyDescent="0.15">
      <c r="B365" s="39" t="s">
        <v>224</v>
      </c>
    </row>
    <row r="366" spans="2:7" ht="11.45" customHeight="1" x14ac:dyDescent="0.15">
      <c r="B366" s="39"/>
    </row>
    <row r="367" spans="2:7" x14ac:dyDescent="0.15">
      <c r="B367" s="187" t="s">
        <v>281</v>
      </c>
      <c r="C367" s="159">
        <v>46112</v>
      </c>
      <c r="D367" s="140">
        <v>45747</v>
      </c>
    </row>
    <row r="368" spans="2:7" x14ac:dyDescent="0.15">
      <c r="B368" s="189" t="s">
        <v>324</v>
      </c>
      <c r="C368" s="48"/>
      <c r="D368" s="56"/>
    </row>
    <row r="369" spans="2:4" x14ac:dyDescent="0.15">
      <c r="B369" s="189" t="s">
        <v>326</v>
      </c>
      <c r="C369" s="48"/>
      <c r="D369" s="22"/>
    </row>
    <row r="370" spans="2:4" x14ac:dyDescent="0.15">
      <c r="B370" s="21" t="s">
        <v>215</v>
      </c>
      <c r="C370" s="152">
        <f>SUM(C368:C369)</f>
        <v>0</v>
      </c>
      <c r="D370" s="152">
        <f>SUM(D368:D369)</f>
        <v>0</v>
      </c>
    </row>
    <row r="371" spans="2:4" x14ac:dyDescent="0.15">
      <c r="B371" s="1"/>
    </row>
    <row r="372" spans="2:4" x14ac:dyDescent="0.15">
      <c r="B372" s="39" t="s">
        <v>225</v>
      </c>
    </row>
    <row r="373" spans="2:4" x14ac:dyDescent="0.15">
      <c r="B373" s="39"/>
    </row>
    <row r="374" spans="2:4" x14ac:dyDescent="0.15">
      <c r="B374" s="187" t="s">
        <v>416</v>
      </c>
      <c r="C374" s="159">
        <v>46112</v>
      </c>
      <c r="D374" s="140">
        <v>45747</v>
      </c>
    </row>
    <row r="375" spans="2:4" x14ac:dyDescent="0.15">
      <c r="B375" s="22" t="s">
        <v>417</v>
      </c>
      <c r="C375" s="22"/>
      <c r="D375" s="22"/>
    </row>
    <row r="376" spans="2:4" x14ac:dyDescent="0.15">
      <c r="B376" s="157" t="s">
        <v>418</v>
      </c>
      <c r="C376" s="22"/>
      <c r="D376" s="22"/>
    </row>
    <row r="377" spans="2:4" x14ac:dyDescent="0.15">
      <c r="B377" s="187" t="s">
        <v>403</v>
      </c>
      <c r="C377" s="22"/>
      <c r="D377" s="22"/>
    </row>
    <row r="378" spans="2:4" x14ac:dyDescent="0.15">
      <c r="B378" s="154"/>
    </row>
    <row r="379" spans="2:4" x14ac:dyDescent="0.15">
      <c r="B379" s="39" t="s">
        <v>352</v>
      </c>
    </row>
    <row r="380" spans="2:4" x14ac:dyDescent="0.15">
      <c r="B380" s="39"/>
    </row>
    <row r="381" spans="2:4" x14ac:dyDescent="0.15">
      <c r="B381" s="39" t="s">
        <v>226</v>
      </c>
    </row>
    <row r="382" spans="2:4" ht="9" customHeight="1" x14ac:dyDescent="0.15">
      <c r="B382" s="39"/>
    </row>
    <row r="383" spans="2:4" x14ac:dyDescent="0.15">
      <c r="B383" s="123" t="s">
        <v>472</v>
      </c>
    </row>
    <row r="385" spans="2:8" x14ac:dyDescent="0.15">
      <c r="B385" s="39" t="s">
        <v>227</v>
      </c>
    </row>
    <row r="386" spans="2:8" ht="10.15" customHeight="1" x14ac:dyDescent="0.15">
      <c r="B386" s="39"/>
    </row>
    <row r="387" spans="2:8" x14ac:dyDescent="0.15">
      <c r="B387" s="123" t="s">
        <v>472</v>
      </c>
    </row>
    <row r="388" spans="2:8" ht="10.15" customHeight="1" x14ac:dyDescent="0.15"/>
    <row r="389" spans="2:8" x14ac:dyDescent="0.15">
      <c r="B389" s="39" t="s">
        <v>228</v>
      </c>
    </row>
    <row r="390" spans="2:8" x14ac:dyDescent="0.15">
      <c r="B390" s="39"/>
    </row>
    <row r="391" spans="2:8" ht="20.45" customHeight="1" x14ac:dyDescent="0.15">
      <c r="B391" s="339" t="s">
        <v>571</v>
      </c>
      <c r="C391" s="339"/>
      <c r="D391" s="339"/>
      <c r="E391" s="339"/>
      <c r="F391" s="339"/>
      <c r="G391" s="339"/>
      <c r="H391" s="339"/>
    </row>
    <row r="392" spans="2:8" x14ac:dyDescent="0.15">
      <c r="B392" s="123"/>
    </row>
    <row r="393" spans="2:8" x14ac:dyDescent="0.15">
      <c r="B393" s="39" t="s">
        <v>468</v>
      </c>
    </row>
    <row r="394" spans="2:8" x14ac:dyDescent="0.15">
      <c r="B394" s="39"/>
    </row>
    <row r="395" spans="2:8" x14ac:dyDescent="0.15">
      <c r="B395" s="123" t="s">
        <v>472</v>
      </c>
    </row>
    <row r="396" spans="2:8" x14ac:dyDescent="0.15">
      <c r="B396" s="155"/>
    </row>
    <row r="397" spans="2:8" x14ac:dyDescent="0.15">
      <c r="B397" s="39" t="s">
        <v>469</v>
      </c>
    </row>
    <row r="398" spans="2:8" x14ac:dyDescent="0.15">
      <c r="B398" s="39"/>
    </row>
    <row r="399" spans="2:8" x14ac:dyDescent="0.15">
      <c r="B399" s="339" t="s">
        <v>229</v>
      </c>
      <c r="C399" s="339"/>
      <c r="D399" s="339"/>
      <c r="E399" s="339"/>
      <c r="F399" s="339"/>
      <c r="G399" s="339"/>
      <c r="H399" s="339"/>
    </row>
    <row r="401" spans="2:7" x14ac:dyDescent="0.15">
      <c r="B401" s="39" t="s">
        <v>355</v>
      </c>
    </row>
    <row r="403" spans="2:7" x14ac:dyDescent="0.15">
      <c r="B403" s="1" t="s">
        <v>246</v>
      </c>
    </row>
    <row r="405" spans="2:7" x14ac:dyDescent="0.15">
      <c r="B405" s="39" t="s">
        <v>354</v>
      </c>
    </row>
    <row r="406" spans="2:7" ht="11.45" customHeight="1" x14ac:dyDescent="0.15"/>
    <row r="407" spans="2:7" x14ac:dyDescent="0.15">
      <c r="B407" s="1" t="s">
        <v>246</v>
      </c>
    </row>
    <row r="409" spans="2:7" x14ac:dyDescent="0.15">
      <c r="B409" s="39" t="s">
        <v>353</v>
      </c>
    </row>
    <row r="410" spans="2:7" x14ac:dyDescent="0.15">
      <c r="B410" s="39"/>
    </row>
    <row r="411" spans="2:7" ht="10.15" customHeight="1" x14ac:dyDescent="0.15">
      <c r="B411" s="339" t="s">
        <v>230</v>
      </c>
      <c r="C411" s="339"/>
      <c r="D411" s="339"/>
      <c r="E411" s="139"/>
      <c r="F411" s="183"/>
      <c r="G411" s="183"/>
    </row>
    <row r="412" spans="2:7" x14ac:dyDescent="0.15">
      <c r="B412" s="123"/>
    </row>
    <row r="413" spans="2:7" x14ac:dyDescent="0.15">
      <c r="B413" s="154"/>
    </row>
  </sheetData>
  <autoFilter ref="B110:E128" xr:uid="{46F30D55-7B00-4C61-A339-F4FE0964E466}"/>
  <mergeCells count="45">
    <mergeCell ref="B5:H6"/>
    <mergeCell ref="B7:H7"/>
    <mergeCell ref="B193:B194"/>
    <mergeCell ref="C193:C194"/>
    <mergeCell ref="D193:H193"/>
    <mergeCell ref="B173:B174"/>
    <mergeCell ref="H173:L173"/>
    <mergeCell ref="B184:B185"/>
    <mergeCell ref="C184:C185"/>
    <mergeCell ref="B59:E59"/>
    <mergeCell ref="B9:H9"/>
    <mergeCell ref="B13:H13"/>
    <mergeCell ref="B15:H15"/>
    <mergeCell ref="B19:H19"/>
    <mergeCell ref="B23:H23"/>
    <mergeCell ref="B35:E35"/>
    <mergeCell ref="D184:H184"/>
    <mergeCell ref="B39:E39"/>
    <mergeCell ref="B65:H65"/>
    <mergeCell ref="B57:E57"/>
    <mergeCell ref="B43:E43"/>
    <mergeCell ref="B110:B111"/>
    <mergeCell ref="C110:C111"/>
    <mergeCell ref="E100:E101"/>
    <mergeCell ref="C100:C101"/>
    <mergeCell ref="D100:D101"/>
    <mergeCell ref="B51:E51"/>
    <mergeCell ref="B55:E55"/>
    <mergeCell ref="B25:H25"/>
    <mergeCell ref="B22:E22"/>
    <mergeCell ref="B11:H11"/>
    <mergeCell ref="B17:H17"/>
    <mergeCell ref="B31:H31"/>
    <mergeCell ref="B27:H27"/>
    <mergeCell ref="B21:I21"/>
    <mergeCell ref="B411:D411"/>
    <mergeCell ref="B47:H47"/>
    <mergeCell ref="B49:H49"/>
    <mergeCell ref="B391:H391"/>
    <mergeCell ref="B399:H399"/>
    <mergeCell ref="C173:G173"/>
    <mergeCell ref="F100:F101"/>
    <mergeCell ref="B132:F132"/>
    <mergeCell ref="B73:C73"/>
    <mergeCell ref="B100:B101"/>
  </mergeCells>
  <pageMargins left="0.70866141732283472" right="0.70866141732283472" top="0.74803149606299213" bottom="0.74803149606299213" header="0.31496062992125984" footer="0.31496062992125984"/>
  <pageSetup paperSize="9" scale="45" orientation="landscape" r:id="rId1"/>
  <rowBreaks count="5" manualBreakCount="5">
    <brk id="60" min="1" max="11" man="1"/>
    <brk id="127" min="1" max="11" man="1"/>
    <brk id="206" min="1" max="11" man="1"/>
    <brk id="304" min="1" max="11" man="1"/>
    <brk id="378" min="1" max="11" man="1"/>
  </rowBreaks>
  <drawing r:id="rId2"/>
  <legacyDrawing r:id="rId3"/>
</worksheet>
</file>

<file path=_xmlsignatures/_rels/origin.sigs.rels><?xml version="1.0" encoding="UTF-8" standalone="yes"?>
<Relationships xmlns="http://schemas.openxmlformats.org/package/2006/relationships"><Relationship Id="rId13" Type="http://schemas.openxmlformats.org/package/2006/relationships/digital-signature/signature" Target="sig7.xml"/><Relationship Id="rId18" Type="http://schemas.openxmlformats.org/package/2006/relationships/digital-signature/signature" Target="sig12.xml"/><Relationship Id="rId3" Type="http://schemas.openxmlformats.org/package/2006/relationships/digital-signature/signature" Target="sig3.xml"/><Relationship Id="rId21" Type="http://schemas.openxmlformats.org/package/2006/relationships/digital-signature/signature" Target="sig15.xml"/><Relationship Id="rId17" Type="http://schemas.openxmlformats.org/package/2006/relationships/digital-signature/signature" Target="sig11.xml"/><Relationship Id="rId25" Type="http://schemas.openxmlformats.org/package/2006/relationships/digital-signature/signature" Target="sig19.xml"/><Relationship Id="rId2" Type="http://schemas.openxmlformats.org/package/2006/relationships/digital-signature/signature" Target="sig2.xml"/><Relationship Id="rId16" Type="http://schemas.openxmlformats.org/package/2006/relationships/digital-signature/signature" Target="sig10.xml"/><Relationship Id="rId20" Type="http://schemas.openxmlformats.org/package/2006/relationships/digital-signature/signature" Target="sig14.xml"/><Relationship Id="rId1" Type="http://schemas.openxmlformats.org/package/2006/relationships/digital-signature/signature" Target="sig1.xml"/><Relationship Id="rId6" Type="http://schemas.openxmlformats.org/package/2006/relationships/digital-signature/signature" Target="sig6.xml"/><Relationship Id="rId24" Type="http://schemas.openxmlformats.org/package/2006/relationships/digital-signature/signature" Target="sig18.xml"/><Relationship Id="rId5" Type="http://schemas.openxmlformats.org/package/2006/relationships/digital-signature/signature" Target="sig5.xml"/><Relationship Id="rId15" Type="http://schemas.openxmlformats.org/package/2006/relationships/digital-signature/signature" Target="sig9.xml"/><Relationship Id="rId23" Type="http://schemas.openxmlformats.org/package/2006/relationships/digital-signature/signature" Target="sig17.xml"/><Relationship Id="rId4" Type="http://schemas.openxmlformats.org/package/2006/relationships/digital-signature/signature" Target="sig4.xml"/><Relationship Id="rId14" Type="http://schemas.openxmlformats.org/package/2006/relationships/digital-signature/signature" Target="sig8.xml"/><Relationship Id="rId22" Type="http://schemas.openxmlformats.org/package/2006/relationships/digital-signature/signature" Target="sig16.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OOxxcAiDyUhFW9kOVO44hH+F2iYZ5Evg0EcvRdMwU00=</DigestValue>
    </Reference>
    <Reference Type="http://www.w3.org/2000/09/xmldsig#Object" URI="#idOfficeObject">
      <DigestMethod Algorithm="http://www.w3.org/2001/04/xmlenc#sha256"/>
      <DigestValue>dVk98/ZGjCuI8Dc8HB+5f6pZX8RloxYe89FTVqFqXgw=</DigestValue>
    </Reference>
    <Reference Type="http://uri.etsi.org/01903#SignedProperties" URI="#idSignedProperties">
      <Transforms>
        <Transform Algorithm="http://www.w3.org/TR/2001/REC-xml-c14n-20010315"/>
      </Transforms>
      <DigestMethod Algorithm="http://www.w3.org/2001/04/xmlenc#sha256"/>
      <DigestValue>EBRHgeap/gkDbZogggH/hUtFlg3vkdWAW+nl3Tk04Wk=</DigestValue>
    </Reference>
    <Reference Type="http://www.w3.org/2000/09/xmldsig#Object" URI="#idValidSigLnImg">
      <DigestMethod Algorithm="http://www.w3.org/2001/04/xmlenc#sha256"/>
      <DigestValue>u6o6FiuWDs8/+EiRaPQ+taZ5Sb3NtXcsb5RzjOQlV0E=</DigestValue>
    </Reference>
    <Reference Type="http://www.w3.org/2000/09/xmldsig#Object" URI="#idInvalidSigLnImg">
      <DigestMethod Algorithm="http://www.w3.org/2001/04/xmlenc#sha256"/>
      <DigestValue>15tcPj1i8jIZdGTIhTPGd5vPeGLcm65iMgRF/5heRks=</DigestValue>
    </Reference>
  </SignedInfo>
  <SignatureValue>e7JwgtfxUYwgOSzN18d+m4hI21p7SzlQrISmiBQnQWrVWoo73KC7mWoS3BCxtrUYVKH1Dn4LdKV+
wQ+BjIUz6lBz068iEW1rDpVqLw/KzxfJ0fzA9DMhrMrb+YqTV/tN3Pd2EFecppolYDVgD3QrcTMR
oakMRfG8LNdCPzhre03SCPnib97H0QZdHDsBJGpHfwIcWe+SL+KF+BQqj7lrQmuJnfPU1a9ZGW37
z2lGMYGbUCnjchaAFx/sOeeNcF/ZqJYVrLYwDy7LlUbbTkxEwHXIgmplSgGxNd5AwyaZf67W24im
kk2XDSJlANVwVAuIL+XGnkVQA2LKjC+WmzLH5Q==</SignatureValue>
  <KeyInfo>
    <X509Data>
      <X509Certificate>MIIIejCCBmKgAwIBAgIIM3n5JhDCFtQwDQYJKoZIhvcNAQELBQAwWjEaMBgGA1UEAwwRQ0EtRE9DVU1FTlRBIFMuQS4xFjAUBgNVBAUTDVJVQzgwMDUwMTcyLTExFzAVBgNVBAoMDkRPQ1VNRU5UQSBTLkEuMQswCQYDVQQGEwJQWTAeFw0yNjAzMTAxNjE3MDBaFw0yODAzMDkxNjE3MDBaMIG1MSEwHwYDVQQDDBhDRVNBUiBBUklFTCBBUkVDTyBHQVJDSUExEjAQBgNVBAUTCUNJNDYxOTc3MDEUMBIGA1UEKgwLQ0VTQVIgQVJJRUwxFTATBgNVBAQMDEFSRUNPIEdBUkNJQTELMAkGA1UECwwCRjIxNTAzBgNVBAoMLENFUlRJRklDQURPIENVQUxJRklDQURPIERFIEZJUk1BIEVMRUNUUk9OSUNBMQswCQYDVQQGEwJQWTCCASIwDQYJKoZIhvcNAQEBBQADggEPADCCAQoCggEBALKEcD0w2TJyWDmcEQEE+MRUF/OBJV82SHaLJb/vTHshKX/4MkShk3tradvHhjfU9mvnK6xK7f8YlNyEwErTOblbO/T7bvHFGjP/i38skishEwGM4Hrp8JdukZlDwYil8loAgFhNu7gWpIqGhMvzIlCeo2btuWpvd6YAUYHTRITc35hZwx1+DC9xNt41aXTGeZHOtzDHNOGoJqQxK+02F6Pz4AMGt5uetz1qilZFR5TvVvc7Ms/Ld9VfT21uQMSKjyJrhaDk4j36siENBU9YlApuoH+uKrXqqjGud9tu0PJDEeaVvWcd6B+puXqcX1KU1sV2H8VUSMAIszSnnyudU5ECAwEAAaOCA+YwggPiMAwGA1UdEwEB/wQCMAAwHwYDVR0jBBgwFoAUoT2FK83YLJYfOQIMn1M7WNiVC3swgZQGCCsGAQUFBwEBBIGHMIGEMFUGCCsGAQUFBzAChklodHRwczovL3d3dy5kaWdpdG8uY29tLnB5L3VwbG9hZHMvY2VydGlmaWNhZG8tZG9jdW1lbnRhLXNhLTE1MzUxMTc3NzEuY3J0MCsGCCsGAQUFBzABhh9odHRwczovL3d3dy5kaWdpdG8uY29tLnB5L29jc3AvMEkGA1UdEQRCMECBEmFyZWNvZ2Fy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LDPYwhkNb06QP9cchcCcz94q6XxMA4GA1UdDwEB/wQEAwIF4DANBgkqhkiG9w0BAQsFAAOCAgEAXDbNsgITWQzL+C5VQYFUx9IF19T5vY7a34NbD4G5HSK3Y4bcEokcXwcIBQtitvOpIGHt7z+hYIRHaRvyv6snj8eIMxqmJyJQ50NvtZJd4kAviLxJgwoumhvbYDxDP4RgD+pBzLwgiao3srXPXst3Y/6LDYvN8wKeFQZZeCNAT95WIRp/E2CAGrLPgbDGS83I/hObrXeCYeiGRxWAqM+BxOKdF4l1NSS0bCOYSp35oG3WaRmfapg8MeKtSv01nPqF1Jb8MRJioR+Cbx1hN9QAimlrXt5+tzGj6eUOuutMwtpwJMNbfhyK8yl6n3FLa4H+2emMF+f15tsBHNPdbrHfworrzrzIXMBcl7PycJn8Ry0hcdxx6SqUVM3LEPEGkOYCwuPNADsY7zHYdv7/Xjst0aY/vNRZtOVzI7p/5rdEvaJ3yUl7MPU727dVJNCXgfuJpC5r2AdGhausFsERaXuuWYeUqXCL2ksvxFTa/VzuzcIWmJofQyAY3+Zc/5fZAc6xK0ciZpY7f6mV70eqPruYKkMSsJ0w6bxymkukMSutli1NLItBJbyLiHF2F18cPws2TWacGwvpZjF52aAMmON6lVbERQrnBeCNCWl4Iiz7Kh+igHkyXWOjDqlKvnvQb66QaGu+HEPQJXtO9+GBKWPa/PocQYVzGWp/7B9Bc1G5iB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d8ZiU6CTDt7xo7dHC8vRVEjzd08/KaRfgCOALOFvOGg=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zrT8Cg3dCLOvVBIIQVJ/MMRVJSlkphtnmbbO1ACtZxw=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zrT8Cg3dCLOvVBIIQVJ/MMRVJSlkphtnmbbO1ACtZxw=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zrT8Cg3dCLOvVBIIQVJ/MMRVJSlkphtnmbbO1ACtZxw=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zrT8Cg3dCLOvVBIIQVJ/MMRVJSlkphtnmbbO1ACtZxw=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AKyfEHG9nrRGKy19zJTc/O1YYBqmYpN77W80x7p4drU=</DigestValue>
      </Reference>
      <Reference URI="/xl/drawings/drawing1.xml?ContentType=application/vnd.openxmlformats-officedocument.drawing+xml">
        <DigestMethod Algorithm="http://www.w3.org/2001/04/xmlenc#sha256"/>
        <DigestValue>9U8btWwSXRsqCqmvfBBHd2ka6L340zSDN9Rcw4qU02M=</DigestValue>
      </Reference>
      <Reference URI="/xl/drawings/drawing2.xml?ContentType=application/vnd.openxmlformats-officedocument.drawing+xml">
        <DigestMethod Algorithm="http://www.w3.org/2001/04/xmlenc#sha256"/>
        <DigestValue>bJZLw/siMDV71SIneIvAJxu1zm6UFUca0dZXno2B1O4=</DigestValue>
      </Reference>
      <Reference URI="/xl/drawings/drawing3.xml?ContentType=application/vnd.openxmlformats-officedocument.drawing+xml">
        <DigestMethod Algorithm="http://www.w3.org/2001/04/xmlenc#sha256"/>
        <DigestValue>/SdXImyBlBKEkpGKt7hi+xBk/t4+5XaFdNqgwaco6Ng=</DigestValue>
      </Reference>
      <Reference URI="/xl/drawings/drawing4.xml?ContentType=application/vnd.openxmlformats-officedocument.drawing+xml">
        <DigestMethod Algorithm="http://www.w3.org/2001/04/xmlenc#sha256"/>
        <DigestValue>PKdYCv0Pfg5J+pE99+12StXt9AP8rM5+zfsLO7XQDqg=</DigestValue>
      </Reference>
      <Reference URI="/xl/drawings/drawing5.xml?ContentType=application/vnd.openxmlformats-officedocument.drawing+xml">
        <DigestMethod Algorithm="http://www.w3.org/2001/04/xmlenc#sha256"/>
        <DigestValue>H4Ywci+vCjsss2gGOjB4m81KmLYYkmGiBGs6IlM50fs=</DigestValue>
      </Reference>
      <Reference URI="/xl/drawings/drawing6.xml?ContentType=application/vnd.openxmlformats-officedocument.drawing+xml">
        <DigestMethod Algorithm="http://www.w3.org/2001/04/xmlenc#sha256"/>
        <DigestValue>2f1aAnWgLfy8Z4S/M/8xIogzxiAsWj2j+P2hddGYNqc=</DigestValue>
      </Reference>
      <Reference URI="/xl/drawings/vmlDrawing1.vml?ContentType=application/vnd.openxmlformats-officedocument.vmlDrawing">
        <DigestMethod Algorithm="http://www.w3.org/2001/04/xmlenc#sha256"/>
        <DigestValue>UcMRypLT1c7HcdC5Lgl8lcMpGrI/tt+WFItJF08F8cw=</DigestValue>
      </Reference>
      <Reference URI="/xl/drawings/vmlDrawing2.vml?ContentType=application/vnd.openxmlformats-officedocument.vmlDrawing">
        <DigestMethod Algorithm="http://www.w3.org/2001/04/xmlenc#sha256"/>
        <DigestValue>2pT1Ag3AGjlZ0QzGh5fpmd/XGZJF+gcY4Y0DLUyvglE=</DigestValue>
      </Reference>
      <Reference URI="/xl/drawings/vmlDrawing3.vml?ContentType=application/vnd.openxmlformats-officedocument.vmlDrawing">
        <DigestMethod Algorithm="http://www.w3.org/2001/04/xmlenc#sha256"/>
        <DigestValue>4des1iF9tAVKaGLm7QjZ82cCrP8XkMaP0WtNfbAxoQ0=</DigestValue>
      </Reference>
      <Reference URI="/xl/drawings/vmlDrawing4.vml?ContentType=application/vnd.openxmlformats-officedocument.vmlDrawing">
        <DigestMethod Algorithm="http://www.w3.org/2001/04/xmlenc#sha256"/>
        <DigestValue>HDHJaWkzOeal1SZumvHMWfjYz20hQpZn7XPszNsX4Hk=</DigestValue>
      </Reference>
      <Reference URI="/xl/drawings/vmlDrawing5.vml?ContentType=application/vnd.openxmlformats-officedocument.vmlDrawing">
        <DigestMethod Algorithm="http://www.w3.org/2001/04/xmlenc#sha256"/>
        <DigestValue>CzE8Tx/HvFJ4r0BflTLt0Hlmh2n9qU6LZC3ZQqAwdRg=</DigestValue>
      </Reference>
      <Reference URI="/xl/drawings/vmlDrawing6.vml?ContentType=application/vnd.openxmlformats-officedocument.vmlDrawing">
        <DigestMethod Algorithm="http://www.w3.org/2001/04/xmlenc#sha256"/>
        <DigestValue>DWyRgPrdfaNowc7C3NXJNppURbix2UM9D/zTnOkLMpg=</DigestValue>
      </Reference>
      <Reference URI="/xl/media/image1.png?ContentType=image/png">
        <DigestMethod Algorithm="http://www.w3.org/2001/04/xmlenc#sha256"/>
        <DigestValue>U9g6dfvv5QTz99QGJ0YlI6i5aa83C4YLYEP6x3VcwjM=</DigestValue>
      </Reference>
      <Reference URI="/xl/media/image2.emf?ContentType=image/x-emf">
        <DigestMethod Algorithm="http://www.w3.org/2001/04/xmlenc#sha256"/>
        <DigestValue>xjn5Uy2nk5mcAPP8h7peVB4c121+X3KuuTjkiuJdZuk=</DigestValue>
      </Reference>
      <Reference URI="/xl/media/image3.emf?ContentType=image/x-emf">
        <DigestMethod Algorithm="http://www.w3.org/2001/04/xmlenc#sha256"/>
        <DigestValue>V0Fxyk9qkq5iCLhe1CmzmSM2QqpvEfAg1uX/RVp90pI=</DigestValue>
      </Reference>
      <Reference URI="/xl/media/image4.emf?ContentType=image/x-emf">
        <DigestMethod Algorithm="http://www.w3.org/2001/04/xmlenc#sha256"/>
        <DigestValue>kN3VxN7isL1Qylj8/6KotP7sQvEXsPmS3Z0nqAsz7v0=</DigestValue>
      </Reference>
      <Reference URI="/xl/media/image5.emf?ContentType=image/x-emf">
        <DigestMethod Algorithm="http://www.w3.org/2001/04/xmlenc#sha256"/>
        <DigestValue>PYgzlvMfs1XPP89MVafYLVmbvhMLPp5zlaXEQYborg8=</DigestValue>
      </Reference>
      <Reference URI="/xl/media/image6.emf?ContentType=image/x-emf">
        <DigestMethod Algorithm="http://www.w3.org/2001/04/xmlenc#sha256"/>
        <DigestValue>fsAxljLXgPZFyrOr1JP341QIgzc0tAHMY8lKdJradhM=</DigestValue>
      </Reference>
      <Reference URI="/xl/printerSettings/printerSettings1.bin?ContentType=application/vnd.openxmlformats-officedocument.spreadsheetml.printerSettings">
        <DigestMethod Algorithm="http://www.w3.org/2001/04/xmlenc#sha256"/>
        <DigestValue>4dxR9lqAxd2EeCW9HPHEg9o1Ccy0+EQ3ttSLgVFzuy0=</DigestValue>
      </Reference>
      <Reference URI="/xl/printerSettings/printerSettings2.bin?ContentType=application/vnd.openxmlformats-officedocument.spreadsheetml.printerSettings">
        <DigestMethod Algorithm="http://www.w3.org/2001/04/xmlenc#sha256"/>
        <DigestValue>m+i33Q1ogjv0kvUnnpBk77v9+l1V4fpty4JoDhWMd3Q=</DigestValue>
      </Reference>
      <Reference URI="/xl/printerSettings/printerSettings3.bin?ContentType=application/vnd.openxmlformats-officedocument.spreadsheetml.printerSettings">
        <DigestMethod Algorithm="http://www.w3.org/2001/04/xmlenc#sha256"/>
        <DigestValue>Gp8QzbZjriLRtUDkLNcNoZN14SS70MQ9va8S0/33dfQ=</DigestValue>
      </Reference>
      <Reference URI="/xl/printerSettings/printerSettings4.bin?ContentType=application/vnd.openxmlformats-officedocument.spreadsheetml.printerSettings">
        <DigestMethod Algorithm="http://www.w3.org/2001/04/xmlenc#sha256"/>
        <DigestValue>ZhkdTNDx6BPLw838Y8W9a/iJVvPiZBW5Rs/iTpD1ouY=</DigestValue>
      </Reference>
      <Reference URI="/xl/printerSettings/printerSettings5.bin?ContentType=application/vnd.openxmlformats-officedocument.spreadsheetml.printerSettings">
        <DigestMethod Algorithm="http://www.w3.org/2001/04/xmlenc#sha256"/>
        <DigestValue>nzIdb9soZ5v0ghxCkHOqxJkw53Iu5tkapw3xIimM59Y=</DigestValue>
      </Reference>
      <Reference URI="/xl/printerSettings/printerSettings6.bin?ContentType=application/vnd.openxmlformats-officedocument.spreadsheetml.printerSettings">
        <DigestMethod Algorithm="http://www.w3.org/2001/04/xmlenc#sha256"/>
        <DigestValue>c4K+UIbU+AoKp0ShziO/fTVezyWCjYAr4lpidYWnLmw=</DigestValue>
      </Reference>
      <Reference URI="/xl/sharedStrings.xml?ContentType=application/vnd.openxmlformats-officedocument.spreadsheetml.sharedStrings+xml">
        <DigestMethod Algorithm="http://www.w3.org/2001/04/xmlenc#sha256"/>
        <DigestValue>HFlw6vpi5W4j/hKZk1rJ+sexAaBavBvvxROLAsZFqCI=</DigestValue>
      </Reference>
      <Reference URI="/xl/styles.xml?ContentType=application/vnd.openxmlformats-officedocument.spreadsheetml.styles+xml">
        <DigestMethod Algorithm="http://www.w3.org/2001/04/xmlenc#sha256"/>
        <DigestValue>oMgEil1N7c5w7F9t5yYwgnQCmyfSzVQgZR+Q7rZmMjE=</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uKJeH2+qt9lRB8BOgHdN+lTMoBzQPZUrL4y4PAL6Zq0=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/Z9MV9owcaF2cRouZ7J63eU9SjwVXH5P43e8zmBsMMs=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t1N5cmSBZMivYpv5zcKyElXTkTNJ3eaGxl/Ig+n+Ils=</DigestValue>
      </Reference>
      <Reference URI="/xl/worksheets/sheet2.xml?ContentType=application/vnd.openxmlformats-officedocument.spreadsheetml.worksheet+xml">
        <DigestMethod Algorithm="http://www.w3.org/2001/04/xmlenc#sha256"/>
        <DigestValue>LccHQ6D5QS6bJAa+qFFio8DR1x+dKxt4rkJxz08Gvcg=</DigestValue>
      </Reference>
      <Reference URI="/xl/worksheets/sheet3.xml?ContentType=application/vnd.openxmlformats-officedocument.spreadsheetml.worksheet+xml">
        <DigestMethod Algorithm="http://www.w3.org/2001/04/xmlenc#sha256"/>
        <DigestValue>pREtLWHUE3SZTvqlrpMd/0Om+LrcXhfm4UYRfJEHoaA=</DigestValue>
      </Reference>
      <Reference URI="/xl/worksheets/sheet4.xml?ContentType=application/vnd.openxmlformats-officedocument.spreadsheetml.worksheet+xml">
        <DigestMethod Algorithm="http://www.w3.org/2001/04/xmlenc#sha256"/>
        <DigestValue>r9HPSnXt3gSo7E9kAaxVVbCHBxcdX/hk86kSs2hnvZc=</DigestValue>
      </Reference>
      <Reference URI="/xl/worksheets/sheet5.xml?ContentType=application/vnd.openxmlformats-officedocument.spreadsheetml.worksheet+xml">
        <DigestMethod Algorithm="http://www.w3.org/2001/04/xmlenc#sha256"/>
        <DigestValue>J1vLugX/pW9BQ5oppiGN84zocavGxqIZyvIF4KAhgK4=</DigestValue>
      </Reference>
      <Reference URI="/xl/worksheets/sheet6.xml?ContentType=application/vnd.openxmlformats-officedocument.spreadsheetml.worksheet+xml">
        <DigestMethod Algorithm="http://www.w3.org/2001/04/xmlenc#sha256"/>
        <DigestValue>U5VWrjCFtKM7XxWo+07Uo6yLtOvumqKZkJFqXnYXp9s=</DigestValue>
      </Reference>
    </Manifest>
    <SignatureProperties>
      <SignatureProperty Id="idSignatureTime" Target="#idPackageSignature">
        <mdssi:SignatureTime xmlns:mdssi="http://schemas.openxmlformats.org/package/2006/digital-signature">
          <mdssi:Format>YYYY-MM-DDThh:mm:ssTZD</mdssi:Format>
          <mdssi:Value>2026-05-29T14:54:37Z</mdssi:Value>
        </mdssi:SignatureTime>
      </SignatureProperty>
    </SignatureProperties>
  </Object>
  <Object Id="idOfficeObject">
    <SignatureProperties>
      <SignatureProperty Id="idOfficeV1Details" Target="#idPackageSignature">
        <SignatureInfoV1 xmlns="http://schemas.microsoft.com/office/2006/digsig">
          <SetupID>{4B56E27B-6F7D-42FA-8D2C-BF4D590F3F41}</SetupID>
          <SignatureText>CESAR ARECO</SignatureText>
          <SignatureImage/>
          <SignatureComments/>
          <WindowsVersion>10.0</WindowsVersion>
          <OfficeVersion>16.0.19929/27</OfficeVersion>
          <ApplicationVersion>16.0.19929</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2026-05-29T14:54:37Z</xd:SigningTime>
          <xd:SigningCertificate>
            <xd:Cert>
              <xd:CertDigest>
                <DigestMethod Algorithm="http://www.w3.org/2001/04/xmlenc#sha256"/>
                <DigestValue>4kinylzIZ+jS30gGxrJCUzFsUJRqFs9IdN0yG8Eou00=</DigestValue>
              </xd:CertDigest>
              <xd:IssuerSerial>
                <X509IssuerName>C=PY, O=DOCUMENTA S.A., SERIALNUMBER=RUC80050172-1, CN=CA-DOCUMENTA S.A.</X509IssuerName>
                <X509SerialNumber>3709269710001542868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X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0XbJQasKyUG+AAAABAAAAAoAAABMAAAAAAAAAAAAAAAAAAAA//////////9gAAAAMgA5AC8AMAA1AC8AMgAwADIAN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QAAAASAAAACUAAAAMAAAABAAAAFQAAACQAAAAKgAAADMAAACOAAAARwAAAAEAAADRdslBqwrJQSoAAAAzAAAACwAAAEwAAAAAAAAAAAAAAAAAAAD//////////2QAAABDAEUAUwBBAFIAIABBAFIARQBDAE8AAAAKAAAACAAAAAkAAAAKAAAACgAAAAQAAAAKAAAACgAAAAgAAAAKAAAAD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QAAAACgAAAFAAAABRAAAAXAAAAAEAAADRdslBqwrJQQoAAABQAAAACwAAAEwAAAAAAAAAAAAAAAAAAAD//////////2QAAABDAEUAUwBBAFIAIABBAFIARQBDAE8AlNsHAAAABgAAAAYAAAAHAAAABwAAAAMAAAAHAAAABwAAAAYAAAAHAAAAC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EUAAABsAAAAAQAAANF2yUGrCslBCgAAAGAAAAAIAAAATAAAAAAAAAAAAAAAAAAAAP//////////XAAAAEMATwBOAFQAQQBEAE8AUgAHAAAACQAAAAgAAAAFAAAABwAAAAgAAAAJAAAABwAAAEsAAABAAAAAMAAAAAUAAAAgAAAAAQAAAAEAAAAQAAAAAAAAAAAAAAAAAQAAgAAAAAAAAAAAAAAAAAEAAIAAAAAlAAAADAAAAAIAAAAnAAAAGAAAAAUAAAAAAAAA////AAAAAAAlAAAADAAAAAUAAABMAAAAZAAAAAkAAABwAAAA4AAAAHwAAAAJAAAAcAAAANgAAAANAAAAIQDwAAAAAAAAAAAAAACAPwAAAAAAAAAAAACAPwAAAAAAAAAAAAAAAAAAAAAAAAAAAAAAAAAAAAAAAAAAJQAAAAwAAAAAAACAKAAAAAwAAAAFAAAAJQAAAAwAAAABAAAAGAAAAAwAAAAAAAAAEgAAAAwAAAABAAAAFgAAAAwAAAAAAAAAVAAAACwBAAAKAAAAcAAAAN8AAAB8AAAAAQAAANF2yUGrCslBCgAAAHAAAAAlAAAATAAAAAQAAAAJAAAAcAAAAOEAAAB9AAAAmAAAAEYAaQByAG0AYQBkAG8AIABwAG8AcgA6ACAAQwBFAFMAQQBSACAAQQBSAEkARQBMACAAQQBSAEUAQwBPACAARwBBAFIAQwBJAEEA5pEGAAAAAwAAAAQAAAAJAAAABgAAAAcAAAAHAAAAAwAAAAcAAAAHAAAABAAAAAMAAAADAAAABwAAAAYAAAAGAAAABwAAAAcAAAADAAAABwAAAAcAAAADAAAABgAAAAUAAAADAAAABwAAAAcAAAAGAAAABwAAAAkAAAADAAAACAAAAAcAAAAHAAAABwAAAAMAAAAHAAAAFgAAAAwAAAAAAAAAJQAAAAwAAAACAAAADgAAABQAAAAAAAAAEAAAABQAAAA=</Object>
  <Object Id="idInvalidSigLnImg">AQAAAGwAAAAAAAAAAAAAAP8AAAB/AAAAAAAAAAAAAAAvGQAAkQwAACBFTUYAAAEAyCA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8AAABHAAAAKQAAADMAAABn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AAAABIAAAAJQAAAAwAAAAEAAAAVAAAAJAAAAAqAAAAMwAAAI4AAABHAAAAAQAAANF2yUGrCslBKgAAADMAAAALAAAATAAAAAAAAAAAAAAAAAAAAP//////////ZAAAAEMARQBTAEEAUgAgAEEAUgBFAEMATwAAAAoAAAAIAAAACQAAAAoAAAAKAAAABAAAAAoAAAAKAAAACAAAAAoAAAAM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AAAAAKAAAAUAAAAFEAAABcAAAAAQAAANF2yUGrCslBCgAAAFAAAAALAAAATAAAAAAAAAAAAAAAAAAAAP//////////ZAAAAEMARQBTAEEAUgAgAEEAUgBFAEMATwAAAAcAAAAGAAAABgAAAAcAAAAHAAAAAwAAAAcAAAAH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RQAAAGwAAAABAAAA0XbJQasKyUEKAAAAYAAAAAgAAABMAAAAAAAAAAAAAAAAAAAA//////////9cAAAAQwBPAE4AVABBAEQATwBSAAcAAAAJAAAACAAAAAUAAAAHAAAACAAAAAkAAAAHAAAASwAAAEAAAAAwAAAABQAAACAAAAABAAAAAQAAABAAAAAAAAAAAAAAAAABAACAAAAAAAAAAAAAAAAAAQAAgAAAACUAAAAMAAAAAgAAACcAAAAYAAAABQAAAAAAAAD///8AAAAAACUAAAAMAAAABQAAAEwAAABkAAAACQAAAHAAAADgAAAAfAAAAAkAAABwAAAA2AAAAA0AAAAhAPAAAAAAAAAAAAAAAIA/AAAAAAAAAAAAAIA/AAAAAAAAAAAAAAAAAAAAAAAAAAAAAAAAAAAAAAAAAAAlAAAADAAAAAAAAIAoAAAADAAAAAUAAAAlAAAADAAAAAEAAAAYAAAADAAAAAAAAAASAAAADAAAAAEAAAAWAAAADAAAAAAAAABUAAAALAEAAAoAAABwAAAA3wAAAHwAAAABAAAA0XbJQasKyUEKAAAAcAAAACUAAABMAAAABAAAAAkAAABwAAAA4QAAAH0AAACYAAAARgBpAHIAbQBhAGQAbwAgAHAAbwByADoAIABDAEUAUwBBAFIAIABBAFIASQBFAEwAIABBAFIARQBDAE8AIABHAEEAUgBDAEkAQQAAAAYAAAADAAAABAAAAAkAAAAGAAAABwAAAAcAAAADAAAABwAAAAcAAAAEAAAAAwAAAAMAAAAHAAAABgAAAAYAAAAHAAAABwAAAAMAAAAHAAAABwAAAAMAAAAGAAAABQAAAAMAAAAHAAAABwAAAAYAAAAHAAAACQAAAAMAAAAIAAAABwAAAAcAAAAHAAAAAw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W8VjiYDzW6vLENXknEo2sdlK6DbMBnIZmb2djveNF1o=</DigestValue>
    </Reference>
    <Reference Type="http://www.w3.org/2000/09/xmldsig#Object" URI="#idOfficeObject">
      <DigestMethod Algorithm="http://www.w3.org/2001/04/xmlenc#sha256"/>
      <DigestValue>Ean8Uy2DcIYmVgrkquKjcQrYEATCPNkiG2N8Mi7gqU8=</DigestValue>
    </Reference>
    <Reference Type="http://uri.etsi.org/01903#SignedProperties" URI="#idSignedProperties">
      <Transforms>
        <Transform Algorithm="http://www.w3.org/TR/2001/REC-xml-c14n-20010315"/>
      </Transforms>
      <DigestMethod Algorithm="http://www.w3.org/2001/04/xmlenc#sha256"/>
      <DigestValue>YpiQnawezsh8AVH2n1LwKcscReE8YCwE/v3E85gCO9U=</DigestValue>
    </Reference>
    <Reference Type="http://www.w3.org/2000/09/xmldsig#Object" URI="#idValidSigLnImg">
      <DigestMethod Algorithm="http://www.w3.org/2001/04/xmlenc#sha256"/>
      <DigestValue>0/mcIu3z4BxjtibpFkVxkivr0DLUXUO3PIi7jNLMiTk=</DigestValue>
    </Reference>
    <Reference Type="http://www.w3.org/2000/09/xmldsig#Object" URI="#idInvalidSigLnImg">
      <DigestMethod Algorithm="http://www.w3.org/2001/04/xmlenc#sha256"/>
      <DigestValue>15tcPj1i8jIZdGTIhTPGd5vPeGLcm65iMgRF/5heRks=</DigestValue>
    </Reference>
  </SignedInfo>
  <SignatureValue>j9nDZAaWJT/KyeJv3aN5RBBb1Xa0wQzvsGGOWJeHVShgyl6zqjtidnty6l+/rTNnJQ/bn/Pg5ce1
sE7DWjU3LggNIdu7QsY7ZJcEN8jSLWUNjtnE8xJw+rdotXim9zGw9StMvQCZpE5/41JhBMEfom5m
h9upNtrPyVVqAS96ibU5ALOXa3qE8vxV8SbRUbqEnZs7coqt6heRxENoqFa+Go9jBJ23U4FQBnew
MuxqWx47vJhqhcodUKHKSyEcNknPBirK9Z+X+XQzqf5TcFUHtKZo/JG5S15qua4LI+j6wUk9l9Ep
xGGZjtnOA0MDIwJbo+LcafEzxvBjLYW+olOJtg==</SignatureValue>
  <KeyInfo>
    <X509Data>
      <X509Certificate>MIIIejCCBmKgAwIBAgIIM3n5JhDCFtQwDQYJKoZIhvcNAQELBQAwWjEaMBgGA1UEAwwRQ0EtRE9DVU1FTlRBIFMuQS4xFjAUBgNVBAUTDVJVQzgwMDUwMTcyLTExFzAVBgNVBAoMDkRPQ1VNRU5UQSBTLkEuMQswCQYDVQQGEwJQWTAeFw0yNjAzMTAxNjE3MDBaFw0yODAzMDkxNjE3MDBaMIG1MSEwHwYDVQQDDBhDRVNBUiBBUklFTCBBUkVDTyBHQVJDSUExEjAQBgNVBAUTCUNJNDYxOTc3MDEUMBIGA1UEKgwLQ0VTQVIgQVJJRUwxFTATBgNVBAQMDEFSRUNPIEdBUkNJQTELMAkGA1UECwwCRjIxNTAzBgNVBAoMLENFUlRJRklDQURPIENVQUxJRklDQURPIERFIEZJUk1BIEVMRUNUUk9OSUNBMQswCQYDVQQGEwJQWTCCASIwDQYJKoZIhvcNAQEBBQADggEPADCCAQoCggEBALKEcD0w2TJyWDmcEQEE+MRUF/OBJV82SHaLJb/vTHshKX/4MkShk3tradvHhjfU9mvnK6xK7f8YlNyEwErTOblbO/T7bvHFGjP/i38skishEwGM4Hrp8JdukZlDwYil8loAgFhNu7gWpIqGhMvzIlCeo2btuWpvd6YAUYHTRITc35hZwx1+DC9xNt41aXTGeZHOtzDHNOGoJqQxK+02F6Pz4AMGt5uetz1qilZFR5TvVvc7Ms/Ld9VfT21uQMSKjyJrhaDk4j36siENBU9YlApuoH+uKrXqqjGud9tu0PJDEeaVvWcd6B+puXqcX1KU1sV2H8VUSMAIszSnnyudU5ECAwEAAaOCA+YwggPiMAwGA1UdEwEB/wQCMAAwHwYDVR0jBBgwFoAUoT2FK83YLJYfOQIMn1M7WNiVC3swgZQGCCsGAQUFBwEBBIGHMIGEMFUGCCsGAQUFBzAChklodHRwczovL3d3dy5kaWdpdG8uY29tLnB5L3VwbG9hZHMvY2VydGlmaWNhZG8tZG9jdW1lbnRhLXNhLTE1MzUxMTc3NzEuY3J0MCsGCCsGAQUFBzABhh9odHRwczovL3d3dy5kaWdpdG8uY29tLnB5L29jc3AvMEkGA1UdEQRCMECBEmFyZWNvZ2Fy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LDPYwhkNb06QP9cchcCcz94q6XxMA4GA1UdDwEB/wQEAwIF4DANBgkqhkiG9w0BAQsFAAOCAgEAXDbNsgITWQzL+C5VQYFUx9IF19T5vY7a34NbD4G5HSK3Y4bcEokcXwcIBQtitvOpIGHt7z+hYIRHaRvyv6snj8eIMxqmJyJQ50NvtZJd4kAviLxJgwoumhvbYDxDP4RgD+pBzLwgiao3srXPXst3Y/6LDYvN8wKeFQZZeCNAT95WIRp/E2CAGrLPgbDGS83I/hObrXeCYeiGRxWAqM+BxOKdF4l1NSS0bCOYSp35oG3WaRmfapg8MeKtSv01nPqF1Jb8MRJioR+Cbx1hN9QAimlrXt5+tzGj6eUOuutMwtpwJMNbfhyK8yl6n3FLa4H+2emMF+f15tsBHNPdbrHfworrzrzIXMBcl7PycJn8Ry0hcdxx6SqUVM3LEPEGkOYCwuPNADsY7zHYdv7/Xjst0aY/vNRZtOVzI7p/5rdEvaJ3yUl7MPU727dVJNCXgfuJpC5r2AdGhausFsERaXuuWYeUqXCL2ksvxFTa/VzuzcIWmJofQyAY3+Zc/5fZAc6xK0ciZpY7f6mV70eqPruYKkMSsJ0w6bxymkukMSutli1NLItBJbyLiHF2F18cPws2TWacGwvpZjF52aAMmON6lVbERQrnBeCNCWl4Iiz7Kh+igHkyXWOjDqlKvnvQb66QaGu+HEPQJXtO9+GBKWPa/PocQYVzGWp/7B9Bc1G5iB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d8ZiU6CTDt7xo7dHC8vRVEjzd08/KaRfgCOALOFvOGg=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zrT8Cg3dCLOvVBIIQVJ/MMRVJSlkphtnmbbO1ACtZxw=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zrT8Cg3dCLOvVBIIQVJ/MMRVJSlkphtnmbbO1ACtZxw=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zrT8Cg3dCLOvVBIIQVJ/MMRVJSlkphtnmbbO1ACtZxw=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zrT8Cg3dCLOvVBIIQVJ/MMRVJSlkphtnmbbO1ACtZxw=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AKyfEHG9nrRGKy19zJTc/O1YYBqmYpN77W80x7p4drU=</DigestValue>
      </Reference>
      <Reference URI="/xl/drawings/drawing1.xml?ContentType=application/vnd.openxmlformats-officedocument.drawing+xml">
        <DigestMethod Algorithm="http://www.w3.org/2001/04/xmlenc#sha256"/>
        <DigestValue>9U8btWwSXRsqCqmvfBBHd2ka6L340zSDN9Rcw4qU02M=</DigestValue>
      </Reference>
      <Reference URI="/xl/drawings/drawing2.xml?ContentType=application/vnd.openxmlformats-officedocument.drawing+xml">
        <DigestMethod Algorithm="http://www.w3.org/2001/04/xmlenc#sha256"/>
        <DigestValue>bJZLw/siMDV71SIneIvAJxu1zm6UFUca0dZXno2B1O4=</DigestValue>
      </Reference>
      <Reference URI="/xl/drawings/drawing3.xml?ContentType=application/vnd.openxmlformats-officedocument.drawing+xml">
        <DigestMethod Algorithm="http://www.w3.org/2001/04/xmlenc#sha256"/>
        <DigestValue>/SdXImyBlBKEkpGKt7hi+xBk/t4+5XaFdNqgwaco6Ng=</DigestValue>
      </Reference>
      <Reference URI="/xl/drawings/drawing4.xml?ContentType=application/vnd.openxmlformats-officedocument.drawing+xml">
        <DigestMethod Algorithm="http://www.w3.org/2001/04/xmlenc#sha256"/>
        <DigestValue>PKdYCv0Pfg5J+pE99+12StXt9AP8rM5+zfsLO7XQDqg=</DigestValue>
      </Reference>
      <Reference URI="/xl/drawings/drawing5.xml?ContentType=application/vnd.openxmlformats-officedocument.drawing+xml">
        <DigestMethod Algorithm="http://www.w3.org/2001/04/xmlenc#sha256"/>
        <DigestValue>H4Ywci+vCjsss2gGOjB4m81KmLYYkmGiBGs6IlM50fs=</DigestValue>
      </Reference>
      <Reference URI="/xl/drawings/drawing6.xml?ContentType=application/vnd.openxmlformats-officedocument.drawing+xml">
        <DigestMethod Algorithm="http://www.w3.org/2001/04/xmlenc#sha256"/>
        <DigestValue>2f1aAnWgLfy8Z4S/M/8xIogzxiAsWj2j+P2hddGYNqc=</DigestValue>
      </Reference>
      <Reference URI="/xl/drawings/vmlDrawing1.vml?ContentType=application/vnd.openxmlformats-officedocument.vmlDrawing">
        <DigestMethod Algorithm="http://www.w3.org/2001/04/xmlenc#sha256"/>
        <DigestValue>UcMRypLT1c7HcdC5Lgl8lcMpGrI/tt+WFItJF08F8cw=</DigestValue>
      </Reference>
      <Reference URI="/xl/drawings/vmlDrawing2.vml?ContentType=application/vnd.openxmlformats-officedocument.vmlDrawing">
        <DigestMethod Algorithm="http://www.w3.org/2001/04/xmlenc#sha256"/>
        <DigestValue>2pT1Ag3AGjlZ0QzGh5fpmd/XGZJF+gcY4Y0DLUyvglE=</DigestValue>
      </Reference>
      <Reference URI="/xl/drawings/vmlDrawing3.vml?ContentType=application/vnd.openxmlformats-officedocument.vmlDrawing">
        <DigestMethod Algorithm="http://www.w3.org/2001/04/xmlenc#sha256"/>
        <DigestValue>4des1iF9tAVKaGLm7QjZ82cCrP8XkMaP0WtNfbAxoQ0=</DigestValue>
      </Reference>
      <Reference URI="/xl/drawings/vmlDrawing4.vml?ContentType=application/vnd.openxmlformats-officedocument.vmlDrawing">
        <DigestMethod Algorithm="http://www.w3.org/2001/04/xmlenc#sha256"/>
        <DigestValue>HDHJaWkzOeal1SZumvHMWfjYz20hQpZn7XPszNsX4Hk=</DigestValue>
      </Reference>
      <Reference URI="/xl/drawings/vmlDrawing5.vml?ContentType=application/vnd.openxmlformats-officedocument.vmlDrawing">
        <DigestMethod Algorithm="http://www.w3.org/2001/04/xmlenc#sha256"/>
        <DigestValue>CzE8Tx/HvFJ4r0BflTLt0Hlmh2n9qU6LZC3ZQqAwdRg=</DigestValue>
      </Reference>
      <Reference URI="/xl/drawings/vmlDrawing6.vml?ContentType=application/vnd.openxmlformats-officedocument.vmlDrawing">
        <DigestMethod Algorithm="http://www.w3.org/2001/04/xmlenc#sha256"/>
        <DigestValue>DWyRgPrdfaNowc7C3NXJNppURbix2UM9D/zTnOkLMpg=</DigestValue>
      </Reference>
      <Reference URI="/xl/media/image1.png?ContentType=image/png">
        <DigestMethod Algorithm="http://www.w3.org/2001/04/xmlenc#sha256"/>
        <DigestValue>U9g6dfvv5QTz99QGJ0YlI6i5aa83C4YLYEP6x3VcwjM=</DigestValue>
      </Reference>
      <Reference URI="/xl/media/image2.emf?ContentType=image/x-emf">
        <DigestMethod Algorithm="http://www.w3.org/2001/04/xmlenc#sha256"/>
        <DigestValue>xjn5Uy2nk5mcAPP8h7peVB4c121+X3KuuTjkiuJdZuk=</DigestValue>
      </Reference>
      <Reference URI="/xl/media/image3.emf?ContentType=image/x-emf">
        <DigestMethod Algorithm="http://www.w3.org/2001/04/xmlenc#sha256"/>
        <DigestValue>V0Fxyk9qkq5iCLhe1CmzmSM2QqpvEfAg1uX/RVp90pI=</DigestValue>
      </Reference>
      <Reference URI="/xl/media/image4.emf?ContentType=image/x-emf">
        <DigestMethod Algorithm="http://www.w3.org/2001/04/xmlenc#sha256"/>
        <DigestValue>kN3VxN7isL1Qylj8/6KotP7sQvEXsPmS3Z0nqAsz7v0=</DigestValue>
      </Reference>
      <Reference URI="/xl/media/image5.emf?ContentType=image/x-emf">
        <DigestMethod Algorithm="http://www.w3.org/2001/04/xmlenc#sha256"/>
        <DigestValue>PYgzlvMfs1XPP89MVafYLVmbvhMLPp5zlaXEQYborg8=</DigestValue>
      </Reference>
      <Reference URI="/xl/media/image6.emf?ContentType=image/x-emf">
        <DigestMethod Algorithm="http://www.w3.org/2001/04/xmlenc#sha256"/>
        <DigestValue>fsAxljLXgPZFyrOr1JP341QIgzc0tAHMY8lKdJradhM=</DigestValue>
      </Reference>
      <Reference URI="/xl/printerSettings/printerSettings1.bin?ContentType=application/vnd.openxmlformats-officedocument.spreadsheetml.printerSettings">
        <DigestMethod Algorithm="http://www.w3.org/2001/04/xmlenc#sha256"/>
        <DigestValue>4dxR9lqAxd2EeCW9HPHEg9o1Ccy0+EQ3ttSLgVFzuy0=</DigestValue>
      </Reference>
      <Reference URI="/xl/printerSettings/printerSettings2.bin?ContentType=application/vnd.openxmlformats-officedocument.spreadsheetml.printerSettings">
        <DigestMethod Algorithm="http://www.w3.org/2001/04/xmlenc#sha256"/>
        <DigestValue>m+i33Q1ogjv0kvUnnpBk77v9+l1V4fpty4JoDhWMd3Q=</DigestValue>
      </Reference>
      <Reference URI="/xl/printerSettings/printerSettings3.bin?ContentType=application/vnd.openxmlformats-officedocument.spreadsheetml.printerSettings">
        <DigestMethod Algorithm="http://www.w3.org/2001/04/xmlenc#sha256"/>
        <DigestValue>Gp8QzbZjriLRtUDkLNcNoZN14SS70MQ9va8S0/33dfQ=</DigestValue>
      </Reference>
      <Reference URI="/xl/printerSettings/printerSettings4.bin?ContentType=application/vnd.openxmlformats-officedocument.spreadsheetml.printerSettings">
        <DigestMethod Algorithm="http://www.w3.org/2001/04/xmlenc#sha256"/>
        <DigestValue>ZhkdTNDx6BPLw838Y8W9a/iJVvPiZBW5Rs/iTpD1ouY=</DigestValue>
      </Reference>
      <Reference URI="/xl/printerSettings/printerSettings5.bin?ContentType=application/vnd.openxmlformats-officedocument.spreadsheetml.printerSettings">
        <DigestMethod Algorithm="http://www.w3.org/2001/04/xmlenc#sha256"/>
        <DigestValue>nzIdb9soZ5v0ghxCkHOqxJkw53Iu5tkapw3xIimM59Y=</DigestValue>
      </Reference>
      <Reference URI="/xl/printerSettings/printerSettings6.bin?ContentType=application/vnd.openxmlformats-officedocument.spreadsheetml.printerSettings">
        <DigestMethod Algorithm="http://www.w3.org/2001/04/xmlenc#sha256"/>
        <DigestValue>c4K+UIbU+AoKp0ShziO/fTVezyWCjYAr4lpidYWnLmw=</DigestValue>
      </Reference>
      <Reference URI="/xl/sharedStrings.xml?ContentType=application/vnd.openxmlformats-officedocument.spreadsheetml.sharedStrings+xml">
        <DigestMethod Algorithm="http://www.w3.org/2001/04/xmlenc#sha256"/>
        <DigestValue>HFlw6vpi5W4j/hKZk1rJ+sexAaBavBvvxROLAsZFqCI=</DigestValue>
      </Reference>
      <Reference URI="/xl/styles.xml?ContentType=application/vnd.openxmlformats-officedocument.spreadsheetml.styles+xml">
        <DigestMethod Algorithm="http://www.w3.org/2001/04/xmlenc#sha256"/>
        <DigestValue>oMgEil1N7c5w7F9t5yYwgnQCmyfSzVQgZR+Q7rZmMjE=</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uKJeH2+qt9lRB8BOgHdN+lTMoBzQPZUrL4y4PAL6Zq0=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/Z9MV9owcaF2cRouZ7J63eU9SjwVXH5P43e8zmBsMMs=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t1N5cmSBZMivYpv5zcKyElXTkTNJ3eaGxl/Ig+n+Ils=</DigestValue>
      </Reference>
      <Reference URI="/xl/worksheets/sheet2.xml?ContentType=application/vnd.openxmlformats-officedocument.spreadsheetml.worksheet+xml">
        <DigestMethod Algorithm="http://www.w3.org/2001/04/xmlenc#sha256"/>
        <DigestValue>LccHQ6D5QS6bJAa+qFFio8DR1x+dKxt4rkJxz08Gvcg=</DigestValue>
      </Reference>
      <Reference URI="/xl/worksheets/sheet3.xml?ContentType=application/vnd.openxmlformats-officedocument.spreadsheetml.worksheet+xml">
        <DigestMethod Algorithm="http://www.w3.org/2001/04/xmlenc#sha256"/>
        <DigestValue>pREtLWHUE3SZTvqlrpMd/0Om+LrcXhfm4UYRfJEHoaA=</DigestValue>
      </Reference>
      <Reference URI="/xl/worksheets/sheet4.xml?ContentType=application/vnd.openxmlformats-officedocument.spreadsheetml.worksheet+xml">
        <DigestMethod Algorithm="http://www.w3.org/2001/04/xmlenc#sha256"/>
        <DigestValue>r9HPSnXt3gSo7E9kAaxVVbCHBxcdX/hk86kSs2hnvZc=</DigestValue>
      </Reference>
      <Reference URI="/xl/worksheets/sheet5.xml?ContentType=application/vnd.openxmlformats-officedocument.spreadsheetml.worksheet+xml">
        <DigestMethod Algorithm="http://www.w3.org/2001/04/xmlenc#sha256"/>
        <DigestValue>J1vLugX/pW9BQ5oppiGN84zocavGxqIZyvIF4KAhgK4=</DigestValue>
      </Reference>
      <Reference URI="/xl/worksheets/sheet6.xml?ContentType=application/vnd.openxmlformats-officedocument.spreadsheetml.worksheet+xml">
        <DigestMethod Algorithm="http://www.w3.org/2001/04/xmlenc#sha256"/>
        <DigestValue>U5VWrjCFtKM7XxWo+07Uo6yLtOvumqKZkJFqXnYXp9s=</DigestValue>
      </Reference>
    </Manifest>
    <SignatureProperties>
      <SignatureProperty Id="idSignatureTime" Target="#idPackageSignature">
        <mdssi:SignatureTime xmlns:mdssi="http://schemas.openxmlformats.org/package/2006/digital-signature">
          <mdssi:Format>YYYY-MM-DDThh:mm:ssTZD</mdssi:Format>
          <mdssi:Value>2026-05-29T14:55:07Z</mdssi:Value>
        </mdssi:SignatureTime>
      </SignatureProperty>
    </SignatureProperties>
  </Object>
  <Object Id="idOfficeObject">
    <SignatureProperties>
      <SignatureProperty Id="idOfficeV1Details" Target="#idPackageSignature">
        <SignatureInfoV1 xmlns="http://schemas.microsoft.com/office/2006/digsig">
          <SetupID>{0673DB48-9A60-4288-9BA6-35227D6E9EB3}</SetupID>
          <SignatureText>CESAR ARECO</SignatureText>
          <SignatureImage/>
          <SignatureComments/>
          <WindowsVersion>10.0</WindowsVersion>
          <OfficeVersion>16.0.19929/27</OfficeVersion>
          <ApplicationVersion>16.0.19929</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2026-05-29T14:55:07Z</xd:SigningTime>
          <xd:SigningCertificate>
            <xd:Cert>
              <xd:CertDigest>
                <DigestMethod Algorithm="http://www.w3.org/2001/04/xmlenc#sha256"/>
                <DigestValue>4kinylzIZ+jS30gGxrJCUzFsUJRqFs9IdN0yG8Eou00=</DigestValue>
              </xd:CertDigest>
              <xd:IssuerSerial>
                <X509IssuerName>C=PY, O=DOCUMENTA S.A., SERIALNUMBER=RUC80050172-1, CN=CA-DOCUMENTA S.A.</X509IssuerName>
                <X509SerialNumber>3709269710001542868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X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0XbJQasKyUG+AAAABAAAAAoAAABMAAAAAAAAAAAAAAAAAAAA//////////9gAAAAMgA5AC8AMAA1AC8AMgAwADIAN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AB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QAAAASAAAACUAAAAMAAAABAAAAFQAAACQAAAAKgAAADMAAACOAAAARwAAAAEAAADRdslBqwrJQSoAAAAzAAAACwAAAEwAAAAAAAAAAAAAAAAAAAD//////////2QAAABDAEUAUwBBAFIAIABBAFIARQBDAE8AAAAKAAAACAAAAAkAAAAKAAAACgAAAAQAAAAKAAAACgAAAAgAAAAKAAAAD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QAAAACgAAAFAAAABRAAAAXAAAAAEAAADRdslBqwrJQQoAAABQAAAACwAAAEwAAAAAAAAAAAAAAAAAAAD//////////2QAAABDAEUAUwBBAFIAIABBAFIARQBDAE8AcjwHAAAABgAAAAYAAAAHAAAABwAAAAMAAAAHAAAABwAAAAYAAAAHAAAAC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EUAAABsAAAAAQAAANF2yUGrCslBCgAAAGAAAAAIAAAATAAAAAAAAAAAAAAAAAAAAP//////////XAAAAEMATwBOAFQAQQBEAE8AUgAHAAAACQAAAAgAAAAFAAAABwAAAAgAAAAJAAAABwAAAEsAAABAAAAAMAAAAAUAAAAgAAAAAQAAAAEAAAAQAAAAAAAAAAAAAAAAAQAAgAAAAAAAAAAAAAAAAAEAAIAAAAAlAAAADAAAAAIAAAAnAAAAGAAAAAUAAAAAAAAA////AAAAAAAlAAAADAAAAAUAAABMAAAAZAAAAAkAAABwAAAA4AAAAHwAAAAJAAAAcAAAANgAAAANAAAAIQDwAAAAAAAAAAAAAACAPwAAAAAAAAAAAACAPwAAAAAAAAAAAAAAAAAAAAAAAAAAAAAAAAAAAAAAAAAAJQAAAAwAAAAAAACAKAAAAAwAAAAFAAAAJQAAAAwAAAABAAAAGAAAAAwAAAAAAAAAEgAAAAwAAAABAAAAFgAAAAwAAAAAAAAAVAAAACwBAAAKAAAAcAAAAN8AAAB8AAAAAQAAANF2yUGrCslBCgAAAHAAAAAlAAAATAAAAAQAAAAJAAAAcAAAAOEAAAB9AAAAmAAAAEYAaQByAG0AYQBkAG8AIABwAG8AcgA6ACAAQwBFAFMAQQBSACAAQQBSAEkARQBMACAAQQBSAEUAQwBPACAARwBBAFIAQwBJAEEAAAAGAAAAAwAAAAQAAAAJAAAABgAAAAcAAAAHAAAAAwAAAAcAAAAHAAAABAAAAAMAAAADAAAABwAAAAYAAAAGAAAABwAAAAcAAAADAAAABwAAAAcAAAADAAAABgAAAAUAAAADAAAABwAAAAcAAAAGAAAABwAAAAkAAAADAAAACAAAAAcAAAAHAAAABwAAAAMAAAAHAAAAFgAAAAwAAAAAAAAAJQAAAAwAAAACAAAADgAAABQAAAAAAAAAEAAAABQAAAA=</Object>
  <Object Id="idInvalidSigLnImg">AQAAAGwAAAAAAAAAAAAAAP8AAAB/AAAAAAAAAAAAAAAvGQAAkQwAACBFTUYAAAEAyCA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8AAABHAAAAKQAAADMAAABn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AAAABIAAAAJQAAAAwAAAAEAAAAVAAAAJAAAAAqAAAAMwAAAI4AAABHAAAAAQAAANF2yUGrCslBKgAAADMAAAALAAAATAAAAAAAAAAAAAAAAAAAAP//////////ZAAAAEMARQBTAEEAUgAgAEEAUgBFAEMATwAAAAoAAAAIAAAACQAAAAoAAAAKAAAABAAAAAoAAAAKAAAACAAAAAoAAAAM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AAAAAKAAAAUAAAAFEAAABcAAAAAQAAANF2yUGrCslBCgAAAFAAAAALAAAATAAAAAAAAAAAAAAAAAAAAP//////////ZAAAAEMARQBTAEEAUgAgAEEAUgBFAEMATwAAAAcAAAAGAAAABgAAAAcAAAAHAAAAAwAAAAcAAAAH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RQAAAGwAAAABAAAA0XbJQasKyUEKAAAAYAAAAAgAAABMAAAAAAAAAAAAAAAAAAAA//////////9cAAAAQwBPAE4AVABBAEQATwBSAAcAAAAJAAAACAAAAAUAAAAHAAAACAAAAAkAAAAHAAAASwAAAEAAAAAwAAAABQAAACAAAAABAAAAAQAAABAAAAAAAAAAAAAAAAABAACAAAAAAAAAAAAAAAAAAQAAgAAAACUAAAAMAAAAAgAAACcAAAAYAAAABQAAAAAAAAD///8AAAAAACUAAAAMAAAABQAAAEwAAABkAAAACQAAAHAAAADgAAAAfAAAAAkAAABwAAAA2AAAAA0AAAAhAPAAAAAAAAAAAAAAAIA/AAAAAAAAAAAAAIA/AAAAAAAAAAAAAAAAAAAAAAAAAAAAAAAAAAAAAAAAAAAlAAAADAAAAAAAAIAoAAAADAAAAAUAAAAlAAAADAAAAAEAAAAYAAAADAAAAAAAAAASAAAADAAAAAEAAAAWAAAADAAAAAAAAABUAAAALAEAAAoAAABwAAAA3wAAAHwAAAABAAAA0XbJQasKyUEKAAAAcAAAACUAAABMAAAABAAAAAkAAABwAAAA4QAAAH0AAACYAAAARgBpAHIAbQBhAGQAbwAgAHAAbwByADoAIABDAEUAUwBBAFIAIABBAFIASQBFAEwAIABBAFIARQBDAE8AIABHAEEAUgBDAEkAQQAAAAYAAAADAAAABAAAAAkAAAAGAAAABwAAAAcAAAADAAAABwAAAAcAAAAEAAAAAwAAAAMAAAAHAAAABgAAAAYAAAAHAAAABwAAAAMAAAAHAAAABwAAAAMAAAAGAAAABQAAAAMAAAAHAAAABwAAAAYAAAAHAAAACQAAAAMAAAAIAAAABwAAAAcAAAAHAAAAAwAAAAc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NEWtjApmVeElB6twEcqPC0/19RJSCFb34FYIKybNoy8=</DigestValue>
    </Reference>
    <Reference Type="http://www.w3.org/2000/09/xmldsig#Object" URI="#idOfficeObject">
      <DigestMethod Algorithm="http://www.w3.org/2001/04/xmlenc#sha256"/>
      <DigestValue>tEVwmfGMDi8B6iEwF9+8Allk0qggKN4lMTnmUW1+u7s=</DigestValue>
    </Reference>
    <Reference Type="http://uri.etsi.org/01903#SignedProperties" URI="#idSignedProperties">
      <Transforms>
        <Transform Algorithm="http://www.w3.org/TR/2001/REC-xml-c14n-20010315"/>
      </Transforms>
      <DigestMethod Algorithm="http://www.w3.org/2001/04/xmlenc#sha256"/>
      <DigestValue>krmqmy57eTTsTiUMY5l3SrhmVwo5x9SHtabjDGMlPbc=</DigestValue>
    </Reference>
    <Reference Type="http://www.w3.org/2000/09/xmldsig#Object" URI="#idValidSigLnImg">
      <DigestMethod Algorithm="http://www.w3.org/2001/04/xmlenc#sha256"/>
      <DigestValue>D2yRHXzPXlrdv8qbG4GR23ipsKi4HaDvaBcicMyIPP4=</DigestValue>
    </Reference>
    <Reference Type="http://www.w3.org/2000/09/xmldsig#Object" URI="#idInvalidSigLnImg">
      <DigestMethod Algorithm="http://www.w3.org/2001/04/xmlenc#sha256"/>
      <DigestValue>X13XG+kNdq6NvxifnlKS0SPaQm4EYHhV/Xjus9WuhLs=</DigestValue>
    </Reference>
  </SignedInfo>
  <SignatureValue>NL3dGEbqx7YLLaGY2n5kky72OIqN5knZW03A6eoCZVd+myZKVk1VgfoOYP6+FKtv6bMVYrDyILbS
1kcls5qw3To2oygoaB0teQHyXa5BEdmgVjoX9ltiP0aEzxkpQv0kY6vs+gZZkkIzk6sNhpcQ1ez1
sMf2XMuM/M70JL9S0nyqJVd3o7s0HBsblnqa43s4eUMwEBnCmW/xJnjXoqvpO3Lg7xB0kOt7P66W
Y//ZpAp+hIg24wwodolosVfa2jmZ9lSydIuAStftdUihiK8x1+uO85o7Ns9f9w9lzp4iKM72Es2Z
axh1E9lh1V9xbbN6/7q/9JcTgq8cVF1KF9p8JQ==</SignatureValue>
  <KeyInfo>
    <X509Data>
      <X509Certificate>MIIIejCCBmKgAwIBAgIIM3n5JhDCFtQwDQYJKoZIhvcNAQELBQAwWjEaMBgGA1UEAwwRQ0EtRE9DVU1FTlRBIFMuQS4xFjAUBgNVBAUTDVJVQzgwMDUwMTcyLTExFzAVBgNVBAoMDkRPQ1VNRU5UQSBTLkEuMQswCQYDVQQGEwJQWTAeFw0yNjAzMTAxNjE3MDBaFw0yODAzMDkxNjE3MDBaMIG1MSEwHwYDVQQDDBhDRVNBUiBBUklFTCBBUkVDTyBHQVJDSUExEjAQBgNVBAUTCUNJNDYxOTc3MDEUMBIGA1UEKgwLQ0VTQVIgQVJJRUwxFTATBgNVBAQMDEFSRUNPIEdBUkNJQTELMAkGA1UECwwCRjIxNTAzBgNVBAoMLENFUlRJRklDQURPIENVQUxJRklDQURPIERFIEZJUk1BIEVMRUNUUk9OSUNBMQswCQYDVQQGEwJQWTCCASIwDQYJKoZIhvcNAQEBBQADggEPADCCAQoCggEBALKEcD0w2TJyWDmcEQEE+MRUF/OBJV82SHaLJb/vTHshKX/4MkShk3tradvHhjfU9mvnK6xK7f8YlNyEwErTOblbO/T7bvHFGjP/i38skishEwGM4Hrp8JdukZlDwYil8loAgFhNu7gWpIqGhMvzIlCeo2btuWpvd6YAUYHTRITc35hZwx1+DC9xNt41aXTGeZHOtzDHNOGoJqQxK+02F6Pz4AMGt5uetz1qilZFR5TvVvc7Ms/Ld9VfT21uQMSKjyJrhaDk4j36siENBU9YlApuoH+uKrXqqjGud9tu0PJDEeaVvWcd6B+puXqcX1KU1sV2H8VUSMAIszSnnyudU5ECAwEAAaOCA+YwggPiMAwGA1UdEwEB/wQCMAAwHwYDVR0jBBgwFoAUoT2FK83YLJYfOQIMn1M7WNiVC3swgZQGCCsGAQUFBwEBBIGHMIGEMFUGCCsGAQUFBzAChklodHRwczovL3d3dy5kaWdpdG8uY29tLnB5L3VwbG9hZHMvY2VydGlmaWNhZG8tZG9jdW1lbnRhLXNhLTE1MzUxMTc3NzEuY3J0MCsGCCsGAQUFBzABhh9odHRwczovL3d3dy5kaWdpdG8uY29tLnB5L29jc3AvMEkGA1UdEQRCMECBEmFyZWNvZ2Fy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LDPYwhkNb06QP9cchcCcz94q6XxMA4GA1UdDwEB/wQEAwIF4DANBgkqhkiG9w0BAQsFAAOCAgEAXDbNsgITWQzL+C5VQYFUx9IF19T5vY7a34NbD4G5HSK3Y4bcEokcXwcIBQtitvOpIGHt7z+hYIRHaRvyv6snj8eIMxqmJyJQ50NvtZJd4kAviLxJgwoumhvbYDxDP4RgD+pBzLwgiao3srXPXst3Y/6LDYvN8wKeFQZZeCNAT95WIRp/E2CAGrLPgbDGS83I/hObrXeCYeiGRxWAqM+BxOKdF4l1NSS0bCOYSp35oG3WaRmfapg8MeKtSv01nPqF1Jb8MRJioR+Cbx1hN9QAimlrXt5+tzGj6eUOuutMwtpwJMNbfhyK8yl6n3FLa4H+2emMF+f15tsBHNPdbrHfworrzrzIXMBcl7PycJn8Ry0hcdxx6SqUVM3LEPEGkOYCwuPNADsY7zHYdv7/Xjst0aY/vNRZtOVzI7p/5rdEvaJ3yUl7MPU727dVJNCXgfuJpC5r2AdGhausFsERaXuuWYeUqXCL2ksvxFTa/VzuzcIWmJofQyAY3+Zc/5fZAc6xK0ciZpY7f6mV70eqPruYKkMSsJ0w6bxymkukMSutli1NLItBJbyLiHF2F18cPws2TWacGwvpZjF52aAMmON6lVbERQrnBeCNCWl4Iiz7Kh+igHkyXWOjDqlKvnvQb66QaGu+HEPQJXtO9+GBKWPa/PocQYVzGWp/7B9Bc1G5iB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d8ZiU6CTDt7xo7dHC8vRVEjzd08/KaRfgCOALOFvOGg=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zrT8Cg3dCLOvVBIIQVJ/MMRVJSlkphtnmbbO1ACtZxw=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zrT8Cg3dCLOvVBIIQVJ/MMRVJSlkphtnmbbO1ACtZxw=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zrT8Cg3dCLOvVBIIQVJ/MMRVJSlkphtnmbbO1ACtZxw=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zrT8Cg3dCLOvVBIIQVJ/MMRVJSlkphtnmbbO1ACtZxw=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AKyfEHG9nrRGKy19zJTc/O1YYBqmYpN77W80x7p4drU=</DigestValue>
      </Reference>
      <Reference URI="/xl/drawings/drawing1.xml?ContentType=application/vnd.openxmlformats-officedocument.drawing+xml">
        <DigestMethod Algorithm="http://www.w3.org/2001/04/xmlenc#sha256"/>
        <DigestValue>9U8btWwSXRsqCqmvfBBHd2ka6L340zSDN9Rcw4qU02M=</DigestValue>
      </Reference>
      <Reference URI="/xl/drawings/drawing2.xml?ContentType=application/vnd.openxmlformats-officedocument.drawing+xml">
        <DigestMethod Algorithm="http://www.w3.org/2001/04/xmlenc#sha256"/>
        <DigestValue>bJZLw/siMDV71SIneIvAJxu1zm6UFUca0dZXno2B1O4=</DigestValue>
      </Reference>
      <Reference URI="/xl/drawings/drawing3.xml?ContentType=application/vnd.openxmlformats-officedocument.drawing+xml">
        <DigestMethod Algorithm="http://www.w3.org/2001/04/xmlenc#sha256"/>
        <DigestValue>/SdXImyBlBKEkpGKt7hi+xBk/t4+5XaFdNqgwaco6Ng=</DigestValue>
      </Reference>
      <Reference URI="/xl/drawings/drawing4.xml?ContentType=application/vnd.openxmlformats-officedocument.drawing+xml">
        <DigestMethod Algorithm="http://www.w3.org/2001/04/xmlenc#sha256"/>
        <DigestValue>PKdYCv0Pfg5J+pE99+12StXt9AP8rM5+zfsLO7XQDqg=</DigestValue>
      </Reference>
      <Reference URI="/xl/drawings/drawing5.xml?ContentType=application/vnd.openxmlformats-officedocument.drawing+xml">
        <DigestMethod Algorithm="http://www.w3.org/2001/04/xmlenc#sha256"/>
        <DigestValue>H4Ywci+vCjsss2gGOjB4m81KmLYYkmGiBGs6IlM50fs=</DigestValue>
      </Reference>
      <Reference URI="/xl/drawings/drawing6.xml?ContentType=application/vnd.openxmlformats-officedocument.drawing+xml">
        <DigestMethod Algorithm="http://www.w3.org/2001/04/xmlenc#sha256"/>
        <DigestValue>2f1aAnWgLfy8Z4S/M/8xIogzxiAsWj2j+P2hddGYNqc=</DigestValue>
      </Reference>
      <Reference URI="/xl/drawings/vmlDrawing1.vml?ContentType=application/vnd.openxmlformats-officedocument.vmlDrawing">
        <DigestMethod Algorithm="http://www.w3.org/2001/04/xmlenc#sha256"/>
        <DigestValue>UcMRypLT1c7HcdC5Lgl8lcMpGrI/tt+WFItJF08F8cw=</DigestValue>
      </Reference>
      <Reference URI="/xl/drawings/vmlDrawing2.vml?ContentType=application/vnd.openxmlformats-officedocument.vmlDrawing">
        <DigestMethod Algorithm="http://www.w3.org/2001/04/xmlenc#sha256"/>
        <DigestValue>2pT1Ag3AGjlZ0QzGh5fpmd/XGZJF+gcY4Y0DLUyvglE=</DigestValue>
      </Reference>
      <Reference URI="/xl/drawings/vmlDrawing3.vml?ContentType=application/vnd.openxmlformats-officedocument.vmlDrawing">
        <DigestMethod Algorithm="http://www.w3.org/2001/04/xmlenc#sha256"/>
        <DigestValue>4des1iF9tAVKaGLm7QjZ82cCrP8XkMaP0WtNfbAxoQ0=</DigestValue>
      </Reference>
      <Reference URI="/xl/drawings/vmlDrawing4.vml?ContentType=application/vnd.openxmlformats-officedocument.vmlDrawing">
        <DigestMethod Algorithm="http://www.w3.org/2001/04/xmlenc#sha256"/>
        <DigestValue>HDHJaWkzOeal1SZumvHMWfjYz20hQpZn7XPszNsX4Hk=</DigestValue>
      </Reference>
      <Reference URI="/xl/drawings/vmlDrawing5.vml?ContentType=application/vnd.openxmlformats-officedocument.vmlDrawing">
        <DigestMethod Algorithm="http://www.w3.org/2001/04/xmlenc#sha256"/>
        <DigestValue>CzE8Tx/HvFJ4r0BflTLt0Hlmh2n9qU6LZC3ZQqAwdRg=</DigestValue>
      </Reference>
      <Reference URI="/xl/drawings/vmlDrawing6.vml?ContentType=application/vnd.openxmlformats-officedocument.vmlDrawing">
        <DigestMethod Algorithm="http://www.w3.org/2001/04/xmlenc#sha256"/>
        <DigestValue>DWyRgPrdfaNowc7C3NXJNppURbix2UM9D/zTnOkLMpg=</DigestValue>
      </Reference>
      <Reference URI="/xl/media/image1.png?ContentType=image/png">
        <DigestMethod Algorithm="http://www.w3.org/2001/04/xmlenc#sha256"/>
        <DigestValue>U9g6dfvv5QTz99QGJ0YlI6i5aa83C4YLYEP6x3VcwjM=</DigestValue>
      </Reference>
      <Reference URI="/xl/media/image2.emf?ContentType=image/x-emf">
        <DigestMethod Algorithm="http://www.w3.org/2001/04/xmlenc#sha256"/>
        <DigestValue>xjn5Uy2nk5mcAPP8h7peVB4c121+X3KuuTjkiuJdZuk=</DigestValue>
      </Reference>
      <Reference URI="/xl/media/image3.emf?ContentType=image/x-emf">
        <DigestMethod Algorithm="http://www.w3.org/2001/04/xmlenc#sha256"/>
        <DigestValue>V0Fxyk9qkq5iCLhe1CmzmSM2QqpvEfAg1uX/RVp90pI=</DigestValue>
      </Reference>
      <Reference URI="/xl/media/image4.emf?ContentType=image/x-emf">
        <DigestMethod Algorithm="http://www.w3.org/2001/04/xmlenc#sha256"/>
        <DigestValue>kN3VxN7isL1Qylj8/6KotP7sQvEXsPmS3Z0nqAsz7v0=</DigestValue>
      </Reference>
      <Reference URI="/xl/media/image5.emf?ContentType=image/x-emf">
        <DigestMethod Algorithm="http://www.w3.org/2001/04/xmlenc#sha256"/>
        <DigestValue>PYgzlvMfs1XPP89MVafYLVmbvhMLPp5zlaXEQYborg8=</DigestValue>
      </Reference>
      <Reference URI="/xl/media/image6.emf?ContentType=image/x-emf">
        <DigestMethod Algorithm="http://www.w3.org/2001/04/xmlenc#sha256"/>
        <DigestValue>fsAxljLXgPZFyrOr1JP341QIgzc0tAHMY8lKdJradhM=</DigestValue>
      </Reference>
      <Reference URI="/xl/printerSettings/printerSettings1.bin?ContentType=application/vnd.openxmlformats-officedocument.spreadsheetml.printerSettings">
        <DigestMethod Algorithm="http://www.w3.org/2001/04/xmlenc#sha256"/>
        <DigestValue>4dxR9lqAxd2EeCW9HPHEg9o1Ccy0+EQ3ttSLgVFzuy0=</DigestValue>
      </Reference>
      <Reference URI="/xl/printerSettings/printerSettings2.bin?ContentType=application/vnd.openxmlformats-officedocument.spreadsheetml.printerSettings">
        <DigestMethod Algorithm="http://www.w3.org/2001/04/xmlenc#sha256"/>
        <DigestValue>m+i33Q1ogjv0kvUnnpBk77v9+l1V4fpty4JoDhWMd3Q=</DigestValue>
      </Reference>
      <Reference URI="/xl/printerSettings/printerSettings3.bin?ContentType=application/vnd.openxmlformats-officedocument.spreadsheetml.printerSettings">
        <DigestMethod Algorithm="http://www.w3.org/2001/04/xmlenc#sha256"/>
        <DigestValue>Gp8QzbZjriLRtUDkLNcNoZN14SS70MQ9va8S0/33dfQ=</DigestValue>
      </Reference>
      <Reference URI="/xl/printerSettings/printerSettings4.bin?ContentType=application/vnd.openxmlformats-officedocument.spreadsheetml.printerSettings">
        <DigestMethod Algorithm="http://www.w3.org/2001/04/xmlenc#sha256"/>
        <DigestValue>ZhkdTNDx6BPLw838Y8W9a/iJVvPiZBW5Rs/iTpD1ouY=</DigestValue>
      </Reference>
      <Reference URI="/xl/printerSettings/printerSettings5.bin?ContentType=application/vnd.openxmlformats-officedocument.spreadsheetml.printerSettings">
        <DigestMethod Algorithm="http://www.w3.org/2001/04/xmlenc#sha256"/>
        <DigestValue>nzIdb9soZ5v0ghxCkHOqxJkw53Iu5tkapw3xIimM59Y=</DigestValue>
      </Reference>
      <Reference URI="/xl/printerSettings/printerSettings6.bin?ContentType=application/vnd.openxmlformats-officedocument.spreadsheetml.printerSettings">
        <DigestMethod Algorithm="http://www.w3.org/2001/04/xmlenc#sha256"/>
        <DigestValue>c4K+UIbU+AoKp0ShziO/fTVezyWCjYAr4lpidYWnLmw=</DigestValue>
      </Reference>
      <Reference URI="/xl/sharedStrings.xml?ContentType=application/vnd.openxmlformats-officedocument.spreadsheetml.sharedStrings+xml">
        <DigestMethod Algorithm="http://www.w3.org/2001/04/xmlenc#sha256"/>
        <DigestValue>HFlw6vpi5W4j/hKZk1rJ+sexAaBavBvvxROLAsZFqCI=</DigestValue>
      </Reference>
      <Reference URI="/xl/styles.xml?ContentType=application/vnd.openxmlformats-officedocument.spreadsheetml.styles+xml">
        <DigestMethod Algorithm="http://www.w3.org/2001/04/xmlenc#sha256"/>
        <DigestValue>oMgEil1N7c5w7F9t5yYwgnQCmyfSzVQgZR+Q7rZmMjE=</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uKJeH2+qt9lRB8BOgHdN+lTMoBzQPZUrL4y4PAL6Zq0=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/Z9MV9owcaF2cRouZ7J63eU9SjwVXH5P43e8zmBsMMs=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t1N5cmSBZMivYpv5zcKyElXTkTNJ3eaGxl/Ig+n+Ils=</DigestValue>
      </Reference>
      <Reference URI="/xl/worksheets/sheet2.xml?ContentType=application/vnd.openxmlformats-officedocument.spreadsheetml.worksheet+xml">
        <DigestMethod Algorithm="http://www.w3.org/2001/04/xmlenc#sha256"/>
        <DigestValue>LccHQ6D5QS6bJAa+qFFio8DR1x+dKxt4rkJxz08Gvcg=</DigestValue>
      </Reference>
      <Reference URI="/xl/worksheets/sheet3.xml?ContentType=application/vnd.openxmlformats-officedocument.spreadsheetml.worksheet+xml">
        <DigestMethod Algorithm="http://www.w3.org/2001/04/xmlenc#sha256"/>
        <DigestValue>pREtLWHUE3SZTvqlrpMd/0Om+LrcXhfm4UYRfJEHoaA=</DigestValue>
      </Reference>
      <Reference URI="/xl/worksheets/sheet4.xml?ContentType=application/vnd.openxmlformats-officedocument.spreadsheetml.worksheet+xml">
        <DigestMethod Algorithm="http://www.w3.org/2001/04/xmlenc#sha256"/>
        <DigestValue>r9HPSnXt3gSo7E9kAaxVVbCHBxcdX/hk86kSs2hnvZc=</DigestValue>
      </Reference>
      <Reference URI="/xl/worksheets/sheet5.xml?ContentType=application/vnd.openxmlformats-officedocument.spreadsheetml.worksheet+xml">
        <DigestMethod Algorithm="http://www.w3.org/2001/04/xmlenc#sha256"/>
        <DigestValue>J1vLugX/pW9BQ5oppiGN84zocavGxqIZyvIF4KAhgK4=</DigestValue>
      </Reference>
      <Reference URI="/xl/worksheets/sheet6.xml?ContentType=application/vnd.openxmlformats-officedocument.spreadsheetml.worksheet+xml">
        <DigestMethod Algorithm="http://www.w3.org/2001/04/xmlenc#sha256"/>
        <DigestValue>U5VWrjCFtKM7XxWo+07Uo6yLtOvumqKZkJFqXnYXp9s=</DigestValue>
      </Reference>
    </Manifest>
    <SignatureProperties>
      <SignatureProperty Id="idSignatureTime" Target="#idPackageSignature">
        <mdssi:SignatureTime xmlns:mdssi="http://schemas.openxmlformats.org/package/2006/digital-signature">
          <mdssi:Format>YYYY-MM-DDThh:mm:ssTZD</mdssi:Format>
          <mdssi:Value>2026-05-29T14:55:13Z</mdssi:Value>
        </mdssi:SignatureTime>
      </SignatureProperty>
    </SignatureProperties>
  </Object>
  <Object Id="idOfficeObject">
    <SignatureProperties>
      <SignatureProperty Id="idOfficeV1Details" Target="#idPackageSignature">
        <SignatureInfoV1 xmlns="http://schemas.microsoft.com/office/2006/digsig">
          <SetupID>{1227A0ED-F7D5-4EA7-9474-B3C483CF6B2B}</SetupID>
          <SignatureText>CESAR ARECO</SignatureText>
          <SignatureImage/>
          <SignatureComments/>
          <WindowsVersion>10.0</WindowsVersion>
          <OfficeVersion>16.0.19929/27</OfficeVersion>
          <ApplicationVersion>16.0.19929</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2026-05-29T14:55:13Z</xd:SigningTime>
          <xd:SigningCertificate>
            <xd:Cert>
              <xd:CertDigest>
                <DigestMethod Algorithm="http://www.w3.org/2001/04/xmlenc#sha256"/>
                <DigestValue>4kinylzIZ+jS30gGxrJCUzFsUJRqFs9IdN0yG8Eou00=</DigestValue>
              </xd:CertDigest>
              <xd:IssuerSerial>
                <X509IssuerName>C=PY, O=DOCUMENTA S.A., SERIALNUMBER=RUC80050172-1, CN=CA-DOCUMENTA S.A.</X509IssuerName>
                <X509SerialNumber>3709269710001542868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X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0XbJQasKyUG+AAAABAAAAAoAAABMAAAAAAAAAAAAAAAAAAAA//////////9gAAAAMgA5AC8AMAA1AC8AMgAwADIAN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Btp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QAAAASAAAACUAAAAMAAAABAAAAFQAAACQAAAAKgAAADMAAACOAAAARwAAAAEAAADRdslBqwrJQSoAAAAzAAAACwAAAEwAAAAAAAAAAAAAAAAAAAD//////////2QAAABDAEUAUwBBAFIAIABBAFIARQBDAE8Ael4KAAAACAAAAAkAAAAKAAAACgAAAAQAAAAKAAAACgAAAAgAAAAKAAAAD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QAAAACgAAAFAAAABRAAAAXAAAAAEAAADRdslBqwrJQQoAAABQAAAACwAAAEwAAAAAAAAAAAAAAAAAAAD//////////2QAAABDAEUAUwBBAFIAIABBAFIARQBDAE8AnycHAAAABgAAAAYAAAAHAAAABwAAAAMAAAAHAAAABwAAAAYAAAAHAAAAC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EUAAABsAAAAAQAAANF2yUGrCslBCgAAAGAAAAAIAAAATAAAAAAAAAAAAAAAAAAAAP//////////XAAAAEMATwBOAFQAQQBEAE8AUgAHAAAACQAAAAgAAAAFAAAABwAAAAgAAAAJAAAABwAAAEsAAABAAAAAMAAAAAUAAAAgAAAAAQAAAAEAAAAQAAAAAAAAAAAAAAAAAQAAgAAAAAAAAAAAAAAAAAEAAIAAAAAlAAAADAAAAAIAAAAnAAAAGAAAAAUAAAAAAAAA////AAAAAAAlAAAADAAAAAUAAABMAAAAZAAAAAkAAABwAAAA4AAAAHwAAAAJAAAAcAAAANgAAAANAAAAIQDwAAAAAAAAAAAAAACAPwAAAAAAAAAAAACAPwAAAAAAAAAAAAAAAAAAAAAAAAAAAAAAAAAAAAAAAAAAJQAAAAwAAAAAAACAKAAAAAwAAAAFAAAAJQAAAAwAAAABAAAAGAAAAAwAAAAAAAAAEgAAAAwAAAABAAAAFgAAAAwAAAAAAAAAVAAAACwBAAAKAAAAcAAAAN8AAAB8AAAAAQAAANF2yUGrCslBCgAAAHAAAAAlAAAATAAAAAQAAAAJAAAAcAAAAOEAAAB9AAAAmAAAAEYAaQByAG0AYQBkAG8AIABwAG8AcgA6ACAAQwBFAFMAQQBSACAAQQBSAEkARQBMACAAQQBSAEUAQwBPACAARwBBAFIAQwBJAEEAcBcGAAAAAwAAAAQAAAAJAAAABgAAAAcAAAAHAAAAAwAAAAcAAAAHAAAABAAAAAMAAAADAAAABwAAAAYAAAAGAAAABwAAAAcAAAADAAAABwAAAAcAAAADAAAABgAAAAUAAAADAAAABwAAAAcAAAAGAAAABwAAAAkAAAADAAAACAAAAAcAAAAHAAAABwAAAAMAAAAHAAAAFgAAAAwAAAAAAAAAJQAAAAwAAAACAAAADgAAABQAAAAAAAAAEAAAABQAAAA=</Object>
  <Object Id="idInvalidSigLnImg">AQAAAGwAAAAAAAAAAAAAAP8AAAB/AAAAAAAAAAAAAAAvGQAAkQwAACBFTUYAAAEAyCA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HI8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8AAABHAAAAKQAAADMAAABn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AAAABIAAAAJQAAAAwAAAAEAAAAVAAAAJAAAAAqAAAAMwAAAI4AAABHAAAAAQAAANF2yUGrCslBKgAAADMAAAALAAAATAAAAAAAAAAAAAAAAAAAAP//////////ZAAAAEMARQBTAEEAUgAgAEEAUgBFAEMATwAAAAoAAAAIAAAACQAAAAoAAAAKAAAABAAAAAoAAAAKAAAACAAAAAoAAAAM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AAAAAKAAAAUAAAAFEAAABcAAAAAQAAANF2yUGrCslBCgAAAFAAAAALAAAATAAAAAAAAAAAAAAAAAAAAP//////////ZAAAAEMARQBTAEEAUgAgAEEAUgBFAEMATwAAAAcAAAAGAAAABgAAAAcAAAAHAAAAAwAAAAcAAAAH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RQAAAGwAAAABAAAA0XbJQasKyUEKAAAAYAAAAAgAAABMAAAAAAAAAAAAAAAAAAAA//////////9cAAAAQwBPAE4AVABBAEQATwBSAAcAAAAJAAAACAAAAAUAAAAHAAAACAAAAAkAAAAHAAAASwAAAEAAAAAwAAAABQAAACAAAAABAAAAAQAAABAAAAAAAAAAAAAAAAABAACAAAAAAAAAAAAAAAAAAQAAgAAAACUAAAAMAAAAAgAAACcAAAAYAAAABQAAAAAAAAD///8AAAAAACUAAAAMAAAABQAAAEwAAABkAAAACQAAAHAAAADgAAAAfAAAAAkAAABwAAAA2AAAAA0AAAAhAPAAAAAAAAAAAAAAAIA/AAAAAAAAAAAAAIA/AAAAAAAAAAAAAAAAAAAAAAAAAAAAAAAAAAAAAAAAAAAlAAAADAAAAAAAAIAoAAAADAAAAAUAAAAlAAAADAAAAAEAAAAYAAAADAAAAAAAAAASAAAADAAAAAEAAAAWAAAADAAAAAAAAABUAAAALAEAAAoAAABwAAAA3wAAAHwAAAABAAAA0XbJQasKyUEKAAAAcAAAACUAAABMAAAABAAAAAkAAABwAAAA4QAAAH0AAACYAAAARgBpAHIAbQBhAGQAbwAgAHAAbwByADoAIABDAEUAUwBBAFIAIABBAFIASQBFAEwAIABBAFIARQBDAE8AIABHAEEAUgBDAEkAQQAAAAYAAAADAAAABAAAAAkAAAAGAAAABwAAAAcAAAADAAAABwAAAAcAAAAEAAAAAwAAAAMAAAAHAAAABgAAAAYAAAAHAAAABwAAAAMAAAAHAAAABwAAAAMAAAAGAAAABQAAAAMAAAAHAAAABwAAAAYAAAAHAAAACQAAAAMAAAAIAAAABwAAAAcAAAAHAAAAAwAAAAc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BWnQ0005zodNdlvPqW9TSIn54EZHMwfh+sT75f9FKw0=</DigestValue>
    </Reference>
    <Reference Type="http://www.w3.org/2000/09/xmldsig#Object" URI="#idOfficeObject">
      <DigestMethod Algorithm="http://www.w3.org/2001/04/xmlenc#sha256"/>
      <DigestValue>w/LWzHYTPIW6QoAKqQK8vWWxNLtlMLUXPcPRk/mZWuE=</DigestValue>
    </Reference>
    <Reference Type="http://uri.etsi.org/01903#SignedProperties" URI="#idSignedProperties">
      <Transforms>
        <Transform Algorithm="http://www.w3.org/TR/2001/REC-xml-c14n-20010315"/>
      </Transforms>
      <DigestMethod Algorithm="http://www.w3.org/2001/04/xmlenc#sha256"/>
      <DigestValue>nAlN87qLbJ2S3OF0XR5a1V9Vfq10IuvxjuAa46vbDus=</DigestValue>
    </Reference>
    <Reference Type="http://www.w3.org/2000/09/xmldsig#Object" URI="#idValidSigLnImg">
      <DigestMethod Algorithm="http://www.w3.org/2001/04/xmlenc#sha256"/>
      <DigestValue>0/mcIu3z4BxjtibpFkVxkivr0DLUXUO3PIi7jNLMiTk=</DigestValue>
    </Reference>
    <Reference Type="http://www.w3.org/2000/09/xmldsig#Object" URI="#idInvalidSigLnImg">
      <DigestMethod Algorithm="http://www.w3.org/2001/04/xmlenc#sha256"/>
      <DigestValue>40Ivjpajs3kWNuG/6ebPB1HAGQE2QfuQKZlPJDRcgI8=</DigestValue>
    </Reference>
  </SignedInfo>
  <SignatureValue>B4xbOTWZxbwe6sISRgyqtfIBmrs50iz39US0K0d0cEBLf8FAwISqoY7ZG9flKGH27i30fAHYBD6y
whlo4Oqg8UlA/r7QCyQVk7LVGbnkZy0PqD8+NM1PRuQv3a5r/u3bpy8nxYG89tF7nMTE09rWmlYU
0bRSFFX1vDMXhIS26wgET1osbX4iuwyJ6a4ExvXGhG+ojWtRL6h/ml/cXt2LV8mopmkuqmP8UOv+
cZfCsU1bi+f8Au9AGfwkncpeJbEof8vfQc1xMNkTGKEN28K4qguuEoDmhCrWDHkc0Wxh1mu4yXSm
29ka38FK1s5CiajV6sYn7m4Qhw0rYMlOY9YTvw==</SignatureValue>
  <KeyInfo>
    <X509Data>
      <X509Certificate>MIIIejCCBmKgAwIBAgIIM3n5JhDCFtQwDQYJKoZIhvcNAQELBQAwWjEaMBgGA1UEAwwRQ0EtRE9DVU1FTlRBIFMuQS4xFjAUBgNVBAUTDVJVQzgwMDUwMTcyLTExFzAVBgNVBAoMDkRPQ1VNRU5UQSBTLkEuMQswCQYDVQQGEwJQWTAeFw0yNjAzMTAxNjE3MDBaFw0yODAzMDkxNjE3MDBaMIG1MSEwHwYDVQQDDBhDRVNBUiBBUklFTCBBUkVDTyBHQVJDSUExEjAQBgNVBAUTCUNJNDYxOTc3MDEUMBIGA1UEKgwLQ0VTQVIgQVJJRUwxFTATBgNVBAQMDEFSRUNPIEdBUkNJQTELMAkGA1UECwwCRjIxNTAzBgNVBAoMLENFUlRJRklDQURPIENVQUxJRklDQURPIERFIEZJUk1BIEVMRUNUUk9OSUNBMQswCQYDVQQGEwJQWTCCASIwDQYJKoZIhvcNAQEBBQADggEPADCCAQoCggEBALKEcD0w2TJyWDmcEQEE+MRUF/OBJV82SHaLJb/vTHshKX/4MkShk3tradvHhjfU9mvnK6xK7f8YlNyEwErTOblbO/T7bvHFGjP/i38skishEwGM4Hrp8JdukZlDwYil8loAgFhNu7gWpIqGhMvzIlCeo2btuWpvd6YAUYHTRITc35hZwx1+DC9xNt41aXTGeZHOtzDHNOGoJqQxK+02F6Pz4AMGt5uetz1qilZFR5TvVvc7Ms/Ld9VfT21uQMSKjyJrhaDk4j36siENBU9YlApuoH+uKrXqqjGud9tu0PJDEeaVvWcd6B+puXqcX1KU1sV2H8VUSMAIszSnnyudU5ECAwEAAaOCA+YwggPiMAwGA1UdEwEB/wQCMAAwHwYDVR0jBBgwFoAUoT2FK83YLJYfOQIMn1M7WNiVC3swgZQGCCsGAQUFBwEBBIGHMIGEMFUGCCsGAQUFBzAChklodHRwczovL3d3dy5kaWdpdG8uY29tLnB5L3VwbG9hZHMvY2VydGlmaWNhZG8tZG9jdW1lbnRhLXNhLTE1MzUxMTc3NzEuY3J0MCsGCCsGAQUFBzABhh9odHRwczovL3d3dy5kaWdpdG8uY29tLnB5L29jc3AvMEkGA1UdEQRCMECBEmFyZWNvZ2Fy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LDPYwhkNb06QP9cchcCcz94q6XxMA4GA1UdDwEB/wQEAwIF4DANBgkqhkiG9w0BAQsFAAOCAgEAXDbNsgITWQzL+C5VQYFUx9IF19T5vY7a34NbD4G5HSK3Y4bcEokcXwcIBQtitvOpIGHt7z+hYIRHaRvyv6snj8eIMxqmJyJQ50NvtZJd4kAviLxJgwoumhvbYDxDP4RgD+pBzLwgiao3srXPXst3Y/6LDYvN8wKeFQZZeCNAT95WIRp/E2CAGrLPgbDGS83I/hObrXeCYeiGRxWAqM+BxOKdF4l1NSS0bCOYSp35oG3WaRmfapg8MeKtSv01nPqF1Jb8MRJioR+Cbx1hN9QAimlrXt5+tzGj6eUOuutMwtpwJMNbfhyK8yl6n3FLa4H+2emMF+f15tsBHNPdbrHfworrzrzIXMBcl7PycJn8Ry0hcdxx6SqUVM3LEPEGkOYCwuPNADsY7zHYdv7/Xjst0aY/vNRZtOVzI7p/5rdEvaJ3yUl7MPU727dVJNCXgfuJpC5r2AdGhausFsERaXuuWYeUqXCL2ksvxFTa/VzuzcIWmJofQyAY3+Zc/5fZAc6xK0ciZpY7f6mV70eqPruYKkMSsJ0w6bxymkukMSutli1NLItBJbyLiHF2F18cPws2TWacGwvpZjF52aAMmON6lVbERQrnBeCNCWl4Iiz7Kh+igHkyXWOjDqlKvnvQb66QaGu+HEPQJXtO9+GBKWPa/PocQYVzGWp/7B9Bc1G5iB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d8ZiU6CTDt7xo7dHC8vRVEjzd08/KaRfgCOALOFvOGg=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zrT8Cg3dCLOvVBIIQVJ/MMRVJSlkphtnmbbO1ACtZxw=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zrT8Cg3dCLOvVBIIQVJ/MMRVJSlkphtnmbbO1ACtZxw=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zrT8Cg3dCLOvVBIIQVJ/MMRVJSlkphtnmbbO1ACtZxw=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zrT8Cg3dCLOvVBIIQVJ/MMRVJSlkphtnmbbO1ACtZxw=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AKyfEHG9nrRGKy19zJTc/O1YYBqmYpN77W80x7p4drU=</DigestValue>
      </Reference>
      <Reference URI="/xl/drawings/drawing1.xml?ContentType=application/vnd.openxmlformats-officedocument.drawing+xml">
        <DigestMethod Algorithm="http://www.w3.org/2001/04/xmlenc#sha256"/>
        <DigestValue>9U8btWwSXRsqCqmvfBBHd2ka6L340zSDN9Rcw4qU02M=</DigestValue>
      </Reference>
      <Reference URI="/xl/drawings/drawing2.xml?ContentType=application/vnd.openxmlformats-officedocument.drawing+xml">
        <DigestMethod Algorithm="http://www.w3.org/2001/04/xmlenc#sha256"/>
        <DigestValue>bJZLw/siMDV71SIneIvAJxu1zm6UFUca0dZXno2B1O4=</DigestValue>
      </Reference>
      <Reference URI="/xl/drawings/drawing3.xml?ContentType=application/vnd.openxmlformats-officedocument.drawing+xml">
        <DigestMethod Algorithm="http://www.w3.org/2001/04/xmlenc#sha256"/>
        <DigestValue>/SdXImyBlBKEkpGKt7hi+xBk/t4+5XaFdNqgwaco6Ng=</DigestValue>
      </Reference>
      <Reference URI="/xl/drawings/drawing4.xml?ContentType=application/vnd.openxmlformats-officedocument.drawing+xml">
        <DigestMethod Algorithm="http://www.w3.org/2001/04/xmlenc#sha256"/>
        <DigestValue>PKdYCv0Pfg5J+pE99+12StXt9AP8rM5+zfsLO7XQDqg=</DigestValue>
      </Reference>
      <Reference URI="/xl/drawings/drawing5.xml?ContentType=application/vnd.openxmlformats-officedocument.drawing+xml">
        <DigestMethod Algorithm="http://www.w3.org/2001/04/xmlenc#sha256"/>
        <DigestValue>H4Ywci+vCjsss2gGOjB4m81KmLYYkmGiBGs6IlM50fs=</DigestValue>
      </Reference>
      <Reference URI="/xl/drawings/drawing6.xml?ContentType=application/vnd.openxmlformats-officedocument.drawing+xml">
        <DigestMethod Algorithm="http://www.w3.org/2001/04/xmlenc#sha256"/>
        <DigestValue>2f1aAnWgLfy8Z4S/M/8xIogzxiAsWj2j+P2hddGYNqc=</DigestValue>
      </Reference>
      <Reference URI="/xl/drawings/vmlDrawing1.vml?ContentType=application/vnd.openxmlformats-officedocument.vmlDrawing">
        <DigestMethod Algorithm="http://www.w3.org/2001/04/xmlenc#sha256"/>
        <DigestValue>UcMRypLT1c7HcdC5Lgl8lcMpGrI/tt+WFItJF08F8cw=</DigestValue>
      </Reference>
      <Reference URI="/xl/drawings/vmlDrawing2.vml?ContentType=application/vnd.openxmlformats-officedocument.vmlDrawing">
        <DigestMethod Algorithm="http://www.w3.org/2001/04/xmlenc#sha256"/>
        <DigestValue>2pT1Ag3AGjlZ0QzGh5fpmd/XGZJF+gcY4Y0DLUyvglE=</DigestValue>
      </Reference>
      <Reference URI="/xl/drawings/vmlDrawing3.vml?ContentType=application/vnd.openxmlformats-officedocument.vmlDrawing">
        <DigestMethod Algorithm="http://www.w3.org/2001/04/xmlenc#sha256"/>
        <DigestValue>4des1iF9tAVKaGLm7QjZ82cCrP8XkMaP0WtNfbAxoQ0=</DigestValue>
      </Reference>
      <Reference URI="/xl/drawings/vmlDrawing4.vml?ContentType=application/vnd.openxmlformats-officedocument.vmlDrawing">
        <DigestMethod Algorithm="http://www.w3.org/2001/04/xmlenc#sha256"/>
        <DigestValue>HDHJaWkzOeal1SZumvHMWfjYz20hQpZn7XPszNsX4Hk=</DigestValue>
      </Reference>
      <Reference URI="/xl/drawings/vmlDrawing5.vml?ContentType=application/vnd.openxmlformats-officedocument.vmlDrawing">
        <DigestMethod Algorithm="http://www.w3.org/2001/04/xmlenc#sha256"/>
        <DigestValue>CzE8Tx/HvFJ4r0BflTLt0Hlmh2n9qU6LZC3ZQqAwdRg=</DigestValue>
      </Reference>
      <Reference URI="/xl/drawings/vmlDrawing6.vml?ContentType=application/vnd.openxmlformats-officedocument.vmlDrawing">
        <DigestMethod Algorithm="http://www.w3.org/2001/04/xmlenc#sha256"/>
        <DigestValue>DWyRgPrdfaNowc7C3NXJNppURbix2UM9D/zTnOkLMpg=</DigestValue>
      </Reference>
      <Reference URI="/xl/media/image1.png?ContentType=image/png">
        <DigestMethod Algorithm="http://www.w3.org/2001/04/xmlenc#sha256"/>
        <DigestValue>U9g6dfvv5QTz99QGJ0YlI6i5aa83C4YLYEP6x3VcwjM=</DigestValue>
      </Reference>
      <Reference URI="/xl/media/image2.emf?ContentType=image/x-emf">
        <DigestMethod Algorithm="http://www.w3.org/2001/04/xmlenc#sha256"/>
        <DigestValue>xjn5Uy2nk5mcAPP8h7peVB4c121+X3KuuTjkiuJdZuk=</DigestValue>
      </Reference>
      <Reference URI="/xl/media/image3.emf?ContentType=image/x-emf">
        <DigestMethod Algorithm="http://www.w3.org/2001/04/xmlenc#sha256"/>
        <DigestValue>V0Fxyk9qkq5iCLhe1CmzmSM2QqpvEfAg1uX/RVp90pI=</DigestValue>
      </Reference>
      <Reference URI="/xl/media/image4.emf?ContentType=image/x-emf">
        <DigestMethod Algorithm="http://www.w3.org/2001/04/xmlenc#sha256"/>
        <DigestValue>kN3VxN7isL1Qylj8/6KotP7sQvEXsPmS3Z0nqAsz7v0=</DigestValue>
      </Reference>
      <Reference URI="/xl/media/image5.emf?ContentType=image/x-emf">
        <DigestMethod Algorithm="http://www.w3.org/2001/04/xmlenc#sha256"/>
        <DigestValue>PYgzlvMfs1XPP89MVafYLVmbvhMLPp5zlaXEQYborg8=</DigestValue>
      </Reference>
      <Reference URI="/xl/media/image6.emf?ContentType=image/x-emf">
        <DigestMethod Algorithm="http://www.w3.org/2001/04/xmlenc#sha256"/>
        <DigestValue>fsAxljLXgPZFyrOr1JP341QIgzc0tAHMY8lKdJradhM=</DigestValue>
      </Reference>
      <Reference URI="/xl/printerSettings/printerSettings1.bin?ContentType=application/vnd.openxmlformats-officedocument.spreadsheetml.printerSettings">
        <DigestMethod Algorithm="http://www.w3.org/2001/04/xmlenc#sha256"/>
        <DigestValue>4dxR9lqAxd2EeCW9HPHEg9o1Ccy0+EQ3ttSLgVFzuy0=</DigestValue>
      </Reference>
      <Reference URI="/xl/printerSettings/printerSettings2.bin?ContentType=application/vnd.openxmlformats-officedocument.spreadsheetml.printerSettings">
        <DigestMethod Algorithm="http://www.w3.org/2001/04/xmlenc#sha256"/>
        <DigestValue>m+i33Q1ogjv0kvUnnpBk77v9+l1V4fpty4JoDhWMd3Q=</DigestValue>
      </Reference>
      <Reference URI="/xl/printerSettings/printerSettings3.bin?ContentType=application/vnd.openxmlformats-officedocument.spreadsheetml.printerSettings">
        <DigestMethod Algorithm="http://www.w3.org/2001/04/xmlenc#sha256"/>
        <DigestValue>Gp8QzbZjriLRtUDkLNcNoZN14SS70MQ9va8S0/33dfQ=</DigestValue>
      </Reference>
      <Reference URI="/xl/printerSettings/printerSettings4.bin?ContentType=application/vnd.openxmlformats-officedocument.spreadsheetml.printerSettings">
        <DigestMethod Algorithm="http://www.w3.org/2001/04/xmlenc#sha256"/>
        <DigestValue>ZhkdTNDx6BPLw838Y8W9a/iJVvPiZBW5Rs/iTpD1ouY=</DigestValue>
      </Reference>
      <Reference URI="/xl/printerSettings/printerSettings5.bin?ContentType=application/vnd.openxmlformats-officedocument.spreadsheetml.printerSettings">
        <DigestMethod Algorithm="http://www.w3.org/2001/04/xmlenc#sha256"/>
        <DigestValue>nzIdb9soZ5v0ghxCkHOqxJkw53Iu5tkapw3xIimM59Y=</DigestValue>
      </Reference>
      <Reference URI="/xl/printerSettings/printerSettings6.bin?ContentType=application/vnd.openxmlformats-officedocument.spreadsheetml.printerSettings">
        <DigestMethod Algorithm="http://www.w3.org/2001/04/xmlenc#sha256"/>
        <DigestValue>c4K+UIbU+AoKp0ShziO/fTVezyWCjYAr4lpidYWnLmw=</DigestValue>
      </Reference>
      <Reference URI="/xl/sharedStrings.xml?ContentType=application/vnd.openxmlformats-officedocument.spreadsheetml.sharedStrings+xml">
        <DigestMethod Algorithm="http://www.w3.org/2001/04/xmlenc#sha256"/>
        <DigestValue>HFlw6vpi5W4j/hKZk1rJ+sexAaBavBvvxROLAsZFqCI=</DigestValue>
      </Reference>
      <Reference URI="/xl/styles.xml?ContentType=application/vnd.openxmlformats-officedocument.spreadsheetml.styles+xml">
        <DigestMethod Algorithm="http://www.w3.org/2001/04/xmlenc#sha256"/>
        <DigestValue>oMgEil1N7c5w7F9t5yYwgnQCmyfSzVQgZR+Q7rZmMjE=</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uKJeH2+qt9lRB8BOgHdN+lTMoBzQPZUrL4y4PAL6Zq0=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/Z9MV9owcaF2cRouZ7J63eU9SjwVXH5P43e8zmBsMMs=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t1N5cmSBZMivYpv5zcKyElXTkTNJ3eaGxl/Ig+n+Ils=</DigestValue>
      </Reference>
      <Reference URI="/xl/worksheets/sheet2.xml?ContentType=application/vnd.openxmlformats-officedocument.spreadsheetml.worksheet+xml">
        <DigestMethod Algorithm="http://www.w3.org/2001/04/xmlenc#sha256"/>
        <DigestValue>LccHQ6D5QS6bJAa+qFFio8DR1x+dKxt4rkJxz08Gvcg=</DigestValue>
      </Reference>
      <Reference URI="/xl/worksheets/sheet3.xml?ContentType=application/vnd.openxmlformats-officedocument.spreadsheetml.worksheet+xml">
        <DigestMethod Algorithm="http://www.w3.org/2001/04/xmlenc#sha256"/>
        <DigestValue>pREtLWHUE3SZTvqlrpMd/0Om+LrcXhfm4UYRfJEHoaA=</DigestValue>
      </Reference>
      <Reference URI="/xl/worksheets/sheet4.xml?ContentType=application/vnd.openxmlformats-officedocument.spreadsheetml.worksheet+xml">
        <DigestMethod Algorithm="http://www.w3.org/2001/04/xmlenc#sha256"/>
        <DigestValue>r9HPSnXt3gSo7E9kAaxVVbCHBxcdX/hk86kSs2hnvZc=</DigestValue>
      </Reference>
      <Reference URI="/xl/worksheets/sheet5.xml?ContentType=application/vnd.openxmlformats-officedocument.spreadsheetml.worksheet+xml">
        <DigestMethod Algorithm="http://www.w3.org/2001/04/xmlenc#sha256"/>
        <DigestValue>J1vLugX/pW9BQ5oppiGN84zocavGxqIZyvIF4KAhgK4=</DigestValue>
      </Reference>
      <Reference URI="/xl/worksheets/sheet6.xml?ContentType=application/vnd.openxmlformats-officedocument.spreadsheetml.worksheet+xml">
        <DigestMethod Algorithm="http://www.w3.org/2001/04/xmlenc#sha256"/>
        <DigestValue>U5VWrjCFtKM7XxWo+07Uo6yLtOvumqKZkJFqXnYXp9s=</DigestValue>
      </Reference>
    </Manifest>
    <SignatureProperties>
      <SignatureProperty Id="idSignatureTime" Target="#idPackageSignature">
        <mdssi:SignatureTime xmlns:mdssi="http://schemas.openxmlformats.org/package/2006/digital-signature">
          <mdssi:Format>YYYY-MM-DDThh:mm:ssTZD</mdssi:Format>
          <mdssi:Value>2026-05-29T14:55:19Z</mdssi:Value>
        </mdssi:SignatureTime>
      </SignatureProperty>
    </SignatureProperties>
  </Object>
  <Object Id="idOfficeObject">
    <SignatureProperties>
      <SignatureProperty Id="idOfficeV1Details" Target="#idPackageSignature">
        <SignatureInfoV1 xmlns="http://schemas.microsoft.com/office/2006/digsig">
          <SetupID>{E6146E49-C5A8-4029-80E0-D53E000C8B4E}</SetupID>
          <SignatureText>CESAR ARECO</SignatureText>
          <SignatureImage/>
          <SignatureComments/>
          <WindowsVersion>10.0</WindowsVersion>
          <OfficeVersion>16.0.19929/27</OfficeVersion>
          <ApplicationVersion>16.0.19929</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2026-05-29T14:55:19Z</xd:SigningTime>
          <xd:SigningCertificate>
            <xd:Cert>
              <xd:CertDigest>
                <DigestMethod Algorithm="http://www.w3.org/2001/04/xmlenc#sha256"/>
                <DigestValue>4kinylzIZ+jS30gGxrJCUzFsUJRqFs9IdN0yG8Eou00=</DigestValue>
              </xd:CertDigest>
              <xd:IssuerSerial>
                <X509IssuerName>C=PY, O=DOCUMENTA S.A., SERIALNUMBER=RUC80050172-1, CN=CA-DOCUMENTA S.A.</X509IssuerName>
                <X509SerialNumber>3709269710001542868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X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0XbJQasKyUG+AAAABAAAAAoAAABMAAAAAAAAAAAAAAAAAAAA//////////9gAAAAMgA5AC8AMAA1AC8AMgAwADIAN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AB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QAAAASAAAACUAAAAMAAAABAAAAFQAAACQAAAAKgAAADMAAACOAAAARwAAAAEAAADRdslBqwrJQSoAAAAzAAAACwAAAEwAAAAAAAAAAAAAAAAAAAD//////////2QAAABDAEUAUwBBAFIAIABBAFIARQBDAE8AAAAKAAAACAAAAAkAAAAKAAAACgAAAAQAAAAKAAAACgAAAAgAAAAKAAAAD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QAAAACgAAAFAAAABRAAAAXAAAAAEAAADRdslBqwrJQQoAAABQAAAACwAAAEwAAAAAAAAAAAAAAAAAAAD//////////2QAAABDAEUAUwBBAFIAIABBAFIARQBDAE8AcjwHAAAABgAAAAYAAAAHAAAABwAAAAMAAAAHAAAABwAAAAYAAAAHAAAAC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EUAAABsAAAAAQAAANF2yUGrCslBCgAAAGAAAAAIAAAATAAAAAAAAAAAAAAAAAAAAP//////////XAAAAEMATwBOAFQAQQBEAE8AUgAHAAAACQAAAAgAAAAFAAAABwAAAAgAAAAJAAAABwAAAEsAAABAAAAAMAAAAAUAAAAgAAAAAQAAAAEAAAAQAAAAAAAAAAAAAAAAAQAAgAAAAAAAAAAAAAAAAAEAAIAAAAAlAAAADAAAAAIAAAAnAAAAGAAAAAUAAAAAAAAA////AAAAAAAlAAAADAAAAAUAAABMAAAAZAAAAAkAAABwAAAA4AAAAHwAAAAJAAAAcAAAANgAAAANAAAAIQDwAAAAAAAAAAAAAACAPwAAAAAAAAAAAACAPwAAAAAAAAAAAAAAAAAAAAAAAAAAAAAAAAAAAAAAAAAAJQAAAAwAAAAAAACAKAAAAAwAAAAFAAAAJQAAAAwAAAABAAAAGAAAAAwAAAAAAAAAEgAAAAwAAAABAAAAFgAAAAwAAAAAAAAAVAAAACwBAAAKAAAAcAAAAN8AAAB8AAAAAQAAANF2yUGrCslBCgAAAHAAAAAlAAAATAAAAAQAAAAJAAAAcAAAAOEAAAB9AAAAmAAAAEYAaQByAG0AYQBkAG8AIABwAG8AcgA6ACAAQwBFAFMAQQBSACAAQQBSAEkARQBMACAAQQBSAEUAQwBPACAARwBBAFIAQwBJAEEAAAAGAAAAAwAAAAQAAAAJAAAABgAAAAcAAAAHAAAAAwAAAAcAAAAHAAAABAAAAAMAAAADAAAABwAAAAYAAAAGAAAABwAAAAcAAAADAAAABwAAAAcAAAADAAAABgAAAAUAAAADAAAABwAAAAcAAAAGAAAABwAAAAkAAAADAAAACAAAAAcAAAAHAAAABwAAAAMAAAAHAAAAFgAAAAwAAAAAAAAAJQAAAAwAAAACAAAADgAAABQAAAAAAAAAEAAAABQAAAA=</Object>
  <Object Id="idInvalidSigLnImg">AQAAAGwAAAAAAAAAAAAAAP8AAAB/AAAAAAAAAAAAAAAvGQAAkQwAACBFTUYAAAEAyCA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Knp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8AAABHAAAAKQAAADMAAABn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AAAABIAAAAJQAAAAwAAAAEAAAAVAAAAJAAAAAqAAAAMwAAAI4AAABHAAAAAQAAANF2yUGrCslBKgAAADMAAAALAAAATAAAAAAAAAAAAAAAAAAAAP//////////ZAAAAEMARQBTAEEAUgAgAEEAUgBFAEMATwDKrQoAAAAIAAAACQAAAAoAAAAKAAAABAAAAAoAAAAKAAAACAAAAAoAAAAM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AAAAAKAAAAUAAAAFEAAABcAAAAAQAAANF2yUGrCslBCgAAAFAAAAALAAAATAAAAAAAAAAAAAAAAAAAAP//////////ZAAAAEMARQBTAEEAUgAgAEEAUgBFAEMATwAb0QcAAAAGAAAABgAAAAcAAAAHAAAAAwAAAAcAAAAH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RQAAAGwAAAABAAAA0XbJQasKyUEKAAAAYAAAAAgAAABMAAAAAAAAAAAAAAAAAAAA//////////9cAAAAQwBPAE4AVABBAEQATwBSAAcAAAAJAAAACAAAAAUAAAAHAAAACAAAAAkAAAAHAAAASwAAAEAAAAAwAAAABQAAACAAAAABAAAAAQAAABAAAAAAAAAAAAAAAAABAACAAAAAAAAAAAAAAAAAAQAAgAAAACUAAAAMAAAAAgAAACcAAAAYAAAABQAAAAAAAAD///8AAAAAACUAAAAMAAAABQAAAEwAAABkAAAACQAAAHAAAADgAAAAfAAAAAkAAABwAAAA2AAAAA0AAAAhAPAAAAAAAAAAAAAAAIA/AAAAAAAAAAAAAIA/AAAAAAAAAAAAAAAAAAAAAAAAAAAAAAAAAAAAAAAAAAAlAAAADAAAAAAAAIAoAAAADAAAAAUAAAAlAAAADAAAAAEAAAAYAAAADAAAAAAAAAASAAAADAAAAAEAAAAWAAAADAAAAAAAAABUAAAALAEAAAoAAABwAAAA3wAAAHwAAAABAAAA0XbJQasKyUEKAAAAcAAAACUAAABMAAAABAAAAAkAAABwAAAA4QAAAH0AAACYAAAARgBpAHIAbQBhAGQAbwAgAHAAbwByADoAIABDAEUAUwBBAFIAIABBAFIASQBFAEwAIABBAFIARQBDAE8AIABHAEEAUgBDAEkAQQCKsAYAAAADAAAABAAAAAkAAAAGAAAABwAAAAcAAAADAAAABwAAAAcAAAAEAAAAAwAAAAMAAAAHAAAABgAAAAYAAAAHAAAABwAAAAMAAAAHAAAABwAAAAMAAAAGAAAABQAAAAMAAAAHAAAABwAAAAYAAAAHAAAACQAAAAMAAAAIAAAABwAAAAcAAAAHAAAAAwAAAAcAAAAWAAAADAAAAAAAAAAlAAAADAAAAAIAAAAOAAAAFAAAAAAAAAAQAAAAFA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ltpgWr5/GBjiTfVTm/BsEfpF/YA61T8TB8hvmidiWfo=</DigestValue>
    </Reference>
    <Reference Type="http://www.w3.org/2000/09/xmldsig#Object" URI="#idOfficeObject">
      <DigestMethod Algorithm="http://www.w3.org/2001/04/xmlenc#sha256"/>
      <DigestValue>8KgiOT2JRigOcFsnSFsVODuixd31Br8upG2C9DTs7ug=</DigestValue>
    </Reference>
    <Reference Type="http://uri.etsi.org/01903#SignedProperties" URI="#idSignedProperties">
      <Transforms>
        <Transform Algorithm="http://www.w3.org/TR/2001/REC-xml-c14n-20010315"/>
      </Transforms>
      <DigestMethod Algorithm="http://www.w3.org/2001/04/xmlenc#sha256"/>
      <DigestValue>WzKBWRR6VW+WPuBNfe8hVpGm5M31H7cFilyJ4vJrhMM=</DigestValue>
    </Reference>
    <Reference Type="http://www.w3.org/2000/09/xmldsig#Object" URI="#idValidSigLnImg">
      <DigestMethod Algorithm="http://www.w3.org/2001/04/xmlenc#sha256"/>
      <DigestValue>0/mcIu3z4BxjtibpFkVxkivr0DLUXUO3PIi7jNLMiTk=</DigestValue>
    </Reference>
    <Reference Type="http://www.w3.org/2000/09/xmldsig#Object" URI="#idInvalidSigLnImg">
      <DigestMethod Algorithm="http://www.w3.org/2001/04/xmlenc#sha256"/>
      <DigestValue>YrxzL8kdxKnGtHtetQtjiODYJCQSkMpqWYYeSF/STlo=</DigestValue>
    </Reference>
  </SignedInfo>
  <SignatureValue>Dp1BKjq78fxVkHxXcKGWKXaa4MaBbfPcCt79izAFr1Pc1/s4McbRmWCNKYQqqdTmm+gslJwH+R22
DPh8OQlbp190gFMRsq7zAjpukmzLzmVCdSEqH2FrWXO5DnZb62mZqJKUuxNmIZmvji1dVG/PkIEW
3NU9bO2mpsTzSHs2+6P5g8/SgavBQ2QLjm1ARBh//3A51lpcT1BRx9WZh3mNlqKqOv+TKGiacn0I
AU2uoF9Lf+HS4X4VXIRz89v06SoCvmyPsRa9qBSjuLe+BxMHEJjob3YCB/42fot4sfsI+oUGv6lP
79vHhSHSIzs4JKuYJKvuOvcjUSE+cAzOJSh6Kw==</SignatureValue>
  <KeyInfo>
    <X509Data>
      <X509Certificate>MIIIejCCBmKgAwIBAgIIM3n5JhDCFtQwDQYJKoZIhvcNAQELBQAwWjEaMBgGA1UEAwwRQ0EtRE9DVU1FTlRBIFMuQS4xFjAUBgNVBAUTDVJVQzgwMDUwMTcyLTExFzAVBgNVBAoMDkRPQ1VNRU5UQSBTLkEuMQswCQYDVQQGEwJQWTAeFw0yNjAzMTAxNjE3MDBaFw0yODAzMDkxNjE3MDBaMIG1MSEwHwYDVQQDDBhDRVNBUiBBUklFTCBBUkVDTyBHQVJDSUExEjAQBgNVBAUTCUNJNDYxOTc3MDEUMBIGA1UEKgwLQ0VTQVIgQVJJRUwxFTATBgNVBAQMDEFSRUNPIEdBUkNJQTELMAkGA1UECwwCRjIxNTAzBgNVBAoMLENFUlRJRklDQURPIENVQUxJRklDQURPIERFIEZJUk1BIEVMRUNUUk9OSUNBMQswCQYDVQQGEwJQWTCCASIwDQYJKoZIhvcNAQEBBQADggEPADCCAQoCggEBALKEcD0w2TJyWDmcEQEE+MRUF/OBJV82SHaLJb/vTHshKX/4MkShk3tradvHhjfU9mvnK6xK7f8YlNyEwErTOblbO/T7bvHFGjP/i38skishEwGM4Hrp8JdukZlDwYil8loAgFhNu7gWpIqGhMvzIlCeo2btuWpvd6YAUYHTRITc35hZwx1+DC9xNt41aXTGeZHOtzDHNOGoJqQxK+02F6Pz4AMGt5uetz1qilZFR5TvVvc7Ms/Ld9VfT21uQMSKjyJrhaDk4j36siENBU9YlApuoH+uKrXqqjGud9tu0PJDEeaVvWcd6B+puXqcX1KU1sV2H8VUSMAIszSnnyudU5ECAwEAAaOCA+YwggPiMAwGA1UdEwEB/wQCMAAwHwYDVR0jBBgwFoAUoT2FK83YLJYfOQIMn1M7WNiVC3swgZQGCCsGAQUFBwEBBIGHMIGEMFUGCCsGAQUFBzAChklodHRwczovL3d3dy5kaWdpdG8uY29tLnB5L3VwbG9hZHMvY2VydGlmaWNhZG8tZG9jdW1lbnRhLXNhLTE1MzUxMTc3NzEuY3J0MCsGCCsGAQUFBzABhh9odHRwczovL3d3dy5kaWdpdG8uY29tLnB5L29jc3AvMEkGA1UdEQRCMECBEmFyZWNvZ2Fy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LDPYwhkNb06QP9cchcCcz94q6XxMA4GA1UdDwEB/wQEAwIF4DANBgkqhkiG9w0BAQsFAAOCAgEAXDbNsgITWQzL+C5VQYFUx9IF19T5vY7a34NbD4G5HSK3Y4bcEokcXwcIBQtitvOpIGHt7z+hYIRHaRvyv6snj8eIMxqmJyJQ50NvtZJd4kAviLxJgwoumhvbYDxDP4RgD+pBzLwgiao3srXPXst3Y/6LDYvN8wKeFQZZeCNAT95WIRp/E2CAGrLPgbDGS83I/hObrXeCYeiGRxWAqM+BxOKdF4l1NSS0bCOYSp35oG3WaRmfapg8MeKtSv01nPqF1Jb8MRJioR+Cbx1hN9QAimlrXt5+tzGj6eUOuutMwtpwJMNbfhyK8yl6n3FLa4H+2emMF+f15tsBHNPdbrHfworrzrzIXMBcl7PycJn8Ry0hcdxx6SqUVM3LEPEGkOYCwuPNADsY7zHYdv7/Xjst0aY/vNRZtOVzI7p/5rdEvaJ3yUl7MPU727dVJNCXgfuJpC5r2AdGhausFsERaXuuWYeUqXCL2ksvxFTa/VzuzcIWmJofQyAY3+Zc/5fZAc6xK0ciZpY7f6mV70eqPruYKkMSsJ0w6bxymkukMSutli1NLItBJbyLiHF2F18cPws2TWacGwvpZjF52aAMmON6lVbERQrnBeCNCWl4Iiz7Kh+igHkyXWOjDqlKvnvQb66QaGu+HEPQJXtO9+GBKWPa/PocQYVzGWp/7B9Bc1G5iB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d8ZiU6CTDt7xo7dHC8vRVEjzd08/KaRfgCOALOFvOGg=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zrT8Cg3dCLOvVBIIQVJ/MMRVJSlkphtnmbbO1ACtZxw=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zrT8Cg3dCLOvVBIIQVJ/MMRVJSlkphtnmbbO1ACtZxw=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zrT8Cg3dCLOvVBIIQVJ/MMRVJSlkphtnmbbO1ACtZxw=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zrT8Cg3dCLOvVBIIQVJ/MMRVJSlkphtnmbbO1ACtZxw=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AKyfEHG9nrRGKy19zJTc/O1YYBqmYpN77W80x7p4drU=</DigestValue>
      </Reference>
      <Reference URI="/xl/drawings/drawing1.xml?ContentType=application/vnd.openxmlformats-officedocument.drawing+xml">
        <DigestMethod Algorithm="http://www.w3.org/2001/04/xmlenc#sha256"/>
        <DigestValue>9U8btWwSXRsqCqmvfBBHd2ka6L340zSDN9Rcw4qU02M=</DigestValue>
      </Reference>
      <Reference URI="/xl/drawings/drawing2.xml?ContentType=application/vnd.openxmlformats-officedocument.drawing+xml">
        <DigestMethod Algorithm="http://www.w3.org/2001/04/xmlenc#sha256"/>
        <DigestValue>bJZLw/siMDV71SIneIvAJxu1zm6UFUca0dZXno2B1O4=</DigestValue>
      </Reference>
      <Reference URI="/xl/drawings/drawing3.xml?ContentType=application/vnd.openxmlformats-officedocument.drawing+xml">
        <DigestMethod Algorithm="http://www.w3.org/2001/04/xmlenc#sha256"/>
        <DigestValue>/SdXImyBlBKEkpGKt7hi+xBk/t4+5XaFdNqgwaco6Ng=</DigestValue>
      </Reference>
      <Reference URI="/xl/drawings/drawing4.xml?ContentType=application/vnd.openxmlformats-officedocument.drawing+xml">
        <DigestMethod Algorithm="http://www.w3.org/2001/04/xmlenc#sha256"/>
        <DigestValue>PKdYCv0Pfg5J+pE99+12StXt9AP8rM5+zfsLO7XQDqg=</DigestValue>
      </Reference>
      <Reference URI="/xl/drawings/drawing5.xml?ContentType=application/vnd.openxmlformats-officedocument.drawing+xml">
        <DigestMethod Algorithm="http://www.w3.org/2001/04/xmlenc#sha256"/>
        <DigestValue>H4Ywci+vCjsss2gGOjB4m81KmLYYkmGiBGs6IlM50fs=</DigestValue>
      </Reference>
      <Reference URI="/xl/drawings/drawing6.xml?ContentType=application/vnd.openxmlformats-officedocument.drawing+xml">
        <DigestMethod Algorithm="http://www.w3.org/2001/04/xmlenc#sha256"/>
        <DigestValue>2f1aAnWgLfy8Z4S/M/8xIogzxiAsWj2j+P2hddGYNqc=</DigestValue>
      </Reference>
      <Reference URI="/xl/drawings/vmlDrawing1.vml?ContentType=application/vnd.openxmlformats-officedocument.vmlDrawing">
        <DigestMethod Algorithm="http://www.w3.org/2001/04/xmlenc#sha256"/>
        <DigestValue>UcMRypLT1c7HcdC5Lgl8lcMpGrI/tt+WFItJF08F8cw=</DigestValue>
      </Reference>
      <Reference URI="/xl/drawings/vmlDrawing2.vml?ContentType=application/vnd.openxmlformats-officedocument.vmlDrawing">
        <DigestMethod Algorithm="http://www.w3.org/2001/04/xmlenc#sha256"/>
        <DigestValue>2pT1Ag3AGjlZ0QzGh5fpmd/XGZJF+gcY4Y0DLUyvglE=</DigestValue>
      </Reference>
      <Reference URI="/xl/drawings/vmlDrawing3.vml?ContentType=application/vnd.openxmlformats-officedocument.vmlDrawing">
        <DigestMethod Algorithm="http://www.w3.org/2001/04/xmlenc#sha256"/>
        <DigestValue>4des1iF9tAVKaGLm7QjZ82cCrP8XkMaP0WtNfbAxoQ0=</DigestValue>
      </Reference>
      <Reference URI="/xl/drawings/vmlDrawing4.vml?ContentType=application/vnd.openxmlformats-officedocument.vmlDrawing">
        <DigestMethod Algorithm="http://www.w3.org/2001/04/xmlenc#sha256"/>
        <DigestValue>HDHJaWkzOeal1SZumvHMWfjYz20hQpZn7XPszNsX4Hk=</DigestValue>
      </Reference>
      <Reference URI="/xl/drawings/vmlDrawing5.vml?ContentType=application/vnd.openxmlformats-officedocument.vmlDrawing">
        <DigestMethod Algorithm="http://www.w3.org/2001/04/xmlenc#sha256"/>
        <DigestValue>CzE8Tx/HvFJ4r0BflTLt0Hlmh2n9qU6LZC3ZQqAwdRg=</DigestValue>
      </Reference>
      <Reference URI="/xl/drawings/vmlDrawing6.vml?ContentType=application/vnd.openxmlformats-officedocument.vmlDrawing">
        <DigestMethod Algorithm="http://www.w3.org/2001/04/xmlenc#sha256"/>
        <DigestValue>DWyRgPrdfaNowc7C3NXJNppURbix2UM9D/zTnOkLMpg=</DigestValue>
      </Reference>
      <Reference URI="/xl/media/image1.png?ContentType=image/png">
        <DigestMethod Algorithm="http://www.w3.org/2001/04/xmlenc#sha256"/>
        <DigestValue>U9g6dfvv5QTz99QGJ0YlI6i5aa83C4YLYEP6x3VcwjM=</DigestValue>
      </Reference>
      <Reference URI="/xl/media/image2.emf?ContentType=image/x-emf">
        <DigestMethod Algorithm="http://www.w3.org/2001/04/xmlenc#sha256"/>
        <DigestValue>xjn5Uy2nk5mcAPP8h7peVB4c121+X3KuuTjkiuJdZuk=</DigestValue>
      </Reference>
      <Reference URI="/xl/media/image3.emf?ContentType=image/x-emf">
        <DigestMethod Algorithm="http://www.w3.org/2001/04/xmlenc#sha256"/>
        <DigestValue>V0Fxyk9qkq5iCLhe1CmzmSM2QqpvEfAg1uX/RVp90pI=</DigestValue>
      </Reference>
      <Reference URI="/xl/media/image4.emf?ContentType=image/x-emf">
        <DigestMethod Algorithm="http://www.w3.org/2001/04/xmlenc#sha256"/>
        <DigestValue>kN3VxN7isL1Qylj8/6KotP7sQvEXsPmS3Z0nqAsz7v0=</DigestValue>
      </Reference>
      <Reference URI="/xl/media/image5.emf?ContentType=image/x-emf">
        <DigestMethod Algorithm="http://www.w3.org/2001/04/xmlenc#sha256"/>
        <DigestValue>PYgzlvMfs1XPP89MVafYLVmbvhMLPp5zlaXEQYborg8=</DigestValue>
      </Reference>
      <Reference URI="/xl/media/image6.emf?ContentType=image/x-emf">
        <DigestMethod Algorithm="http://www.w3.org/2001/04/xmlenc#sha256"/>
        <DigestValue>fsAxljLXgPZFyrOr1JP341QIgzc0tAHMY8lKdJradhM=</DigestValue>
      </Reference>
      <Reference URI="/xl/printerSettings/printerSettings1.bin?ContentType=application/vnd.openxmlformats-officedocument.spreadsheetml.printerSettings">
        <DigestMethod Algorithm="http://www.w3.org/2001/04/xmlenc#sha256"/>
        <DigestValue>4dxR9lqAxd2EeCW9HPHEg9o1Ccy0+EQ3ttSLgVFzuy0=</DigestValue>
      </Reference>
      <Reference URI="/xl/printerSettings/printerSettings2.bin?ContentType=application/vnd.openxmlformats-officedocument.spreadsheetml.printerSettings">
        <DigestMethod Algorithm="http://www.w3.org/2001/04/xmlenc#sha256"/>
        <DigestValue>m+i33Q1ogjv0kvUnnpBk77v9+l1V4fpty4JoDhWMd3Q=</DigestValue>
      </Reference>
      <Reference URI="/xl/printerSettings/printerSettings3.bin?ContentType=application/vnd.openxmlformats-officedocument.spreadsheetml.printerSettings">
        <DigestMethod Algorithm="http://www.w3.org/2001/04/xmlenc#sha256"/>
        <DigestValue>Gp8QzbZjriLRtUDkLNcNoZN14SS70MQ9va8S0/33dfQ=</DigestValue>
      </Reference>
      <Reference URI="/xl/printerSettings/printerSettings4.bin?ContentType=application/vnd.openxmlformats-officedocument.spreadsheetml.printerSettings">
        <DigestMethod Algorithm="http://www.w3.org/2001/04/xmlenc#sha256"/>
        <DigestValue>ZhkdTNDx6BPLw838Y8W9a/iJVvPiZBW5Rs/iTpD1ouY=</DigestValue>
      </Reference>
      <Reference URI="/xl/printerSettings/printerSettings5.bin?ContentType=application/vnd.openxmlformats-officedocument.spreadsheetml.printerSettings">
        <DigestMethod Algorithm="http://www.w3.org/2001/04/xmlenc#sha256"/>
        <DigestValue>nzIdb9soZ5v0ghxCkHOqxJkw53Iu5tkapw3xIimM59Y=</DigestValue>
      </Reference>
      <Reference URI="/xl/printerSettings/printerSettings6.bin?ContentType=application/vnd.openxmlformats-officedocument.spreadsheetml.printerSettings">
        <DigestMethod Algorithm="http://www.w3.org/2001/04/xmlenc#sha256"/>
        <DigestValue>c4K+UIbU+AoKp0ShziO/fTVezyWCjYAr4lpidYWnLmw=</DigestValue>
      </Reference>
      <Reference URI="/xl/sharedStrings.xml?ContentType=application/vnd.openxmlformats-officedocument.spreadsheetml.sharedStrings+xml">
        <DigestMethod Algorithm="http://www.w3.org/2001/04/xmlenc#sha256"/>
        <DigestValue>HFlw6vpi5W4j/hKZk1rJ+sexAaBavBvvxROLAsZFqCI=</DigestValue>
      </Reference>
      <Reference URI="/xl/styles.xml?ContentType=application/vnd.openxmlformats-officedocument.spreadsheetml.styles+xml">
        <DigestMethod Algorithm="http://www.w3.org/2001/04/xmlenc#sha256"/>
        <DigestValue>oMgEil1N7c5w7F9t5yYwgnQCmyfSzVQgZR+Q7rZmMjE=</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uKJeH2+qt9lRB8BOgHdN+lTMoBzQPZUrL4y4PAL6Zq0=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/Z9MV9owcaF2cRouZ7J63eU9SjwVXH5P43e8zmBsMMs=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t1N5cmSBZMivYpv5zcKyElXTkTNJ3eaGxl/Ig+n+Ils=</DigestValue>
      </Reference>
      <Reference URI="/xl/worksheets/sheet2.xml?ContentType=application/vnd.openxmlformats-officedocument.spreadsheetml.worksheet+xml">
        <DigestMethod Algorithm="http://www.w3.org/2001/04/xmlenc#sha256"/>
        <DigestValue>LccHQ6D5QS6bJAa+qFFio8DR1x+dKxt4rkJxz08Gvcg=</DigestValue>
      </Reference>
      <Reference URI="/xl/worksheets/sheet3.xml?ContentType=application/vnd.openxmlformats-officedocument.spreadsheetml.worksheet+xml">
        <DigestMethod Algorithm="http://www.w3.org/2001/04/xmlenc#sha256"/>
        <DigestValue>pREtLWHUE3SZTvqlrpMd/0Om+LrcXhfm4UYRfJEHoaA=</DigestValue>
      </Reference>
      <Reference URI="/xl/worksheets/sheet4.xml?ContentType=application/vnd.openxmlformats-officedocument.spreadsheetml.worksheet+xml">
        <DigestMethod Algorithm="http://www.w3.org/2001/04/xmlenc#sha256"/>
        <DigestValue>r9HPSnXt3gSo7E9kAaxVVbCHBxcdX/hk86kSs2hnvZc=</DigestValue>
      </Reference>
      <Reference URI="/xl/worksheets/sheet5.xml?ContentType=application/vnd.openxmlformats-officedocument.spreadsheetml.worksheet+xml">
        <DigestMethod Algorithm="http://www.w3.org/2001/04/xmlenc#sha256"/>
        <DigestValue>J1vLugX/pW9BQ5oppiGN84zocavGxqIZyvIF4KAhgK4=</DigestValue>
      </Reference>
      <Reference URI="/xl/worksheets/sheet6.xml?ContentType=application/vnd.openxmlformats-officedocument.spreadsheetml.worksheet+xml">
        <DigestMethod Algorithm="http://www.w3.org/2001/04/xmlenc#sha256"/>
        <DigestValue>U5VWrjCFtKM7XxWo+07Uo6yLtOvumqKZkJFqXnYXp9s=</DigestValue>
      </Reference>
    </Manifest>
    <SignatureProperties>
      <SignatureProperty Id="idSignatureTime" Target="#idPackageSignature">
        <mdssi:SignatureTime xmlns:mdssi="http://schemas.openxmlformats.org/package/2006/digital-signature">
          <mdssi:Format>YYYY-MM-DDThh:mm:ssTZD</mdssi:Format>
          <mdssi:Value>2026-05-29T14:55:26Z</mdssi:Value>
        </mdssi:SignatureTime>
      </SignatureProperty>
    </SignatureProperties>
  </Object>
  <Object Id="idOfficeObject">
    <SignatureProperties>
      <SignatureProperty Id="idOfficeV1Details" Target="#idPackageSignature">
        <SignatureInfoV1 xmlns="http://schemas.microsoft.com/office/2006/digsig">
          <SetupID>{31E228E4-27EC-4616-A394-5EAC1B554462}</SetupID>
          <SignatureText>CESAR ARECO</SignatureText>
          <SignatureImage/>
          <SignatureComments/>
          <WindowsVersion>10.0</WindowsVersion>
          <OfficeVersion>16.0.19929/27</OfficeVersion>
          <ApplicationVersion>16.0.19929</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2026-05-29T14:55:26Z</xd:SigningTime>
          <xd:SigningCertificate>
            <xd:Cert>
              <xd:CertDigest>
                <DigestMethod Algorithm="http://www.w3.org/2001/04/xmlenc#sha256"/>
                <DigestValue>4kinylzIZ+jS30gGxrJCUzFsUJRqFs9IdN0yG8Eou00=</DigestValue>
              </xd:CertDigest>
              <xd:IssuerSerial>
                <X509IssuerName>C=PY, O=DOCUMENTA S.A., SERIALNUMBER=RUC80050172-1, CN=CA-DOCUMENTA S.A.</X509IssuerName>
                <X509SerialNumber>3709269710001542868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X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0XbJQasKyUG+AAAABAAAAAoAAABMAAAAAAAAAAAAAAAAAAAA//////////9gAAAAMgA5AC8AMAA1AC8AMgAwADIAN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AB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QAAAASAAAACUAAAAMAAAABAAAAFQAAACQAAAAKgAAADMAAACOAAAARwAAAAEAAADRdslBqwrJQSoAAAAzAAAACwAAAEwAAAAAAAAAAAAAAAAAAAD//////////2QAAABDAEUAUwBBAFIAIABBAFIARQBDAE8AAAAKAAAACAAAAAkAAAAKAAAACgAAAAQAAAAKAAAACgAAAAgAAAAKAAAAD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QAAAACgAAAFAAAABRAAAAXAAAAAEAAADRdslBqwrJQQoAAABQAAAACwAAAEwAAAAAAAAAAAAAAAAAAAD//////////2QAAABDAEUAUwBBAFIAIABBAFIARQBDAE8AcjwHAAAABgAAAAYAAAAHAAAABwAAAAMAAAAHAAAABwAAAAYAAAAHAAAAC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EUAAABsAAAAAQAAANF2yUGrCslBCgAAAGAAAAAIAAAATAAAAAAAAAAAAAAAAAAAAP//////////XAAAAEMATwBOAFQAQQBEAE8AUgAHAAAACQAAAAgAAAAFAAAABwAAAAgAAAAJAAAABwAAAEsAAABAAAAAMAAAAAUAAAAgAAAAAQAAAAEAAAAQAAAAAAAAAAAAAAAAAQAAgAAAAAAAAAAAAAAAAAEAAIAAAAAlAAAADAAAAAIAAAAnAAAAGAAAAAUAAAAAAAAA////AAAAAAAlAAAADAAAAAUAAABMAAAAZAAAAAkAAABwAAAA4AAAAHwAAAAJAAAAcAAAANgAAAANAAAAIQDwAAAAAAAAAAAAAACAPwAAAAAAAAAAAACAPwAAAAAAAAAAAAAAAAAAAAAAAAAAAAAAAAAAAAAAAAAAJQAAAAwAAAAAAACAKAAAAAwAAAAFAAAAJQAAAAwAAAABAAAAGAAAAAwAAAAAAAAAEgAAAAwAAAABAAAAFgAAAAwAAAAAAAAAVAAAACwBAAAKAAAAcAAAAN8AAAB8AAAAAQAAANF2yUGrCslBCgAAAHAAAAAlAAAATAAAAAQAAAAJAAAAcAAAAOEAAAB9AAAAmAAAAEYAaQByAG0AYQBkAG8AIABwAG8AcgA6ACAAQwBFAFMAQQBSACAAQQBSAEkARQBMACAAQQBSAEUAQwBPACAARwBBAFIAQwBJAEEAAAAGAAAAAwAAAAQAAAAJAAAABgAAAAcAAAAHAAAAAwAAAAcAAAAHAAAABAAAAAMAAAADAAAABwAAAAYAAAAGAAAABwAAAAcAAAADAAAABwAAAAcAAAADAAAABgAAAAUAAAADAAAABwAAAAcAAAAGAAAABwAAAAkAAAADAAAACAAAAAcAAAAHAAAABwAAAAMAAAAHAAAAFgAAAAwAAAAAAAAAJQAAAAwAAAACAAAADgAAABQAAAAAAAAAEAAAABQAAAA=</Object>
  <Object Id="idInvalidSigLnImg">AQAAAGwAAAAAAAAAAAAAAP8AAAB/AAAAAAAAAAAAAAAvGQAAkQwAACBFTUYAAAEAyCA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dco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EW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8AAABHAAAAKQAAADMAAABn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AAAABIAAAAJQAAAAwAAAAEAAAAVAAAAJAAAAAqAAAAMwAAAI4AAABHAAAAAQAAANF2yUGrCslBKgAAADMAAAALAAAATAAAAAAAAAAAAAAAAAAAAP//////////ZAAAAEMARQBTAEEAUgAgAEEAUgBFAEMATwBFYgoAAAAIAAAACQAAAAoAAAAKAAAABAAAAAoAAAAKAAAACAAAAAoAAAAM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AAAAAKAAAAUAAAAFEAAABcAAAAAQAAANF2yUGrCslBCgAAAFAAAAALAAAATAAAAAAAAAAAAAAAAAAAAP//////////ZAAAAEMARQBTAEEAUgAgAEEAUgBFAEMATwBpJgcAAAAGAAAABgAAAAcAAAAHAAAAAwAAAAcAAAAH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RQAAAGwAAAABAAAA0XbJQasKyUEKAAAAYAAAAAgAAABMAAAAAAAAAAAAAAAAAAAA//////////9cAAAAQwBPAE4AVABBAEQATwBSAAcAAAAJAAAACAAAAAUAAAAHAAAACAAAAAkAAAAHAAAASwAAAEAAAAAwAAAABQAAACAAAAABAAAAAQAAABAAAAAAAAAAAAAAAAABAACAAAAAAAAAAAAAAAAAAQAAgAAAACUAAAAMAAAAAgAAACcAAAAYAAAABQAAAAAAAAD///8AAAAAACUAAAAMAAAABQAAAEwAAABkAAAACQAAAHAAAADgAAAAfAAAAAkAAABwAAAA2AAAAA0AAAAhAPAAAAAAAAAAAAAAAIA/AAAAAAAAAAAAAIA/AAAAAAAAAAAAAAAAAAAAAAAAAAAAAAAAAAAAAAAAAAAlAAAADAAAAAAAAIAoAAAADAAAAAUAAAAlAAAADAAAAAEAAAAYAAAADAAAAAAAAAASAAAADAAAAAEAAAAWAAAADAAAAAAAAABUAAAALAEAAAoAAABwAAAA3wAAAHwAAAABAAAA0XbJQasKyUEKAAAAcAAAACUAAABMAAAABAAAAAkAAABwAAAA4QAAAH0AAACYAAAARgBpAHIAbQBhAGQAbwAgAHAAbwByADoAIABDAEUAUwBBAFIAIABBAFIASQBFAEwAIABBAFIARQBDAE8AIABHAEEAUgBDAEkAQQDsNgYAAAADAAAABAAAAAkAAAAGAAAABwAAAAcAAAADAAAABwAAAAcAAAAEAAAAAwAAAAMAAAAHAAAABgAAAAYAAAAHAAAABwAAAAMAAAAHAAAABwAAAAMAAAAGAAAABQAAAAMAAAAHAAAABwAAAAYAAAAHAAAACQAAAAMAAAAIAAAABwAAAAcAAAAHAAAAAwAAAAcAAAAWAAAADAAAAAAAAAAlAAAADAAAAAIAAAAOAAAAFAAAAAAAAAAQAAAAFA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TWkUjIzQ6yBPn9Zc5xNT/OCY/o4ShFo3R/0D+QDGHvg=</DigestValue>
    </Reference>
    <Reference Type="http://www.w3.org/2000/09/xmldsig#Object" URI="#idOfficeObject">
      <DigestMethod Algorithm="http://www.w3.org/2001/04/xmlenc#sha256"/>
      <DigestValue>4cEz8B7PX2nhZduSqhW2cOsYPrc7kSOf3hRm4egMno4=</DigestValue>
    </Reference>
    <Reference Type="http://uri.etsi.org/01903#SignedProperties" URI="#idSignedProperties">
      <Transforms>
        <Transform Algorithm="http://www.w3.org/TR/2001/REC-xml-c14n-20010315"/>
      </Transforms>
      <DigestMethod Algorithm="http://www.w3.org/2001/04/xmlenc#sha256"/>
      <DigestValue>iJCPL0bZwSMJsXp0egG6VyNH4b1Ac7ayPYTyq+Ph9OI=</DigestValue>
    </Reference>
    <Reference Type="http://www.w3.org/2000/09/xmldsig#Object" URI="#idValidSigLnImg">
      <DigestMethod Algorithm="http://www.w3.org/2001/04/xmlenc#sha256"/>
      <DigestValue>GIlTlMa2ht6VvajLzEQu6qP7nW5tuaVzkuH93fUppkI=</DigestValue>
    </Reference>
    <Reference Type="http://www.w3.org/2000/09/xmldsig#Object" URI="#idInvalidSigLnImg">
      <DigestMethod Algorithm="http://www.w3.org/2001/04/xmlenc#sha256"/>
      <DigestValue>xDJtDnEGlV7RkBoGbtRIIGib+AX1+aP74650FS5k6X4=</DigestValue>
    </Reference>
  </SignedInfo>
  <SignatureValue>IKbzxnV2f02PsCLkPIc1EDvYt6EZLtEyoJbtp578s+u7p7vZ/JKqxrwE6e9545kn45KmNrNQ98gv
lK5x42bvn8DoTwwYsCklrYNGhAQ+4c8FTZd8AsPO368zJA11odJEUoEkDrimyoG0Cz/8Qb/iocxB
yhLaWtCforjgWz1K4VRN0oH6wWygWEX7+mK3UvH1XUXtRaZXOOjtRmQ262K+sUFP/KVpLeDl3o70
AW5z3SDk19Mv3M/v9cC33RHCKcFvAMf9ksmKot8qMELwMVQ+fFL6+vt5hKOjCNaqGNLFazlL11Pg
0KQ/Voitvx76JkQ1ZCPPNqx6SpK8z9Ytn0aN7Q==</SignatureValue>
  <KeyInfo>
    <X509Data>
      <X509Certificate>MIIIejCCBmKgAwIBAgIIM3n5JhDCFtQwDQYJKoZIhvcNAQELBQAwWjEaMBgGA1UEAwwRQ0EtRE9DVU1FTlRBIFMuQS4xFjAUBgNVBAUTDVJVQzgwMDUwMTcyLTExFzAVBgNVBAoMDkRPQ1VNRU5UQSBTLkEuMQswCQYDVQQGEwJQWTAeFw0yNjAzMTAxNjE3MDBaFw0yODAzMDkxNjE3MDBaMIG1MSEwHwYDVQQDDBhDRVNBUiBBUklFTCBBUkVDTyBHQVJDSUExEjAQBgNVBAUTCUNJNDYxOTc3MDEUMBIGA1UEKgwLQ0VTQVIgQVJJRUwxFTATBgNVBAQMDEFSRUNPIEdBUkNJQTELMAkGA1UECwwCRjIxNTAzBgNVBAoMLENFUlRJRklDQURPIENVQUxJRklDQURPIERFIEZJUk1BIEVMRUNUUk9OSUNBMQswCQYDVQQGEwJQWTCCASIwDQYJKoZIhvcNAQEBBQADggEPADCCAQoCggEBALKEcD0w2TJyWDmcEQEE+MRUF/OBJV82SHaLJb/vTHshKX/4MkShk3tradvHhjfU9mvnK6xK7f8YlNyEwErTOblbO/T7bvHFGjP/i38skishEwGM4Hrp8JdukZlDwYil8loAgFhNu7gWpIqGhMvzIlCeo2btuWpvd6YAUYHTRITc35hZwx1+DC9xNt41aXTGeZHOtzDHNOGoJqQxK+02F6Pz4AMGt5uetz1qilZFR5TvVvc7Ms/Ld9VfT21uQMSKjyJrhaDk4j36siENBU9YlApuoH+uKrXqqjGud9tu0PJDEeaVvWcd6B+puXqcX1KU1sV2H8VUSMAIszSnnyudU5ECAwEAAaOCA+YwggPiMAwGA1UdEwEB/wQCMAAwHwYDVR0jBBgwFoAUoT2FK83YLJYfOQIMn1M7WNiVC3swgZQGCCsGAQUFBwEBBIGHMIGEMFUGCCsGAQUFBzAChklodHRwczovL3d3dy5kaWdpdG8uY29tLnB5L3VwbG9hZHMvY2VydGlmaWNhZG8tZG9jdW1lbnRhLXNhLTE1MzUxMTc3NzEuY3J0MCsGCCsGAQUFBzABhh9odHRwczovL3d3dy5kaWdpdG8uY29tLnB5L29jc3AvMEkGA1UdEQRCMECBEmFyZWNvZ2Fy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LDPYwhkNb06QP9cchcCcz94q6XxMA4GA1UdDwEB/wQEAwIF4DANBgkqhkiG9w0BAQsFAAOCAgEAXDbNsgITWQzL+C5VQYFUx9IF19T5vY7a34NbD4G5HSK3Y4bcEokcXwcIBQtitvOpIGHt7z+hYIRHaRvyv6snj8eIMxqmJyJQ50NvtZJd4kAviLxJgwoumhvbYDxDP4RgD+pBzLwgiao3srXPXst3Y/6LDYvN8wKeFQZZeCNAT95WIRp/E2CAGrLPgbDGS83I/hObrXeCYeiGRxWAqM+BxOKdF4l1NSS0bCOYSp35oG3WaRmfapg8MeKtSv01nPqF1Jb8MRJioR+Cbx1hN9QAimlrXt5+tzGj6eUOuutMwtpwJMNbfhyK8yl6n3FLa4H+2emMF+f15tsBHNPdbrHfworrzrzIXMBcl7PycJn8Ry0hcdxx6SqUVM3LEPEGkOYCwuPNADsY7zHYdv7/Xjst0aY/vNRZtOVzI7p/5rdEvaJ3yUl7MPU727dVJNCXgfuJpC5r2AdGhausFsERaXuuWYeUqXCL2ksvxFTa/VzuzcIWmJofQyAY3+Zc/5fZAc6xK0ciZpY7f6mV70eqPruYKkMSsJ0w6bxymkukMSutli1NLItBJbyLiHF2F18cPws2TWacGwvpZjF52aAMmON6lVbERQrnBeCNCWl4Iiz7Kh+igHkyXWOjDqlKvnvQb66QaGu+HEPQJXtO9+GBKWPa/PocQYVzGWp/7B9Bc1G5iB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d8ZiU6CTDt7xo7dHC8vRVEjzd08/KaRfgCOALOFvOGg=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zrT8Cg3dCLOvVBIIQVJ/MMRVJSlkphtnmbbO1ACtZxw=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zrT8Cg3dCLOvVBIIQVJ/MMRVJSlkphtnmbbO1ACtZxw=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zrT8Cg3dCLOvVBIIQVJ/MMRVJSlkphtnmbbO1ACtZxw=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zrT8Cg3dCLOvVBIIQVJ/MMRVJSlkphtnmbbO1ACtZxw=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AKyfEHG9nrRGKy19zJTc/O1YYBqmYpN77W80x7p4drU=</DigestValue>
      </Reference>
      <Reference URI="/xl/drawings/drawing1.xml?ContentType=application/vnd.openxmlformats-officedocument.drawing+xml">
        <DigestMethod Algorithm="http://www.w3.org/2001/04/xmlenc#sha256"/>
        <DigestValue>9U8btWwSXRsqCqmvfBBHd2ka6L340zSDN9Rcw4qU02M=</DigestValue>
      </Reference>
      <Reference URI="/xl/drawings/drawing2.xml?ContentType=application/vnd.openxmlformats-officedocument.drawing+xml">
        <DigestMethod Algorithm="http://www.w3.org/2001/04/xmlenc#sha256"/>
        <DigestValue>bJZLw/siMDV71SIneIvAJxu1zm6UFUca0dZXno2B1O4=</DigestValue>
      </Reference>
      <Reference URI="/xl/drawings/drawing3.xml?ContentType=application/vnd.openxmlformats-officedocument.drawing+xml">
        <DigestMethod Algorithm="http://www.w3.org/2001/04/xmlenc#sha256"/>
        <DigestValue>/SdXImyBlBKEkpGKt7hi+xBk/t4+5XaFdNqgwaco6Ng=</DigestValue>
      </Reference>
      <Reference URI="/xl/drawings/drawing4.xml?ContentType=application/vnd.openxmlformats-officedocument.drawing+xml">
        <DigestMethod Algorithm="http://www.w3.org/2001/04/xmlenc#sha256"/>
        <DigestValue>PKdYCv0Pfg5J+pE99+12StXt9AP8rM5+zfsLO7XQDqg=</DigestValue>
      </Reference>
      <Reference URI="/xl/drawings/drawing5.xml?ContentType=application/vnd.openxmlformats-officedocument.drawing+xml">
        <DigestMethod Algorithm="http://www.w3.org/2001/04/xmlenc#sha256"/>
        <DigestValue>H4Ywci+vCjsss2gGOjB4m81KmLYYkmGiBGs6IlM50fs=</DigestValue>
      </Reference>
      <Reference URI="/xl/drawings/drawing6.xml?ContentType=application/vnd.openxmlformats-officedocument.drawing+xml">
        <DigestMethod Algorithm="http://www.w3.org/2001/04/xmlenc#sha256"/>
        <DigestValue>2f1aAnWgLfy8Z4S/M/8xIogzxiAsWj2j+P2hddGYNqc=</DigestValue>
      </Reference>
      <Reference URI="/xl/drawings/vmlDrawing1.vml?ContentType=application/vnd.openxmlformats-officedocument.vmlDrawing">
        <DigestMethod Algorithm="http://www.w3.org/2001/04/xmlenc#sha256"/>
        <DigestValue>UcMRypLT1c7HcdC5Lgl8lcMpGrI/tt+WFItJF08F8cw=</DigestValue>
      </Reference>
      <Reference URI="/xl/drawings/vmlDrawing2.vml?ContentType=application/vnd.openxmlformats-officedocument.vmlDrawing">
        <DigestMethod Algorithm="http://www.w3.org/2001/04/xmlenc#sha256"/>
        <DigestValue>2pT1Ag3AGjlZ0QzGh5fpmd/XGZJF+gcY4Y0DLUyvglE=</DigestValue>
      </Reference>
      <Reference URI="/xl/drawings/vmlDrawing3.vml?ContentType=application/vnd.openxmlformats-officedocument.vmlDrawing">
        <DigestMethod Algorithm="http://www.w3.org/2001/04/xmlenc#sha256"/>
        <DigestValue>4des1iF9tAVKaGLm7QjZ82cCrP8XkMaP0WtNfbAxoQ0=</DigestValue>
      </Reference>
      <Reference URI="/xl/drawings/vmlDrawing4.vml?ContentType=application/vnd.openxmlformats-officedocument.vmlDrawing">
        <DigestMethod Algorithm="http://www.w3.org/2001/04/xmlenc#sha256"/>
        <DigestValue>HDHJaWkzOeal1SZumvHMWfjYz20hQpZn7XPszNsX4Hk=</DigestValue>
      </Reference>
      <Reference URI="/xl/drawings/vmlDrawing5.vml?ContentType=application/vnd.openxmlformats-officedocument.vmlDrawing">
        <DigestMethod Algorithm="http://www.w3.org/2001/04/xmlenc#sha256"/>
        <DigestValue>CzE8Tx/HvFJ4r0BflTLt0Hlmh2n9qU6LZC3ZQqAwdRg=</DigestValue>
      </Reference>
      <Reference URI="/xl/drawings/vmlDrawing6.vml?ContentType=application/vnd.openxmlformats-officedocument.vmlDrawing">
        <DigestMethod Algorithm="http://www.w3.org/2001/04/xmlenc#sha256"/>
        <DigestValue>DWyRgPrdfaNowc7C3NXJNppURbix2UM9D/zTnOkLMpg=</DigestValue>
      </Reference>
      <Reference URI="/xl/media/image1.png?ContentType=image/png">
        <DigestMethod Algorithm="http://www.w3.org/2001/04/xmlenc#sha256"/>
        <DigestValue>U9g6dfvv5QTz99QGJ0YlI6i5aa83C4YLYEP6x3VcwjM=</DigestValue>
      </Reference>
      <Reference URI="/xl/media/image2.emf?ContentType=image/x-emf">
        <DigestMethod Algorithm="http://www.w3.org/2001/04/xmlenc#sha256"/>
        <DigestValue>xjn5Uy2nk5mcAPP8h7peVB4c121+X3KuuTjkiuJdZuk=</DigestValue>
      </Reference>
      <Reference URI="/xl/media/image3.emf?ContentType=image/x-emf">
        <DigestMethod Algorithm="http://www.w3.org/2001/04/xmlenc#sha256"/>
        <DigestValue>V0Fxyk9qkq5iCLhe1CmzmSM2QqpvEfAg1uX/RVp90pI=</DigestValue>
      </Reference>
      <Reference URI="/xl/media/image4.emf?ContentType=image/x-emf">
        <DigestMethod Algorithm="http://www.w3.org/2001/04/xmlenc#sha256"/>
        <DigestValue>kN3VxN7isL1Qylj8/6KotP7sQvEXsPmS3Z0nqAsz7v0=</DigestValue>
      </Reference>
      <Reference URI="/xl/media/image5.emf?ContentType=image/x-emf">
        <DigestMethod Algorithm="http://www.w3.org/2001/04/xmlenc#sha256"/>
        <DigestValue>PYgzlvMfs1XPP89MVafYLVmbvhMLPp5zlaXEQYborg8=</DigestValue>
      </Reference>
      <Reference URI="/xl/media/image6.emf?ContentType=image/x-emf">
        <DigestMethod Algorithm="http://www.w3.org/2001/04/xmlenc#sha256"/>
        <DigestValue>fsAxljLXgPZFyrOr1JP341QIgzc0tAHMY8lKdJradhM=</DigestValue>
      </Reference>
      <Reference URI="/xl/printerSettings/printerSettings1.bin?ContentType=application/vnd.openxmlformats-officedocument.spreadsheetml.printerSettings">
        <DigestMethod Algorithm="http://www.w3.org/2001/04/xmlenc#sha256"/>
        <DigestValue>4dxR9lqAxd2EeCW9HPHEg9o1Ccy0+EQ3ttSLgVFzuy0=</DigestValue>
      </Reference>
      <Reference URI="/xl/printerSettings/printerSettings2.bin?ContentType=application/vnd.openxmlformats-officedocument.spreadsheetml.printerSettings">
        <DigestMethod Algorithm="http://www.w3.org/2001/04/xmlenc#sha256"/>
        <DigestValue>m+i33Q1ogjv0kvUnnpBk77v9+l1V4fpty4JoDhWMd3Q=</DigestValue>
      </Reference>
      <Reference URI="/xl/printerSettings/printerSettings3.bin?ContentType=application/vnd.openxmlformats-officedocument.spreadsheetml.printerSettings">
        <DigestMethod Algorithm="http://www.w3.org/2001/04/xmlenc#sha256"/>
        <DigestValue>Gp8QzbZjriLRtUDkLNcNoZN14SS70MQ9va8S0/33dfQ=</DigestValue>
      </Reference>
      <Reference URI="/xl/printerSettings/printerSettings4.bin?ContentType=application/vnd.openxmlformats-officedocument.spreadsheetml.printerSettings">
        <DigestMethod Algorithm="http://www.w3.org/2001/04/xmlenc#sha256"/>
        <DigestValue>ZhkdTNDx6BPLw838Y8W9a/iJVvPiZBW5Rs/iTpD1ouY=</DigestValue>
      </Reference>
      <Reference URI="/xl/printerSettings/printerSettings5.bin?ContentType=application/vnd.openxmlformats-officedocument.spreadsheetml.printerSettings">
        <DigestMethod Algorithm="http://www.w3.org/2001/04/xmlenc#sha256"/>
        <DigestValue>nzIdb9soZ5v0ghxCkHOqxJkw53Iu5tkapw3xIimM59Y=</DigestValue>
      </Reference>
      <Reference URI="/xl/printerSettings/printerSettings6.bin?ContentType=application/vnd.openxmlformats-officedocument.spreadsheetml.printerSettings">
        <DigestMethod Algorithm="http://www.w3.org/2001/04/xmlenc#sha256"/>
        <DigestValue>c4K+UIbU+AoKp0ShziO/fTVezyWCjYAr4lpidYWnLmw=</DigestValue>
      </Reference>
      <Reference URI="/xl/sharedStrings.xml?ContentType=application/vnd.openxmlformats-officedocument.spreadsheetml.sharedStrings+xml">
        <DigestMethod Algorithm="http://www.w3.org/2001/04/xmlenc#sha256"/>
        <DigestValue>HFlw6vpi5W4j/hKZk1rJ+sexAaBavBvvxROLAsZFqCI=</DigestValue>
      </Reference>
      <Reference URI="/xl/styles.xml?ContentType=application/vnd.openxmlformats-officedocument.spreadsheetml.styles+xml">
        <DigestMethod Algorithm="http://www.w3.org/2001/04/xmlenc#sha256"/>
        <DigestValue>oMgEil1N7c5w7F9t5yYwgnQCmyfSzVQgZR+Q7rZmMjE=</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uKJeH2+qt9lRB8BOgHdN+lTMoBzQPZUrL4y4PAL6Zq0=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/Z9MV9owcaF2cRouZ7J63eU9SjwVXH5P43e8zmBsMMs=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t1N5cmSBZMivYpv5zcKyElXTkTNJ3eaGxl/Ig+n+Ils=</DigestValue>
      </Reference>
      <Reference URI="/xl/worksheets/sheet2.xml?ContentType=application/vnd.openxmlformats-officedocument.spreadsheetml.worksheet+xml">
        <DigestMethod Algorithm="http://www.w3.org/2001/04/xmlenc#sha256"/>
        <DigestValue>LccHQ6D5QS6bJAa+qFFio8DR1x+dKxt4rkJxz08Gvcg=</DigestValue>
      </Reference>
      <Reference URI="/xl/worksheets/sheet3.xml?ContentType=application/vnd.openxmlformats-officedocument.spreadsheetml.worksheet+xml">
        <DigestMethod Algorithm="http://www.w3.org/2001/04/xmlenc#sha256"/>
        <DigestValue>pREtLWHUE3SZTvqlrpMd/0Om+LrcXhfm4UYRfJEHoaA=</DigestValue>
      </Reference>
      <Reference URI="/xl/worksheets/sheet4.xml?ContentType=application/vnd.openxmlformats-officedocument.spreadsheetml.worksheet+xml">
        <DigestMethod Algorithm="http://www.w3.org/2001/04/xmlenc#sha256"/>
        <DigestValue>r9HPSnXt3gSo7E9kAaxVVbCHBxcdX/hk86kSs2hnvZc=</DigestValue>
      </Reference>
      <Reference URI="/xl/worksheets/sheet5.xml?ContentType=application/vnd.openxmlformats-officedocument.spreadsheetml.worksheet+xml">
        <DigestMethod Algorithm="http://www.w3.org/2001/04/xmlenc#sha256"/>
        <DigestValue>J1vLugX/pW9BQ5oppiGN84zocavGxqIZyvIF4KAhgK4=</DigestValue>
      </Reference>
      <Reference URI="/xl/worksheets/sheet6.xml?ContentType=application/vnd.openxmlformats-officedocument.spreadsheetml.worksheet+xml">
        <DigestMethod Algorithm="http://www.w3.org/2001/04/xmlenc#sha256"/>
        <DigestValue>U5VWrjCFtKM7XxWo+07Uo6yLtOvumqKZkJFqXnYXp9s=</DigestValue>
      </Reference>
    </Manifest>
    <SignatureProperties>
      <SignatureProperty Id="idSignatureTime" Target="#idPackageSignature">
        <mdssi:SignatureTime xmlns:mdssi="http://schemas.openxmlformats.org/package/2006/digital-signature">
          <mdssi:Format>YYYY-MM-DDThh:mm:ssTZD</mdssi:Format>
          <mdssi:Value>2026-05-29T14:55:34Z</mdssi:Value>
        </mdssi:SignatureTime>
      </SignatureProperty>
    </SignatureProperties>
  </Object>
  <Object Id="idOfficeObject">
    <SignatureProperties>
      <SignatureProperty Id="idOfficeV1Details" Target="#idPackageSignature">
        <SignatureInfoV1 xmlns="http://schemas.microsoft.com/office/2006/digsig">
          <SetupID>{7001C4D6-84E6-417D-9DF6-6AA499B083E3}</SetupID>
          <SignatureText>CESAR ARECO</SignatureText>
          <SignatureImage/>
          <SignatureComments/>
          <WindowsVersion>10.0</WindowsVersion>
          <OfficeVersion>16.0.19929/27</OfficeVersion>
          <ApplicationVersion>16.0.19929</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2026-05-29T14:55:34Z</xd:SigningTime>
          <xd:SigningCertificate>
            <xd:Cert>
              <xd:CertDigest>
                <DigestMethod Algorithm="http://www.w3.org/2001/04/xmlenc#sha256"/>
                <DigestValue>4kinylzIZ+jS30gGxrJCUzFsUJRqFs9IdN0yG8Eou00=</DigestValue>
              </xd:CertDigest>
              <xd:IssuerSerial>
                <X509IssuerName>C=PY, O=DOCUMENTA S.A., SERIALNUMBER=RUC80050172-1, CN=CA-DOCUMENTA S.A.</X509IssuerName>
                <X509SerialNumber>3709269710001542868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X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0XbJQasKyUG+AAAABAAAAAoAAABMAAAAAAAAAAAAAAAAAAAA//////////9gAAAAMgA5AC8AMAA1AC8AMgAwADIAN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A7z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QAAAASAAAACUAAAAMAAAABAAAAFQAAACQAAAAKgAAADMAAACOAAAARwAAAAEAAADRdslBqwrJQSoAAAAzAAAACwAAAEwAAAAAAAAAAAAAAAAAAAD//////////2QAAABDAEUAUwBBAFIAIABBAFIARQBDAE8ALvUKAAAACAAAAAkAAAAKAAAACgAAAAQAAAAKAAAACgAAAAgAAAAKAAAAD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QAAAACgAAAFAAAABRAAAAXAAAAAEAAADRdslBqwrJQQoAAABQAAAACwAAAEwAAAAAAAAAAAAAAAAAAAD//////////2QAAABDAEUAUwBBAFIAIABBAFIARQBDAE8AlnUHAAAABgAAAAYAAAAHAAAABwAAAAMAAAAHAAAABwAAAAYAAAAHAAAAC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EUAAABsAAAAAQAAANF2yUGrCslBCgAAAGAAAAAIAAAATAAAAAAAAAAAAAAAAAAAAP//////////XAAAAEMATwBOAFQAQQBEAE8AUgAHAAAACQAAAAgAAAAFAAAABwAAAAgAAAAJAAAABwAAAEsAAABAAAAAMAAAAAUAAAAgAAAAAQAAAAEAAAAQAAAAAAAAAAAAAAAAAQAAgAAAAAAAAAAAAAAAAAEAAIAAAAAlAAAADAAAAAIAAAAnAAAAGAAAAAUAAAAAAAAA////AAAAAAAlAAAADAAAAAUAAABMAAAAZAAAAAkAAABwAAAA4AAAAHwAAAAJAAAAcAAAANgAAAANAAAAIQDwAAAAAAAAAAAAAACAPwAAAAAAAAAAAACAPwAAAAAAAAAAAAAAAAAAAAAAAAAAAAAAAAAAAAAAAAAAJQAAAAwAAAAAAACAKAAAAAwAAAAFAAAAJQAAAAwAAAABAAAAGAAAAAwAAAAAAAAAEgAAAAwAAAABAAAAFgAAAAwAAAAAAAAAVAAAACwBAAAKAAAAcAAAAN8AAAB8AAAAAQAAANF2yUGrCslBCgAAAHAAAAAlAAAATAAAAAQAAAAJAAAAcAAAAOEAAAB9AAAAmAAAAEYAaQByAG0AYQBkAG8AIABwAG8AcgA6ACAAQwBFAFMAQQBSACAAQQBSAEkARQBMACAAQQBSAEUAQwBPACAARwBBAFIAQwBJAEEA8KoGAAAAAwAAAAQAAAAJAAAABgAAAAcAAAAHAAAAAwAAAAcAAAAHAAAABAAAAAMAAAADAAAABwAAAAYAAAAGAAAABwAAAAcAAAADAAAABwAAAAcAAAADAAAABgAAAAUAAAADAAAABwAAAAcAAAAGAAAABwAAAAkAAAADAAAACAAAAAcAAAAHAAAABwAAAAMAAAAHAAAAFgAAAAwAAAAAAAAAJQAAAAwAAAACAAAADgAAABQAAAAAAAAAEAAAABQAAAA=</Object>
  <Object Id="idInvalidSigLnImg">AQAAAGwAAAAAAAAAAAAAAP8AAAB/AAAAAAAAAAAAAAAvGQAAkQwAACBFTUYAAAEAyCA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8AAABHAAAAKQAAADMAAABn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AAAABIAAAAJQAAAAwAAAAEAAAAVAAAAJAAAAAqAAAAMwAAAI4AAABHAAAAAQAAANF2yUGrCslBKgAAADMAAAALAAAATAAAAAAAAAAAAAAAAAAAAP//////////ZAAAAEMARQBTAEEAUgAgAEEAUgBFAEMATwAAAAoAAAAIAAAACQAAAAoAAAAKAAAABAAAAAoAAAAKAAAACAAAAAoAAAAM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AAAAAKAAAAUAAAAFEAAABcAAAAAQAAANF2yUGrCslBCgAAAFAAAAALAAAATAAAAAAAAAAAAAAAAAAAAP//////////ZAAAAEMARQBTAEEAUgAgAEEAUgBFAEMATwCh1AcAAAAGAAAABgAAAAcAAAAHAAAAAwAAAAcAAAAHAAAABgAAAAc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RQAAAGwAAAABAAAA0XbJQasKyUEKAAAAYAAAAAgAAABMAAAAAAAAAAAAAAAAAAAA//////////9cAAAAQwBPAE4AVABBAEQATwBSAAcAAAAJAAAACAAAAAUAAAAHAAAACAAAAAkAAAAHAAAASwAAAEAAAAAwAAAABQAAACAAAAABAAAAAQAAABAAAAAAAAAAAAAAAAABAACAAAAAAAAAAAAAAAAAAQAAgAAAACUAAAAMAAAAAgAAACcAAAAYAAAABQAAAAAAAAD///8AAAAAACUAAAAMAAAABQAAAEwAAABkAAAACQAAAHAAAADgAAAAfAAAAAkAAABwAAAA2AAAAA0AAAAhAPAAAAAAAAAAAAAAAIA/AAAAAAAAAAAAAIA/AAAAAAAAAAAAAAAAAAAAAAAAAAAAAAAAAAAAAAAAAAAlAAAADAAAAAAAAIAoAAAADAAAAAUAAAAlAAAADAAAAAEAAAAYAAAADAAAAAAAAAASAAAADAAAAAEAAAAWAAAADAAAAAAAAABUAAAALAEAAAoAAABwAAAA3wAAAHwAAAABAAAA0XbJQasKyUEKAAAAcAAAACUAAABMAAAABAAAAAkAAABwAAAA4QAAAH0AAACYAAAARgBpAHIAbQBhAGQAbwAgAHAAbwByADoAIABDAEUAUwBBAFIAIABBAFIASQBFAEwAIABBAFIARQBDAE8AIABHAEEAUgBDAEkAQQBnegYAAAADAAAABAAAAAkAAAAGAAAABwAAAAcAAAADAAAABwAAAAcAAAAEAAAAAwAAAAMAAAAHAAAABgAAAAYAAAAHAAAABwAAAAMAAAAHAAAABwAAAAMAAAAGAAAABQAAAAMAAAAHAAAABwAAAAYAAAAHAAAACQAAAAMAAAAIAAAABwAAAAcAAAAHAAAAAwAAAAcAAAAWAAAADAAAAAAAAAAlAAAADAAAAAIAAAAOAAAAFAAAAAAAAAAQAAAAFA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2WfLnEXTALkONjYGTD3WRJtGhiipKbMKfP7Oxf44GZo=</DigestValue>
    </Reference>
    <Reference Type="http://www.w3.org/2000/09/xmldsig#Object" URI="#idOfficeObject">
      <DigestMethod Algorithm="http://www.w3.org/2001/04/xmlenc#sha256"/>
      <DigestValue>Ndq4zYGc8zFKmHgrPK84zTbeVRkwn9MutNqYOz8mLak=</DigestValue>
    </Reference>
    <Reference Type="http://uri.etsi.org/01903#SignedProperties" URI="#idSignedProperties">
      <Transforms>
        <Transform Algorithm="http://www.w3.org/TR/2001/REC-xml-c14n-20010315"/>
      </Transforms>
      <DigestMethod Algorithm="http://www.w3.org/2001/04/xmlenc#sha256"/>
      <DigestValue>TTTEi1cNqkzeX8bCoiXfEc8Ssxpyy8fzT7+cHZqLgD4=</DigestValue>
    </Reference>
    <Reference Type="http://www.w3.org/2000/09/xmldsig#Object" URI="#idValidSigLnImg">
      <DigestMethod Algorithm="http://www.w3.org/2001/04/xmlenc#sha256"/>
      <DigestValue>Cxayj83MxQi46c4DsDcPnUYNsil/+0N5Orn6oDozy64=</DigestValue>
    </Reference>
    <Reference Type="http://www.w3.org/2000/09/xmldsig#Object" URI="#idInvalidSigLnImg">
      <DigestMethod Algorithm="http://www.w3.org/2001/04/xmlenc#sha256"/>
      <DigestValue>AHM1jeR4UcSUUVhmcyeP2XbNxSI/ZiYRj6JeNpWIj/Q=</DigestValue>
    </Reference>
  </SignedInfo>
  <SignatureValue>OqAmV8k9k4Jh8ug+XSV+ytSTGlrjf8bLsQXIcqZfN3Gvh537AUcT815dkmYhBhwuLGkdGmvegDxH
XKh3O6jSnu9mHgNUl3QFcB6NHUdJRIJTjW2D2JLUcEQKDnzxBWfpLB+RjWeFq2L8dCb+Kk6x+YMP
76YThH/87/4ekTS4qQG033eL0vMUJ9jnMqJxIoP7lGSx70TVaNDnfreRThb64/CN3uICVekPBneY
EcDvSBfXFpR17NfbJaYCd0VzxdLv5OKpJs/jmNHY9tr3CQWlTk3vPJrLVTeKC/GzNrJLkH/W9vgF
gmp8HUd+p9XNCJPw7GTfp1wwo08iCpnW6HzV5g==</SignatureValue>
  <KeyInfo>
    <X509Data>
      <X509Certificate>MIIDWDCCAkCgAwIBAgIKmN3NMe3A9xTJQDANBgkqhkiG9w0BAQsFADBaMSMwIQYDVQQDExpIVUdPIEFMQkVSVE8gRElBUyBMT1VSRU5DTzEmMCQGCSqGSIb3DQEJARYXYy5hcmVjb0BvbmVhc3NldC5jb20ucHkxCzAJBgNVBAYTAlBZMB4XDTI2MDUyOTE1MzgxMloXDTMxMDUyOTE1MzgxMlowWjEjMCEGA1UEAxMaSFVHTyBBTEJFUlRPIERJQVMgTE9VUkVOQ08xJjAkBgkqhkiG9w0BCQEWF2MuYXJlY29Ab25lYXNzZXQuY29tLnB5MQswCQYDVQQGEwJQWTCCASIwDQYJKoZIhvcNAQEBBQADggEPADCCAQoCggEBAIzKEdvLz24CISijP1In8QMm7p8Fh7uN3W6Uc6HUYJkqydtc6GTrOYJUrbB5xcs64sra1ZRy42+iiFHAUATRWCDt/MYEJJq1er4qOihDuibWUWDVJEYBVXrwWnI0mvreGCvQJf2/p4FDg+QdbU8f7wn9owLy2iMlq5raKp9prcAX5/0KX6P1iIHNZjDh9bhbgrDibSBPLljYdZgkk2HuN36wA9AiKiHxhYNCvbXtbld6u4PyP1G0qWKaVzbchw8OH4pcmysXzHMR7EblIHJ1RT6ON4tZhC3e2nRYy8o0QlRe2JlPLViuv3pbW1yvnONfJW8mrHWoHH7YVj1sPhNeu48CAwEAAaMgMB4wDwYJKoZIhvcvAQEKBAIFADALBgNVHQ8EBAMCB4AwDQYJKoZIhvcNAQELBQADggEBAGdCbeKfu3bkfdJWUpGqkAZt0HdClooAlTnq0ewgrOpjbYIPV/hMjYGbUqT0JGTizWXwgu5wpR6AoGAvTPeCZiQnMt57hGcF9kgE3P4+d161ZgloFIgNzM79bwyFRa8ifVflUuF9cH0jVu8s9xmdsRFt2CIcSuo2/H1X0GoDI7x6Wj5ZEMar1m26azA9GVnyLYMLI8+JGbdIJvo/zFgknqhir7IrhyoIa5XiCVG3vzMR9Vv57SKlmu7Ikmgjqff8sARDjOgKI7C49XXISIPzyuL4lpOgoQhhvFId/cCO9NsZ9aFBZZfg6+615ry0cqZ7+NeCtKElp0v8vFs26zFaHK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d8ZiU6CTDt7xo7dHC8vRVEjzd08/KaRfgCOALOFvOGg=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zrT8Cg3dCLOvVBIIQVJ/MMRVJSlkphtnmbbO1ACtZxw=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zrT8Cg3dCLOvVBIIQVJ/MMRVJSlkphtnmbbO1ACtZxw=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zrT8Cg3dCLOvVBIIQVJ/MMRVJSlkphtnmbbO1ACtZxw=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zrT8Cg3dCLOvVBIIQVJ/MMRVJSlkphtnmbbO1ACtZxw=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AKyfEHG9nrRGKy19zJTc/O1YYBqmYpN77W80x7p4drU=</DigestValue>
      </Reference>
      <Reference URI="/xl/drawings/drawing1.xml?ContentType=application/vnd.openxmlformats-officedocument.drawing+xml">
        <DigestMethod Algorithm="http://www.w3.org/2001/04/xmlenc#sha256"/>
        <DigestValue>9U8btWwSXRsqCqmvfBBHd2ka6L340zSDN9Rcw4qU02M=</DigestValue>
      </Reference>
      <Reference URI="/xl/drawings/drawing2.xml?ContentType=application/vnd.openxmlformats-officedocument.drawing+xml">
        <DigestMethod Algorithm="http://www.w3.org/2001/04/xmlenc#sha256"/>
        <DigestValue>bJZLw/siMDV71SIneIvAJxu1zm6UFUca0dZXno2B1O4=</DigestValue>
      </Reference>
      <Reference URI="/xl/drawings/drawing3.xml?ContentType=application/vnd.openxmlformats-officedocument.drawing+xml">
        <DigestMethod Algorithm="http://www.w3.org/2001/04/xmlenc#sha256"/>
        <DigestValue>/SdXImyBlBKEkpGKt7hi+xBk/t4+5XaFdNqgwaco6Ng=</DigestValue>
      </Reference>
      <Reference URI="/xl/drawings/drawing4.xml?ContentType=application/vnd.openxmlformats-officedocument.drawing+xml">
        <DigestMethod Algorithm="http://www.w3.org/2001/04/xmlenc#sha256"/>
        <DigestValue>PKdYCv0Pfg5J+pE99+12StXt9AP8rM5+zfsLO7XQDqg=</DigestValue>
      </Reference>
      <Reference URI="/xl/drawings/drawing5.xml?ContentType=application/vnd.openxmlformats-officedocument.drawing+xml">
        <DigestMethod Algorithm="http://www.w3.org/2001/04/xmlenc#sha256"/>
        <DigestValue>H4Ywci+vCjsss2gGOjB4m81KmLYYkmGiBGs6IlM50fs=</DigestValue>
      </Reference>
      <Reference URI="/xl/drawings/drawing6.xml?ContentType=application/vnd.openxmlformats-officedocument.drawing+xml">
        <DigestMethod Algorithm="http://www.w3.org/2001/04/xmlenc#sha256"/>
        <DigestValue>2f1aAnWgLfy8Z4S/M/8xIogzxiAsWj2j+P2hddGYNqc=</DigestValue>
      </Reference>
      <Reference URI="/xl/drawings/vmlDrawing1.vml?ContentType=application/vnd.openxmlformats-officedocument.vmlDrawing">
        <DigestMethod Algorithm="http://www.w3.org/2001/04/xmlenc#sha256"/>
        <DigestValue>UcMRypLT1c7HcdC5Lgl8lcMpGrI/tt+WFItJF08F8cw=</DigestValue>
      </Reference>
      <Reference URI="/xl/drawings/vmlDrawing2.vml?ContentType=application/vnd.openxmlformats-officedocument.vmlDrawing">
        <DigestMethod Algorithm="http://www.w3.org/2001/04/xmlenc#sha256"/>
        <DigestValue>2pT1Ag3AGjlZ0QzGh5fpmd/XGZJF+gcY4Y0DLUyvglE=</DigestValue>
      </Reference>
      <Reference URI="/xl/drawings/vmlDrawing3.vml?ContentType=application/vnd.openxmlformats-officedocument.vmlDrawing">
        <DigestMethod Algorithm="http://www.w3.org/2001/04/xmlenc#sha256"/>
        <DigestValue>4des1iF9tAVKaGLm7QjZ82cCrP8XkMaP0WtNfbAxoQ0=</DigestValue>
      </Reference>
      <Reference URI="/xl/drawings/vmlDrawing4.vml?ContentType=application/vnd.openxmlformats-officedocument.vmlDrawing">
        <DigestMethod Algorithm="http://www.w3.org/2001/04/xmlenc#sha256"/>
        <DigestValue>HDHJaWkzOeal1SZumvHMWfjYz20hQpZn7XPszNsX4Hk=</DigestValue>
      </Reference>
      <Reference URI="/xl/drawings/vmlDrawing5.vml?ContentType=application/vnd.openxmlformats-officedocument.vmlDrawing">
        <DigestMethod Algorithm="http://www.w3.org/2001/04/xmlenc#sha256"/>
        <DigestValue>CzE8Tx/HvFJ4r0BflTLt0Hlmh2n9qU6LZC3ZQqAwdRg=</DigestValue>
      </Reference>
      <Reference URI="/xl/drawings/vmlDrawing6.vml?ContentType=application/vnd.openxmlformats-officedocument.vmlDrawing">
        <DigestMethod Algorithm="http://www.w3.org/2001/04/xmlenc#sha256"/>
        <DigestValue>DWyRgPrdfaNowc7C3NXJNppURbix2UM9D/zTnOkLMpg=</DigestValue>
      </Reference>
      <Reference URI="/xl/media/image1.png?ContentType=image/png">
        <DigestMethod Algorithm="http://www.w3.org/2001/04/xmlenc#sha256"/>
        <DigestValue>U9g6dfvv5QTz99QGJ0YlI6i5aa83C4YLYEP6x3VcwjM=</DigestValue>
      </Reference>
      <Reference URI="/xl/media/image2.emf?ContentType=image/x-emf">
        <DigestMethod Algorithm="http://www.w3.org/2001/04/xmlenc#sha256"/>
        <DigestValue>xjn5Uy2nk5mcAPP8h7peVB4c121+X3KuuTjkiuJdZuk=</DigestValue>
      </Reference>
      <Reference URI="/xl/media/image3.emf?ContentType=image/x-emf">
        <DigestMethod Algorithm="http://www.w3.org/2001/04/xmlenc#sha256"/>
        <DigestValue>V0Fxyk9qkq5iCLhe1CmzmSM2QqpvEfAg1uX/RVp90pI=</DigestValue>
      </Reference>
      <Reference URI="/xl/media/image4.emf?ContentType=image/x-emf">
        <DigestMethod Algorithm="http://www.w3.org/2001/04/xmlenc#sha256"/>
        <DigestValue>kN3VxN7isL1Qylj8/6KotP7sQvEXsPmS3Z0nqAsz7v0=</DigestValue>
      </Reference>
      <Reference URI="/xl/media/image5.emf?ContentType=image/x-emf">
        <DigestMethod Algorithm="http://www.w3.org/2001/04/xmlenc#sha256"/>
        <DigestValue>PYgzlvMfs1XPP89MVafYLVmbvhMLPp5zlaXEQYborg8=</DigestValue>
      </Reference>
      <Reference URI="/xl/media/image6.emf?ContentType=image/x-emf">
        <DigestMethod Algorithm="http://www.w3.org/2001/04/xmlenc#sha256"/>
        <DigestValue>fsAxljLXgPZFyrOr1JP341QIgzc0tAHMY8lKdJradhM=</DigestValue>
      </Reference>
      <Reference URI="/xl/printerSettings/printerSettings1.bin?ContentType=application/vnd.openxmlformats-officedocument.spreadsheetml.printerSettings">
        <DigestMethod Algorithm="http://www.w3.org/2001/04/xmlenc#sha256"/>
        <DigestValue>4dxR9lqAxd2EeCW9HPHEg9o1Ccy0+EQ3ttSLgVFzuy0=</DigestValue>
      </Reference>
      <Reference URI="/xl/printerSettings/printerSettings2.bin?ContentType=application/vnd.openxmlformats-officedocument.spreadsheetml.printerSettings">
        <DigestMethod Algorithm="http://www.w3.org/2001/04/xmlenc#sha256"/>
        <DigestValue>m+i33Q1ogjv0kvUnnpBk77v9+l1V4fpty4JoDhWMd3Q=</DigestValue>
      </Reference>
      <Reference URI="/xl/printerSettings/printerSettings3.bin?ContentType=application/vnd.openxmlformats-officedocument.spreadsheetml.printerSettings">
        <DigestMethod Algorithm="http://www.w3.org/2001/04/xmlenc#sha256"/>
        <DigestValue>Gp8QzbZjriLRtUDkLNcNoZN14SS70MQ9va8S0/33dfQ=</DigestValue>
      </Reference>
      <Reference URI="/xl/printerSettings/printerSettings4.bin?ContentType=application/vnd.openxmlformats-officedocument.spreadsheetml.printerSettings">
        <DigestMethod Algorithm="http://www.w3.org/2001/04/xmlenc#sha256"/>
        <DigestValue>ZhkdTNDx6BPLw838Y8W9a/iJVvPiZBW5Rs/iTpD1ouY=</DigestValue>
      </Reference>
      <Reference URI="/xl/printerSettings/printerSettings5.bin?ContentType=application/vnd.openxmlformats-officedocument.spreadsheetml.printerSettings">
        <DigestMethod Algorithm="http://www.w3.org/2001/04/xmlenc#sha256"/>
        <DigestValue>nzIdb9soZ5v0ghxCkHOqxJkw53Iu5tkapw3xIimM59Y=</DigestValue>
      </Reference>
      <Reference URI="/xl/printerSettings/printerSettings6.bin?ContentType=application/vnd.openxmlformats-officedocument.spreadsheetml.printerSettings">
        <DigestMethod Algorithm="http://www.w3.org/2001/04/xmlenc#sha256"/>
        <DigestValue>c4K+UIbU+AoKp0ShziO/fTVezyWCjYAr4lpidYWnLmw=</DigestValue>
      </Reference>
      <Reference URI="/xl/sharedStrings.xml?ContentType=application/vnd.openxmlformats-officedocument.spreadsheetml.sharedStrings+xml">
        <DigestMethod Algorithm="http://www.w3.org/2001/04/xmlenc#sha256"/>
        <DigestValue>HFlw6vpi5W4j/hKZk1rJ+sexAaBavBvvxROLAsZFqCI=</DigestValue>
      </Reference>
      <Reference URI="/xl/styles.xml?ContentType=application/vnd.openxmlformats-officedocument.spreadsheetml.styles+xml">
        <DigestMethod Algorithm="http://www.w3.org/2001/04/xmlenc#sha256"/>
        <DigestValue>oMgEil1N7c5w7F9t5yYwgnQCmyfSzVQgZR+Q7rZmMjE=</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uKJeH2+qt9lRB8BOgHdN+lTMoBzQPZUrL4y4PAL6Zq0=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/Z9MV9owcaF2cRouZ7J63eU9SjwVXH5P43e8zmBsMMs=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t1N5cmSBZMivYpv5zcKyElXTkTNJ3eaGxl/Ig+n+Ils=</DigestValue>
      </Reference>
      <Reference URI="/xl/worksheets/sheet2.xml?ContentType=application/vnd.openxmlformats-officedocument.spreadsheetml.worksheet+xml">
        <DigestMethod Algorithm="http://www.w3.org/2001/04/xmlenc#sha256"/>
        <DigestValue>LccHQ6D5QS6bJAa+qFFio8DR1x+dKxt4rkJxz08Gvcg=</DigestValue>
      </Reference>
      <Reference URI="/xl/worksheets/sheet3.xml?ContentType=application/vnd.openxmlformats-officedocument.spreadsheetml.worksheet+xml">
        <DigestMethod Algorithm="http://www.w3.org/2001/04/xmlenc#sha256"/>
        <DigestValue>pREtLWHUE3SZTvqlrpMd/0Om+LrcXhfm4UYRfJEHoaA=</DigestValue>
      </Reference>
      <Reference URI="/xl/worksheets/sheet4.xml?ContentType=application/vnd.openxmlformats-officedocument.spreadsheetml.worksheet+xml">
        <DigestMethod Algorithm="http://www.w3.org/2001/04/xmlenc#sha256"/>
        <DigestValue>r9HPSnXt3gSo7E9kAaxVVbCHBxcdX/hk86kSs2hnvZc=</DigestValue>
      </Reference>
      <Reference URI="/xl/worksheets/sheet5.xml?ContentType=application/vnd.openxmlformats-officedocument.spreadsheetml.worksheet+xml">
        <DigestMethod Algorithm="http://www.w3.org/2001/04/xmlenc#sha256"/>
        <DigestValue>J1vLugX/pW9BQ5oppiGN84zocavGxqIZyvIF4KAhgK4=</DigestValue>
      </Reference>
      <Reference URI="/xl/worksheets/sheet6.xml?ContentType=application/vnd.openxmlformats-officedocument.spreadsheetml.worksheet+xml">
        <DigestMethod Algorithm="http://www.w3.org/2001/04/xmlenc#sha256"/>
        <DigestValue>U5VWrjCFtKM7XxWo+07Uo6yLtOvumqKZkJFqXnYXp9s=</DigestValue>
      </Reference>
    </Manifest>
    <SignatureProperties>
      <SignatureProperty Id="idSignatureTime" Target="#idPackageSignature">
        <mdssi:SignatureTime xmlns:mdssi="http://schemas.openxmlformats.org/package/2006/digital-signature">
          <mdssi:Format>YYYY-MM-DDThh:mm:ssTZD</mdssi:Format>
          <mdssi:Value>2026-05-29T15:40:28Z</mdssi:Value>
        </mdssi:SignatureTime>
      </SignatureProperty>
    </SignatureProperties>
  </Object>
  <Object Id="idOfficeObject">
    <SignatureProperties>
      <SignatureProperty Id="idOfficeV1Details" Target="#idPackageSignature">
        <SignatureInfoV1 xmlns="http://schemas.microsoft.com/office/2006/digsig">
          <SetupID>{BFA3F13C-91E0-4DBA-A4C6-FDB44E6A15E6}</SetupID>
          <SignatureText>HUGO DIAS LOURENCO</SignatureText>
          <SignatureImage/>
          <SignatureComments/>
          <WindowsVersion>10.0</WindowsVersion>
          <OfficeVersion>16.0.19929/27</OfficeVersion>
          <ApplicationVersion>16.0.19929</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2026-05-29T15:40:28Z</xd:SigningTime>
          <xd:SigningCertificate>
            <xd:Cert>
              <xd:CertDigest>
                <DigestMethod Algorithm="http://www.w3.org/2001/04/xmlenc#sha256"/>
                <DigestValue>EhmsPcmGW09oDLzRgPLM5CMlCRrTRCrtiyyz/dnCHY4=</DigestValue>
              </xd:CertDigest>
              <xd:IssuerSerial>
                <X509IssuerName>C=PY, E=c.areco@oneasset.com.py, CN=HUGO ALBERTO DIAS LOURENCO</X509IssuerName>
                <X509SerialNumber>721891221696940552276288</X509SerialNumber>
              </xd:IssuerSerial>
            </xd:Cert>
          </xd:SigningCertificate>
          <xd:SignaturePolicyIdentifier>
            <xd:SignaturePolicyImplied/>
          </xd:SignaturePolicyIdentifier>
        </xd:SignedSignatureProperties>
      </xd:SignedProperties>
    </xd:QualifyingProperties>
  </Object>
  <Object Id="idValidSigLnImg">AQAAAGwAAAAAAAAAAAAAAAMBAAB/AAAAAAAAAAAAAACUGQAAkQwAACBFTUYAAAEAxBsAAKoAAAAGAAAAAAAAAAAAAAAAAAAAVgUAAAADAABYAQAAwQAAAAAAAAAAAAAAAAAAAMA/BQDo8QIACgAAABAAAAAAAAAAAAAAAEsAAAAQAAAAAAAAAAUAAAAeAAAAGAAAAAAAAAAAAAAABAEAAIAAAAAnAAAAGAAAAAEAAAAAAAAAAAAAAAAAAAAlAAAADAAAAAEAAABMAAAAZAAAAAAAAAAAAAAAAwEAAH8AAAAAAAAAAAAAAA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DAQAAfwAAAAAAAAAAAAAABAEAAIAAAAAhAPAAAAAAAAAAAAAAAIA/AAAAAAAAAAAAAIA/AAAAAAAAAAAAAAAAAAAAAAAAAAAAAAAAAAAAAAAAAAAlAAAADAAAAAAAAIAoAAAADAAAAAEAAAAnAAAAGAAAAAEAAAAAAAAA8PDwAAAAAAAlAAAADAAAAAEAAABMAAAAZAAAAAAAAAAAAAAAAwEAAH8AAAAAAAAAAAAAAAQBAACAAAAAIQDwAAAAAAAAAAAAAACAPwAAAAAAAAAAAACAPwAAAAAAAAAAAAAAAAAAAAAAAAAAAAAAAAAAAAAAAAAAJQAAAAwAAAAAAACAKAAAAAwAAAABAAAAJwAAABgAAAABAAAAAAAAAPDw8AAAAAAAJQAAAAwAAAABAAAATAAAAGQAAAAAAAAAAAAAAAMBAAB/AAAAAAAAAAAAAAAEAQAAgAAAACEA8AAAAAAAAAAAAAAAgD8AAAAAAAAAAAAAgD8AAAAAAAAAAAAAAAAAAAAAAAAAAAAAAAAAAAAAAAAAACUAAAAMAAAAAAAAgCgAAAAMAAAAAQAAACcAAAAYAAAAAQAAAAAAAADw8PAAAAAAACUAAAAMAAAAAQAAAEwAAABkAAAAAAAAAAAAAAADAQAAfwAAAAAAAAAAAAAABAEAAIAAAAAhAPAAAAAAAAAAAAAAAIA/AAAAAAAAAAAAAIA/AAAAAAAAAAAAAAAAAAAAAAAAAAAAAAAAAAAAAAAAAAAlAAAADAAAAAAAAIAoAAAADAAAAAEAAAAnAAAAGAAAAAEAAAAAAAAA////AAAAAAAlAAAADAAAAAEAAABMAAAAZAAAAAAAAAAAAAAAAwEAAH8AAAAAAAAAAAAAAAQBAACAAAAAIQDwAAAAAAAAAAAAAACAPwAAAAAAAAAAAACAPwAAAAAAAAAAAAAAAAAAAAAAAAAAAAAAAAAAAAAAAAAAJQAAAAwAAAAAAACAKAAAAAwAAAABAAAAJwAAABgAAAABAAAAAAAAAP///wAAAAAAJQAAAAwAAAABAAAATAAAAGQAAAAAAAAAAAAAAAMBAAB/AAAAAAAAAAAAAAA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0XbJQasKyUG+AAAABAAAAAoAAABMAAAAAAAAAAAAAAAAAAAA//////////9gAAAAMgA5AC8AMAA1AC8AMgAwADIANgAGAAAABgAAAAQAAAAGAAAABgAAAAQAAAAGAAAABgAAAAYAAAAGAAAASwAAAEAAAAAwAAAABQAAACAAAAABAAAAAQAAABAAAAAAAAAAAAAAAAQBAACAAAAAAAAAAAAAAAAE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UAAAARwAAACkAAAAzAAAAr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VAAAASAAAACUAAAAMAAAABAAAAFQAAAC4AAAAKgAAADMAAADTAAAARwAAAAEAAADRdslBqwrJQSoAAAAzAAAAEgAAAEwAAAAAAAAAAAAAAAAAAAD//////////3AAAABIAFUARwBPACAARABJAEEAUwAgAEwATwBVAFIARQBOAEMATwALAAAACwAAAAsAAAAMAAAABAAAAAsAAAAEAAAACgAAAAkAAAAEAAAACAAAAAwAAAALAAAACgAAAAgAAAAMAAAACgAAAAwAAABLAAAAQAAAADAAAAAFAAAAIAAAAAEAAAABAAAAEAAAAAAAAAAAAAAABAEAAIAAAAAAAAAAAAAAAAQBAACAAAAAJQAAAAwAAAACAAAAJwAAABgAAAAFAAAAAAAAAP///wAAAAAAJQAAAAwAAAAFAAAATAAAAGQAAAAAAAAAUAAAAAMBAAB8AAAAAAAAAFAAAAAEAQAALQAAACEA8AAAAAAAAAAAAAAAgD8AAAAAAAAAAAAAgD8AAAAAAAAAAAAAAAAAAAAAAAAAAAAAAAAAAAAAAAAAACUAAAAMAAAAAAAAgCgAAAAMAAAABQAAACcAAAAYAAAABQAAAAAAAAD///8AAAAAACUAAAAMAAAABQAAAEwAAABkAAAACQAAAFAAAAD6AAAAXAAAAAkAAABQAAAA8gAAAA0AAAAhAPAAAAAAAAAAAAAAAIA/AAAAAAAAAAAAAIA/AAAAAAAAAAAAAAAAAAAAAAAAAAAAAAAAAAAAAAAAAAAlAAAADAAAAAAAAIAoAAAADAAAAAUAAAAlAAAADAAAAAEAAAAYAAAADAAAAAAAAAASAAAADAAAAAEAAAAeAAAAGAAAAAkAAABQAAAA+wAAAF0AAAAlAAAADAAAAAEAAABUAAAAuAAAAAoAAABQAAAAgwAAAFwAAAABAAAA0XbJQasKyUEKAAAAUAAAABIAAABMAAAAAAAAAAAAAAAAAAAA//////////9wAAAASABVAEcATwAgAEQASQBBAFMAIABMAE8AVQBSAEUATgBDAE8ACAAAAAgAAAAIAAAACQAAAAMAAAAIAAAAAwAAAAcAAAAGAAAAAwAAAAUAAAAJAAAACAAAAAcAAAAGAAAACAAAAAcAAAAJAAAASwAAAEAAAAAwAAAABQAAACAAAAABAAAAAQAAABAAAAAAAAAAAAAAAAQBAACAAAAAAAAAAAAAAAAEAQAAgAAAACUAAAAMAAAAAgAAACcAAAAYAAAABQAAAAAAAAD///8AAAAAACUAAAAMAAAABQAAAEwAAABkAAAACQAAAGAAAAD6AAAAbAAAAAkAAABgAAAA8gAAAA0AAAAhAPAAAAAAAAAAAAAAAIA/AAAAAAAAAAAAAIA/AAAAAAAAAAAAAAAAAAAAAAAAAAAAAAAAAAAAAAAAAAAlAAAADAAAAAAAAIAoAAAADAAAAAUAAAAlAAAADAAAAAEAAAAYAAAADAAAAAAAAAASAAAADAAAAAEAAAAeAAAAGAAAAAkAAABgAAAA+wAAAG0AAAAlAAAADAAAAAEAAABUAAAAiAAAAAoAAABgAAAARgAAAGwAAAABAAAA0XbJQasKyUEKAAAAYAAAAAoAAABMAAAAAAAAAAAAAAAAAAAA//////////9gAAAAUABSAEUAUwBJAEQARQBOAFQARQAGAAAABwAAAAYAAAAGAAAAAwAAAAgAAAAGAAAACAAAAAUAAAAGAAAASwAAAEAAAAAwAAAABQAAACAAAAABAAAAAQAAABAAAAAAAAAAAAAAAAQBAACAAAAAAAAAAAAAAAAEAQAAgAAAACUAAAAMAAAAAgAAACcAAAAYAAAABQAAAAAAAAD///8AAAAAACUAAAAMAAAABQAAAEwAAABkAAAACQAAAHAAAAD6AAAAfAAAAAkAAABwAAAA8gAAAA0AAAAhAPAAAAAAAAAAAAAAAIA/AAAAAAAAAAAAAIA/AAAAAAAAAAAAAAAAAAAAAAAAAAAAAAAAAAAAAAAAAAAlAAAADAAAAAAAAIAoAAAADAAAAAUAAAAlAAAADAAAAAEAAAAYAAAADAAAAAAAAAASAAAADAAAAAEAAAAWAAAADAAAAAAAAABUAAAAOAEAAAoAAABwAAAA+QAAAHwAAAABAAAA0XbJQasKyUEKAAAAcAAAACcAAABMAAAABAAAAAkAAABwAAAA+wAAAH0AAACcAAAARgBpAHIAbQBhAGQAbwAgAHAAbwByADoAIABIAFUARwBPACAAQQBMAEIARQBSAFQATwAgAEQASQBBAFMAIABMAE8AVQBSAEUATgBDAE8AAAAGAAAAAwAAAAQAAAAJAAAABgAAAAcAAAAHAAAAAwAAAAcAAAAHAAAABAAAAAMAAAADAAAACAAAAAgAAAAIAAAACQAAAAMAAAAHAAAABQAAAAcAAAAGAAAABwAAAAUAAAAJAAAAAwAAAAgAAAADAAAABwAAAAYAAAADAAAABQAAAAkAAAAIAAAABwAAAAYAAAAIAAAABwAAAAkAAAAWAAAADAAAAAAAAAAlAAAADAAAAAIAAAAOAAAAFAAAAAAAAAAQAAAAFAAAAA==</Object>
  <Object Id="idInvalidSigLnImg">AQAAAGwAAAAAAAAAAAAAAAMBAAB/AAAAAAAAAAAAAACUGQAAkQwAACBFTUYAAAEAMCEAALEAAAAGAAAAAAAAAAAAAAAAAAAAVgUAAAADAABYAQAAwQAAAAAAAAAAAAAAAAAAAMA/BQDo8QIACgAAABAAAAAAAAAAAAAAAEsAAAAQAAAAAAAAAAUAAAAeAAAAGAAAAAAAAAAAAAAABAEAAIAAAAAnAAAAGAAAAAEAAAAAAAAAAAAAAAAAAAAlAAAADAAAAAEAAABMAAAAZAAAAAAAAAAAAAAAAwEAAH8AAAAAAAAAAAAAAA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DAQAAfwAAAAAAAAAAAAAABAEAAIAAAAAhAPAAAAAAAAAAAAAAAIA/AAAAAAAAAAAAAIA/AAAAAAAAAAAAAAAAAAAAAAAAAAAAAAAAAAAAAAAAAAAlAAAADAAAAAAAAIAoAAAADAAAAAEAAAAnAAAAGAAAAAEAAAAAAAAA8PDwAAAAAAAlAAAADAAAAAEAAABMAAAAZAAAAAAAAAAAAAAAAwEAAH8AAAAAAAAAAAAAAAQBAACAAAAAIQDwAAAAAAAAAAAAAACAPwAAAAAAAAAAAACAPwAAAAAAAAAAAAAAAAAAAAAAAAAAAAAAAAAAAAAAAAAAJQAAAAwAAAAAAACAKAAAAAwAAAABAAAAJwAAABgAAAABAAAAAAAAAPDw8AAAAAAAJQAAAAwAAAABAAAATAAAAGQAAAAAAAAAAAAAAAMBAAB/AAAAAAAAAAAAAAAEAQAAgAAAACEA8AAAAAAAAAAAAAAAgD8AAAAAAAAAAAAAgD8AAAAAAAAAAAAAAAAAAAAAAAAAAAAAAAAAAAAAAAAAACUAAAAMAAAAAAAAgCgAAAAMAAAAAQAAACcAAAAYAAAAAQAAAAAAAADw8PAAAAAAACUAAAAMAAAAAQAAAEwAAABkAAAAAAAAAAAAAAADAQAAfwAAAAAAAAAAAAAABAEAAIAAAAAhAPAAAAAAAAAAAAAAAIA/AAAAAAAAAAAAAIA/AAAAAAAAAAAAAAAAAAAAAAAAAAAAAAAAAAAAAAAAAAAlAAAADAAAAAAAAIAoAAAADAAAAAEAAAAnAAAAGAAAAAEAAAAAAAAA////AAAAAAAlAAAADAAAAAEAAABMAAAAZAAAAAAAAAAAAAAAAwEAAH8AAAAAAAAAAAAAAAQBAACAAAAAIQDwAAAAAAAAAAAAAACAPwAAAAAAAAAAAACAPwAAAAAAAAAAAAAAAAAAAAAAAAAAAAAAAAAAAAAAAAAAJQAAAAwAAAAAAACAKAAAAAwAAAABAAAAJwAAABgAAAABAAAAAAAAAP///wAAAAAAJQAAAAwAAAABAAAATAAAAGQAAAAAAAAAAAAAAAMBAAB/AAAAAAAAAAAAAAA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BAEAAIAAAAAAAAAAAAAAAAQ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QAAABHAAAAKQAAADMAAACs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UAAABIAAAAJQAAAAwAAAAEAAAAVAAAALgAAAAqAAAAMwAAANMAAABHAAAAAQAAANF2yUGrCslBKgAAADMAAAASAAAATAAAAAAAAAAAAAAAAAAAAP//////////cAAAAEgAVQBHAE8AIABEAEkAQQBTACAATABPAFUAUgBFAE4AQwBPAAsAAAALAAAACwAAAAwAAAAEAAAACwAAAAQAAAAKAAAACQAAAAQAAAAIAAAADAAAAAsAAAAKAAAACAAAAAwAAAAKAAAADAAAAEsAAABAAAAAMAAAAAUAAAAgAAAAAQAAAAEAAAAQAAAAAAAAAAAAAAAEAQAAgAAAAAAAAAAAAAAABAEAAIAAAAAlAAAADAAAAAIAAAAnAAAAGAAAAAUAAAAAAAAA////AAAAAAAlAAAADAAAAAUAAABMAAAAZAAAAAAAAABQAAAAAwEAAHwAAAAAAAAAUAAAAAQBAAAtAAAAIQDwAAAAAAAAAAAAAACAPwAAAAAAAAAAAACAPwAAAAAAAAAAAAAAAAAAAAAAAAAAAAAAAAAAAAAAAAAAJQAAAAwAAAAAAACAKAAAAAwAAAAFAAAAJwAAABgAAAAFAAAAAAAAAP///wAAAAAAJQAAAAwAAAAFAAAATAAAAGQAAAAJAAAAUAAAAPoAAABcAAAACQAAAFAAAADyAAAADQAAACEA8AAAAAAAAAAAAAAAgD8AAAAAAAAAAAAAgD8AAAAAAAAAAAAAAAAAAAAAAAAAAAAAAAAAAAAAAAAAACUAAAAMAAAAAAAAgCgAAAAMAAAABQAAACUAAAAMAAAAAQAAABgAAAAMAAAAAAAAABIAAAAMAAAAAQAAAB4AAAAYAAAACQAAAFAAAAD7AAAAXQAAACUAAAAMAAAAAQAAAFQAAAC4AAAACgAAAFAAAACDAAAAXAAAAAEAAADRdslBqwrJQQoAAABQAAAAEgAAAEwAAAAAAAAAAAAAAAAAAAD//////////3AAAABIAFUARwBPACAARABJAEEAUwAgAEwATwBVAFIARQBOAEMATwAIAAAACAAAAAgAAAAJAAAAAwAAAAgAAAADAAAABwAAAAYAAAADAAAABQAAAAkAAAAIAAAABwAAAAYAAAAIAAAABwAAAAkAAABLAAAAQAAAADAAAAAFAAAAIAAAAAEAAAABAAAAEAAAAAAAAAAAAAAABAEAAIAAAAAAAAAAAAAAAAQBAACAAAAAJQAAAAwAAAACAAAAJwAAABgAAAAFAAAAAAAAAP///wAAAAAAJQAAAAwAAAAFAAAATAAAAGQAAAAJAAAAYAAAAPoAAABsAAAACQAAAGAAAADyAAAADQAAACEA8AAAAAAAAAAAAAAAgD8AAAAAAAAAAAAAgD8AAAAAAAAAAAAAAAAAAAAAAAAAAAAAAAAAAAAAAAAAACUAAAAMAAAAAAAAgCgAAAAMAAAABQAAACUAAAAMAAAAAQAAABgAAAAMAAAAAAAAABIAAAAMAAAAAQAAAB4AAAAYAAAACQAAAGAAAAD7AAAAbQAAACUAAAAMAAAAAQAAAFQAAACIAAAACgAAAGAAAABGAAAAbAAAAAEAAADRdslBqwrJQQoAAABgAAAACgAAAEwAAAAAAAAAAAAAAAAAAAD//////////2AAAABQAFIARQBTAEkARABFAE4AVABFAAYAAAAHAAAABgAAAAYAAAADAAAACAAAAAYAAAAIAAAABQAAAAYAAABLAAAAQAAAADAAAAAFAAAAIAAAAAEAAAABAAAAEAAAAAAAAAAAAAAABAEAAIAAAAAAAAAAAAAAAAQBAACAAAAAJQAAAAwAAAACAAAAJwAAABgAAAAFAAAAAAAAAP///wAAAAAAJQAAAAwAAAAFAAAATAAAAGQAAAAJAAAAcAAAAPoAAAB8AAAACQAAAHAAAADyAAAADQAAACEA8AAAAAAAAAAAAAAAgD8AAAAAAAAAAAAAgD8AAAAAAAAAAAAAAAAAAAAAAAAAAAAAAAAAAAAAAAAAACUAAAAMAAAAAAAAgCgAAAAMAAAABQAAACUAAAAMAAAAAQAAABgAAAAMAAAAAAAAABIAAAAMAAAAAQAAABYAAAAMAAAAAAAAAFQAAAA4AQAACgAAAHAAAAD5AAAAfAAAAAEAAADRdslBqwrJQQoAAABwAAAAJwAAAEwAAAAEAAAACQAAAHAAAAD7AAAAfQAAAJwAAABGAGkAcgBtAGEAZABvACAAcABvAHIAOgAgAEgAVQBHAE8AIABBAEwAQgBFAFIAVABPACAARABJAEEAUwAgAEwATwBVAFIARQBOAEMATwAAHwYAAAADAAAABAAAAAkAAAAGAAAABwAAAAcAAAADAAAABwAAAAcAAAAEAAAAAwAAAAMAAAAIAAAACAAAAAgAAAAJAAAAAwAAAAcAAAAFAAAABwAAAAYAAAAHAAAABQAAAAkAAAADAAAACAAAAAMAAAAHAAAABgAAAAMAAAAFAAAACQAAAAgAAAAHAAAABgAAAAgAAAAHAAAACQAAABYAAAAMAAAAAAAAACUAAAAMAAAAAgAAAA4AAAAUAAAAAAAAABAAAAAU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Y9Su9Jcazp1beTlkSvGmDOHZDXnsr3x6FSMY+8zD7BE=</DigestValue>
    </Reference>
    <Reference Type="http://www.w3.org/2000/09/xmldsig#Object" URI="#idOfficeObject">
      <DigestMethod Algorithm="http://www.w3.org/2001/04/xmlenc#sha256"/>
      <DigestValue>397YELHhmsK2oW2FYzeZ3fOdz0NbGiWZ9zjzjZYarck=</DigestValue>
    </Reference>
    <Reference Type="http://uri.etsi.org/01903#SignedProperties" URI="#idSignedProperties">
      <Transforms>
        <Transform Algorithm="http://www.w3.org/TR/2001/REC-xml-c14n-20010315"/>
      </Transforms>
      <DigestMethod Algorithm="http://www.w3.org/2001/04/xmlenc#sha256"/>
      <DigestValue>9SIa5x8Ll390zoTj6KsckHw1CPgmd47xdsRKwyNmhBo=</DigestValue>
    </Reference>
    <Reference Type="http://www.w3.org/2000/09/xmldsig#Object" URI="#idValidSigLnImg">
      <DigestMethod Algorithm="http://www.w3.org/2001/04/xmlenc#sha256"/>
      <DigestValue>Cxayj83MxQi46c4DsDcPnUYNsil/+0N5Orn6oDozy64=</DigestValue>
    </Reference>
    <Reference Type="http://www.w3.org/2000/09/xmldsig#Object" URI="#idInvalidSigLnImg">
      <DigestMethod Algorithm="http://www.w3.org/2001/04/xmlenc#sha256"/>
      <DigestValue>pfs0gCm9L+23jp6w/xrDSnubseRYUk6EDHf9RQ+SDG0=</DigestValue>
    </Reference>
  </SignedInfo>
  <SignatureValue>IUfVjNazXPMhujek4lT/agT5ZTxeKNAn9q739wB68KAxa23eCzEOvXftCxhOsfN/9wy8jCdMwYJB
VekYMk5cYoEvb74hbqS77nGYUYUTB1D8RWAonhm7yGDqXF8X3APlQo3EdD3Xe/L6abmY2WJ3gJt1
hUloom0gX+vVAvH66uV8eHxsyB+gOiFTO/R4kKlrQOhbPjO9LMgSB62lIZ/plkDD6f94qo3qgS4Y
/aSJRWa+X5DZSJTlV/BscnmDq7Mfu4fGGiq5gIKadTkh6Uzt2CQuXvBhQZYI2GCYkqTTuiN9ZRYn
kZju5PtIf7ksFvwWwDke/HRWMPjr/kZ4deqEjQ==</SignatureValue>
  <KeyInfo>
    <X509Data>
      <X509Certificate>MIIDWDCCAkCgAwIBAgIKmN3NMe3A9xTJQDANBgkqhkiG9w0BAQsFADBaMSMwIQYDVQQDExpIVUdPIEFMQkVSVE8gRElBUyBMT1VSRU5DTzEmMCQGCSqGSIb3DQEJARYXYy5hcmVjb0BvbmVhc3NldC5jb20ucHkxCzAJBgNVBAYTAlBZMB4XDTI2MDUyOTE1MzgxMloXDTMxMDUyOTE1MzgxMlowWjEjMCEGA1UEAxMaSFVHTyBBTEJFUlRPIERJQVMgTE9VUkVOQ08xJjAkBgkqhkiG9w0BCQEWF2MuYXJlY29Ab25lYXNzZXQuY29tLnB5MQswCQYDVQQGEwJQWTCCASIwDQYJKoZIhvcNAQEBBQADggEPADCCAQoCggEBAIzKEdvLz24CISijP1In8QMm7p8Fh7uN3W6Uc6HUYJkqydtc6GTrOYJUrbB5xcs64sra1ZRy42+iiFHAUATRWCDt/MYEJJq1er4qOihDuibWUWDVJEYBVXrwWnI0mvreGCvQJf2/p4FDg+QdbU8f7wn9owLy2iMlq5raKp9prcAX5/0KX6P1iIHNZjDh9bhbgrDibSBPLljYdZgkk2HuN36wA9AiKiHxhYNCvbXtbld6u4PyP1G0qWKaVzbchw8OH4pcmysXzHMR7EblIHJ1RT6ON4tZhC3e2nRYy8o0QlRe2JlPLViuv3pbW1yvnONfJW8mrHWoHH7YVj1sPhNeu48CAwEAAaMgMB4wDwYJKoZIhvcvAQEKBAIFADALBgNVHQ8EBAMCB4AwDQYJKoZIhvcNAQELBQADggEBAGdCbeKfu3bkfdJWUpGqkAZt0HdClooAlTnq0ewgrOpjbYIPV/hMjYGbUqT0JGTizWXwgu5wpR6AoGAvTPeCZiQnMt57hGcF9kgE3P4+d161ZgloFIgNzM79bwyFRa8ifVflUuF9cH0jVu8s9xmdsRFt2CIcSuo2/H1X0GoDI7x6Wj5ZEMar1m26azA9GVnyLYMLI8+JGbdIJvo/zFgknqhir7IrhyoIa5XiCVG3vzMR9Vv57SKlmu7Ikmgjqff8sARDjOgKI7C49XXISIPzyuL4lpOgoQhhvFId/cCO9NsZ9aFBZZfg6+615ry0cqZ7+NeCtKElp0v8vFs26zFaHK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d8ZiU6CTDt7xo7dHC8vRVEjzd08/KaRfgCOALOFvOGg=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zrT8Cg3dCLOvVBIIQVJ/MMRVJSlkphtnmbbO1ACtZxw=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zrT8Cg3dCLOvVBIIQVJ/MMRVJSlkphtnmbbO1ACtZxw=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zrT8Cg3dCLOvVBIIQVJ/MMRVJSlkphtnmbbO1ACtZxw=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zrT8Cg3dCLOvVBIIQVJ/MMRVJSlkphtnmbbO1ACtZxw=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AKyfEHG9nrRGKy19zJTc/O1YYBqmYpN77W80x7p4drU=</DigestValue>
      </Reference>
      <Reference URI="/xl/drawings/drawing1.xml?ContentType=application/vnd.openxmlformats-officedocument.drawing+xml">
        <DigestMethod Algorithm="http://www.w3.org/2001/04/xmlenc#sha256"/>
        <DigestValue>9U8btWwSXRsqCqmvfBBHd2ka6L340zSDN9Rcw4qU02M=</DigestValue>
      </Reference>
      <Reference URI="/xl/drawings/drawing2.xml?ContentType=application/vnd.openxmlformats-officedocument.drawing+xml">
        <DigestMethod Algorithm="http://www.w3.org/2001/04/xmlenc#sha256"/>
        <DigestValue>bJZLw/siMDV71SIneIvAJxu1zm6UFUca0dZXno2B1O4=</DigestValue>
      </Reference>
      <Reference URI="/xl/drawings/drawing3.xml?ContentType=application/vnd.openxmlformats-officedocument.drawing+xml">
        <DigestMethod Algorithm="http://www.w3.org/2001/04/xmlenc#sha256"/>
        <DigestValue>/SdXImyBlBKEkpGKt7hi+xBk/t4+5XaFdNqgwaco6Ng=</DigestValue>
      </Reference>
      <Reference URI="/xl/drawings/drawing4.xml?ContentType=application/vnd.openxmlformats-officedocument.drawing+xml">
        <DigestMethod Algorithm="http://www.w3.org/2001/04/xmlenc#sha256"/>
        <DigestValue>PKdYCv0Pfg5J+pE99+12StXt9AP8rM5+zfsLO7XQDqg=</DigestValue>
      </Reference>
      <Reference URI="/xl/drawings/drawing5.xml?ContentType=application/vnd.openxmlformats-officedocument.drawing+xml">
        <DigestMethod Algorithm="http://www.w3.org/2001/04/xmlenc#sha256"/>
        <DigestValue>H4Ywci+vCjsss2gGOjB4m81KmLYYkmGiBGs6IlM50fs=</DigestValue>
      </Reference>
      <Reference URI="/xl/drawings/drawing6.xml?ContentType=application/vnd.openxmlformats-officedocument.drawing+xml">
        <DigestMethod Algorithm="http://www.w3.org/2001/04/xmlenc#sha256"/>
        <DigestValue>2f1aAnWgLfy8Z4S/M/8xIogzxiAsWj2j+P2hddGYNqc=</DigestValue>
      </Reference>
      <Reference URI="/xl/drawings/vmlDrawing1.vml?ContentType=application/vnd.openxmlformats-officedocument.vmlDrawing">
        <DigestMethod Algorithm="http://www.w3.org/2001/04/xmlenc#sha256"/>
        <DigestValue>UcMRypLT1c7HcdC5Lgl8lcMpGrI/tt+WFItJF08F8cw=</DigestValue>
      </Reference>
      <Reference URI="/xl/drawings/vmlDrawing2.vml?ContentType=application/vnd.openxmlformats-officedocument.vmlDrawing">
        <DigestMethod Algorithm="http://www.w3.org/2001/04/xmlenc#sha256"/>
        <DigestValue>2pT1Ag3AGjlZ0QzGh5fpmd/XGZJF+gcY4Y0DLUyvglE=</DigestValue>
      </Reference>
      <Reference URI="/xl/drawings/vmlDrawing3.vml?ContentType=application/vnd.openxmlformats-officedocument.vmlDrawing">
        <DigestMethod Algorithm="http://www.w3.org/2001/04/xmlenc#sha256"/>
        <DigestValue>4des1iF9tAVKaGLm7QjZ82cCrP8XkMaP0WtNfbAxoQ0=</DigestValue>
      </Reference>
      <Reference URI="/xl/drawings/vmlDrawing4.vml?ContentType=application/vnd.openxmlformats-officedocument.vmlDrawing">
        <DigestMethod Algorithm="http://www.w3.org/2001/04/xmlenc#sha256"/>
        <DigestValue>HDHJaWkzOeal1SZumvHMWfjYz20hQpZn7XPszNsX4Hk=</DigestValue>
      </Reference>
      <Reference URI="/xl/drawings/vmlDrawing5.vml?ContentType=application/vnd.openxmlformats-officedocument.vmlDrawing">
        <DigestMethod Algorithm="http://www.w3.org/2001/04/xmlenc#sha256"/>
        <DigestValue>CzE8Tx/HvFJ4r0BflTLt0Hlmh2n9qU6LZC3ZQqAwdRg=</DigestValue>
      </Reference>
      <Reference URI="/xl/drawings/vmlDrawing6.vml?ContentType=application/vnd.openxmlformats-officedocument.vmlDrawing">
        <DigestMethod Algorithm="http://www.w3.org/2001/04/xmlenc#sha256"/>
        <DigestValue>DWyRgPrdfaNowc7C3NXJNppURbix2UM9D/zTnOkLMpg=</DigestValue>
      </Reference>
      <Reference URI="/xl/media/image1.png?ContentType=image/png">
        <DigestMethod Algorithm="http://www.w3.org/2001/04/xmlenc#sha256"/>
        <DigestValue>U9g6dfvv5QTz99QGJ0YlI6i5aa83C4YLYEP6x3VcwjM=</DigestValue>
      </Reference>
      <Reference URI="/xl/media/image2.emf?ContentType=image/x-emf">
        <DigestMethod Algorithm="http://www.w3.org/2001/04/xmlenc#sha256"/>
        <DigestValue>xjn5Uy2nk5mcAPP8h7peVB4c121+X3KuuTjkiuJdZuk=</DigestValue>
      </Reference>
      <Reference URI="/xl/media/image3.emf?ContentType=image/x-emf">
        <DigestMethod Algorithm="http://www.w3.org/2001/04/xmlenc#sha256"/>
        <DigestValue>V0Fxyk9qkq5iCLhe1CmzmSM2QqpvEfAg1uX/RVp90pI=</DigestValue>
      </Reference>
      <Reference URI="/xl/media/image4.emf?ContentType=image/x-emf">
        <DigestMethod Algorithm="http://www.w3.org/2001/04/xmlenc#sha256"/>
        <DigestValue>kN3VxN7isL1Qylj8/6KotP7sQvEXsPmS3Z0nqAsz7v0=</DigestValue>
      </Reference>
      <Reference URI="/xl/media/image5.emf?ContentType=image/x-emf">
        <DigestMethod Algorithm="http://www.w3.org/2001/04/xmlenc#sha256"/>
        <DigestValue>PYgzlvMfs1XPP89MVafYLVmbvhMLPp5zlaXEQYborg8=</DigestValue>
      </Reference>
      <Reference URI="/xl/media/image6.emf?ContentType=image/x-emf">
        <DigestMethod Algorithm="http://www.w3.org/2001/04/xmlenc#sha256"/>
        <DigestValue>fsAxljLXgPZFyrOr1JP341QIgzc0tAHMY8lKdJradhM=</DigestValue>
      </Reference>
      <Reference URI="/xl/printerSettings/printerSettings1.bin?ContentType=application/vnd.openxmlformats-officedocument.spreadsheetml.printerSettings">
        <DigestMethod Algorithm="http://www.w3.org/2001/04/xmlenc#sha256"/>
        <DigestValue>4dxR9lqAxd2EeCW9HPHEg9o1Ccy0+EQ3ttSLgVFzuy0=</DigestValue>
      </Reference>
      <Reference URI="/xl/printerSettings/printerSettings2.bin?ContentType=application/vnd.openxmlformats-officedocument.spreadsheetml.printerSettings">
        <DigestMethod Algorithm="http://www.w3.org/2001/04/xmlenc#sha256"/>
        <DigestValue>m+i33Q1ogjv0kvUnnpBk77v9+l1V4fpty4JoDhWMd3Q=</DigestValue>
      </Reference>
      <Reference URI="/xl/printerSettings/printerSettings3.bin?ContentType=application/vnd.openxmlformats-officedocument.spreadsheetml.printerSettings">
        <DigestMethod Algorithm="http://www.w3.org/2001/04/xmlenc#sha256"/>
        <DigestValue>Gp8QzbZjriLRtUDkLNcNoZN14SS70MQ9va8S0/33dfQ=</DigestValue>
      </Reference>
      <Reference URI="/xl/printerSettings/printerSettings4.bin?ContentType=application/vnd.openxmlformats-officedocument.spreadsheetml.printerSettings">
        <DigestMethod Algorithm="http://www.w3.org/2001/04/xmlenc#sha256"/>
        <DigestValue>ZhkdTNDx6BPLw838Y8W9a/iJVvPiZBW5Rs/iTpD1ouY=</DigestValue>
      </Reference>
      <Reference URI="/xl/printerSettings/printerSettings5.bin?ContentType=application/vnd.openxmlformats-officedocument.spreadsheetml.printerSettings">
        <DigestMethod Algorithm="http://www.w3.org/2001/04/xmlenc#sha256"/>
        <DigestValue>nzIdb9soZ5v0ghxCkHOqxJkw53Iu5tkapw3xIimM59Y=</DigestValue>
      </Reference>
      <Reference URI="/xl/printerSettings/printerSettings6.bin?ContentType=application/vnd.openxmlformats-officedocument.spreadsheetml.printerSettings">
        <DigestMethod Algorithm="http://www.w3.org/2001/04/xmlenc#sha256"/>
        <DigestValue>c4K+UIbU+AoKp0ShziO/fTVezyWCjYAr4lpidYWnLmw=</DigestValue>
      </Reference>
      <Reference URI="/xl/sharedStrings.xml?ContentType=application/vnd.openxmlformats-officedocument.spreadsheetml.sharedStrings+xml">
        <DigestMethod Algorithm="http://www.w3.org/2001/04/xmlenc#sha256"/>
        <DigestValue>HFlw6vpi5W4j/hKZk1rJ+sexAaBavBvvxROLAsZFqCI=</DigestValue>
      </Reference>
      <Reference URI="/xl/styles.xml?ContentType=application/vnd.openxmlformats-officedocument.spreadsheetml.styles+xml">
        <DigestMethod Algorithm="http://www.w3.org/2001/04/xmlenc#sha256"/>
        <DigestValue>oMgEil1N7c5w7F9t5yYwgnQCmyfSzVQgZR+Q7rZmMjE=</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uKJeH2+qt9lRB8BOgHdN+lTMoBzQPZUrL4y4PAL6Zq0=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/Z9MV9owcaF2cRouZ7J63eU9SjwVXH5P43e8zmBsMMs=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t1N5cmSBZMivYpv5zcKyElXTkTNJ3eaGxl/Ig+n+Ils=</DigestValue>
      </Reference>
      <Reference URI="/xl/worksheets/sheet2.xml?ContentType=application/vnd.openxmlformats-officedocument.spreadsheetml.worksheet+xml">
        <DigestMethod Algorithm="http://www.w3.org/2001/04/xmlenc#sha256"/>
        <DigestValue>LccHQ6D5QS6bJAa+qFFio8DR1x+dKxt4rkJxz08Gvcg=</DigestValue>
      </Reference>
      <Reference URI="/xl/worksheets/sheet3.xml?ContentType=application/vnd.openxmlformats-officedocument.spreadsheetml.worksheet+xml">
        <DigestMethod Algorithm="http://www.w3.org/2001/04/xmlenc#sha256"/>
        <DigestValue>pREtLWHUE3SZTvqlrpMd/0Om+LrcXhfm4UYRfJEHoaA=</DigestValue>
      </Reference>
      <Reference URI="/xl/worksheets/sheet4.xml?ContentType=application/vnd.openxmlformats-officedocument.spreadsheetml.worksheet+xml">
        <DigestMethod Algorithm="http://www.w3.org/2001/04/xmlenc#sha256"/>
        <DigestValue>r9HPSnXt3gSo7E9kAaxVVbCHBxcdX/hk86kSs2hnvZc=</DigestValue>
      </Reference>
      <Reference URI="/xl/worksheets/sheet5.xml?ContentType=application/vnd.openxmlformats-officedocument.spreadsheetml.worksheet+xml">
        <DigestMethod Algorithm="http://www.w3.org/2001/04/xmlenc#sha256"/>
        <DigestValue>J1vLugX/pW9BQ5oppiGN84zocavGxqIZyvIF4KAhgK4=</DigestValue>
      </Reference>
      <Reference URI="/xl/worksheets/sheet6.xml?ContentType=application/vnd.openxmlformats-officedocument.spreadsheetml.worksheet+xml">
        <DigestMethod Algorithm="http://www.w3.org/2001/04/xmlenc#sha256"/>
        <DigestValue>U5VWrjCFtKM7XxWo+07Uo6yLtOvumqKZkJFqXnYXp9s=</DigestValue>
      </Reference>
    </Manifest>
    <SignatureProperties>
      <SignatureProperty Id="idSignatureTime" Target="#idPackageSignature">
        <mdssi:SignatureTime xmlns:mdssi="http://schemas.openxmlformats.org/package/2006/digital-signature">
          <mdssi:Format>YYYY-MM-DDThh:mm:ssTZD</mdssi:Format>
          <mdssi:Value>2026-05-29T15:40:58Z</mdssi:Value>
        </mdssi:SignatureTime>
      </SignatureProperty>
    </SignatureProperties>
  </Object>
  <Object Id="idOfficeObject">
    <SignatureProperties>
      <SignatureProperty Id="idOfficeV1Details" Target="#idPackageSignature">
        <SignatureInfoV1 xmlns="http://schemas.microsoft.com/office/2006/digsig">
          <SetupID>{5C61B2E3-8832-4ED9-BE02-24E30DA8B55F}</SetupID>
          <SignatureText>HUGO DIAS LOURENCO</SignatureText>
          <SignatureImage/>
          <SignatureComments/>
          <WindowsVersion>10.0</WindowsVersion>
          <OfficeVersion>16.0.19929/27</OfficeVersion>
          <ApplicationVersion>16.0.19929</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2026-05-29T15:40:58Z</xd:SigningTime>
          <xd:SigningCertificate>
            <xd:Cert>
              <xd:CertDigest>
                <DigestMethod Algorithm="http://www.w3.org/2001/04/xmlenc#sha256"/>
                <DigestValue>EhmsPcmGW09oDLzRgPLM5CMlCRrTRCrtiyyz/dnCHY4=</DigestValue>
              </xd:CertDigest>
              <xd:IssuerSerial>
                <X509IssuerName>C=PY, E=c.areco@oneasset.com.py, CN=HUGO ALBERTO DIAS LOURENCO</X509IssuerName>
                <X509SerialNumber>721891221696940552276288</X509SerialNumber>
              </xd:IssuerSerial>
            </xd:Cert>
          </xd:SigningCertificate>
          <xd:SignaturePolicyIdentifier>
            <xd:SignaturePolicyImplied/>
          </xd:SignaturePolicyIdentifier>
        </xd:SignedSignatureProperties>
      </xd:SignedProperties>
    </xd:QualifyingProperties>
  </Object>
  <Object Id="idValidSigLnImg">AQAAAGwAAAAAAAAAAAAAAAMBAAB/AAAAAAAAAAAAAACUGQAAkQwAACBFTUYAAAEAxBsAAKoAAAAGAAAAAAAAAAAAAAAAAAAAVgUAAAADAABYAQAAwQAAAAAAAAAAAAAAAAAAAMA/BQDo8QIACgAAABAAAAAAAAAAAAAAAEsAAAAQAAAAAAAAAAUAAAAeAAAAGAAAAAAAAAAAAAAABAEAAIAAAAAnAAAAGAAAAAEAAAAAAAAAAAAAAAAAAAAlAAAADAAAAAEAAABMAAAAZAAAAAAAAAAAAAAAAwEAAH8AAAAAAAAAAAAAAA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DAQAAfwAAAAAAAAAAAAAABAEAAIAAAAAhAPAAAAAAAAAAAAAAAIA/AAAAAAAAAAAAAIA/AAAAAAAAAAAAAAAAAAAAAAAAAAAAAAAAAAAAAAAAAAAlAAAADAAAAAAAAIAoAAAADAAAAAEAAAAnAAAAGAAAAAEAAAAAAAAA8PDwAAAAAAAlAAAADAAAAAEAAABMAAAAZAAAAAAAAAAAAAAAAwEAAH8AAAAAAAAAAAAAAAQBAACAAAAAIQDwAAAAAAAAAAAAAACAPwAAAAAAAAAAAACAPwAAAAAAAAAAAAAAAAAAAAAAAAAAAAAAAAAAAAAAAAAAJQAAAAwAAAAAAACAKAAAAAwAAAABAAAAJwAAABgAAAABAAAAAAAAAPDw8AAAAAAAJQAAAAwAAAABAAAATAAAAGQAAAAAAAAAAAAAAAMBAAB/AAAAAAAAAAAAAAAEAQAAgAAAACEA8AAAAAAAAAAAAAAAgD8AAAAAAAAAAAAAgD8AAAAAAAAAAAAAAAAAAAAAAAAAAAAAAAAAAAAAAAAAACUAAAAMAAAAAAAAgCgAAAAMAAAAAQAAACcAAAAYAAAAAQAAAAAAAADw8PAAAAAAACUAAAAMAAAAAQAAAEwAAABkAAAAAAAAAAAAAAADAQAAfwAAAAAAAAAAAAAABAEAAIAAAAAhAPAAAAAAAAAAAAAAAIA/AAAAAAAAAAAAAIA/AAAAAAAAAAAAAAAAAAAAAAAAAAAAAAAAAAAAAAAAAAAlAAAADAAAAAAAAIAoAAAADAAAAAEAAAAnAAAAGAAAAAEAAAAAAAAA////AAAAAAAlAAAADAAAAAEAAABMAAAAZAAAAAAAAAAAAAAAAwEAAH8AAAAAAAAAAAAAAAQBAACAAAAAIQDwAAAAAAAAAAAAAACAPwAAAAAAAAAAAACAPwAAAAAAAAAAAAAAAAAAAAAAAAAAAAAAAAAAAAAAAAAAJQAAAAwAAAAAAACAKAAAAAwAAAABAAAAJwAAABgAAAABAAAAAAAAAP///wAAAAAAJQAAAAwAAAABAAAATAAAAGQAAAAAAAAAAAAAAAMBAAB/AAAAAAAAAAAAAAA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0XbJQasKyUG+AAAABAAAAAoAAABMAAAAAAAAAAAAAAAAAAAA//////////9gAAAAMgA5AC8AMAA1AC8AMgAwADIANgAGAAAABgAAAAQAAAAGAAAABgAAAAQAAAAGAAAABgAAAAYAAAAGAAAASwAAAEAAAAAwAAAABQAAACAAAAABAAAAAQAAABAAAAAAAAAAAAAAAAQBAACAAAAAAAAAAAAAAAAE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UAAAARwAAACkAAAAzAAAAr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VAAAASAAAACUAAAAMAAAABAAAAFQAAAC4AAAAKgAAADMAAADTAAAARwAAAAEAAADRdslBqwrJQSoAAAAzAAAAEgAAAEwAAAAAAAAAAAAAAAAAAAD//////////3AAAABIAFUARwBPACAARABJAEEAUwAgAEwATwBVAFIARQBOAEMATwALAAAACwAAAAsAAAAMAAAABAAAAAsAAAAEAAAACgAAAAkAAAAEAAAACAAAAAwAAAALAAAACgAAAAgAAAAMAAAACgAAAAwAAABLAAAAQAAAADAAAAAFAAAAIAAAAAEAAAABAAAAEAAAAAAAAAAAAAAABAEAAIAAAAAAAAAAAAAAAAQBAACAAAAAJQAAAAwAAAACAAAAJwAAABgAAAAFAAAAAAAAAP///wAAAAAAJQAAAAwAAAAFAAAATAAAAGQAAAAAAAAAUAAAAAMBAAB8AAAAAAAAAFAAAAAEAQAALQAAACEA8AAAAAAAAAAAAAAAgD8AAAAAAAAAAAAAgD8AAAAAAAAAAAAAAAAAAAAAAAAAAAAAAAAAAAAAAAAAACUAAAAMAAAAAAAAgCgAAAAMAAAABQAAACcAAAAYAAAABQAAAAAAAAD///8AAAAAACUAAAAMAAAABQAAAEwAAABkAAAACQAAAFAAAAD6AAAAXAAAAAkAAABQAAAA8gAAAA0AAAAhAPAAAAAAAAAAAAAAAIA/AAAAAAAAAAAAAIA/AAAAAAAAAAAAAAAAAAAAAAAAAAAAAAAAAAAAAAAAAAAlAAAADAAAAAAAAIAoAAAADAAAAAUAAAAlAAAADAAAAAEAAAAYAAAADAAAAAAAAAASAAAADAAAAAEAAAAeAAAAGAAAAAkAAABQAAAA+wAAAF0AAAAlAAAADAAAAAEAAABUAAAAuAAAAAoAAABQAAAAgwAAAFwAAAABAAAA0XbJQasKyUEKAAAAUAAAABIAAABMAAAAAAAAAAAAAAAAAAAA//////////9wAAAASABVAEcATwAgAEQASQBBAFMAIABMAE8AVQBSAEUATgBDAE8ACAAAAAgAAAAIAAAACQAAAAMAAAAIAAAAAwAAAAcAAAAGAAAAAwAAAAUAAAAJAAAACAAAAAcAAAAGAAAACAAAAAcAAAAJAAAASwAAAEAAAAAwAAAABQAAACAAAAABAAAAAQAAABAAAAAAAAAAAAAAAAQBAACAAAAAAAAAAAAAAAAEAQAAgAAAACUAAAAMAAAAAgAAACcAAAAYAAAABQAAAAAAAAD///8AAAAAACUAAAAMAAAABQAAAEwAAABkAAAACQAAAGAAAAD6AAAAbAAAAAkAAABgAAAA8gAAAA0AAAAhAPAAAAAAAAAAAAAAAIA/AAAAAAAAAAAAAIA/AAAAAAAAAAAAAAAAAAAAAAAAAAAAAAAAAAAAAAAAAAAlAAAADAAAAAAAAIAoAAAADAAAAAUAAAAlAAAADAAAAAEAAAAYAAAADAAAAAAAAAASAAAADAAAAAEAAAAeAAAAGAAAAAkAAABgAAAA+wAAAG0AAAAlAAAADAAAAAEAAABUAAAAiAAAAAoAAABgAAAARgAAAGwAAAABAAAA0XbJQasKyUEKAAAAYAAAAAoAAABMAAAAAAAAAAAAAAAAAAAA//////////9gAAAAUABSAEUAUwBJAEQARQBOAFQARQAGAAAABwAAAAYAAAAGAAAAAwAAAAgAAAAGAAAACAAAAAUAAAAGAAAASwAAAEAAAAAwAAAABQAAACAAAAABAAAAAQAAABAAAAAAAAAAAAAAAAQBAACAAAAAAAAAAAAAAAAEAQAAgAAAACUAAAAMAAAAAgAAACcAAAAYAAAABQAAAAAAAAD///8AAAAAACUAAAAMAAAABQAAAEwAAABkAAAACQAAAHAAAAD6AAAAfAAAAAkAAABwAAAA8gAAAA0AAAAhAPAAAAAAAAAAAAAAAIA/AAAAAAAAAAAAAIA/AAAAAAAAAAAAAAAAAAAAAAAAAAAAAAAAAAAAAAAAAAAlAAAADAAAAAAAAIAoAAAADAAAAAUAAAAlAAAADAAAAAEAAAAYAAAADAAAAAAAAAASAAAADAAAAAEAAAAWAAAADAAAAAAAAABUAAAAOAEAAAoAAABwAAAA+QAAAHwAAAABAAAA0XbJQasKyUEKAAAAcAAAACcAAABMAAAABAAAAAkAAABwAAAA+wAAAH0AAACcAAAARgBpAHIAbQBhAGQAbwAgAHAAbwByADoAIABIAFUARwBPACAAQQBMAEIARQBSAFQATwAgAEQASQBBAFMAIABMAE8AVQBSAEUATgBDAE8AAAAGAAAAAwAAAAQAAAAJAAAABgAAAAcAAAAHAAAAAwAAAAcAAAAHAAAABAAAAAMAAAADAAAACAAAAAgAAAAIAAAACQAAAAMAAAAHAAAABQAAAAcAAAAGAAAABwAAAAUAAAAJAAAAAwAAAAgAAAADAAAABwAAAAYAAAADAAAABQAAAAkAAAAIAAAABwAAAAYAAAAIAAAABwAAAAkAAAAWAAAADAAAAAAAAAAlAAAADAAAAAIAAAAOAAAAFAAAAAAAAAAQAAAAFAAAAA==</Object>
  <Object Id="idInvalidSigLnImg">AQAAAGwAAAAAAAAAAAAAAAMBAAB/AAAAAAAAAAAAAACUGQAAkQwAACBFTUYAAAEAMCEAALEAAAAGAAAAAAAAAAAAAAAAAAAAVgUAAAADAABYAQAAwQAAAAAAAAAAAAAAAAAAAMA/BQDo8QIACgAAABAAAAAAAAAAAAAAAEsAAAAQAAAAAAAAAAUAAAAeAAAAGAAAAAAAAAAAAAAABAEAAIAAAAAnAAAAGAAAAAEAAAAAAAAAAAAAAAAAAAAlAAAADAAAAAEAAABMAAAAZAAAAAAAAAAAAAAAAwEAAH8AAAAAAAAAAAAAAA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DAQAAfwAAAAAAAAAAAAAABAEAAIAAAAAhAPAAAAAAAAAAAAAAAIA/AAAAAAAAAAAAAIA/AAAAAAAAAAAAAAAAAAAAAAAAAAAAAAAAAAAAAAAAAAAlAAAADAAAAAAAAIAoAAAADAAAAAEAAAAnAAAAGAAAAAEAAAAAAAAA8PDwAAAAAAAlAAAADAAAAAEAAABMAAAAZAAAAAAAAAAAAAAAAwEAAH8AAAAAAAAAAAAAAAQBAACAAAAAIQDwAAAAAAAAAAAAAACAPwAAAAAAAAAAAACAPwAAAAAAAAAAAAAAAAAAAAAAAAAAAAAAAAAAAAAAAAAAJQAAAAwAAAAAAACAKAAAAAwAAAABAAAAJwAAABgAAAABAAAAAAAAAPDw8AAAAAAAJQAAAAwAAAABAAAATAAAAGQAAAAAAAAAAAAAAAMBAAB/AAAAAAAAAAAAAAAEAQAAgAAAACEA8AAAAAAAAAAAAAAAgD8AAAAAAAAAAAAAgD8AAAAAAAAAAAAAAAAAAAAAAAAAAAAAAAAAAAAAAAAAACUAAAAMAAAAAAAAgCgAAAAMAAAAAQAAACcAAAAYAAAAAQAAAAAAAADw8PAAAAAAACUAAAAMAAAAAQAAAEwAAABkAAAAAAAAAAAAAAADAQAAfwAAAAAAAAAAAAAABAEAAIAAAAAhAPAAAAAAAAAAAAAAAIA/AAAAAAAAAAAAAIA/AAAAAAAAAAAAAAAAAAAAAAAAAAAAAAAAAAAAAAAAAAAlAAAADAAAAAAAAIAoAAAADAAAAAEAAAAnAAAAGAAAAAEAAAAAAAAA////AAAAAAAlAAAADAAAAAEAAABMAAAAZAAAAAAAAAAAAAAAAwEAAH8AAAAAAAAAAAAAAAQBAACAAAAAIQDwAAAAAAAAAAAAAACAPwAAAAAAAAAAAACAPwAAAAAAAAAAAAAAAAAAAAAAAAAAAAAAAAAAAAAAAAAAJQAAAAwAAAAAAACAKAAAAAwAAAABAAAAJwAAABgAAAABAAAAAAAAAP///wAAAAAAJQAAAAwAAAABAAAATAAAAGQAAAAAAAAAAAAAAAMBAAB/AAAAAAAAAAAAAAA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BAEAAIAAAAAAAAAAAAAAAAQ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P8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QAAABHAAAAKQAAADMAAACs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UAAABIAAAAJQAAAAwAAAAEAAAAVAAAALgAAAAqAAAAMwAAANMAAABHAAAAAQAAANF2yUGrCslBKgAAADMAAAASAAAATAAAAAAAAAAAAAAAAAAAAP//////////cAAAAEgAVQBHAE8AIABEAEkAQQBTACAATABPAFUAUgBFAE4AQwBPAAsAAAALAAAACwAAAAwAAAAEAAAACwAAAAQAAAAKAAAACQAAAAQAAAAIAAAADAAAAAsAAAAKAAAACAAAAAwAAAAKAAAADAAAAEsAAABAAAAAMAAAAAUAAAAgAAAAAQAAAAEAAAAQAAAAAAAAAAAAAAAEAQAAgAAAAAAAAAAAAAAABAEAAIAAAAAlAAAADAAAAAIAAAAnAAAAGAAAAAUAAAAAAAAA////AAAAAAAlAAAADAAAAAUAAABMAAAAZAAAAAAAAABQAAAAAwEAAHwAAAAAAAAAUAAAAAQBAAAtAAAAIQDwAAAAAAAAAAAAAACAPwAAAAAAAAAAAACAPwAAAAAAAAAAAAAAAAAAAAAAAAAAAAAAAAAAAAAAAAAAJQAAAAwAAAAAAACAKAAAAAwAAAAFAAAAJwAAABgAAAAFAAAAAAAAAP///wAAAAAAJQAAAAwAAAAFAAAATAAAAGQAAAAJAAAAUAAAAPoAAABcAAAACQAAAFAAAADyAAAADQAAACEA8AAAAAAAAAAAAAAAgD8AAAAAAAAAAAAAgD8AAAAAAAAAAAAAAAAAAAAAAAAAAAAAAAAAAAAAAAAAACUAAAAMAAAAAAAAgCgAAAAMAAAABQAAACUAAAAMAAAAAQAAABgAAAAMAAAAAAAAABIAAAAMAAAAAQAAAB4AAAAYAAAACQAAAFAAAAD7AAAAXQAAACUAAAAMAAAAAQAAAFQAAAC4AAAACgAAAFAAAACDAAAAXAAAAAEAAADRdslBqwrJQQoAAABQAAAAEgAAAEwAAAAAAAAAAAAAAAAAAAD//////////3AAAABIAFUARwBPACAARABJAEEAUwAgAEwATwBVAFIARQBOAEMATwAIAAAACAAAAAgAAAAJAAAAAwAAAAgAAAADAAAABwAAAAYAAAADAAAABQAAAAkAAAAIAAAABwAAAAYAAAAIAAAABwAAAAkAAABLAAAAQAAAADAAAAAFAAAAIAAAAAEAAAABAAAAEAAAAAAAAAAAAAAABAEAAIAAAAAAAAAAAAAAAAQBAACAAAAAJQAAAAwAAAACAAAAJwAAABgAAAAFAAAAAAAAAP///wAAAAAAJQAAAAwAAAAFAAAATAAAAGQAAAAJAAAAYAAAAPoAAABsAAAACQAAAGAAAADyAAAADQAAACEA8AAAAAAAAAAAAAAAgD8AAAAAAAAAAAAAgD8AAAAAAAAAAAAAAAAAAAAAAAAAAAAAAAAAAAAAAAAAACUAAAAMAAAAAAAAgCgAAAAMAAAABQAAACUAAAAMAAAAAQAAABgAAAAMAAAAAAAAABIAAAAMAAAAAQAAAB4AAAAYAAAACQAAAGAAAAD7AAAAbQAAACUAAAAMAAAAAQAAAFQAAACIAAAACgAAAGAAAABGAAAAbAAAAAEAAADRdslBqwrJQQoAAABgAAAACgAAAEwAAAAAAAAAAAAAAAAAAAD//////////2AAAABQAFIARQBTAEkARABFAE4AVABFAAYAAAAHAAAABgAAAAYAAAADAAAACAAAAAYAAAAIAAAABQAAAAYAAABLAAAAQAAAADAAAAAFAAAAIAAAAAEAAAABAAAAEAAAAAAAAAAAAAAABAEAAIAAAAAAAAAAAAAAAAQBAACAAAAAJQAAAAwAAAACAAAAJwAAABgAAAAFAAAAAAAAAP///wAAAAAAJQAAAAwAAAAFAAAATAAAAGQAAAAJAAAAcAAAAPoAAAB8AAAACQAAAHAAAADyAAAADQAAACEA8AAAAAAAAAAAAAAAgD8AAAAAAAAAAAAAgD8AAAAAAAAAAAAAAAAAAAAAAAAAAAAAAAAAAAAAAAAAACUAAAAMAAAAAAAAgCgAAAAMAAAABQAAACUAAAAMAAAAAQAAABgAAAAMAAAAAAAAABIAAAAMAAAAAQAAABYAAAAMAAAAAAAAAFQAAAA4AQAACgAAAHAAAAD5AAAAfAAAAAEAAADRdslBqwrJQQoAAABwAAAAJwAAAEwAAAAEAAAACQAAAHAAAAD7AAAAfQAAAJwAAABGAGkAcgBtAGEAZABvACAAcABvAHIAOgAgAEgAVQBHAE8AIABBAEwAQgBFAFIAVABPACAARABJAEEAUwAgAEwATwBVAFIARQBOAEMATwAAAAYAAAADAAAABAAAAAkAAAAGAAAABwAAAAcAAAADAAAABwAAAAcAAAAEAAAAAwAAAAMAAAAIAAAACAAAAAgAAAAJAAAAAwAAAAcAAAAFAAAABwAAAAYAAAAHAAAABQAAAAkAAAADAAAACAAAAAMAAAAHAAAABgAAAAMAAAAFAAAACQAAAAgAAAAHAAAABgAAAAgAAAAHAAAACQAAABYAAAAMAAAAAAAAACUAAAAMAAAAAgAAAA4AAAAUAAAAAAAAABAAAAAU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5qCgXOyCsHkSpP56NgySivvDEHs7R+6CfXu1Gq/T5xQ=</DigestValue>
    </Reference>
    <Reference Type="http://www.w3.org/2000/09/xmldsig#Object" URI="#idOfficeObject">
      <DigestMethod Algorithm="http://www.w3.org/2001/04/xmlenc#sha256"/>
      <DigestValue>sK2eMgBiwp0SkGZ9ipap+8/RE3cRGNSuKcncsjZssDg=</DigestValue>
    </Reference>
    <Reference Type="http://uri.etsi.org/01903#SignedProperties" URI="#idSignedProperties">
      <Transforms>
        <Transform Algorithm="http://www.w3.org/TR/2001/REC-xml-c14n-20010315"/>
      </Transforms>
      <DigestMethod Algorithm="http://www.w3.org/2001/04/xmlenc#sha256"/>
      <DigestValue>JoT2HXPi3Ya96EVuBs/4lYo3Nh8dKvBI5IpA109JBGM=</DigestValue>
    </Reference>
    <Reference Type="http://www.w3.org/2000/09/xmldsig#Object" URI="#idValidSigLnImg">
      <DigestMethod Algorithm="http://www.w3.org/2001/04/xmlenc#sha256"/>
      <DigestValue>Cxayj83MxQi46c4DsDcPnUYNsil/+0N5Orn6oDozy64=</DigestValue>
    </Reference>
    <Reference Type="http://www.w3.org/2000/09/xmldsig#Object" URI="#idInvalidSigLnImg">
      <DigestMethod Algorithm="http://www.w3.org/2001/04/xmlenc#sha256"/>
      <DigestValue>prdDZCzUL/igpeGASoDVbHfN06CXAAK7YKCjqVAjZ4U=</DigestValue>
    </Reference>
  </SignedInfo>
  <SignatureValue>RBr791tE88N8tRt/uj5hCNOTKM3jeFZzEzGsiKHx3CAeKmVxDV62eVb9EX91sxLrrPbW0fvkrXue
UHdxxJwd7Q8FEK6DDzvXbF2KJDXXMguQgqz2WwWls30kVCrl4U5O69DUN9iinkKAcs0aVe7F2+7B
UmSzwY5NeoJiHz2RKdqgcSvnuVBFla0Ig6kMz/Sy+GNnbCHDdRh9jTLp5dPkC0T/zRFfngzNDPnF
trYo+WN8w6tFsXBmOGxj+fclGX74xdlyW8NEIamNs34Zuci4cer16/EkokgYVQlcbfEvRkEOvBzZ
S/lBIpfDNY87166MUe0AzBHQGusu4rIl5oDjuQ==</SignatureValue>
  <KeyInfo>
    <X509Data>
      <X509Certificate>MIIDWDCCAkCgAwIBAgIKmN3NMe3A9xTJQDANBgkqhkiG9w0BAQsFADBaMSMwIQYDVQQDExpIVUdPIEFMQkVSVE8gRElBUyBMT1VSRU5DTzEmMCQGCSqGSIb3DQEJARYXYy5hcmVjb0BvbmVhc3NldC5jb20ucHkxCzAJBgNVBAYTAlBZMB4XDTI2MDUyOTE1MzgxMloXDTMxMDUyOTE1MzgxMlowWjEjMCEGA1UEAxMaSFVHTyBBTEJFUlRPIERJQVMgTE9VUkVOQ08xJjAkBgkqhkiG9w0BCQEWF2MuYXJlY29Ab25lYXNzZXQuY29tLnB5MQswCQYDVQQGEwJQWTCCASIwDQYJKoZIhvcNAQEBBQADggEPADCCAQoCggEBAIzKEdvLz24CISijP1In8QMm7p8Fh7uN3W6Uc6HUYJkqydtc6GTrOYJUrbB5xcs64sra1ZRy42+iiFHAUATRWCDt/MYEJJq1er4qOihDuibWUWDVJEYBVXrwWnI0mvreGCvQJf2/p4FDg+QdbU8f7wn9owLy2iMlq5raKp9prcAX5/0KX6P1iIHNZjDh9bhbgrDibSBPLljYdZgkk2HuN36wA9AiKiHxhYNCvbXtbld6u4PyP1G0qWKaVzbchw8OH4pcmysXzHMR7EblIHJ1RT6ON4tZhC3e2nRYy8o0QlRe2JlPLViuv3pbW1yvnONfJW8mrHWoHH7YVj1sPhNeu48CAwEAAaMgMB4wDwYJKoZIhvcvAQEKBAIFADALBgNVHQ8EBAMCB4AwDQYJKoZIhvcNAQELBQADggEBAGdCbeKfu3bkfdJWUpGqkAZt0HdClooAlTnq0ewgrOpjbYIPV/hMjYGbUqT0JGTizWXwgu5wpR6AoGAvTPeCZiQnMt57hGcF9kgE3P4+d161ZgloFIgNzM79bwyFRa8ifVflUuF9cH0jVu8s9xmdsRFt2CIcSuo2/H1X0GoDI7x6Wj5ZEMar1m26azA9GVnyLYMLI8+JGbdIJvo/zFgknqhir7IrhyoIa5XiCVG3vzMR9Vv57SKlmu7Ikmgjqff8sARDjOgKI7C49XXISIPzyuL4lpOgoQhhvFId/cCO9NsZ9aFBZZfg6+615ry0cqZ7+NeCtKElp0v8vFs26zFaHK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d8ZiU6CTDt7xo7dHC8vRVEjzd08/KaRfgCOALOFvOGg=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zrT8Cg3dCLOvVBIIQVJ/MMRVJSlkphtnmbbO1ACtZxw=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zrT8Cg3dCLOvVBIIQVJ/MMRVJSlkphtnmbbO1ACtZxw=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zrT8Cg3dCLOvVBIIQVJ/MMRVJSlkphtnmbbO1ACtZxw=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zrT8Cg3dCLOvVBIIQVJ/MMRVJSlkphtnmbbO1ACtZxw=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AKyfEHG9nrRGKy19zJTc/O1YYBqmYpN77W80x7p4drU=</DigestValue>
      </Reference>
      <Reference URI="/xl/drawings/drawing1.xml?ContentType=application/vnd.openxmlformats-officedocument.drawing+xml">
        <DigestMethod Algorithm="http://www.w3.org/2001/04/xmlenc#sha256"/>
        <DigestValue>9U8btWwSXRsqCqmvfBBHd2ka6L340zSDN9Rcw4qU02M=</DigestValue>
      </Reference>
      <Reference URI="/xl/drawings/drawing2.xml?ContentType=application/vnd.openxmlformats-officedocument.drawing+xml">
        <DigestMethod Algorithm="http://www.w3.org/2001/04/xmlenc#sha256"/>
        <DigestValue>bJZLw/siMDV71SIneIvAJxu1zm6UFUca0dZXno2B1O4=</DigestValue>
      </Reference>
      <Reference URI="/xl/drawings/drawing3.xml?ContentType=application/vnd.openxmlformats-officedocument.drawing+xml">
        <DigestMethod Algorithm="http://www.w3.org/2001/04/xmlenc#sha256"/>
        <DigestValue>/SdXImyBlBKEkpGKt7hi+xBk/t4+5XaFdNqgwaco6Ng=</DigestValue>
      </Reference>
      <Reference URI="/xl/drawings/drawing4.xml?ContentType=application/vnd.openxmlformats-officedocument.drawing+xml">
        <DigestMethod Algorithm="http://www.w3.org/2001/04/xmlenc#sha256"/>
        <DigestValue>PKdYCv0Pfg5J+pE99+12StXt9AP8rM5+zfsLO7XQDqg=</DigestValue>
      </Reference>
      <Reference URI="/xl/drawings/drawing5.xml?ContentType=application/vnd.openxmlformats-officedocument.drawing+xml">
        <DigestMethod Algorithm="http://www.w3.org/2001/04/xmlenc#sha256"/>
        <DigestValue>H4Ywci+vCjsss2gGOjB4m81KmLYYkmGiBGs6IlM50fs=</DigestValue>
      </Reference>
      <Reference URI="/xl/drawings/drawing6.xml?ContentType=application/vnd.openxmlformats-officedocument.drawing+xml">
        <DigestMethod Algorithm="http://www.w3.org/2001/04/xmlenc#sha256"/>
        <DigestValue>2f1aAnWgLfy8Z4S/M/8xIogzxiAsWj2j+P2hddGYNqc=</DigestValue>
      </Reference>
      <Reference URI="/xl/drawings/vmlDrawing1.vml?ContentType=application/vnd.openxmlformats-officedocument.vmlDrawing">
        <DigestMethod Algorithm="http://www.w3.org/2001/04/xmlenc#sha256"/>
        <DigestValue>UcMRypLT1c7HcdC5Lgl8lcMpGrI/tt+WFItJF08F8cw=</DigestValue>
      </Reference>
      <Reference URI="/xl/drawings/vmlDrawing2.vml?ContentType=application/vnd.openxmlformats-officedocument.vmlDrawing">
        <DigestMethod Algorithm="http://www.w3.org/2001/04/xmlenc#sha256"/>
        <DigestValue>2pT1Ag3AGjlZ0QzGh5fpmd/XGZJF+gcY4Y0DLUyvglE=</DigestValue>
      </Reference>
      <Reference URI="/xl/drawings/vmlDrawing3.vml?ContentType=application/vnd.openxmlformats-officedocument.vmlDrawing">
        <DigestMethod Algorithm="http://www.w3.org/2001/04/xmlenc#sha256"/>
        <DigestValue>4des1iF9tAVKaGLm7QjZ82cCrP8XkMaP0WtNfbAxoQ0=</DigestValue>
      </Reference>
      <Reference URI="/xl/drawings/vmlDrawing4.vml?ContentType=application/vnd.openxmlformats-officedocument.vmlDrawing">
        <DigestMethod Algorithm="http://www.w3.org/2001/04/xmlenc#sha256"/>
        <DigestValue>HDHJaWkzOeal1SZumvHMWfjYz20hQpZn7XPszNsX4Hk=</DigestValue>
      </Reference>
      <Reference URI="/xl/drawings/vmlDrawing5.vml?ContentType=application/vnd.openxmlformats-officedocument.vmlDrawing">
        <DigestMethod Algorithm="http://www.w3.org/2001/04/xmlenc#sha256"/>
        <DigestValue>CzE8Tx/HvFJ4r0BflTLt0Hlmh2n9qU6LZC3ZQqAwdRg=</DigestValue>
      </Reference>
      <Reference URI="/xl/drawings/vmlDrawing6.vml?ContentType=application/vnd.openxmlformats-officedocument.vmlDrawing">
        <DigestMethod Algorithm="http://www.w3.org/2001/04/xmlenc#sha256"/>
        <DigestValue>DWyRgPrdfaNowc7C3NXJNppURbix2UM9D/zTnOkLMpg=</DigestValue>
      </Reference>
      <Reference URI="/xl/media/image1.png?ContentType=image/png">
        <DigestMethod Algorithm="http://www.w3.org/2001/04/xmlenc#sha256"/>
        <DigestValue>U9g6dfvv5QTz99QGJ0YlI6i5aa83C4YLYEP6x3VcwjM=</DigestValue>
      </Reference>
      <Reference URI="/xl/media/image2.emf?ContentType=image/x-emf">
        <DigestMethod Algorithm="http://www.w3.org/2001/04/xmlenc#sha256"/>
        <DigestValue>xjn5Uy2nk5mcAPP8h7peVB4c121+X3KuuTjkiuJdZuk=</DigestValue>
      </Reference>
      <Reference URI="/xl/media/image3.emf?ContentType=image/x-emf">
        <DigestMethod Algorithm="http://www.w3.org/2001/04/xmlenc#sha256"/>
        <DigestValue>V0Fxyk9qkq5iCLhe1CmzmSM2QqpvEfAg1uX/RVp90pI=</DigestValue>
      </Reference>
      <Reference URI="/xl/media/image4.emf?ContentType=image/x-emf">
        <DigestMethod Algorithm="http://www.w3.org/2001/04/xmlenc#sha256"/>
        <DigestValue>kN3VxN7isL1Qylj8/6KotP7sQvEXsPmS3Z0nqAsz7v0=</DigestValue>
      </Reference>
      <Reference URI="/xl/media/image5.emf?ContentType=image/x-emf">
        <DigestMethod Algorithm="http://www.w3.org/2001/04/xmlenc#sha256"/>
        <DigestValue>PYgzlvMfs1XPP89MVafYLVmbvhMLPp5zlaXEQYborg8=</DigestValue>
      </Reference>
      <Reference URI="/xl/media/image6.emf?ContentType=image/x-emf">
        <DigestMethod Algorithm="http://www.w3.org/2001/04/xmlenc#sha256"/>
        <DigestValue>fsAxljLXgPZFyrOr1JP341QIgzc0tAHMY8lKdJradhM=</DigestValue>
      </Reference>
      <Reference URI="/xl/printerSettings/printerSettings1.bin?ContentType=application/vnd.openxmlformats-officedocument.spreadsheetml.printerSettings">
        <DigestMethod Algorithm="http://www.w3.org/2001/04/xmlenc#sha256"/>
        <DigestValue>4dxR9lqAxd2EeCW9HPHEg9o1Ccy0+EQ3ttSLgVFzuy0=</DigestValue>
      </Reference>
      <Reference URI="/xl/printerSettings/printerSettings2.bin?ContentType=application/vnd.openxmlformats-officedocument.spreadsheetml.printerSettings">
        <DigestMethod Algorithm="http://www.w3.org/2001/04/xmlenc#sha256"/>
        <DigestValue>m+i33Q1ogjv0kvUnnpBk77v9+l1V4fpty4JoDhWMd3Q=</DigestValue>
      </Reference>
      <Reference URI="/xl/printerSettings/printerSettings3.bin?ContentType=application/vnd.openxmlformats-officedocument.spreadsheetml.printerSettings">
        <DigestMethod Algorithm="http://www.w3.org/2001/04/xmlenc#sha256"/>
        <DigestValue>Gp8QzbZjriLRtUDkLNcNoZN14SS70MQ9va8S0/33dfQ=</DigestValue>
      </Reference>
      <Reference URI="/xl/printerSettings/printerSettings4.bin?ContentType=application/vnd.openxmlformats-officedocument.spreadsheetml.printerSettings">
        <DigestMethod Algorithm="http://www.w3.org/2001/04/xmlenc#sha256"/>
        <DigestValue>ZhkdTNDx6BPLw838Y8W9a/iJVvPiZBW5Rs/iTpD1ouY=</DigestValue>
      </Reference>
      <Reference URI="/xl/printerSettings/printerSettings5.bin?ContentType=application/vnd.openxmlformats-officedocument.spreadsheetml.printerSettings">
        <DigestMethod Algorithm="http://www.w3.org/2001/04/xmlenc#sha256"/>
        <DigestValue>nzIdb9soZ5v0ghxCkHOqxJkw53Iu5tkapw3xIimM59Y=</DigestValue>
      </Reference>
      <Reference URI="/xl/printerSettings/printerSettings6.bin?ContentType=application/vnd.openxmlformats-officedocument.spreadsheetml.printerSettings">
        <DigestMethod Algorithm="http://www.w3.org/2001/04/xmlenc#sha256"/>
        <DigestValue>c4K+UIbU+AoKp0ShziO/fTVezyWCjYAr4lpidYWnLmw=</DigestValue>
      </Reference>
      <Reference URI="/xl/sharedStrings.xml?ContentType=application/vnd.openxmlformats-officedocument.spreadsheetml.sharedStrings+xml">
        <DigestMethod Algorithm="http://www.w3.org/2001/04/xmlenc#sha256"/>
        <DigestValue>HFlw6vpi5W4j/hKZk1rJ+sexAaBavBvvxROLAsZFqCI=</DigestValue>
      </Reference>
      <Reference URI="/xl/styles.xml?ContentType=application/vnd.openxmlformats-officedocument.spreadsheetml.styles+xml">
        <DigestMethod Algorithm="http://www.w3.org/2001/04/xmlenc#sha256"/>
        <DigestValue>oMgEil1N7c5w7F9t5yYwgnQCmyfSzVQgZR+Q7rZmMjE=</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uKJeH2+qt9lRB8BOgHdN+lTMoBzQPZUrL4y4PAL6Zq0=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/Z9MV9owcaF2cRouZ7J63eU9SjwVXH5P43e8zmBsMMs=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t1N5cmSBZMivYpv5zcKyElXTkTNJ3eaGxl/Ig+n+Ils=</DigestValue>
      </Reference>
      <Reference URI="/xl/worksheets/sheet2.xml?ContentType=application/vnd.openxmlformats-officedocument.spreadsheetml.worksheet+xml">
        <DigestMethod Algorithm="http://www.w3.org/2001/04/xmlenc#sha256"/>
        <DigestValue>LccHQ6D5QS6bJAa+qFFio8DR1x+dKxt4rkJxz08Gvcg=</DigestValue>
      </Reference>
      <Reference URI="/xl/worksheets/sheet3.xml?ContentType=application/vnd.openxmlformats-officedocument.spreadsheetml.worksheet+xml">
        <DigestMethod Algorithm="http://www.w3.org/2001/04/xmlenc#sha256"/>
        <DigestValue>pREtLWHUE3SZTvqlrpMd/0Om+LrcXhfm4UYRfJEHoaA=</DigestValue>
      </Reference>
      <Reference URI="/xl/worksheets/sheet4.xml?ContentType=application/vnd.openxmlformats-officedocument.spreadsheetml.worksheet+xml">
        <DigestMethod Algorithm="http://www.w3.org/2001/04/xmlenc#sha256"/>
        <DigestValue>r9HPSnXt3gSo7E9kAaxVVbCHBxcdX/hk86kSs2hnvZc=</DigestValue>
      </Reference>
      <Reference URI="/xl/worksheets/sheet5.xml?ContentType=application/vnd.openxmlformats-officedocument.spreadsheetml.worksheet+xml">
        <DigestMethod Algorithm="http://www.w3.org/2001/04/xmlenc#sha256"/>
        <DigestValue>J1vLugX/pW9BQ5oppiGN84zocavGxqIZyvIF4KAhgK4=</DigestValue>
      </Reference>
      <Reference URI="/xl/worksheets/sheet6.xml?ContentType=application/vnd.openxmlformats-officedocument.spreadsheetml.worksheet+xml">
        <DigestMethod Algorithm="http://www.w3.org/2001/04/xmlenc#sha256"/>
        <DigestValue>U5VWrjCFtKM7XxWo+07Uo6yLtOvumqKZkJFqXnYXp9s=</DigestValue>
      </Reference>
    </Manifest>
    <SignatureProperties>
      <SignatureProperty Id="idSignatureTime" Target="#idPackageSignature">
        <mdssi:SignatureTime xmlns:mdssi="http://schemas.openxmlformats.org/package/2006/digital-signature">
          <mdssi:Format>YYYY-MM-DDThh:mm:ssTZD</mdssi:Format>
          <mdssi:Value>2026-05-29T15:41:14Z</mdssi:Value>
        </mdssi:SignatureTime>
      </SignatureProperty>
    </SignatureProperties>
  </Object>
  <Object Id="idOfficeObject">
    <SignatureProperties>
      <SignatureProperty Id="idOfficeV1Details" Target="#idPackageSignature">
        <SignatureInfoV1 xmlns="http://schemas.microsoft.com/office/2006/digsig">
          <SetupID>{A5DD6D22-D9E3-4736-9A17-84D768932966}</SetupID>
          <SignatureText>HUGO DIAS LOURENCO</SignatureText>
          <SignatureImage/>
          <SignatureComments/>
          <WindowsVersion>10.0</WindowsVersion>
          <OfficeVersion>16.0.19929/27</OfficeVersion>
          <ApplicationVersion>16.0.19929</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2026-05-29T15:41:14Z</xd:SigningTime>
          <xd:SigningCertificate>
            <xd:Cert>
              <xd:CertDigest>
                <DigestMethod Algorithm="http://www.w3.org/2001/04/xmlenc#sha256"/>
                <DigestValue>EhmsPcmGW09oDLzRgPLM5CMlCRrTRCrtiyyz/dnCHY4=</DigestValue>
              </xd:CertDigest>
              <xd:IssuerSerial>
                <X509IssuerName>C=PY, E=c.areco@oneasset.com.py, CN=HUGO ALBERTO DIAS LOURENCO</X509IssuerName>
                <X509SerialNumber>721891221696940552276288</X509SerialNumber>
              </xd:IssuerSerial>
            </xd:Cert>
          </xd:SigningCertificate>
          <xd:SignaturePolicyIdentifier>
            <xd:SignaturePolicyImplied/>
          </xd:SignaturePolicyIdentifier>
        </xd:SignedSignatureProperties>
      </xd:SignedProperties>
    </xd:QualifyingProperties>
  </Object>
  <Object Id="idValidSigLnImg">AQAAAGwAAAAAAAAAAAAAAAMBAAB/AAAAAAAAAAAAAACUGQAAkQwAACBFTUYAAAEAxBsAAKoAAAAGAAAAAAAAAAAAAAAAAAAAVgUAAAADAABYAQAAwQAAAAAAAAAAAAAAAAAAAMA/BQDo8QIACgAAABAAAAAAAAAAAAAAAEsAAAAQAAAAAAAAAAUAAAAeAAAAGAAAAAAAAAAAAAAABAEAAIAAAAAnAAAAGAAAAAEAAAAAAAAAAAAAAAAAAAAlAAAADAAAAAEAAABMAAAAZAAAAAAAAAAAAAAAAwEAAH8AAAAAAAAAAAAAAA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DAQAAfwAAAAAAAAAAAAAABAEAAIAAAAAhAPAAAAAAAAAAAAAAAIA/AAAAAAAAAAAAAIA/AAAAAAAAAAAAAAAAAAAAAAAAAAAAAAAAAAAAAAAAAAAlAAAADAAAAAAAAIAoAAAADAAAAAEAAAAnAAAAGAAAAAEAAAAAAAAA8PDwAAAAAAAlAAAADAAAAAEAAABMAAAAZAAAAAAAAAAAAAAAAwEAAH8AAAAAAAAAAAAAAAQBAACAAAAAIQDwAAAAAAAAAAAAAACAPwAAAAAAAAAAAACAPwAAAAAAAAAAAAAAAAAAAAAAAAAAAAAAAAAAAAAAAAAAJQAAAAwAAAAAAACAKAAAAAwAAAABAAAAJwAAABgAAAABAAAAAAAAAPDw8AAAAAAAJQAAAAwAAAABAAAATAAAAGQAAAAAAAAAAAAAAAMBAAB/AAAAAAAAAAAAAAAEAQAAgAAAACEA8AAAAAAAAAAAAAAAgD8AAAAAAAAAAAAAgD8AAAAAAAAAAAAAAAAAAAAAAAAAAAAAAAAAAAAAAAAAACUAAAAMAAAAAAAAgCgAAAAMAAAAAQAAACcAAAAYAAAAAQAAAAAAAADw8PAAAAAAACUAAAAMAAAAAQAAAEwAAABkAAAAAAAAAAAAAAADAQAAfwAAAAAAAAAAAAAABAEAAIAAAAAhAPAAAAAAAAAAAAAAAIA/AAAAAAAAAAAAAIA/AAAAAAAAAAAAAAAAAAAAAAAAAAAAAAAAAAAAAAAAAAAlAAAADAAAAAAAAIAoAAAADAAAAAEAAAAnAAAAGAAAAAEAAAAAAAAA////AAAAAAAlAAAADAAAAAEAAABMAAAAZAAAAAAAAAAAAAAAAwEAAH8AAAAAAAAAAAAAAAQBAACAAAAAIQDwAAAAAAAAAAAAAACAPwAAAAAAAAAAAACAPwAAAAAAAAAAAAAAAAAAAAAAAAAAAAAAAAAAAAAAAAAAJQAAAAwAAAAAAACAKAAAAAwAAAABAAAAJwAAABgAAAABAAAAAAAAAP///wAAAAAAJQAAAAwAAAABAAAATAAAAGQAAAAAAAAAAAAAAAMBAAB/AAAAAAAAAAAAAAA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0XbJQasKyUG+AAAABAAAAAoAAABMAAAAAAAAAAAAAAAAAAAA//////////9gAAAAMgA5AC8AMAA1AC8AMgAwADIANgAGAAAABgAAAAQAAAAGAAAABgAAAAQAAAAGAAAABgAAAAYAAAAGAAAASwAAAEAAAAAwAAAABQAAACAAAAABAAAAAQAAABAAAAAAAAAAAAAAAAQBAACAAAAAAAAAAAAAAAAE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UAAAARwAAACkAAAAzAAAAr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VAAAASAAAACUAAAAMAAAABAAAAFQAAAC4AAAAKgAAADMAAADTAAAARwAAAAEAAADRdslBqwrJQSoAAAAzAAAAEgAAAEwAAAAAAAAAAAAAAAAAAAD//////////3AAAABIAFUARwBPACAARABJAEEAUwAgAEwATwBVAFIARQBOAEMATwALAAAACwAAAAsAAAAMAAAABAAAAAsAAAAEAAAACgAAAAkAAAAEAAAACAAAAAwAAAALAAAACgAAAAgAAAAMAAAACgAAAAwAAABLAAAAQAAAADAAAAAFAAAAIAAAAAEAAAABAAAAEAAAAAAAAAAAAAAABAEAAIAAAAAAAAAAAAAAAAQBAACAAAAAJQAAAAwAAAACAAAAJwAAABgAAAAFAAAAAAAAAP///wAAAAAAJQAAAAwAAAAFAAAATAAAAGQAAAAAAAAAUAAAAAMBAAB8AAAAAAAAAFAAAAAEAQAALQAAACEA8AAAAAAAAAAAAAAAgD8AAAAAAAAAAAAAgD8AAAAAAAAAAAAAAAAAAAAAAAAAAAAAAAAAAAAAAAAAACUAAAAMAAAAAAAAgCgAAAAMAAAABQAAACcAAAAYAAAABQAAAAAAAAD///8AAAAAACUAAAAMAAAABQAAAEwAAABkAAAACQAAAFAAAAD6AAAAXAAAAAkAAABQAAAA8gAAAA0AAAAhAPAAAAAAAAAAAAAAAIA/AAAAAAAAAAAAAIA/AAAAAAAAAAAAAAAAAAAAAAAAAAAAAAAAAAAAAAAAAAAlAAAADAAAAAAAAIAoAAAADAAAAAUAAAAlAAAADAAAAAEAAAAYAAAADAAAAAAAAAASAAAADAAAAAEAAAAeAAAAGAAAAAkAAABQAAAA+wAAAF0AAAAlAAAADAAAAAEAAABUAAAAuAAAAAoAAABQAAAAgwAAAFwAAAABAAAA0XbJQasKyUEKAAAAUAAAABIAAABMAAAAAAAAAAAAAAAAAAAA//////////9wAAAASABVAEcATwAgAEQASQBBAFMAIABMAE8AVQBSAEUATgBDAE8ACAAAAAgAAAAIAAAACQAAAAMAAAAIAAAAAwAAAAcAAAAGAAAAAwAAAAUAAAAJAAAACAAAAAcAAAAGAAAACAAAAAcAAAAJAAAASwAAAEAAAAAwAAAABQAAACAAAAABAAAAAQAAABAAAAAAAAAAAAAAAAQBAACAAAAAAAAAAAAAAAAEAQAAgAAAACUAAAAMAAAAAgAAACcAAAAYAAAABQAAAAAAAAD///8AAAAAACUAAAAMAAAABQAAAEwAAABkAAAACQAAAGAAAAD6AAAAbAAAAAkAAABgAAAA8gAAAA0AAAAhAPAAAAAAAAAAAAAAAIA/AAAAAAAAAAAAAIA/AAAAAAAAAAAAAAAAAAAAAAAAAAAAAAAAAAAAAAAAAAAlAAAADAAAAAAAAIAoAAAADAAAAAUAAAAlAAAADAAAAAEAAAAYAAAADAAAAAAAAAASAAAADAAAAAEAAAAeAAAAGAAAAAkAAABgAAAA+wAAAG0AAAAlAAAADAAAAAEAAABUAAAAiAAAAAoAAABgAAAARgAAAGwAAAABAAAA0XbJQasKyUEKAAAAYAAAAAoAAABMAAAAAAAAAAAAAAAAAAAA//////////9gAAAAUABSAEUAUwBJAEQARQBOAFQARQAGAAAABwAAAAYAAAAGAAAAAwAAAAgAAAAGAAAACAAAAAUAAAAGAAAASwAAAEAAAAAwAAAABQAAACAAAAABAAAAAQAAABAAAAAAAAAAAAAAAAQBAACAAAAAAAAAAAAAAAAEAQAAgAAAACUAAAAMAAAAAgAAACcAAAAYAAAABQAAAAAAAAD///8AAAAAACUAAAAMAAAABQAAAEwAAABkAAAACQAAAHAAAAD6AAAAfAAAAAkAAABwAAAA8gAAAA0AAAAhAPAAAAAAAAAAAAAAAIA/AAAAAAAAAAAAAIA/AAAAAAAAAAAAAAAAAAAAAAAAAAAAAAAAAAAAAAAAAAAlAAAADAAAAAAAAIAoAAAADAAAAAUAAAAlAAAADAAAAAEAAAAYAAAADAAAAAAAAAASAAAADAAAAAEAAAAWAAAADAAAAAAAAABUAAAAOAEAAAoAAABwAAAA+QAAAHwAAAABAAAA0XbJQasKyUEKAAAAcAAAACcAAABMAAAABAAAAAkAAABwAAAA+wAAAH0AAACcAAAARgBpAHIAbQBhAGQAbwAgAHAAbwByADoAIABIAFUARwBPACAAQQBMAEIARQBSAFQATwAgAEQASQBBAFMAIABMAE8AVQBSAEUATgBDAE8AAAAGAAAAAwAAAAQAAAAJAAAABgAAAAcAAAAHAAAAAwAAAAcAAAAHAAAABAAAAAMAAAADAAAACAAAAAgAAAAIAAAACQAAAAMAAAAHAAAABQAAAAcAAAAGAAAABwAAAAUAAAAJAAAAAwAAAAgAAAADAAAABwAAAAYAAAADAAAABQAAAAkAAAAIAAAABwAAAAYAAAAIAAAABwAAAAkAAAAWAAAADAAAAAAAAAAlAAAADAAAAAIAAAAOAAAAFAAAAAAAAAAQAAAAFAAAAA==</Object>
  <Object Id="idInvalidSigLnImg">AQAAAGwAAAAAAAAAAAAAAAMBAAB/AAAAAAAAAAAAAACUGQAAkQwAACBFTUYAAAEAMCEAALEAAAAGAAAAAAAAAAAAAAAAAAAAVgUAAAADAABYAQAAwQAAAAAAAAAAAAAAAAAAAMA/BQDo8QIACgAAABAAAAAAAAAAAAAAAEsAAAAQAAAAAAAAAAUAAAAeAAAAGAAAAAAAAAAAAAAABAEAAIAAAAAnAAAAGAAAAAEAAAAAAAAAAAAAAAAAAAAlAAAADAAAAAEAAABMAAAAZAAAAAAAAAAAAAAAAwEAAH8AAAAAAAAAAAAAAA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DAQAAfwAAAAAAAAAAAAAABAEAAIAAAAAhAPAAAAAAAAAAAAAAAIA/AAAAAAAAAAAAAIA/AAAAAAAAAAAAAAAAAAAAAAAAAAAAAAAAAAAAAAAAAAAlAAAADAAAAAAAAIAoAAAADAAAAAEAAAAnAAAAGAAAAAEAAAAAAAAA8PDwAAAAAAAlAAAADAAAAAEAAABMAAAAZAAAAAAAAAAAAAAAAwEAAH8AAAAAAAAAAAAAAAQBAACAAAAAIQDwAAAAAAAAAAAAAACAPwAAAAAAAAAAAACAPwAAAAAAAAAAAAAAAAAAAAAAAAAAAAAAAAAAAAAAAAAAJQAAAAwAAAAAAACAKAAAAAwAAAABAAAAJwAAABgAAAABAAAAAAAAAPDw8AAAAAAAJQAAAAwAAAABAAAATAAAAGQAAAAAAAAAAAAAAAMBAAB/AAAAAAAAAAAAAAAEAQAAgAAAACEA8AAAAAAAAAAAAAAAgD8AAAAAAAAAAAAAgD8AAAAAAAAAAAAAAAAAAAAAAAAAAAAAAAAAAAAAAAAAACUAAAAMAAAAAAAAgCgAAAAMAAAAAQAAACcAAAAYAAAAAQAAAAAAAADw8PAAAAAAACUAAAAMAAAAAQAAAEwAAABkAAAAAAAAAAAAAAADAQAAfwAAAAAAAAAAAAAABAEAAIAAAAAhAPAAAAAAAAAAAAAAAIA/AAAAAAAAAAAAAIA/AAAAAAAAAAAAAAAAAAAAAAAAAAAAAAAAAAAAAAAAAAAlAAAADAAAAAAAAIAoAAAADAAAAAEAAAAnAAAAGAAAAAEAAAAAAAAA////AAAAAAAlAAAADAAAAAEAAABMAAAAZAAAAAAAAAAAAAAAAwEAAH8AAAAAAAAAAAAAAAQBAACAAAAAIQDwAAAAAAAAAAAAAACAPwAAAAAAAAAAAACAPwAAAAAAAAAAAAAAAAAAAAAAAAAAAAAAAAAAAAAAAAAAJQAAAAwAAAAAAACAKAAAAAwAAAABAAAAJwAAABgAAAABAAAAAAAAAP///wAAAAAAJQAAAAwAAAABAAAATAAAAGQAAAAAAAAAAAAAAAMBAAB/AAAAAAAAAAAAAAA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BAEAAIAAAAAAAAAAAAAAAAQ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HI8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QAAABHAAAAKQAAADMAAACs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UAAABIAAAAJQAAAAwAAAAEAAAAVAAAALgAAAAqAAAAMwAAANMAAABHAAAAAQAAANF2yUGrCslBKgAAADMAAAASAAAATAAAAAAAAAAAAAAAAAAAAP//////////cAAAAEgAVQBHAE8AIABEAEkAQQBTACAATABPAFUAUgBFAE4AQwBPAAsAAAALAAAACwAAAAwAAAAEAAAACwAAAAQAAAAKAAAACQAAAAQAAAAIAAAADAAAAAsAAAAKAAAACAAAAAwAAAAKAAAADAAAAEsAAABAAAAAMAAAAAUAAAAgAAAAAQAAAAEAAAAQAAAAAAAAAAAAAAAEAQAAgAAAAAAAAAAAAAAABAEAAIAAAAAlAAAADAAAAAIAAAAnAAAAGAAAAAUAAAAAAAAA////AAAAAAAlAAAADAAAAAUAAABMAAAAZAAAAAAAAABQAAAAAwEAAHwAAAAAAAAAUAAAAAQBAAAtAAAAIQDwAAAAAAAAAAAAAACAPwAAAAAAAAAAAACAPwAAAAAAAAAAAAAAAAAAAAAAAAAAAAAAAAAAAAAAAAAAJQAAAAwAAAAAAACAKAAAAAwAAAAFAAAAJwAAABgAAAAFAAAAAAAAAP///wAAAAAAJQAAAAwAAAAFAAAATAAAAGQAAAAJAAAAUAAAAPoAAABcAAAACQAAAFAAAADyAAAADQAAACEA8AAAAAAAAAAAAAAAgD8AAAAAAAAAAAAAgD8AAAAAAAAAAAAAAAAAAAAAAAAAAAAAAAAAAAAAAAAAACUAAAAMAAAAAAAAgCgAAAAMAAAABQAAACUAAAAMAAAAAQAAABgAAAAMAAAAAAAAABIAAAAMAAAAAQAAAB4AAAAYAAAACQAAAFAAAAD7AAAAXQAAACUAAAAMAAAAAQAAAFQAAAC4AAAACgAAAFAAAACDAAAAXAAAAAEAAADRdslBqwrJQQoAAABQAAAAEgAAAEwAAAAAAAAAAAAAAAAAAAD//////////3AAAABIAFUARwBPACAARABJAEEAUwAgAEwATwBVAFIARQBOAEMATwAIAAAACAAAAAgAAAAJAAAAAwAAAAgAAAADAAAABwAAAAYAAAADAAAABQAAAAkAAAAIAAAABwAAAAYAAAAIAAAABwAAAAkAAABLAAAAQAAAADAAAAAFAAAAIAAAAAEAAAABAAAAEAAAAAAAAAAAAAAABAEAAIAAAAAAAAAAAAAAAAQBAACAAAAAJQAAAAwAAAACAAAAJwAAABgAAAAFAAAAAAAAAP///wAAAAAAJQAAAAwAAAAFAAAATAAAAGQAAAAJAAAAYAAAAPoAAABsAAAACQAAAGAAAADyAAAADQAAACEA8AAAAAAAAAAAAAAAgD8AAAAAAAAAAAAAgD8AAAAAAAAAAAAAAAAAAAAAAAAAAAAAAAAAAAAAAAAAACUAAAAMAAAAAAAAgCgAAAAMAAAABQAAACUAAAAMAAAAAQAAABgAAAAMAAAAAAAAABIAAAAMAAAAAQAAAB4AAAAYAAAACQAAAGAAAAD7AAAAbQAAACUAAAAMAAAAAQAAAFQAAACIAAAACgAAAGAAAABGAAAAbAAAAAEAAADRdslBqwrJQQoAAABgAAAACgAAAEwAAAAAAAAAAAAAAAAAAAD//////////2AAAABQAFIARQBTAEkARABFAE4AVABFAAYAAAAHAAAABgAAAAYAAAADAAAACAAAAAYAAAAIAAAABQAAAAYAAABLAAAAQAAAADAAAAAFAAAAIAAAAAEAAAABAAAAEAAAAAAAAAAAAAAABAEAAIAAAAAAAAAAAAAAAAQBAACAAAAAJQAAAAwAAAACAAAAJwAAABgAAAAFAAAAAAAAAP///wAAAAAAJQAAAAwAAAAFAAAATAAAAGQAAAAJAAAAcAAAAPoAAAB8AAAACQAAAHAAAADyAAAADQAAACEA8AAAAAAAAAAAAAAAgD8AAAAAAAAAAAAAgD8AAAAAAAAAAAAAAAAAAAAAAAAAAAAAAAAAAAAAAAAAACUAAAAMAAAAAAAAgCgAAAAMAAAABQAAACUAAAAMAAAAAQAAABgAAAAMAAAAAAAAABIAAAAMAAAAAQAAABYAAAAMAAAAAAAAAFQAAAA4AQAACgAAAHAAAAD5AAAAfAAAAAEAAADRdslBqwrJQQoAAABwAAAAJwAAAEwAAAAEAAAACQAAAHAAAAD7AAAAfQAAAJwAAABGAGkAcgBtAGEAZABvACAAcABvAHIAOgAgAEgAVQBHAE8AIABBAEwAQgBFAFIAVABPACAARABJAEEAUwAgAEwATwBVAFIARQBOAEMATwAAAAYAAAADAAAABAAAAAkAAAAGAAAABwAAAAcAAAADAAAABwAAAAcAAAAEAAAAAwAAAAMAAAAIAAAACAAAAAgAAAAJAAAAAwAAAAcAAAAFAAAABwAAAAYAAAAHAAAABQAAAAkAAAADAAAACAAAAAMAAAAHAAAABgAAAAMAAAAFAAAACQAAAAgAAAAHAAAABgAAAAgAAAAHAAAACQAAABYAAAAMAAAAAAAAACUAAAAMAAAAAgAAAA4AAAAUAAAAAAAAABAAAAAU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Rdni0ACFSxHji3WC+KXBkEWkE+XZjdnlH4a9vcSc644=</DigestValue>
    </Reference>
    <Reference Type="http://www.w3.org/2000/09/xmldsig#Object" URI="#idOfficeObject">
      <DigestMethod Algorithm="http://www.w3.org/2001/04/xmlenc#sha256"/>
      <DigestValue>vs+48I6RKgoW4LzOklKMVrOdtEKSsQSAleR9OLUB/1c=</DigestValue>
    </Reference>
    <Reference Type="http://uri.etsi.org/01903#SignedProperties" URI="#idSignedProperties">
      <Transforms>
        <Transform Algorithm="http://www.w3.org/TR/2001/REC-xml-c14n-20010315"/>
      </Transforms>
      <DigestMethod Algorithm="http://www.w3.org/2001/04/xmlenc#sha256"/>
      <DigestValue>f1uuKg/WicV8fWcfnTkfpgRyCz63qPWF5Hq0HJWv1eQ=</DigestValue>
    </Reference>
    <Reference Type="http://www.w3.org/2000/09/xmldsig#Object" URI="#idValidSigLnImg">
      <DigestMethod Algorithm="http://www.w3.org/2001/04/xmlenc#sha256"/>
      <DigestValue>Cxayj83MxQi46c4DsDcPnUYNsil/+0N5Orn6oDozy64=</DigestValue>
    </Reference>
    <Reference Type="http://www.w3.org/2000/09/xmldsig#Object" URI="#idInvalidSigLnImg">
      <DigestMethod Algorithm="http://www.w3.org/2001/04/xmlenc#sha256"/>
      <DigestValue>pfs0gCm9L+23jp6w/xrDSnubseRYUk6EDHf9RQ+SDG0=</DigestValue>
    </Reference>
  </SignedInfo>
  <SignatureValue>R1vDCw8cXRa3y0D1EdbWdT62RTMe0n7CBFLU0+QOA4DcSbyK+GpoWgl9d6zyIjqyjax+ViBvnwsX
DMEMvETulD3oR/yOP7hBQxRy3i5N3x3vUEoxXKAn2+X/6Gsd/Es5Y0AFp7TolH8UCVjUkdTYh9+8
MwTTTUC7sxYslVOMsTrQRZUegbViZzQzF16SvPZHbH3z0YdJLt4lZx3CeTwMlMaz086SXkcG5DNz
2ryHe0eWelwXFTe9PYWIE5yYZM5VMnx/gcOMGok9IHO+UNh1gzU14IbUPGfhT5EIN3ldTlcn+ZMr
+xGe7VPW7uW9a0zJNN0IKL54IFi6IPUsnJSB9Q==</SignatureValue>
  <KeyInfo>
    <X509Data>
      <X509Certificate>MIIDWDCCAkCgAwIBAgIKmN3NMe3A9xTJQDANBgkqhkiG9w0BAQsFADBaMSMwIQYDVQQDExpIVUdPIEFMQkVSVE8gRElBUyBMT1VSRU5DTzEmMCQGCSqGSIb3DQEJARYXYy5hcmVjb0BvbmVhc3NldC5jb20ucHkxCzAJBgNVBAYTAlBZMB4XDTI2MDUyOTE1MzgxMloXDTMxMDUyOTE1MzgxMlowWjEjMCEGA1UEAxMaSFVHTyBBTEJFUlRPIERJQVMgTE9VUkVOQ08xJjAkBgkqhkiG9w0BCQEWF2MuYXJlY29Ab25lYXNzZXQuY29tLnB5MQswCQYDVQQGEwJQWTCCASIwDQYJKoZIhvcNAQEBBQADggEPADCCAQoCggEBAIzKEdvLz24CISijP1In8QMm7p8Fh7uN3W6Uc6HUYJkqydtc6GTrOYJUrbB5xcs64sra1ZRy42+iiFHAUATRWCDt/MYEJJq1er4qOihDuibWUWDVJEYBVXrwWnI0mvreGCvQJf2/p4FDg+QdbU8f7wn9owLy2iMlq5raKp9prcAX5/0KX6P1iIHNZjDh9bhbgrDibSBPLljYdZgkk2HuN36wA9AiKiHxhYNCvbXtbld6u4PyP1G0qWKaVzbchw8OH4pcmysXzHMR7EblIHJ1RT6ON4tZhC3e2nRYy8o0QlRe2JlPLViuv3pbW1yvnONfJW8mrHWoHH7YVj1sPhNeu48CAwEAAaMgMB4wDwYJKoZIhvcvAQEKBAIFADALBgNVHQ8EBAMCB4AwDQYJKoZIhvcNAQELBQADggEBAGdCbeKfu3bkfdJWUpGqkAZt0HdClooAlTnq0ewgrOpjbYIPV/hMjYGbUqT0JGTizWXwgu5wpR6AoGAvTPeCZiQnMt57hGcF9kgE3P4+d161ZgloFIgNzM79bwyFRa8ifVflUuF9cH0jVu8s9xmdsRFt2CIcSuo2/H1X0GoDI7x6Wj5ZEMar1m26azA9GVnyLYMLI8+JGbdIJvo/zFgknqhir7IrhyoIa5XiCVG3vzMR9Vv57SKlmu7Ikmgjqff8sARDjOgKI7C49XXISIPzyuL4lpOgoQhhvFId/cCO9NsZ9aFBZZfg6+615ry0cqZ7+NeCtKElp0v8vFs26zFaHK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d8ZiU6CTDt7xo7dHC8vRVEjzd08/KaRfgCOALOFvOGg=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zrT8Cg3dCLOvVBIIQVJ/MMRVJSlkphtnmbbO1ACtZxw=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zrT8Cg3dCLOvVBIIQVJ/MMRVJSlkphtnmbbO1ACtZxw=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zrT8Cg3dCLOvVBIIQVJ/MMRVJSlkphtnmbbO1ACtZxw=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zrT8Cg3dCLOvVBIIQVJ/MMRVJSlkphtnmbbO1ACtZxw=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AKyfEHG9nrRGKy19zJTc/O1YYBqmYpN77W80x7p4drU=</DigestValue>
      </Reference>
      <Reference URI="/xl/drawings/drawing1.xml?ContentType=application/vnd.openxmlformats-officedocument.drawing+xml">
        <DigestMethod Algorithm="http://www.w3.org/2001/04/xmlenc#sha256"/>
        <DigestValue>9U8btWwSXRsqCqmvfBBHd2ka6L340zSDN9Rcw4qU02M=</DigestValue>
      </Reference>
      <Reference URI="/xl/drawings/drawing2.xml?ContentType=application/vnd.openxmlformats-officedocument.drawing+xml">
        <DigestMethod Algorithm="http://www.w3.org/2001/04/xmlenc#sha256"/>
        <DigestValue>bJZLw/siMDV71SIneIvAJxu1zm6UFUca0dZXno2B1O4=</DigestValue>
      </Reference>
      <Reference URI="/xl/drawings/drawing3.xml?ContentType=application/vnd.openxmlformats-officedocument.drawing+xml">
        <DigestMethod Algorithm="http://www.w3.org/2001/04/xmlenc#sha256"/>
        <DigestValue>/SdXImyBlBKEkpGKt7hi+xBk/t4+5XaFdNqgwaco6Ng=</DigestValue>
      </Reference>
      <Reference URI="/xl/drawings/drawing4.xml?ContentType=application/vnd.openxmlformats-officedocument.drawing+xml">
        <DigestMethod Algorithm="http://www.w3.org/2001/04/xmlenc#sha256"/>
        <DigestValue>PKdYCv0Pfg5J+pE99+12StXt9AP8rM5+zfsLO7XQDqg=</DigestValue>
      </Reference>
      <Reference URI="/xl/drawings/drawing5.xml?ContentType=application/vnd.openxmlformats-officedocument.drawing+xml">
        <DigestMethod Algorithm="http://www.w3.org/2001/04/xmlenc#sha256"/>
        <DigestValue>H4Ywci+vCjsss2gGOjB4m81KmLYYkmGiBGs6IlM50fs=</DigestValue>
      </Reference>
      <Reference URI="/xl/drawings/drawing6.xml?ContentType=application/vnd.openxmlformats-officedocument.drawing+xml">
        <DigestMethod Algorithm="http://www.w3.org/2001/04/xmlenc#sha256"/>
        <DigestValue>2f1aAnWgLfy8Z4S/M/8xIogzxiAsWj2j+P2hddGYNqc=</DigestValue>
      </Reference>
      <Reference URI="/xl/drawings/vmlDrawing1.vml?ContentType=application/vnd.openxmlformats-officedocument.vmlDrawing">
        <DigestMethod Algorithm="http://www.w3.org/2001/04/xmlenc#sha256"/>
        <DigestValue>UcMRypLT1c7HcdC5Lgl8lcMpGrI/tt+WFItJF08F8cw=</DigestValue>
      </Reference>
      <Reference URI="/xl/drawings/vmlDrawing2.vml?ContentType=application/vnd.openxmlformats-officedocument.vmlDrawing">
        <DigestMethod Algorithm="http://www.w3.org/2001/04/xmlenc#sha256"/>
        <DigestValue>2pT1Ag3AGjlZ0QzGh5fpmd/XGZJF+gcY4Y0DLUyvglE=</DigestValue>
      </Reference>
      <Reference URI="/xl/drawings/vmlDrawing3.vml?ContentType=application/vnd.openxmlformats-officedocument.vmlDrawing">
        <DigestMethod Algorithm="http://www.w3.org/2001/04/xmlenc#sha256"/>
        <DigestValue>4des1iF9tAVKaGLm7QjZ82cCrP8XkMaP0WtNfbAxoQ0=</DigestValue>
      </Reference>
      <Reference URI="/xl/drawings/vmlDrawing4.vml?ContentType=application/vnd.openxmlformats-officedocument.vmlDrawing">
        <DigestMethod Algorithm="http://www.w3.org/2001/04/xmlenc#sha256"/>
        <DigestValue>HDHJaWkzOeal1SZumvHMWfjYz20hQpZn7XPszNsX4Hk=</DigestValue>
      </Reference>
      <Reference URI="/xl/drawings/vmlDrawing5.vml?ContentType=application/vnd.openxmlformats-officedocument.vmlDrawing">
        <DigestMethod Algorithm="http://www.w3.org/2001/04/xmlenc#sha256"/>
        <DigestValue>CzE8Tx/HvFJ4r0BflTLt0Hlmh2n9qU6LZC3ZQqAwdRg=</DigestValue>
      </Reference>
      <Reference URI="/xl/drawings/vmlDrawing6.vml?ContentType=application/vnd.openxmlformats-officedocument.vmlDrawing">
        <DigestMethod Algorithm="http://www.w3.org/2001/04/xmlenc#sha256"/>
        <DigestValue>DWyRgPrdfaNowc7C3NXJNppURbix2UM9D/zTnOkLMpg=</DigestValue>
      </Reference>
      <Reference URI="/xl/media/image1.png?ContentType=image/png">
        <DigestMethod Algorithm="http://www.w3.org/2001/04/xmlenc#sha256"/>
        <DigestValue>U9g6dfvv5QTz99QGJ0YlI6i5aa83C4YLYEP6x3VcwjM=</DigestValue>
      </Reference>
      <Reference URI="/xl/media/image2.emf?ContentType=image/x-emf">
        <DigestMethod Algorithm="http://www.w3.org/2001/04/xmlenc#sha256"/>
        <DigestValue>xjn5Uy2nk5mcAPP8h7peVB4c121+X3KuuTjkiuJdZuk=</DigestValue>
      </Reference>
      <Reference URI="/xl/media/image3.emf?ContentType=image/x-emf">
        <DigestMethod Algorithm="http://www.w3.org/2001/04/xmlenc#sha256"/>
        <DigestValue>V0Fxyk9qkq5iCLhe1CmzmSM2QqpvEfAg1uX/RVp90pI=</DigestValue>
      </Reference>
      <Reference URI="/xl/media/image4.emf?ContentType=image/x-emf">
        <DigestMethod Algorithm="http://www.w3.org/2001/04/xmlenc#sha256"/>
        <DigestValue>kN3VxN7isL1Qylj8/6KotP7sQvEXsPmS3Z0nqAsz7v0=</DigestValue>
      </Reference>
      <Reference URI="/xl/media/image5.emf?ContentType=image/x-emf">
        <DigestMethod Algorithm="http://www.w3.org/2001/04/xmlenc#sha256"/>
        <DigestValue>PYgzlvMfs1XPP89MVafYLVmbvhMLPp5zlaXEQYborg8=</DigestValue>
      </Reference>
      <Reference URI="/xl/media/image6.emf?ContentType=image/x-emf">
        <DigestMethod Algorithm="http://www.w3.org/2001/04/xmlenc#sha256"/>
        <DigestValue>fsAxljLXgPZFyrOr1JP341QIgzc0tAHMY8lKdJradhM=</DigestValue>
      </Reference>
      <Reference URI="/xl/printerSettings/printerSettings1.bin?ContentType=application/vnd.openxmlformats-officedocument.spreadsheetml.printerSettings">
        <DigestMethod Algorithm="http://www.w3.org/2001/04/xmlenc#sha256"/>
        <DigestValue>4dxR9lqAxd2EeCW9HPHEg9o1Ccy0+EQ3ttSLgVFzuy0=</DigestValue>
      </Reference>
      <Reference URI="/xl/printerSettings/printerSettings2.bin?ContentType=application/vnd.openxmlformats-officedocument.spreadsheetml.printerSettings">
        <DigestMethod Algorithm="http://www.w3.org/2001/04/xmlenc#sha256"/>
        <DigestValue>m+i33Q1ogjv0kvUnnpBk77v9+l1V4fpty4JoDhWMd3Q=</DigestValue>
      </Reference>
      <Reference URI="/xl/printerSettings/printerSettings3.bin?ContentType=application/vnd.openxmlformats-officedocument.spreadsheetml.printerSettings">
        <DigestMethod Algorithm="http://www.w3.org/2001/04/xmlenc#sha256"/>
        <DigestValue>Gp8QzbZjriLRtUDkLNcNoZN14SS70MQ9va8S0/33dfQ=</DigestValue>
      </Reference>
      <Reference URI="/xl/printerSettings/printerSettings4.bin?ContentType=application/vnd.openxmlformats-officedocument.spreadsheetml.printerSettings">
        <DigestMethod Algorithm="http://www.w3.org/2001/04/xmlenc#sha256"/>
        <DigestValue>ZhkdTNDx6BPLw838Y8W9a/iJVvPiZBW5Rs/iTpD1ouY=</DigestValue>
      </Reference>
      <Reference URI="/xl/printerSettings/printerSettings5.bin?ContentType=application/vnd.openxmlformats-officedocument.spreadsheetml.printerSettings">
        <DigestMethod Algorithm="http://www.w3.org/2001/04/xmlenc#sha256"/>
        <DigestValue>nzIdb9soZ5v0ghxCkHOqxJkw53Iu5tkapw3xIimM59Y=</DigestValue>
      </Reference>
      <Reference URI="/xl/printerSettings/printerSettings6.bin?ContentType=application/vnd.openxmlformats-officedocument.spreadsheetml.printerSettings">
        <DigestMethod Algorithm="http://www.w3.org/2001/04/xmlenc#sha256"/>
        <DigestValue>c4K+UIbU+AoKp0ShziO/fTVezyWCjYAr4lpidYWnLmw=</DigestValue>
      </Reference>
      <Reference URI="/xl/sharedStrings.xml?ContentType=application/vnd.openxmlformats-officedocument.spreadsheetml.sharedStrings+xml">
        <DigestMethod Algorithm="http://www.w3.org/2001/04/xmlenc#sha256"/>
        <DigestValue>HFlw6vpi5W4j/hKZk1rJ+sexAaBavBvvxROLAsZFqCI=</DigestValue>
      </Reference>
      <Reference URI="/xl/styles.xml?ContentType=application/vnd.openxmlformats-officedocument.spreadsheetml.styles+xml">
        <DigestMethod Algorithm="http://www.w3.org/2001/04/xmlenc#sha256"/>
        <DigestValue>oMgEil1N7c5w7F9t5yYwgnQCmyfSzVQgZR+Q7rZmMjE=</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uKJeH2+qt9lRB8BOgHdN+lTMoBzQPZUrL4y4PAL6Zq0=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/Z9MV9owcaF2cRouZ7J63eU9SjwVXH5P43e8zmBsMMs=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t1N5cmSBZMivYpv5zcKyElXTkTNJ3eaGxl/Ig+n+Ils=</DigestValue>
      </Reference>
      <Reference URI="/xl/worksheets/sheet2.xml?ContentType=application/vnd.openxmlformats-officedocument.spreadsheetml.worksheet+xml">
        <DigestMethod Algorithm="http://www.w3.org/2001/04/xmlenc#sha256"/>
        <DigestValue>LccHQ6D5QS6bJAa+qFFio8DR1x+dKxt4rkJxz08Gvcg=</DigestValue>
      </Reference>
      <Reference URI="/xl/worksheets/sheet3.xml?ContentType=application/vnd.openxmlformats-officedocument.spreadsheetml.worksheet+xml">
        <DigestMethod Algorithm="http://www.w3.org/2001/04/xmlenc#sha256"/>
        <DigestValue>pREtLWHUE3SZTvqlrpMd/0Om+LrcXhfm4UYRfJEHoaA=</DigestValue>
      </Reference>
      <Reference URI="/xl/worksheets/sheet4.xml?ContentType=application/vnd.openxmlformats-officedocument.spreadsheetml.worksheet+xml">
        <DigestMethod Algorithm="http://www.w3.org/2001/04/xmlenc#sha256"/>
        <DigestValue>r9HPSnXt3gSo7E9kAaxVVbCHBxcdX/hk86kSs2hnvZc=</DigestValue>
      </Reference>
      <Reference URI="/xl/worksheets/sheet5.xml?ContentType=application/vnd.openxmlformats-officedocument.spreadsheetml.worksheet+xml">
        <DigestMethod Algorithm="http://www.w3.org/2001/04/xmlenc#sha256"/>
        <DigestValue>J1vLugX/pW9BQ5oppiGN84zocavGxqIZyvIF4KAhgK4=</DigestValue>
      </Reference>
      <Reference URI="/xl/worksheets/sheet6.xml?ContentType=application/vnd.openxmlformats-officedocument.spreadsheetml.worksheet+xml">
        <DigestMethod Algorithm="http://www.w3.org/2001/04/xmlenc#sha256"/>
        <DigestValue>U5VWrjCFtKM7XxWo+07Uo6yLtOvumqKZkJFqXnYXp9s=</DigestValue>
      </Reference>
    </Manifest>
    <SignatureProperties>
      <SignatureProperty Id="idSignatureTime" Target="#idPackageSignature">
        <mdssi:SignatureTime xmlns:mdssi="http://schemas.openxmlformats.org/package/2006/digital-signature">
          <mdssi:Format>YYYY-MM-DDThh:mm:ssTZD</mdssi:Format>
          <mdssi:Value>2026-05-29T15:41:37Z</mdssi:Value>
        </mdssi:SignatureTime>
      </SignatureProperty>
    </SignatureProperties>
  </Object>
  <Object Id="idOfficeObject">
    <SignatureProperties>
      <SignatureProperty Id="idOfficeV1Details" Target="#idPackageSignature">
        <SignatureInfoV1 xmlns="http://schemas.microsoft.com/office/2006/digsig">
          <SetupID>{BD539F75-956E-4F8E-9F47-62BEDBA8000F}</SetupID>
          <SignatureText>HUGO DIAS LOURENCO</SignatureText>
          <SignatureImage/>
          <SignatureComments/>
          <WindowsVersion>10.0</WindowsVersion>
          <OfficeVersion>16.0.19929/27</OfficeVersion>
          <ApplicationVersion>16.0.19929</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2026-05-29T15:41:37Z</xd:SigningTime>
          <xd:SigningCertificate>
            <xd:Cert>
              <xd:CertDigest>
                <DigestMethod Algorithm="http://www.w3.org/2001/04/xmlenc#sha256"/>
                <DigestValue>EhmsPcmGW09oDLzRgPLM5CMlCRrTRCrtiyyz/dnCHY4=</DigestValue>
              </xd:CertDigest>
              <xd:IssuerSerial>
                <X509IssuerName>C=PY, E=c.areco@oneasset.com.py, CN=HUGO ALBERTO DIAS LOURENCO</X509IssuerName>
                <X509SerialNumber>721891221696940552276288</X509SerialNumber>
              </xd:IssuerSerial>
            </xd:Cert>
          </xd:SigningCertificate>
          <xd:SignaturePolicyIdentifier>
            <xd:SignaturePolicyImplied/>
          </xd:SignaturePolicyIdentifier>
        </xd:SignedSignatureProperties>
      </xd:SignedProperties>
    </xd:QualifyingProperties>
  </Object>
  <Object Id="idValidSigLnImg">AQAAAGwAAAAAAAAAAAAAAAMBAAB/AAAAAAAAAAAAAACUGQAAkQwAACBFTUYAAAEAxBsAAKoAAAAGAAAAAAAAAAAAAAAAAAAAVgUAAAADAABYAQAAwQAAAAAAAAAAAAAAAAAAAMA/BQDo8QIACgAAABAAAAAAAAAAAAAAAEsAAAAQAAAAAAAAAAUAAAAeAAAAGAAAAAAAAAAAAAAABAEAAIAAAAAnAAAAGAAAAAEAAAAAAAAAAAAAAAAAAAAlAAAADAAAAAEAAABMAAAAZAAAAAAAAAAAAAAAAwEAAH8AAAAAAAAAAAAAAA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DAQAAfwAAAAAAAAAAAAAABAEAAIAAAAAhAPAAAAAAAAAAAAAAAIA/AAAAAAAAAAAAAIA/AAAAAAAAAAAAAAAAAAAAAAAAAAAAAAAAAAAAAAAAAAAlAAAADAAAAAAAAIAoAAAADAAAAAEAAAAnAAAAGAAAAAEAAAAAAAAA8PDwAAAAAAAlAAAADAAAAAEAAABMAAAAZAAAAAAAAAAAAAAAAwEAAH8AAAAAAAAAAAAAAAQBAACAAAAAIQDwAAAAAAAAAAAAAACAPwAAAAAAAAAAAACAPwAAAAAAAAAAAAAAAAAAAAAAAAAAAAAAAAAAAAAAAAAAJQAAAAwAAAAAAACAKAAAAAwAAAABAAAAJwAAABgAAAABAAAAAAAAAPDw8AAAAAAAJQAAAAwAAAABAAAATAAAAGQAAAAAAAAAAAAAAAMBAAB/AAAAAAAAAAAAAAAEAQAAgAAAACEA8AAAAAAAAAAAAAAAgD8AAAAAAAAAAAAAgD8AAAAAAAAAAAAAAAAAAAAAAAAAAAAAAAAAAAAAAAAAACUAAAAMAAAAAAAAgCgAAAAMAAAAAQAAACcAAAAYAAAAAQAAAAAAAADw8PAAAAAAACUAAAAMAAAAAQAAAEwAAABkAAAAAAAAAAAAAAADAQAAfwAAAAAAAAAAAAAABAEAAIAAAAAhAPAAAAAAAAAAAAAAAIA/AAAAAAAAAAAAAIA/AAAAAAAAAAAAAAAAAAAAAAAAAAAAAAAAAAAAAAAAAAAlAAAADAAAAAAAAIAoAAAADAAAAAEAAAAnAAAAGAAAAAEAAAAAAAAA////AAAAAAAlAAAADAAAAAEAAABMAAAAZAAAAAAAAAAAAAAAAwEAAH8AAAAAAAAAAAAAAAQBAACAAAAAIQDwAAAAAAAAAAAAAACAPwAAAAAAAAAAAACAPwAAAAAAAAAAAAAAAAAAAAAAAAAAAAAAAAAAAAAAAAAAJQAAAAwAAAAAAACAKAAAAAwAAAABAAAAJwAAABgAAAABAAAAAAAAAP///wAAAAAAJQAAAAwAAAABAAAATAAAAGQAAAAAAAAAAAAAAAMBAAB/AAAAAAAAAAAAAAA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0XbJQasKyUG+AAAABAAAAAoAAABMAAAAAAAAAAAAAAAAAAAA//////////9gAAAAMgA5AC8AMAA1AC8AMgAwADIANgAGAAAABgAAAAQAAAAGAAAABgAAAAQAAAAGAAAABgAAAAYAAAAGAAAASwAAAEAAAAAwAAAABQAAACAAAAABAAAAAQAAABAAAAAAAAAAAAAAAAQBAACAAAAAAAAAAAAAAAAE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UAAAARwAAACkAAAAzAAAAr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VAAAASAAAACUAAAAMAAAABAAAAFQAAAC4AAAAKgAAADMAAADTAAAARwAAAAEAAADRdslBqwrJQSoAAAAzAAAAEgAAAEwAAAAAAAAAAAAAAAAAAAD//////////3AAAABIAFUARwBPACAARABJAEEAUwAgAEwATwBVAFIARQBOAEMATwALAAAACwAAAAsAAAAMAAAABAAAAAsAAAAEAAAACgAAAAkAAAAEAAAACAAAAAwAAAALAAAACgAAAAgAAAAMAAAACgAAAAwAAABLAAAAQAAAADAAAAAFAAAAIAAAAAEAAAABAAAAEAAAAAAAAAAAAAAABAEAAIAAAAAAAAAAAAAAAAQBAACAAAAAJQAAAAwAAAACAAAAJwAAABgAAAAFAAAAAAAAAP///wAAAAAAJQAAAAwAAAAFAAAATAAAAGQAAAAAAAAAUAAAAAMBAAB8AAAAAAAAAFAAAAAEAQAALQAAACEA8AAAAAAAAAAAAAAAgD8AAAAAAAAAAAAAgD8AAAAAAAAAAAAAAAAAAAAAAAAAAAAAAAAAAAAAAAAAACUAAAAMAAAAAAAAgCgAAAAMAAAABQAAACcAAAAYAAAABQAAAAAAAAD///8AAAAAACUAAAAMAAAABQAAAEwAAABkAAAACQAAAFAAAAD6AAAAXAAAAAkAAABQAAAA8gAAAA0AAAAhAPAAAAAAAAAAAAAAAIA/AAAAAAAAAAAAAIA/AAAAAAAAAAAAAAAAAAAAAAAAAAAAAAAAAAAAAAAAAAAlAAAADAAAAAAAAIAoAAAADAAAAAUAAAAlAAAADAAAAAEAAAAYAAAADAAAAAAAAAASAAAADAAAAAEAAAAeAAAAGAAAAAkAAABQAAAA+wAAAF0AAAAlAAAADAAAAAEAAABUAAAAuAAAAAoAAABQAAAAgwAAAFwAAAABAAAA0XbJQasKyUEKAAAAUAAAABIAAABMAAAAAAAAAAAAAAAAAAAA//////////9wAAAASABVAEcATwAgAEQASQBBAFMAIABMAE8AVQBSAEUATgBDAE8ACAAAAAgAAAAIAAAACQAAAAMAAAAIAAAAAwAAAAcAAAAGAAAAAwAAAAUAAAAJAAAACAAAAAcAAAAGAAAACAAAAAcAAAAJAAAASwAAAEAAAAAwAAAABQAAACAAAAABAAAAAQAAABAAAAAAAAAAAAAAAAQBAACAAAAAAAAAAAAAAAAEAQAAgAAAACUAAAAMAAAAAgAAACcAAAAYAAAABQAAAAAAAAD///8AAAAAACUAAAAMAAAABQAAAEwAAABkAAAACQAAAGAAAAD6AAAAbAAAAAkAAABgAAAA8gAAAA0AAAAhAPAAAAAAAAAAAAAAAIA/AAAAAAAAAAAAAIA/AAAAAAAAAAAAAAAAAAAAAAAAAAAAAAAAAAAAAAAAAAAlAAAADAAAAAAAAIAoAAAADAAAAAUAAAAlAAAADAAAAAEAAAAYAAAADAAAAAAAAAASAAAADAAAAAEAAAAeAAAAGAAAAAkAAABgAAAA+wAAAG0AAAAlAAAADAAAAAEAAABUAAAAiAAAAAoAAABgAAAARgAAAGwAAAABAAAA0XbJQasKyUEKAAAAYAAAAAoAAABMAAAAAAAAAAAAAAAAAAAA//////////9gAAAAUABSAEUAUwBJAEQARQBOAFQARQAGAAAABwAAAAYAAAAGAAAAAwAAAAgAAAAGAAAACAAAAAUAAAAGAAAASwAAAEAAAAAwAAAABQAAACAAAAABAAAAAQAAABAAAAAAAAAAAAAAAAQBAACAAAAAAAAAAAAAAAAEAQAAgAAAACUAAAAMAAAAAgAAACcAAAAYAAAABQAAAAAAAAD///8AAAAAACUAAAAMAAAABQAAAEwAAABkAAAACQAAAHAAAAD6AAAAfAAAAAkAAABwAAAA8gAAAA0AAAAhAPAAAAAAAAAAAAAAAIA/AAAAAAAAAAAAAIA/AAAAAAAAAAAAAAAAAAAAAAAAAAAAAAAAAAAAAAAAAAAlAAAADAAAAAAAAIAoAAAADAAAAAUAAAAlAAAADAAAAAEAAAAYAAAADAAAAAAAAAASAAAADAAAAAEAAAAWAAAADAAAAAAAAABUAAAAOAEAAAoAAABwAAAA+QAAAHwAAAABAAAA0XbJQasKyUEKAAAAcAAAACcAAABMAAAABAAAAAkAAABwAAAA+wAAAH0AAACcAAAARgBpAHIAbQBhAGQAbwAgAHAAbwByADoAIABIAFUARwBPACAAQQBMAEIARQBSAFQATwAgAEQASQBBAFMAIABMAE8AVQBSAEUATgBDAE8AAAAGAAAAAwAAAAQAAAAJAAAABgAAAAcAAAAHAAAAAwAAAAcAAAAHAAAABAAAAAMAAAADAAAACAAAAAgAAAAIAAAACQAAAAMAAAAHAAAABQAAAAcAAAAGAAAABwAAAAUAAAAJAAAAAwAAAAgAAAADAAAABwAAAAYAAAADAAAABQAAAAkAAAAIAAAABwAAAAYAAAAIAAAABwAAAAkAAAAWAAAADAAAAAAAAAAlAAAADAAAAAIAAAAOAAAAFAAAAAAAAAAQAAAAFAAAAA==</Object>
  <Object Id="idInvalidSigLnImg">AQAAAGwAAAAAAAAAAAAAAAMBAAB/AAAAAAAAAAAAAACUGQAAkQwAACBFTUYAAAEAMCEAALEAAAAGAAAAAAAAAAAAAAAAAAAAVgUAAAADAABYAQAAwQAAAAAAAAAAAAAAAAAAAMA/BQDo8QIACgAAABAAAAAAAAAAAAAAAEsAAAAQAAAAAAAAAAUAAAAeAAAAGAAAAAAAAAAAAAAABAEAAIAAAAAnAAAAGAAAAAEAAAAAAAAAAAAAAAAAAAAlAAAADAAAAAEAAABMAAAAZAAAAAAAAAAAAAAAAwEAAH8AAAAAAAAAAAAAAA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DAQAAfwAAAAAAAAAAAAAABAEAAIAAAAAhAPAAAAAAAAAAAAAAAIA/AAAAAAAAAAAAAIA/AAAAAAAAAAAAAAAAAAAAAAAAAAAAAAAAAAAAAAAAAAAlAAAADAAAAAAAAIAoAAAADAAAAAEAAAAnAAAAGAAAAAEAAAAAAAAA8PDwAAAAAAAlAAAADAAAAAEAAABMAAAAZAAAAAAAAAAAAAAAAwEAAH8AAAAAAAAAAAAAAAQBAACAAAAAIQDwAAAAAAAAAAAAAACAPwAAAAAAAAAAAACAPwAAAAAAAAAAAAAAAAAAAAAAAAAAAAAAAAAAAAAAAAAAJQAAAAwAAAAAAACAKAAAAAwAAAABAAAAJwAAABgAAAABAAAAAAAAAPDw8AAAAAAAJQAAAAwAAAABAAAATAAAAGQAAAAAAAAAAAAAAAMBAAB/AAAAAAAAAAAAAAAEAQAAgAAAACEA8AAAAAAAAAAAAAAAgD8AAAAAAAAAAAAAgD8AAAAAAAAAAAAAAAAAAAAAAAAAAAAAAAAAAAAAAAAAACUAAAAMAAAAAAAAgCgAAAAMAAAAAQAAACcAAAAYAAAAAQAAAAAAAADw8PAAAAAAACUAAAAMAAAAAQAAAEwAAABkAAAAAAAAAAAAAAADAQAAfwAAAAAAAAAAAAAABAEAAIAAAAAhAPAAAAAAAAAAAAAAAIA/AAAAAAAAAAAAAIA/AAAAAAAAAAAAAAAAAAAAAAAAAAAAAAAAAAAAAAAAAAAlAAAADAAAAAAAAIAoAAAADAAAAAEAAAAnAAAAGAAAAAEAAAAAAAAA////AAAAAAAlAAAADAAAAAEAAABMAAAAZAAAAAAAAAAAAAAAAwEAAH8AAAAAAAAAAAAAAAQBAACAAAAAIQDwAAAAAAAAAAAAAACAPwAAAAAAAAAAAACAPwAAAAAAAAAAAAAAAAAAAAAAAAAAAAAAAAAAAAAAAAAAJQAAAAwAAAAAAACAKAAAAAwAAAABAAAAJwAAABgAAAABAAAAAAAAAP///wAAAAAAJQAAAAwAAAABAAAATAAAAGQAAAAAAAAAAAAAAAMBAAB/AAAAAAAAAAAAAAA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BAEAAIAAAAAAAAAAAAAAAAQ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P8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QAAABHAAAAKQAAADMAAACs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UAAABIAAAAJQAAAAwAAAAEAAAAVAAAALgAAAAqAAAAMwAAANMAAABHAAAAAQAAANF2yUGrCslBKgAAADMAAAASAAAATAAAAAAAAAAAAAAAAAAAAP//////////cAAAAEgAVQBHAE8AIABEAEkAQQBTACAATABPAFUAUgBFAE4AQwBPAAsAAAALAAAACwAAAAwAAAAEAAAACwAAAAQAAAAKAAAACQAAAAQAAAAIAAAADAAAAAsAAAAKAAAACAAAAAwAAAAKAAAADAAAAEsAAABAAAAAMAAAAAUAAAAgAAAAAQAAAAEAAAAQAAAAAAAAAAAAAAAEAQAAgAAAAAAAAAAAAAAABAEAAIAAAAAlAAAADAAAAAIAAAAnAAAAGAAAAAUAAAAAAAAA////AAAAAAAlAAAADAAAAAUAAABMAAAAZAAAAAAAAABQAAAAAwEAAHwAAAAAAAAAUAAAAAQBAAAtAAAAIQDwAAAAAAAAAAAAAACAPwAAAAAAAAAAAACAPwAAAAAAAAAAAAAAAAAAAAAAAAAAAAAAAAAAAAAAAAAAJQAAAAwAAAAAAACAKAAAAAwAAAAFAAAAJwAAABgAAAAFAAAAAAAAAP///wAAAAAAJQAAAAwAAAAFAAAATAAAAGQAAAAJAAAAUAAAAPoAAABcAAAACQAAAFAAAADyAAAADQAAACEA8AAAAAAAAAAAAAAAgD8AAAAAAAAAAAAAgD8AAAAAAAAAAAAAAAAAAAAAAAAAAAAAAAAAAAAAAAAAACUAAAAMAAAAAAAAgCgAAAAMAAAABQAAACUAAAAMAAAAAQAAABgAAAAMAAAAAAAAABIAAAAMAAAAAQAAAB4AAAAYAAAACQAAAFAAAAD7AAAAXQAAACUAAAAMAAAAAQAAAFQAAAC4AAAACgAAAFAAAACDAAAAXAAAAAEAAADRdslBqwrJQQoAAABQAAAAEgAAAEwAAAAAAAAAAAAAAAAAAAD//////////3AAAABIAFUARwBPACAARABJAEEAUwAgAEwATwBVAFIARQBOAEMATwAIAAAACAAAAAgAAAAJAAAAAwAAAAgAAAADAAAABwAAAAYAAAADAAAABQAAAAkAAAAIAAAABwAAAAYAAAAIAAAABwAAAAkAAABLAAAAQAAAADAAAAAFAAAAIAAAAAEAAAABAAAAEAAAAAAAAAAAAAAABAEAAIAAAAAAAAAAAAAAAAQBAACAAAAAJQAAAAwAAAACAAAAJwAAABgAAAAFAAAAAAAAAP///wAAAAAAJQAAAAwAAAAFAAAATAAAAGQAAAAJAAAAYAAAAPoAAABsAAAACQAAAGAAAADyAAAADQAAACEA8AAAAAAAAAAAAAAAgD8AAAAAAAAAAAAAgD8AAAAAAAAAAAAAAAAAAAAAAAAAAAAAAAAAAAAAAAAAACUAAAAMAAAAAAAAgCgAAAAMAAAABQAAACUAAAAMAAAAAQAAABgAAAAMAAAAAAAAABIAAAAMAAAAAQAAAB4AAAAYAAAACQAAAGAAAAD7AAAAbQAAACUAAAAMAAAAAQAAAFQAAACIAAAACgAAAGAAAABGAAAAbAAAAAEAAADRdslBqwrJQQoAAABgAAAACgAAAEwAAAAAAAAAAAAAAAAAAAD//////////2AAAABQAFIARQBTAEkARABFAE4AVABFAAYAAAAHAAAABgAAAAYAAAADAAAACAAAAAYAAAAIAAAABQAAAAYAAABLAAAAQAAAADAAAAAFAAAAIAAAAAEAAAABAAAAEAAAAAAAAAAAAAAABAEAAIAAAAAAAAAAAAAAAAQBAACAAAAAJQAAAAwAAAACAAAAJwAAABgAAAAFAAAAAAAAAP///wAAAAAAJQAAAAwAAAAFAAAATAAAAGQAAAAJAAAAcAAAAPoAAAB8AAAACQAAAHAAAADyAAAADQAAACEA8AAAAAAAAAAAAAAAgD8AAAAAAAAAAAAAgD8AAAAAAAAAAAAAAAAAAAAAAAAAAAAAAAAAAAAAAAAAACUAAAAMAAAAAAAAgCgAAAAMAAAABQAAACUAAAAMAAAAAQAAABgAAAAMAAAAAAAAABIAAAAMAAAAAQAAABYAAAAMAAAAAAAAAFQAAAA4AQAACgAAAHAAAAD5AAAAfAAAAAEAAADRdslBqwrJQQoAAABwAAAAJwAAAEwAAAAEAAAACQAAAHAAAAD7AAAAfQAAAJwAAABGAGkAcgBtAGEAZABvACAAcABvAHIAOgAgAEgAVQBHAE8AIABBAEwAQgBFAFIAVABPACAARABJAEEAUwAgAEwATwBVAFIARQBOAEMATwAAAAYAAAADAAAABAAAAAkAAAAGAAAABwAAAAcAAAADAAAABwAAAAcAAAAEAAAAAwAAAAMAAAAIAAAACAAAAAgAAAAJAAAAAwAAAAcAAAAFAAAABwAAAAYAAAAHAAAABQAAAAkAAAADAAAACAAAAAMAAAAHAAAABgAAAAMAAAAFAAAACQAAAAgAAAAHAAAABgAAAAgAAAAHAAAACQAAABYAAAAMAAAAAAAAACUAAAAMAAAAAgAAAA4AAAAUAAAAAAAAABAAAAAU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UrzMyri6TPjJMg1u2HsmpBsbggp11G7GF+INngApOhY=</DigestValue>
    </Reference>
    <Reference Type="http://www.w3.org/2000/09/xmldsig#Object" URI="#idOfficeObject">
      <DigestMethod Algorithm="http://www.w3.org/2001/04/xmlenc#sha256"/>
      <DigestValue>u25j2/9YTMgPbwsIQsfgyZhfN+WxnLToJiiG9K6dGJw=</DigestValue>
    </Reference>
    <Reference Type="http://uri.etsi.org/01903#SignedProperties" URI="#idSignedProperties">
      <Transforms>
        <Transform Algorithm="http://www.w3.org/TR/2001/REC-xml-c14n-20010315"/>
      </Transforms>
      <DigestMethod Algorithm="http://www.w3.org/2001/04/xmlenc#sha256"/>
      <DigestValue>5oi5T93asFRgUgP0VaL0YqzNxwSpGCZSuNDEFZLo6VE=</DigestValue>
    </Reference>
    <Reference Type="http://www.w3.org/2000/09/xmldsig#Object" URI="#idValidSigLnImg">
      <DigestMethod Algorithm="http://www.w3.org/2001/04/xmlenc#sha256"/>
      <DigestValue>Cxayj83MxQi46c4DsDcPnUYNsil/+0N5Orn6oDozy64=</DigestValue>
    </Reference>
    <Reference Type="http://www.w3.org/2000/09/xmldsig#Object" URI="#idInvalidSigLnImg">
      <DigestMethod Algorithm="http://www.w3.org/2001/04/xmlenc#sha256"/>
      <DigestValue>prdDZCzUL/igpeGASoDVbHfN06CXAAK7YKCjqVAjZ4U=</DigestValue>
    </Reference>
  </SignedInfo>
  <SignatureValue>bh0xWTUqHNK9TDSFoJFqvEZ2ZLBIe5Rhpnp2Z5A48KgJbwsex+E+7cO38izzDgQQkYWMCgazrQak
+XtgbIKjz0TFkYf71H1rS1IfBePpMJbVpTv0ZF/bkWiNAzP77oKxNUZbNoNPBCw1+iNUyaGcB2+o
vpxf4MthMWgW8i61JObBrqgh84DTGNEmgPt2rD+WW9Sv2o7836hVcXagHHlfP0yORqU6MV+3anYN
ovyb5uj21hHKahgu0dEYbeK9jb2fpJlomfIWhuMpts82bRPwq8/pnMOX4mA3bEQmVsiWe9G1zG5T
GibvXYkfg5aacw9qFAQ7sILoVHnEcVf2mjIQMg==</SignatureValue>
  <KeyInfo>
    <X509Data>
      <X509Certificate>MIIDWDCCAkCgAwIBAgIKmN3NMe3A9xTJQDANBgkqhkiG9w0BAQsFADBaMSMwIQYDVQQDExpIVUdPIEFMQkVSVE8gRElBUyBMT1VSRU5DTzEmMCQGCSqGSIb3DQEJARYXYy5hcmVjb0BvbmVhc3NldC5jb20ucHkxCzAJBgNVBAYTAlBZMB4XDTI2MDUyOTE1MzgxMloXDTMxMDUyOTE1MzgxMlowWjEjMCEGA1UEAxMaSFVHTyBBTEJFUlRPIERJQVMgTE9VUkVOQ08xJjAkBgkqhkiG9w0BCQEWF2MuYXJlY29Ab25lYXNzZXQuY29tLnB5MQswCQYDVQQGEwJQWTCCASIwDQYJKoZIhvcNAQEBBQADggEPADCCAQoCggEBAIzKEdvLz24CISijP1In8QMm7p8Fh7uN3W6Uc6HUYJkqydtc6GTrOYJUrbB5xcs64sra1ZRy42+iiFHAUATRWCDt/MYEJJq1er4qOihDuibWUWDVJEYBVXrwWnI0mvreGCvQJf2/p4FDg+QdbU8f7wn9owLy2iMlq5raKp9prcAX5/0KX6P1iIHNZjDh9bhbgrDibSBPLljYdZgkk2HuN36wA9AiKiHxhYNCvbXtbld6u4PyP1G0qWKaVzbchw8OH4pcmysXzHMR7EblIHJ1RT6ON4tZhC3e2nRYy8o0QlRe2JlPLViuv3pbW1yvnONfJW8mrHWoHH7YVj1sPhNeu48CAwEAAaMgMB4wDwYJKoZIhvcvAQEKBAIFADALBgNVHQ8EBAMCB4AwDQYJKoZIhvcNAQELBQADggEBAGdCbeKfu3bkfdJWUpGqkAZt0HdClooAlTnq0ewgrOpjbYIPV/hMjYGbUqT0JGTizWXwgu5wpR6AoGAvTPeCZiQnMt57hGcF9kgE3P4+d161ZgloFIgNzM79bwyFRa8ifVflUuF9cH0jVu8s9xmdsRFt2CIcSuo2/H1X0GoDI7x6Wj5ZEMar1m26azA9GVnyLYMLI8+JGbdIJvo/zFgknqhir7IrhyoIa5XiCVG3vzMR9Vv57SKlmu7Ikmgjqff8sARDjOgKI7C49XXISIPzyuL4lpOgoQhhvFId/cCO9NsZ9aFBZZfg6+615ry0cqZ7+NeCtKElp0v8vFs26zFaHK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d8ZiU6CTDt7xo7dHC8vRVEjzd08/KaRfgCOALOFvOGg=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zrT8Cg3dCLOvVBIIQVJ/MMRVJSlkphtnmbbO1ACtZxw=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zrT8Cg3dCLOvVBIIQVJ/MMRVJSlkphtnmbbO1ACtZxw=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zrT8Cg3dCLOvVBIIQVJ/MMRVJSlkphtnmbbO1ACtZxw=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zrT8Cg3dCLOvVBIIQVJ/MMRVJSlkphtnmbbO1ACtZxw=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AKyfEHG9nrRGKy19zJTc/O1YYBqmYpN77W80x7p4drU=</DigestValue>
      </Reference>
      <Reference URI="/xl/drawings/drawing1.xml?ContentType=application/vnd.openxmlformats-officedocument.drawing+xml">
        <DigestMethod Algorithm="http://www.w3.org/2001/04/xmlenc#sha256"/>
        <DigestValue>9U8btWwSXRsqCqmvfBBHd2ka6L340zSDN9Rcw4qU02M=</DigestValue>
      </Reference>
      <Reference URI="/xl/drawings/drawing2.xml?ContentType=application/vnd.openxmlformats-officedocument.drawing+xml">
        <DigestMethod Algorithm="http://www.w3.org/2001/04/xmlenc#sha256"/>
        <DigestValue>bJZLw/siMDV71SIneIvAJxu1zm6UFUca0dZXno2B1O4=</DigestValue>
      </Reference>
      <Reference URI="/xl/drawings/drawing3.xml?ContentType=application/vnd.openxmlformats-officedocument.drawing+xml">
        <DigestMethod Algorithm="http://www.w3.org/2001/04/xmlenc#sha256"/>
        <DigestValue>/SdXImyBlBKEkpGKt7hi+xBk/t4+5XaFdNqgwaco6Ng=</DigestValue>
      </Reference>
      <Reference URI="/xl/drawings/drawing4.xml?ContentType=application/vnd.openxmlformats-officedocument.drawing+xml">
        <DigestMethod Algorithm="http://www.w3.org/2001/04/xmlenc#sha256"/>
        <DigestValue>PKdYCv0Pfg5J+pE99+12StXt9AP8rM5+zfsLO7XQDqg=</DigestValue>
      </Reference>
      <Reference URI="/xl/drawings/drawing5.xml?ContentType=application/vnd.openxmlformats-officedocument.drawing+xml">
        <DigestMethod Algorithm="http://www.w3.org/2001/04/xmlenc#sha256"/>
        <DigestValue>H4Ywci+vCjsss2gGOjB4m81KmLYYkmGiBGs6IlM50fs=</DigestValue>
      </Reference>
      <Reference URI="/xl/drawings/drawing6.xml?ContentType=application/vnd.openxmlformats-officedocument.drawing+xml">
        <DigestMethod Algorithm="http://www.w3.org/2001/04/xmlenc#sha256"/>
        <DigestValue>2f1aAnWgLfy8Z4S/M/8xIogzxiAsWj2j+P2hddGYNqc=</DigestValue>
      </Reference>
      <Reference URI="/xl/drawings/vmlDrawing1.vml?ContentType=application/vnd.openxmlformats-officedocument.vmlDrawing">
        <DigestMethod Algorithm="http://www.w3.org/2001/04/xmlenc#sha256"/>
        <DigestValue>UcMRypLT1c7HcdC5Lgl8lcMpGrI/tt+WFItJF08F8cw=</DigestValue>
      </Reference>
      <Reference URI="/xl/drawings/vmlDrawing2.vml?ContentType=application/vnd.openxmlformats-officedocument.vmlDrawing">
        <DigestMethod Algorithm="http://www.w3.org/2001/04/xmlenc#sha256"/>
        <DigestValue>2pT1Ag3AGjlZ0QzGh5fpmd/XGZJF+gcY4Y0DLUyvglE=</DigestValue>
      </Reference>
      <Reference URI="/xl/drawings/vmlDrawing3.vml?ContentType=application/vnd.openxmlformats-officedocument.vmlDrawing">
        <DigestMethod Algorithm="http://www.w3.org/2001/04/xmlenc#sha256"/>
        <DigestValue>4des1iF9tAVKaGLm7QjZ82cCrP8XkMaP0WtNfbAxoQ0=</DigestValue>
      </Reference>
      <Reference URI="/xl/drawings/vmlDrawing4.vml?ContentType=application/vnd.openxmlformats-officedocument.vmlDrawing">
        <DigestMethod Algorithm="http://www.w3.org/2001/04/xmlenc#sha256"/>
        <DigestValue>HDHJaWkzOeal1SZumvHMWfjYz20hQpZn7XPszNsX4Hk=</DigestValue>
      </Reference>
      <Reference URI="/xl/drawings/vmlDrawing5.vml?ContentType=application/vnd.openxmlformats-officedocument.vmlDrawing">
        <DigestMethod Algorithm="http://www.w3.org/2001/04/xmlenc#sha256"/>
        <DigestValue>CzE8Tx/HvFJ4r0BflTLt0Hlmh2n9qU6LZC3ZQqAwdRg=</DigestValue>
      </Reference>
      <Reference URI="/xl/drawings/vmlDrawing6.vml?ContentType=application/vnd.openxmlformats-officedocument.vmlDrawing">
        <DigestMethod Algorithm="http://www.w3.org/2001/04/xmlenc#sha256"/>
        <DigestValue>DWyRgPrdfaNowc7C3NXJNppURbix2UM9D/zTnOkLMpg=</DigestValue>
      </Reference>
      <Reference URI="/xl/media/image1.png?ContentType=image/png">
        <DigestMethod Algorithm="http://www.w3.org/2001/04/xmlenc#sha256"/>
        <DigestValue>U9g6dfvv5QTz99QGJ0YlI6i5aa83C4YLYEP6x3VcwjM=</DigestValue>
      </Reference>
      <Reference URI="/xl/media/image2.emf?ContentType=image/x-emf">
        <DigestMethod Algorithm="http://www.w3.org/2001/04/xmlenc#sha256"/>
        <DigestValue>xjn5Uy2nk5mcAPP8h7peVB4c121+X3KuuTjkiuJdZuk=</DigestValue>
      </Reference>
      <Reference URI="/xl/media/image3.emf?ContentType=image/x-emf">
        <DigestMethod Algorithm="http://www.w3.org/2001/04/xmlenc#sha256"/>
        <DigestValue>V0Fxyk9qkq5iCLhe1CmzmSM2QqpvEfAg1uX/RVp90pI=</DigestValue>
      </Reference>
      <Reference URI="/xl/media/image4.emf?ContentType=image/x-emf">
        <DigestMethod Algorithm="http://www.w3.org/2001/04/xmlenc#sha256"/>
        <DigestValue>kN3VxN7isL1Qylj8/6KotP7sQvEXsPmS3Z0nqAsz7v0=</DigestValue>
      </Reference>
      <Reference URI="/xl/media/image5.emf?ContentType=image/x-emf">
        <DigestMethod Algorithm="http://www.w3.org/2001/04/xmlenc#sha256"/>
        <DigestValue>PYgzlvMfs1XPP89MVafYLVmbvhMLPp5zlaXEQYborg8=</DigestValue>
      </Reference>
      <Reference URI="/xl/media/image6.emf?ContentType=image/x-emf">
        <DigestMethod Algorithm="http://www.w3.org/2001/04/xmlenc#sha256"/>
        <DigestValue>fsAxljLXgPZFyrOr1JP341QIgzc0tAHMY8lKdJradhM=</DigestValue>
      </Reference>
      <Reference URI="/xl/printerSettings/printerSettings1.bin?ContentType=application/vnd.openxmlformats-officedocument.spreadsheetml.printerSettings">
        <DigestMethod Algorithm="http://www.w3.org/2001/04/xmlenc#sha256"/>
        <DigestValue>4dxR9lqAxd2EeCW9HPHEg9o1Ccy0+EQ3ttSLgVFzuy0=</DigestValue>
      </Reference>
      <Reference URI="/xl/printerSettings/printerSettings2.bin?ContentType=application/vnd.openxmlformats-officedocument.spreadsheetml.printerSettings">
        <DigestMethod Algorithm="http://www.w3.org/2001/04/xmlenc#sha256"/>
        <DigestValue>m+i33Q1ogjv0kvUnnpBk77v9+l1V4fpty4JoDhWMd3Q=</DigestValue>
      </Reference>
      <Reference URI="/xl/printerSettings/printerSettings3.bin?ContentType=application/vnd.openxmlformats-officedocument.spreadsheetml.printerSettings">
        <DigestMethod Algorithm="http://www.w3.org/2001/04/xmlenc#sha256"/>
        <DigestValue>Gp8QzbZjriLRtUDkLNcNoZN14SS70MQ9va8S0/33dfQ=</DigestValue>
      </Reference>
      <Reference URI="/xl/printerSettings/printerSettings4.bin?ContentType=application/vnd.openxmlformats-officedocument.spreadsheetml.printerSettings">
        <DigestMethod Algorithm="http://www.w3.org/2001/04/xmlenc#sha256"/>
        <DigestValue>ZhkdTNDx6BPLw838Y8W9a/iJVvPiZBW5Rs/iTpD1ouY=</DigestValue>
      </Reference>
      <Reference URI="/xl/printerSettings/printerSettings5.bin?ContentType=application/vnd.openxmlformats-officedocument.spreadsheetml.printerSettings">
        <DigestMethod Algorithm="http://www.w3.org/2001/04/xmlenc#sha256"/>
        <DigestValue>nzIdb9soZ5v0ghxCkHOqxJkw53Iu5tkapw3xIimM59Y=</DigestValue>
      </Reference>
      <Reference URI="/xl/printerSettings/printerSettings6.bin?ContentType=application/vnd.openxmlformats-officedocument.spreadsheetml.printerSettings">
        <DigestMethod Algorithm="http://www.w3.org/2001/04/xmlenc#sha256"/>
        <DigestValue>c4K+UIbU+AoKp0ShziO/fTVezyWCjYAr4lpidYWnLmw=</DigestValue>
      </Reference>
      <Reference URI="/xl/sharedStrings.xml?ContentType=application/vnd.openxmlformats-officedocument.spreadsheetml.sharedStrings+xml">
        <DigestMethod Algorithm="http://www.w3.org/2001/04/xmlenc#sha256"/>
        <DigestValue>HFlw6vpi5W4j/hKZk1rJ+sexAaBavBvvxROLAsZFqCI=</DigestValue>
      </Reference>
      <Reference URI="/xl/styles.xml?ContentType=application/vnd.openxmlformats-officedocument.spreadsheetml.styles+xml">
        <DigestMethod Algorithm="http://www.w3.org/2001/04/xmlenc#sha256"/>
        <DigestValue>oMgEil1N7c5w7F9t5yYwgnQCmyfSzVQgZR+Q7rZmMjE=</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uKJeH2+qt9lRB8BOgHdN+lTMoBzQPZUrL4y4PAL6Zq0=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/Z9MV9owcaF2cRouZ7J63eU9SjwVXH5P43e8zmBsMMs=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t1N5cmSBZMivYpv5zcKyElXTkTNJ3eaGxl/Ig+n+Ils=</DigestValue>
      </Reference>
      <Reference URI="/xl/worksheets/sheet2.xml?ContentType=application/vnd.openxmlformats-officedocument.spreadsheetml.worksheet+xml">
        <DigestMethod Algorithm="http://www.w3.org/2001/04/xmlenc#sha256"/>
        <DigestValue>LccHQ6D5QS6bJAa+qFFio8DR1x+dKxt4rkJxz08Gvcg=</DigestValue>
      </Reference>
      <Reference URI="/xl/worksheets/sheet3.xml?ContentType=application/vnd.openxmlformats-officedocument.spreadsheetml.worksheet+xml">
        <DigestMethod Algorithm="http://www.w3.org/2001/04/xmlenc#sha256"/>
        <DigestValue>pREtLWHUE3SZTvqlrpMd/0Om+LrcXhfm4UYRfJEHoaA=</DigestValue>
      </Reference>
      <Reference URI="/xl/worksheets/sheet4.xml?ContentType=application/vnd.openxmlformats-officedocument.spreadsheetml.worksheet+xml">
        <DigestMethod Algorithm="http://www.w3.org/2001/04/xmlenc#sha256"/>
        <DigestValue>r9HPSnXt3gSo7E9kAaxVVbCHBxcdX/hk86kSs2hnvZc=</DigestValue>
      </Reference>
      <Reference URI="/xl/worksheets/sheet5.xml?ContentType=application/vnd.openxmlformats-officedocument.spreadsheetml.worksheet+xml">
        <DigestMethod Algorithm="http://www.w3.org/2001/04/xmlenc#sha256"/>
        <DigestValue>J1vLugX/pW9BQ5oppiGN84zocavGxqIZyvIF4KAhgK4=</DigestValue>
      </Reference>
      <Reference URI="/xl/worksheets/sheet6.xml?ContentType=application/vnd.openxmlformats-officedocument.spreadsheetml.worksheet+xml">
        <DigestMethod Algorithm="http://www.w3.org/2001/04/xmlenc#sha256"/>
        <DigestValue>U5VWrjCFtKM7XxWo+07Uo6yLtOvumqKZkJFqXnYXp9s=</DigestValue>
      </Reference>
    </Manifest>
    <SignatureProperties>
      <SignatureProperty Id="idSignatureTime" Target="#idPackageSignature">
        <mdssi:SignatureTime xmlns:mdssi="http://schemas.openxmlformats.org/package/2006/digital-signature">
          <mdssi:Format>YYYY-MM-DDThh:mm:ssTZD</mdssi:Format>
          <mdssi:Value>2026-05-29T15:41:54Z</mdssi:Value>
        </mdssi:SignatureTime>
      </SignatureProperty>
    </SignatureProperties>
  </Object>
  <Object Id="idOfficeObject">
    <SignatureProperties>
      <SignatureProperty Id="idOfficeV1Details" Target="#idPackageSignature">
        <SignatureInfoV1 xmlns="http://schemas.microsoft.com/office/2006/digsig">
          <SetupID>{3D15A4A6-3EB7-4FBD-9F8D-E72395D77A98}</SetupID>
          <SignatureText>HUGO DIAS LOURENCO</SignatureText>
          <SignatureImage/>
          <SignatureComments/>
          <WindowsVersion>10.0</WindowsVersion>
          <OfficeVersion>16.0.19929/27</OfficeVersion>
          <ApplicationVersion>16.0.19929</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2026-05-29T15:41:54Z</xd:SigningTime>
          <xd:SigningCertificate>
            <xd:Cert>
              <xd:CertDigest>
                <DigestMethod Algorithm="http://www.w3.org/2001/04/xmlenc#sha256"/>
                <DigestValue>EhmsPcmGW09oDLzRgPLM5CMlCRrTRCrtiyyz/dnCHY4=</DigestValue>
              </xd:CertDigest>
              <xd:IssuerSerial>
                <X509IssuerName>C=PY, E=c.areco@oneasset.com.py, CN=HUGO ALBERTO DIAS LOURENCO</X509IssuerName>
                <X509SerialNumber>721891221696940552276288</X509SerialNumber>
              </xd:IssuerSerial>
            </xd:Cert>
          </xd:SigningCertificate>
          <xd:SignaturePolicyIdentifier>
            <xd:SignaturePolicyImplied/>
          </xd:SignaturePolicyIdentifier>
        </xd:SignedSignatureProperties>
      </xd:SignedProperties>
    </xd:QualifyingProperties>
  </Object>
  <Object Id="idValidSigLnImg">AQAAAGwAAAAAAAAAAAAAAAMBAAB/AAAAAAAAAAAAAACUGQAAkQwAACBFTUYAAAEAxBsAAKoAAAAGAAAAAAAAAAAAAAAAAAAAVgUAAAADAABYAQAAwQAAAAAAAAAAAAAAAAAAAMA/BQDo8QIACgAAABAAAAAAAAAAAAAAAEsAAAAQAAAAAAAAAAUAAAAeAAAAGAAAAAAAAAAAAAAABAEAAIAAAAAnAAAAGAAAAAEAAAAAAAAAAAAAAAAAAAAlAAAADAAAAAEAAABMAAAAZAAAAAAAAAAAAAAAAwEAAH8AAAAAAAAAAAAAAA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DAQAAfwAAAAAAAAAAAAAABAEAAIAAAAAhAPAAAAAAAAAAAAAAAIA/AAAAAAAAAAAAAIA/AAAAAAAAAAAAAAAAAAAAAAAAAAAAAAAAAAAAAAAAAAAlAAAADAAAAAAAAIAoAAAADAAAAAEAAAAnAAAAGAAAAAEAAAAAAAAA8PDwAAAAAAAlAAAADAAAAAEAAABMAAAAZAAAAAAAAAAAAAAAAwEAAH8AAAAAAAAAAAAAAAQBAACAAAAAIQDwAAAAAAAAAAAAAACAPwAAAAAAAAAAAACAPwAAAAAAAAAAAAAAAAAAAAAAAAAAAAAAAAAAAAAAAAAAJQAAAAwAAAAAAACAKAAAAAwAAAABAAAAJwAAABgAAAABAAAAAAAAAPDw8AAAAAAAJQAAAAwAAAABAAAATAAAAGQAAAAAAAAAAAAAAAMBAAB/AAAAAAAAAAAAAAAEAQAAgAAAACEA8AAAAAAAAAAAAAAAgD8AAAAAAAAAAAAAgD8AAAAAAAAAAAAAAAAAAAAAAAAAAAAAAAAAAAAAAAAAACUAAAAMAAAAAAAAgCgAAAAMAAAAAQAAACcAAAAYAAAAAQAAAAAAAADw8PAAAAAAACUAAAAMAAAAAQAAAEwAAABkAAAAAAAAAAAAAAADAQAAfwAAAAAAAAAAAAAABAEAAIAAAAAhAPAAAAAAAAAAAAAAAIA/AAAAAAAAAAAAAIA/AAAAAAAAAAAAAAAAAAAAAAAAAAAAAAAAAAAAAAAAAAAlAAAADAAAAAAAAIAoAAAADAAAAAEAAAAnAAAAGAAAAAEAAAAAAAAA////AAAAAAAlAAAADAAAAAEAAABMAAAAZAAAAAAAAAAAAAAAAwEAAH8AAAAAAAAAAAAAAAQBAACAAAAAIQDwAAAAAAAAAAAAAACAPwAAAAAAAAAAAACAPwAAAAAAAAAAAAAAAAAAAAAAAAAAAAAAAAAAAAAAAAAAJQAAAAwAAAAAAACAKAAAAAwAAAABAAAAJwAAABgAAAABAAAAAAAAAP///wAAAAAAJQAAAAwAAAABAAAATAAAAGQAAAAAAAAAAAAAAAMBAAB/AAAAAAAAAAAAAAA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0XbJQasKyUG+AAAABAAAAAoAAABMAAAAAAAAAAAAAAAAAAAA//////////9gAAAAMgA5AC8AMAA1AC8AMgAwADIANgAGAAAABgAAAAQAAAAGAAAABgAAAAQAAAAGAAAABgAAAAYAAAAGAAAASwAAAEAAAAAwAAAABQAAACAAAAABAAAAAQAAABAAAAAAAAAAAAAAAAQBAACAAAAAAAAAAAAAAAAE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UAAAARwAAACkAAAAzAAAAr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VAAAASAAAACUAAAAMAAAABAAAAFQAAAC4AAAAKgAAADMAAADTAAAARwAAAAEAAADRdslBqwrJQSoAAAAzAAAAEgAAAEwAAAAAAAAAAAAAAAAAAAD//////////3AAAABIAFUARwBPACAARABJAEEAUwAgAEwATwBVAFIARQBOAEMATwALAAAACwAAAAsAAAAMAAAABAAAAAsAAAAEAAAACgAAAAkAAAAEAAAACAAAAAwAAAALAAAACgAAAAgAAAAMAAAACgAAAAwAAABLAAAAQAAAADAAAAAFAAAAIAAAAAEAAAABAAAAEAAAAAAAAAAAAAAABAEAAIAAAAAAAAAAAAAAAAQBAACAAAAAJQAAAAwAAAACAAAAJwAAABgAAAAFAAAAAAAAAP///wAAAAAAJQAAAAwAAAAFAAAATAAAAGQAAAAAAAAAUAAAAAMBAAB8AAAAAAAAAFAAAAAEAQAALQAAACEA8AAAAAAAAAAAAAAAgD8AAAAAAAAAAAAAgD8AAAAAAAAAAAAAAAAAAAAAAAAAAAAAAAAAAAAAAAAAACUAAAAMAAAAAAAAgCgAAAAMAAAABQAAACcAAAAYAAAABQAAAAAAAAD///8AAAAAACUAAAAMAAAABQAAAEwAAABkAAAACQAAAFAAAAD6AAAAXAAAAAkAAABQAAAA8gAAAA0AAAAhAPAAAAAAAAAAAAAAAIA/AAAAAAAAAAAAAIA/AAAAAAAAAAAAAAAAAAAAAAAAAAAAAAAAAAAAAAAAAAAlAAAADAAAAAAAAIAoAAAADAAAAAUAAAAlAAAADAAAAAEAAAAYAAAADAAAAAAAAAASAAAADAAAAAEAAAAeAAAAGAAAAAkAAABQAAAA+wAAAF0AAAAlAAAADAAAAAEAAABUAAAAuAAAAAoAAABQAAAAgwAAAFwAAAABAAAA0XbJQasKyUEKAAAAUAAAABIAAABMAAAAAAAAAAAAAAAAAAAA//////////9wAAAASABVAEcATwAgAEQASQBBAFMAIABMAE8AVQBSAEUATgBDAE8ACAAAAAgAAAAIAAAACQAAAAMAAAAIAAAAAwAAAAcAAAAGAAAAAwAAAAUAAAAJAAAACAAAAAcAAAAGAAAACAAAAAcAAAAJAAAASwAAAEAAAAAwAAAABQAAACAAAAABAAAAAQAAABAAAAAAAAAAAAAAAAQBAACAAAAAAAAAAAAAAAAEAQAAgAAAACUAAAAMAAAAAgAAACcAAAAYAAAABQAAAAAAAAD///8AAAAAACUAAAAMAAAABQAAAEwAAABkAAAACQAAAGAAAAD6AAAAbAAAAAkAAABgAAAA8gAAAA0AAAAhAPAAAAAAAAAAAAAAAIA/AAAAAAAAAAAAAIA/AAAAAAAAAAAAAAAAAAAAAAAAAAAAAAAAAAAAAAAAAAAlAAAADAAAAAAAAIAoAAAADAAAAAUAAAAlAAAADAAAAAEAAAAYAAAADAAAAAAAAAASAAAADAAAAAEAAAAeAAAAGAAAAAkAAABgAAAA+wAAAG0AAAAlAAAADAAAAAEAAABUAAAAiAAAAAoAAABgAAAARgAAAGwAAAABAAAA0XbJQasKyUEKAAAAYAAAAAoAAABMAAAAAAAAAAAAAAAAAAAA//////////9gAAAAUABSAEUAUwBJAEQARQBOAFQARQAGAAAABwAAAAYAAAAGAAAAAwAAAAgAAAAGAAAACAAAAAUAAAAGAAAASwAAAEAAAAAwAAAABQAAACAAAAABAAAAAQAAABAAAAAAAAAAAAAAAAQBAACAAAAAAAAAAAAAAAAEAQAAgAAAACUAAAAMAAAAAgAAACcAAAAYAAAABQAAAAAAAAD///8AAAAAACUAAAAMAAAABQAAAEwAAABkAAAACQAAAHAAAAD6AAAAfAAAAAkAAABwAAAA8gAAAA0AAAAhAPAAAAAAAAAAAAAAAIA/AAAAAAAAAAAAAIA/AAAAAAAAAAAAAAAAAAAAAAAAAAAAAAAAAAAAAAAAAAAlAAAADAAAAAAAAIAoAAAADAAAAAUAAAAlAAAADAAAAAEAAAAYAAAADAAAAAAAAAASAAAADAAAAAEAAAAWAAAADAAAAAAAAABUAAAAOAEAAAoAAABwAAAA+QAAAHwAAAABAAAA0XbJQasKyUEKAAAAcAAAACcAAABMAAAABAAAAAkAAABwAAAA+wAAAH0AAACcAAAARgBpAHIAbQBhAGQAbwAgAHAAbwByADoAIABIAFUARwBPACAAQQBMAEIARQBSAFQATwAgAEQASQBBAFMAIABMAE8AVQBSAEUATgBDAE8AAAAGAAAAAwAAAAQAAAAJAAAABgAAAAcAAAAHAAAAAwAAAAcAAAAHAAAABAAAAAMAAAADAAAACAAAAAgAAAAIAAAACQAAAAMAAAAHAAAABQAAAAcAAAAGAAAABwAAAAUAAAAJAAAAAwAAAAgAAAADAAAABwAAAAYAAAADAAAABQAAAAkAAAAIAAAABwAAAAYAAAAIAAAABwAAAAkAAAAWAAAADAAAAAAAAAAlAAAADAAAAAIAAAAOAAAAFAAAAAAAAAAQAAAAFAAAAA==</Object>
  <Object Id="idInvalidSigLnImg">AQAAAGwAAAAAAAAAAAAAAAMBAAB/AAAAAAAAAAAAAACUGQAAkQwAACBFTUYAAAEAMCEAALEAAAAGAAAAAAAAAAAAAAAAAAAAVgUAAAADAABYAQAAwQAAAAAAAAAAAAAAAAAAAMA/BQDo8QIACgAAABAAAAAAAAAAAAAAAEsAAAAQAAAAAAAAAAUAAAAeAAAAGAAAAAAAAAAAAAAABAEAAIAAAAAnAAAAGAAAAAEAAAAAAAAAAAAAAAAAAAAlAAAADAAAAAEAAABMAAAAZAAAAAAAAAAAAAAAAwEAAH8AAAAAAAAAAAAAAA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DAQAAfwAAAAAAAAAAAAAABAEAAIAAAAAhAPAAAAAAAAAAAAAAAIA/AAAAAAAAAAAAAIA/AAAAAAAAAAAAAAAAAAAAAAAAAAAAAAAAAAAAAAAAAAAlAAAADAAAAAAAAIAoAAAADAAAAAEAAAAnAAAAGAAAAAEAAAAAAAAA8PDwAAAAAAAlAAAADAAAAAEAAABMAAAAZAAAAAAAAAAAAAAAAwEAAH8AAAAAAAAAAAAAAAQBAACAAAAAIQDwAAAAAAAAAAAAAACAPwAAAAAAAAAAAACAPwAAAAAAAAAAAAAAAAAAAAAAAAAAAAAAAAAAAAAAAAAAJQAAAAwAAAAAAACAKAAAAAwAAAABAAAAJwAAABgAAAABAAAAAAAAAPDw8AAAAAAAJQAAAAwAAAABAAAATAAAAGQAAAAAAAAAAAAAAAMBAAB/AAAAAAAAAAAAAAAEAQAAgAAAACEA8AAAAAAAAAAAAAAAgD8AAAAAAAAAAAAAgD8AAAAAAAAAAAAAAAAAAAAAAAAAAAAAAAAAAAAAAAAAACUAAAAMAAAAAAAAgCgAAAAMAAAAAQAAACcAAAAYAAAAAQAAAAAAAADw8PAAAAAAACUAAAAMAAAAAQAAAEwAAABkAAAAAAAAAAAAAAADAQAAfwAAAAAAAAAAAAAABAEAAIAAAAAhAPAAAAAAAAAAAAAAAIA/AAAAAAAAAAAAAIA/AAAAAAAAAAAAAAAAAAAAAAAAAAAAAAAAAAAAAAAAAAAlAAAADAAAAAAAAIAoAAAADAAAAAEAAAAnAAAAGAAAAAEAAAAAAAAA////AAAAAAAlAAAADAAAAAEAAABMAAAAZAAAAAAAAAAAAAAAAwEAAH8AAAAAAAAAAAAAAAQBAACAAAAAIQDwAAAAAAAAAAAAAACAPwAAAAAAAAAAAACAPwAAAAAAAAAAAAAAAAAAAAAAAAAAAAAAAAAAAAAAAAAAJQAAAAwAAAAAAACAKAAAAAwAAAABAAAAJwAAABgAAAABAAAAAAAAAP///wAAAAAAJQAAAAwAAAABAAAATAAAAGQAAAAAAAAAAAAAAAMBAAB/AAAAAAAAAAAAAAA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BAEAAIAAAAAAAAAAAAAAAAQ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HI8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QAAABHAAAAKQAAADMAAACs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UAAABIAAAAJQAAAAwAAAAEAAAAVAAAALgAAAAqAAAAMwAAANMAAABHAAAAAQAAANF2yUGrCslBKgAAADMAAAASAAAATAAAAAAAAAAAAAAAAAAAAP//////////cAAAAEgAVQBHAE8AIABEAEkAQQBTACAATABPAFUAUgBFAE4AQwBPAAsAAAALAAAACwAAAAwAAAAEAAAACwAAAAQAAAAKAAAACQAAAAQAAAAIAAAADAAAAAsAAAAKAAAACAAAAAwAAAAKAAAADAAAAEsAAABAAAAAMAAAAAUAAAAgAAAAAQAAAAEAAAAQAAAAAAAAAAAAAAAEAQAAgAAAAAAAAAAAAAAABAEAAIAAAAAlAAAADAAAAAIAAAAnAAAAGAAAAAUAAAAAAAAA////AAAAAAAlAAAADAAAAAUAAABMAAAAZAAAAAAAAABQAAAAAwEAAHwAAAAAAAAAUAAAAAQBAAAtAAAAIQDwAAAAAAAAAAAAAACAPwAAAAAAAAAAAACAPwAAAAAAAAAAAAAAAAAAAAAAAAAAAAAAAAAAAAAAAAAAJQAAAAwAAAAAAACAKAAAAAwAAAAFAAAAJwAAABgAAAAFAAAAAAAAAP///wAAAAAAJQAAAAwAAAAFAAAATAAAAGQAAAAJAAAAUAAAAPoAAABcAAAACQAAAFAAAADyAAAADQAAACEA8AAAAAAAAAAAAAAAgD8AAAAAAAAAAAAAgD8AAAAAAAAAAAAAAAAAAAAAAAAAAAAAAAAAAAAAAAAAACUAAAAMAAAAAAAAgCgAAAAMAAAABQAAACUAAAAMAAAAAQAAABgAAAAMAAAAAAAAABIAAAAMAAAAAQAAAB4AAAAYAAAACQAAAFAAAAD7AAAAXQAAACUAAAAMAAAAAQAAAFQAAAC4AAAACgAAAFAAAACDAAAAXAAAAAEAAADRdslBqwrJQQoAAABQAAAAEgAAAEwAAAAAAAAAAAAAAAAAAAD//////////3AAAABIAFUARwBPACAARABJAEEAUwAgAEwATwBVAFIARQBOAEMATwAIAAAACAAAAAgAAAAJAAAAAwAAAAgAAAADAAAABwAAAAYAAAADAAAABQAAAAkAAAAIAAAABwAAAAYAAAAIAAAABwAAAAkAAABLAAAAQAAAADAAAAAFAAAAIAAAAAEAAAABAAAAEAAAAAAAAAAAAAAABAEAAIAAAAAAAAAAAAAAAAQBAACAAAAAJQAAAAwAAAACAAAAJwAAABgAAAAFAAAAAAAAAP///wAAAAAAJQAAAAwAAAAFAAAATAAAAGQAAAAJAAAAYAAAAPoAAABsAAAACQAAAGAAAADyAAAADQAAACEA8AAAAAAAAAAAAAAAgD8AAAAAAAAAAAAAgD8AAAAAAAAAAAAAAAAAAAAAAAAAAAAAAAAAAAAAAAAAACUAAAAMAAAAAAAAgCgAAAAMAAAABQAAACUAAAAMAAAAAQAAABgAAAAMAAAAAAAAABIAAAAMAAAAAQAAAB4AAAAYAAAACQAAAGAAAAD7AAAAbQAAACUAAAAMAAAAAQAAAFQAAACIAAAACgAAAGAAAABGAAAAbAAAAAEAAADRdslBqwrJQQoAAABgAAAACgAAAEwAAAAAAAAAAAAAAAAAAAD//////////2AAAABQAFIARQBTAEkARABFAE4AVABFAAYAAAAHAAAABgAAAAYAAAADAAAACAAAAAYAAAAIAAAABQAAAAYAAABLAAAAQAAAADAAAAAFAAAAIAAAAAEAAAABAAAAEAAAAAAAAAAAAAAABAEAAIAAAAAAAAAAAAAAAAQBAACAAAAAJQAAAAwAAAACAAAAJwAAABgAAAAFAAAAAAAAAP///wAAAAAAJQAAAAwAAAAFAAAATAAAAGQAAAAJAAAAcAAAAPoAAAB8AAAACQAAAHAAAADyAAAADQAAACEA8AAAAAAAAAAAAAAAgD8AAAAAAAAAAAAAgD8AAAAAAAAAAAAAAAAAAAAAAAAAAAAAAAAAAAAAAAAAACUAAAAMAAAAAAAAgCgAAAAMAAAABQAAACUAAAAMAAAAAQAAABgAAAAMAAAAAAAAABIAAAAMAAAAAQAAABYAAAAMAAAAAAAAAFQAAAA4AQAACgAAAHAAAAD5AAAAfAAAAAEAAADRdslBqwrJQQoAAABwAAAAJwAAAEwAAAAEAAAACQAAAHAAAAD7AAAAfQAAAJwAAABGAGkAcgBtAGEAZABvACAAcABvAHIAOgAgAEgAVQBHAE8AIABBAEwAQgBFAFIAVABPACAARABJAEEAUwAgAEwATwBVAFIARQBOAEMATwAAAAYAAAADAAAABAAAAAkAAAAGAAAABwAAAAcAAAADAAAABwAAAAcAAAAEAAAAAwAAAAMAAAAIAAAACAAAAAgAAAAJAAAAAwAAAAcAAAAFAAAABwAAAAYAAAAHAAAABQAAAAkAAAADAAAACAAAAAMAAAAHAAAABgAAAAMAAAAFAAAACQAAAAgAAAAHAAAABgAAAAgAAAAHAAAACQAAABYAAAAMAAAAAAAAACUAAAAMAAAAAgAAAA4AAAAUAAAAAAAAABAAAAAU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rRtFWs5Waj9U/0HQo4When+0L/j4aAimms36ek7Smh0=</DigestValue>
    </Reference>
    <Reference Type="http://www.w3.org/2000/09/xmldsig#Object" URI="#idOfficeObject">
      <DigestMethod Algorithm="http://www.w3.org/2001/04/xmlenc#sha256"/>
      <DigestValue>oc8CzhU/oTedwHHZsbfbLsE0mIuIqXY4PtebeZ7ya+Q=</DigestValue>
    </Reference>
    <Reference Type="http://uri.etsi.org/01903#SignedProperties" URI="#idSignedProperties">
      <Transforms>
        <Transform Algorithm="http://www.w3.org/TR/2001/REC-xml-c14n-20010315"/>
      </Transforms>
      <DigestMethod Algorithm="http://www.w3.org/2001/04/xmlenc#sha256"/>
      <DigestValue>UQmA1rtoFwFjXslvQ6ICfZ2x6NpIA4HQ01Lniq8KS6Q=</DigestValue>
    </Reference>
    <Reference Type="http://www.w3.org/2000/09/xmldsig#Object" URI="#idValidSigLnImg">
      <DigestMethod Algorithm="http://www.w3.org/2001/04/xmlenc#sha256"/>
      <DigestValue>Cxayj83MxQi46c4DsDcPnUYNsil/+0N5Orn6oDozy64=</DigestValue>
    </Reference>
    <Reference Type="http://www.w3.org/2000/09/xmldsig#Object" URI="#idInvalidSigLnImg">
      <DigestMethod Algorithm="http://www.w3.org/2001/04/xmlenc#sha256"/>
      <DigestValue>6EQ77+eUU/NedPxK/UK2y34a70hUfL6/muks2lgA+B8=</DigestValue>
    </Reference>
  </SignedInfo>
  <SignatureValue>FIneVjVVWBJHCtrleT8nmdZFpoq7DFRvLQ5mtdK/qds9sLzmMF3qk4h/upmecQbGXeBl7/mT++9H
3/afTxhGKjE6q4KcikhZ3UruY3sDd5EXiskhdlZy8LWxWnr2TLtV1gIxrbAL3kFLmXSV4nOrWwzn
jdQsjGVUWxgPdle/dAgCbPALKwsNCbS/ldl75Fc3buYDPizCsu/WMk4Ljb0dLQkRvoYoUZYSmbB6
kAORp4Xs4BoaBggyJSN127KOD0m5L2AEovWFQd8UtPbu7L7wwZSdMJnMNldeDPsi8hfivO3RjB8c
Qaq2TXxldEI9Vc1PSSgz6bPHWZvKdn/Nz0n0HA==</SignatureValue>
  <KeyInfo>
    <X509Data>
      <X509Certificate>MIIDWDCCAkCgAwIBAgIKmN3NMe3A9xTJQDANBgkqhkiG9w0BAQsFADBaMSMwIQYDVQQDExpIVUdPIEFMQkVSVE8gRElBUyBMT1VSRU5DTzEmMCQGCSqGSIb3DQEJARYXYy5hcmVjb0BvbmVhc3NldC5jb20ucHkxCzAJBgNVBAYTAlBZMB4XDTI2MDUyOTE1MzgxMloXDTMxMDUyOTE1MzgxMlowWjEjMCEGA1UEAxMaSFVHTyBBTEJFUlRPIERJQVMgTE9VUkVOQ08xJjAkBgkqhkiG9w0BCQEWF2MuYXJlY29Ab25lYXNzZXQuY29tLnB5MQswCQYDVQQGEwJQWTCCASIwDQYJKoZIhvcNAQEBBQADggEPADCCAQoCggEBAIzKEdvLz24CISijP1In8QMm7p8Fh7uN3W6Uc6HUYJkqydtc6GTrOYJUrbB5xcs64sra1ZRy42+iiFHAUATRWCDt/MYEJJq1er4qOihDuibWUWDVJEYBVXrwWnI0mvreGCvQJf2/p4FDg+QdbU8f7wn9owLy2iMlq5raKp9prcAX5/0KX6P1iIHNZjDh9bhbgrDibSBPLljYdZgkk2HuN36wA9AiKiHxhYNCvbXtbld6u4PyP1G0qWKaVzbchw8OH4pcmysXzHMR7EblIHJ1RT6ON4tZhC3e2nRYy8o0QlRe2JlPLViuv3pbW1yvnONfJW8mrHWoHH7YVj1sPhNeu48CAwEAAaMgMB4wDwYJKoZIhvcvAQEKBAIFADALBgNVHQ8EBAMCB4AwDQYJKoZIhvcNAQELBQADggEBAGdCbeKfu3bkfdJWUpGqkAZt0HdClooAlTnq0ewgrOpjbYIPV/hMjYGbUqT0JGTizWXwgu5wpR6AoGAvTPeCZiQnMt57hGcF9kgE3P4+d161ZgloFIgNzM79bwyFRa8ifVflUuF9cH0jVu8s9xmdsRFt2CIcSuo2/H1X0GoDI7x6Wj5ZEMar1m26azA9GVnyLYMLI8+JGbdIJvo/zFgknqhir7IrhyoIa5XiCVG3vzMR9Vv57SKlmu7Ikmgjqff8sARDjOgKI7C49XXISIPzyuL4lpOgoQhhvFId/cCO9NsZ9aFBZZfg6+615ry0cqZ7+NeCtKElp0v8vFs26zFaHK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d8ZiU6CTDt7xo7dHC8vRVEjzd08/KaRfgCOALOFvOGg=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zrT8Cg3dCLOvVBIIQVJ/MMRVJSlkphtnmbbO1ACtZxw=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zrT8Cg3dCLOvVBIIQVJ/MMRVJSlkphtnmbbO1ACtZxw=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zrT8Cg3dCLOvVBIIQVJ/MMRVJSlkphtnmbbO1ACtZxw=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zrT8Cg3dCLOvVBIIQVJ/MMRVJSlkphtnmbbO1ACtZxw=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AKyfEHG9nrRGKy19zJTc/O1YYBqmYpN77W80x7p4drU=</DigestValue>
      </Reference>
      <Reference URI="/xl/drawings/drawing1.xml?ContentType=application/vnd.openxmlformats-officedocument.drawing+xml">
        <DigestMethod Algorithm="http://www.w3.org/2001/04/xmlenc#sha256"/>
        <DigestValue>9U8btWwSXRsqCqmvfBBHd2ka6L340zSDN9Rcw4qU02M=</DigestValue>
      </Reference>
      <Reference URI="/xl/drawings/drawing2.xml?ContentType=application/vnd.openxmlformats-officedocument.drawing+xml">
        <DigestMethod Algorithm="http://www.w3.org/2001/04/xmlenc#sha256"/>
        <DigestValue>bJZLw/siMDV71SIneIvAJxu1zm6UFUca0dZXno2B1O4=</DigestValue>
      </Reference>
      <Reference URI="/xl/drawings/drawing3.xml?ContentType=application/vnd.openxmlformats-officedocument.drawing+xml">
        <DigestMethod Algorithm="http://www.w3.org/2001/04/xmlenc#sha256"/>
        <DigestValue>/SdXImyBlBKEkpGKt7hi+xBk/t4+5XaFdNqgwaco6Ng=</DigestValue>
      </Reference>
      <Reference URI="/xl/drawings/drawing4.xml?ContentType=application/vnd.openxmlformats-officedocument.drawing+xml">
        <DigestMethod Algorithm="http://www.w3.org/2001/04/xmlenc#sha256"/>
        <DigestValue>PKdYCv0Pfg5J+pE99+12StXt9AP8rM5+zfsLO7XQDqg=</DigestValue>
      </Reference>
      <Reference URI="/xl/drawings/drawing5.xml?ContentType=application/vnd.openxmlformats-officedocument.drawing+xml">
        <DigestMethod Algorithm="http://www.w3.org/2001/04/xmlenc#sha256"/>
        <DigestValue>H4Ywci+vCjsss2gGOjB4m81KmLYYkmGiBGs6IlM50fs=</DigestValue>
      </Reference>
      <Reference URI="/xl/drawings/drawing6.xml?ContentType=application/vnd.openxmlformats-officedocument.drawing+xml">
        <DigestMethod Algorithm="http://www.w3.org/2001/04/xmlenc#sha256"/>
        <DigestValue>2f1aAnWgLfy8Z4S/M/8xIogzxiAsWj2j+P2hddGYNqc=</DigestValue>
      </Reference>
      <Reference URI="/xl/drawings/vmlDrawing1.vml?ContentType=application/vnd.openxmlformats-officedocument.vmlDrawing">
        <DigestMethod Algorithm="http://www.w3.org/2001/04/xmlenc#sha256"/>
        <DigestValue>UcMRypLT1c7HcdC5Lgl8lcMpGrI/tt+WFItJF08F8cw=</DigestValue>
      </Reference>
      <Reference URI="/xl/drawings/vmlDrawing2.vml?ContentType=application/vnd.openxmlformats-officedocument.vmlDrawing">
        <DigestMethod Algorithm="http://www.w3.org/2001/04/xmlenc#sha256"/>
        <DigestValue>2pT1Ag3AGjlZ0QzGh5fpmd/XGZJF+gcY4Y0DLUyvglE=</DigestValue>
      </Reference>
      <Reference URI="/xl/drawings/vmlDrawing3.vml?ContentType=application/vnd.openxmlformats-officedocument.vmlDrawing">
        <DigestMethod Algorithm="http://www.w3.org/2001/04/xmlenc#sha256"/>
        <DigestValue>4des1iF9tAVKaGLm7QjZ82cCrP8XkMaP0WtNfbAxoQ0=</DigestValue>
      </Reference>
      <Reference URI="/xl/drawings/vmlDrawing4.vml?ContentType=application/vnd.openxmlformats-officedocument.vmlDrawing">
        <DigestMethod Algorithm="http://www.w3.org/2001/04/xmlenc#sha256"/>
        <DigestValue>HDHJaWkzOeal1SZumvHMWfjYz20hQpZn7XPszNsX4Hk=</DigestValue>
      </Reference>
      <Reference URI="/xl/drawings/vmlDrawing5.vml?ContentType=application/vnd.openxmlformats-officedocument.vmlDrawing">
        <DigestMethod Algorithm="http://www.w3.org/2001/04/xmlenc#sha256"/>
        <DigestValue>CzE8Tx/HvFJ4r0BflTLt0Hlmh2n9qU6LZC3ZQqAwdRg=</DigestValue>
      </Reference>
      <Reference URI="/xl/drawings/vmlDrawing6.vml?ContentType=application/vnd.openxmlformats-officedocument.vmlDrawing">
        <DigestMethod Algorithm="http://www.w3.org/2001/04/xmlenc#sha256"/>
        <DigestValue>DWyRgPrdfaNowc7C3NXJNppURbix2UM9D/zTnOkLMpg=</DigestValue>
      </Reference>
      <Reference URI="/xl/media/image1.png?ContentType=image/png">
        <DigestMethod Algorithm="http://www.w3.org/2001/04/xmlenc#sha256"/>
        <DigestValue>U9g6dfvv5QTz99QGJ0YlI6i5aa83C4YLYEP6x3VcwjM=</DigestValue>
      </Reference>
      <Reference URI="/xl/media/image2.emf?ContentType=image/x-emf">
        <DigestMethod Algorithm="http://www.w3.org/2001/04/xmlenc#sha256"/>
        <DigestValue>xjn5Uy2nk5mcAPP8h7peVB4c121+X3KuuTjkiuJdZuk=</DigestValue>
      </Reference>
      <Reference URI="/xl/media/image3.emf?ContentType=image/x-emf">
        <DigestMethod Algorithm="http://www.w3.org/2001/04/xmlenc#sha256"/>
        <DigestValue>V0Fxyk9qkq5iCLhe1CmzmSM2QqpvEfAg1uX/RVp90pI=</DigestValue>
      </Reference>
      <Reference URI="/xl/media/image4.emf?ContentType=image/x-emf">
        <DigestMethod Algorithm="http://www.w3.org/2001/04/xmlenc#sha256"/>
        <DigestValue>kN3VxN7isL1Qylj8/6KotP7sQvEXsPmS3Z0nqAsz7v0=</DigestValue>
      </Reference>
      <Reference URI="/xl/media/image5.emf?ContentType=image/x-emf">
        <DigestMethod Algorithm="http://www.w3.org/2001/04/xmlenc#sha256"/>
        <DigestValue>PYgzlvMfs1XPP89MVafYLVmbvhMLPp5zlaXEQYborg8=</DigestValue>
      </Reference>
      <Reference URI="/xl/media/image6.emf?ContentType=image/x-emf">
        <DigestMethod Algorithm="http://www.w3.org/2001/04/xmlenc#sha256"/>
        <DigestValue>fsAxljLXgPZFyrOr1JP341QIgzc0tAHMY8lKdJradhM=</DigestValue>
      </Reference>
      <Reference URI="/xl/printerSettings/printerSettings1.bin?ContentType=application/vnd.openxmlformats-officedocument.spreadsheetml.printerSettings">
        <DigestMethod Algorithm="http://www.w3.org/2001/04/xmlenc#sha256"/>
        <DigestValue>4dxR9lqAxd2EeCW9HPHEg9o1Ccy0+EQ3ttSLgVFzuy0=</DigestValue>
      </Reference>
      <Reference URI="/xl/printerSettings/printerSettings2.bin?ContentType=application/vnd.openxmlformats-officedocument.spreadsheetml.printerSettings">
        <DigestMethod Algorithm="http://www.w3.org/2001/04/xmlenc#sha256"/>
        <DigestValue>m+i33Q1ogjv0kvUnnpBk77v9+l1V4fpty4JoDhWMd3Q=</DigestValue>
      </Reference>
      <Reference URI="/xl/printerSettings/printerSettings3.bin?ContentType=application/vnd.openxmlformats-officedocument.spreadsheetml.printerSettings">
        <DigestMethod Algorithm="http://www.w3.org/2001/04/xmlenc#sha256"/>
        <DigestValue>Gp8QzbZjriLRtUDkLNcNoZN14SS70MQ9va8S0/33dfQ=</DigestValue>
      </Reference>
      <Reference URI="/xl/printerSettings/printerSettings4.bin?ContentType=application/vnd.openxmlformats-officedocument.spreadsheetml.printerSettings">
        <DigestMethod Algorithm="http://www.w3.org/2001/04/xmlenc#sha256"/>
        <DigestValue>ZhkdTNDx6BPLw838Y8W9a/iJVvPiZBW5Rs/iTpD1ouY=</DigestValue>
      </Reference>
      <Reference URI="/xl/printerSettings/printerSettings5.bin?ContentType=application/vnd.openxmlformats-officedocument.spreadsheetml.printerSettings">
        <DigestMethod Algorithm="http://www.w3.org/2001/04/xmlenc#sha256"/>
        <DigestValue>nzIdb9soZ5v0ghxCkHOqxJkw53Iu5tkapw3xIimM59Y=</DigestValue>
      </Reference>
      <Reference URI="/xl/printerSettings/printerSettings6.bin?ContentType=application/vnd.openxmlformats-officedocument.spreadsheetml.printerSettings">
        <DigestMethod Algorithm="http://www.w3.org/2001/04/xmlenc#sha256"/>
        <DigestValue>c4K+UIbU+AoKp0ShziO/fTVezyWCjYAr4lpidYWnLmw=</DigestValue>
      </Reference>
      <Reference URI="/xl/sharedStrings.xml?ContentType=application/vnd.openxmlformats-officedocument.spreadsheetml.sharedStrings+xml">
        <DigestMethod Algorithm="http://www.w3.org/2001/04/xmlenc#sha256"/>
        <DigestValue>HFlw6vpi5W4j/hKZk1rJ+sexAaBavBvvxROLAsZFqCI=</DigestValue>
      </Reference>
      <Reference URI="/xl/styles.xml?ContentType=application/vnd.openxmlformats-officedocument.spreadsheetml.styles+xml">
        <DigestMethod Algorithm="http://www.w3.org/2001/04/xmlenc#sha256"/>
        <DigestValue>oMgEil1N7c5w7F9t5yYwgnQCmyfSzVQgZR+Q7rZmMjE=</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uKJeH2+qt9lRB8BOgHdN+lTMoBzQPZUrL4y4PAL6Zq0=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/Z9MV9owcaF2cRouZ7J63eU9SjwVXH5P43e8zmBsMMs=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t1N5cmSBZMivYpv5zcKyElXTkTNJ3eaGxl/Ig+n+Ils=</DigestValue>
      </Reference>
      <Reference URI="/xl/worksheets/sheet2.xml?ContentType=application/vnd.openxmlformats-officedocument.spreadsheetml.worksheet+xml">
        <DigestMethod Algorithm="http://www.w3.org/2001/04/xmlenc#sha256"/>
        <DigestValue>LccHQ6D5QS6bJAa+qFFio8DR1x+dKxt4rkJxz08Gvcg=</DigestValue>
      </Reference>
      <Reference URI="/xl/worksheets/sheet3.xml?ContentType=application/vnd.openxmlformats-officedocument.spreadsheetml.worksheet+xml">
        <DigestMethod Algorithm="http://www.w3.org/2001/04/xmlenc#sha256"/>
        <DigestValue>pREtLWHUE3SZTvqlrpMd/0Om+LrcXhfm4UYRfJEHoaA=</DigestValue>
      </Reference>
      <Reference URI="/xl/worksheets/sheet4.xml?ContentType=application/vnd.openxmlformats-officedocument.spreadsheetml.worksheet+xml">
        <DigestMethod Algorithm="http://www.w3.org/2001/04/xmlenc#sha256"/>
        <DigestValue>r9HPSnXt3gSo7E9kAaxVVbCHBxcdX/hk86kSs2hnvZc=</DigestValue>
      </Reference>
      <Reference URI="/xl/worksheets/sheet5.xml?ContentType=application/vnd.openxmlformats-officedocument.spreadsheetml.worksheet+xml">
        <DigestMethod Algorithm="http://www.w3.org/2001/04/xmlenc#sha256"/>
        <DigestValue>J1vLugX/pW9BQ5oppiGN84zocavGxqIZyvIF4KAhgK4=</DigestValue>
      </Reference>
      <Reference URI="/xl/worksheets/sheet6.xml?ContentType=application/vnd.openxmlformats-officedocument.spreadsheetml.worksheet+xml">
        <DigestMethod Algorithm="http://www.w3.org/2001/04/xmlenc#sha256"/>
        <DigestValue>U5VWrjCFtKM7XxWo+07Uo6yLtOvumqKZkJFqXnYXp9s=</DigestValue>
      </Reference>
    </Manifest>
    <SignatureProperties>
      <SignatureProperty Id="idSignatureTime" Target="#idPackageSignature">
        <mdssi:SignatureTime xmlns:mdssi="http://schemas.openxmlformats.org/package/2006/digital-signature">
          <mdssi:Format>YYYY-MM-DDThh:mm:ssTZD</mdssi:Format>
          <mdssi:Value>2026-05-29T15:42:13Z</mdssi:Value>
        </mdssi:SignatureTime>
      </SignatureProperty>
    </SignatureProperties>
  </Object>
  <Object Id="idOfficeObject">
    <SignatureProperties>
      <SignatureProperty Id="idOfficeV1Details" Target="#idPackageSignature">
        <SignatureInfoV1 xmlns="http://schemas.microsoft.com/office/2006/digsig">
          <SetupID>{A0E6EBE9-AD82-4825-8E41-693D312431CA}</SetupID>
          <SignatureText>HUGO DIAS LOURENCO</SignatureText>
          <SignatureImage/>
          <SignatureComments/>
          <WindowsVersion>10.0</WindowsVersion>
          <OfficeVersion>16.0.19929/27</OfficeVersion>
          <ApplicationVersion>16.0.19929</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2026-05-29T15:42:13Z</xd:SigningTime>
          <xd:SigningCertificate>
            <xd:Cert>
              <xd:CertDigest>
                <DigestMethod Algorithm="http://www.w3.org/2001/04/xmlenc#sha256"/>
                <DigestValue>EhmsPcmGW09oDLzRgPLM5CMlCRrTRCrtiyyz/dnCHY4=</DigestValue>
              </xd:CertDigest>
              <xd:IssuerSerial>
                <X509IssuerName>C=PY, E=c.areco@oneasset.com.py, CN=HUGO ALBERTO DIAS LOURENCO</X509IssuerName>
                <X509SerialNumber>721891221696940552276288</X509SerialNumber>
              </xd:IssuerSerial>
            </xd:Cert>
          </xd:SigningCertificate>
          <xd:SignaturePolicyIdentifier>
            <xd:SignaturePolicyImplied/>
          </xd:SignaturePolicyIdentifier>
        </xd:SignedSignatureProperties>
      </xd:SignedProperties>
    </xd:QualifyingProperties>
  </Object>
  <Object Id="idValidSigLnImg">AQAAAGwAAAAAAAAAAAAAAAMBAAB/AAAAAAAAAAAAAACUGQAAkQwAACBFTUYAAAEAxBsAAKoAAAAGAAAAAAAAAAAAAAAAAAAAVgUAAAADAABYAQAAwQAAAAAAAAAAAAAAAAAAAMA/BQDo8QIACgAAABAAAAAAAAAAAAAAAEsAAAAQAAAAAAAAAAUAAAAeAAAAGAAAAAAAAAAAAAAABAEAAIAAAAAnAAAAGAAAAAEAAAAAAAAAAAAAAAAAAAAlAAAADAAAAAEAAABMAAAAZAAAAAAAAAAAAAAAAwEAAH8AAAAAAAAAAAAAAA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DAQAAfwAAAAAAAAAAAAAABAEAAIAAAAAhAPAAAAAAAAAAAAAAAIA/AAAAAAAAAAAAAIA/AAAAAAAAAAAAAAAAAAAAAAAAAAAAAAAAAAAAAAAAAAAlAAAADAAAAAAAAIAoAAAADAAAAAEAAAAnAAAAGAAAAAEAAAAAAAAA8PDwAAAAAAAlAAAADAAAAAEAAABMAAAAZAAAAAAAAAAAAAAAAwEAAH8AAAAAAAAAAAAAAAQBAACAAAAAIQDwAAAAAAAAAAAAAACAPwAAAAAAAAAAAACAPwAAAAAAAAAAAAAAAAAAAAAAAAAAAAAAAAAAAAAAAAAAJQAAAAwAAAAAAACAKAAAAAwAAAABAAAAJwAAABgAAAABAAAAAAAAAPDw8AAAAAAAJQAAAAwAAAABAAAATAAAAGQAAAAAAAAAAAAAAAMBAAB/AAAAAAAAAAAAAAAEAQAAgAAAACEA8AAAAAAAAAAAAAAAgD8AAAAAAAAAAAAAgD8AAAAAAAAAAAAAAAAAAAAAAAAAAAAAAAAAAAAAAAAAACUAAAAMAAAAAAAAgCgAAAAMAAAAAQAAACcAAAAYAAAAAQAAAAAAAADw8PAAAAAAACUAAAAMAAAAAQAAAEwAAABkAAAAAAAAAAAAAAADAQAAfwAAAAAAAAAAAAAABAEAAIAAAAAhAPAAAAAAAAAAAAAAAIA/AAAAAAAAAAAAAIA/AAAAAAAAAAAAAAAAAAAAAAAAAAAAAAAAAAAAAAAAAAAlAAAADAAAAAAAAIAoAAAADAAAAAEAAAAnAAAAGAAAAAEAAAAAAAAA////AAAAAAAlAAAADAAAAAEAAABMAAAAZAAAAAAAAAAAAAAAAwEAAH8AAAAAAAAAAAAAAAQBAACAAAAAIQDwAAAAAAAAAAAAAACAPwAAAAAAAAAAAACAPwAAAAAAAAAAAAAAAAAAAAAAAAAAAAAAAAAAAAAAAAAAJQAAAAwAAAAAAACAKAAAAAwAAAABAAAAJwAAABgAAAABAAAAAAAAAP///wAAAAAAJQAAAAwAAAABAAAATAAAAGQAAAAAAAAAAAAAAAMBAAB/AAAAAAAAAAAAAAA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0XbJQasKyUG+AAAABAAAAAoAAABMAAAAAAAAAAAAAAAAAAAA//////////9gAAAAMgA5AC8AMAA1AC8AMgAwADIANgAGAAAABgAAAAQAAAAGAAAABgAAAAQAAAAGAAAABgAAAAYAAAAGAAAASwAAAEAAAAAwAAAABQAAACAAAAABAAAAAQAAABAAAAAAAAAAAAAAAAQBAACAAAAAAAAAAAAAAAAE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UAAAARwAAACkAAAAzAAAAr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VAAAASAAAACUAAAAMAAAABAAAAFQAAAC4AAAAKgAAADMAAADTAAAARwAAAAEAAADRdslBqwrJQSoAAAAzAAAAEgAAAEwAAAAAAAAAAAAAAAAAAAD//////////3AAAABIAFUARwBPACAARABJAEEAUwAgAEwATwBVAFIARQBOAEMATwALAAAACwAAAAsAAAAMAAAABAAAAAsAAAAEAAAACgAAAAkAAAAEAAAACAAAAAwAAAALAAAACgAAAAgAAAAMAAAACgAAAAwAAABLAAAAQAAAADAAAAAFAAAAIAAAAAEAAAABAAAAEAAAAAAAAAAAAAAABAEAAIAAAAAAAAAAAAAAAAQBAACAAAAAJQAAAAwAAAACAAAAJwAAABgAAAAFAAAAAAAAAP///wAAAAAAJQAAAAwAAAAFAAAATAAAAGQAAAAAAAAAUAAAAAMBAAB8AAAAAAAAAFAAAAAEAQAALQAAACEA8AAAAAAAAAAAAAAAgD8AAAAAAAAAAAAAgD8AAAAAAAAAAAAAAAAAAAAAAAAAAAAAAAAAAAAAAAAAACUAAAAMAAAAAAAAgCgAAAAMAAAABQAAACcAAAAYAAAABQAAAAAAAAD///8AAAAAACUAAAAMAAAABQAAAEwAAABkAAAACQAAAFAAAAD6AAAAXAAAAAkAAABQAAAA8gAAAA0AAAAhAPAAAAAAAAAAAAAAAIA/AAAAAAAAAAAAAIA/AAAAAAAAAAAAAAAAAAAAAAAAAAAAAAAAAAAAAAAAAAAlAAAADAAAAAAAAIAoAAAADAAAAAUAAAAlAAAADAAAAAEAAAAYAAAADAAAAAAAAAASAAAADAAAAAEAAAAeAAAAGAAAAAkAAABQAAAA+wAAAF0AAAAlAAAADAAAAAEAAABUAAAAuAAAAAoAAABQAAAAgwAAAFwAAAABAAAA0XbJQasKyUEKAAAAUAAAABIAAABMAAAAAAAAAAAAAAAAAAAA//////////9wAAAASABVAEcATwAgAEQASQBBAFMAIABMAE8AVQBSAEUATgBDAE8ACAAAAAgAAAAIAAAACQAAAAMAAAAIAAAAAwAAAAcAAAAGAAAAAwAAAAUAAAAJAAAACAAAAAcAAAAGAAAACAAAAAcAAAAJAAAASwAAAEAAAAAwAAAABQAAACAAAAABAAAAAQAAABAAAAAAAAAAAAAAAAQBAACAAAAAAAAAAAAAAAAEAQAAgAAAACUAAAAMAAAAAgAAACcAAAAYAAAABQAAAAAAAAD///8AAAAAACUAAAAMAAAABQAAAEwAAABkAAAACQAAAGAAAAD6AAAAbAAAAAkAAABgAAAA8gAAAA0AAAAhAPAAAAAAAAAAAAAAAIA/AAAAAAAAAAAAAIA/AAAAAAAAAAAAAAAAAAAAAAAAAAAAAAAAAAAAAAAAAAAlAAAADAAAAAAAAIAoAAAADAAAAAUAAAAlAAAADAAAAAEAAAAYAAAADAAAAAAAAAASAAAADAAAAAEAAAAeAAAAGAAAAAkAAABgAAAA+wAAAG0AAAAlAAAADAAAAAEAAABUAAAAiAAAAAoAAABgAAAARgAAAGwAAAABAAAA0XbJQasKyUEKAAAAYAAAAAoAAABMAAAAAAAAAAAAAAAAAAAA//////////9gAAAAUABSAEUAUwBJAEQARQBOAFQARQAGAAAABwAAAAYAAAAGAAAAAwAAAAgAAAAGAAAACAAAAAUAAAAGAAAASwAAAEAAAAAwAAAABQAAACAAAAABAAAAAQAAABAAAAAAAAAAAAAAAAQBAACAAAAAAAAAAAAAAAAEAQAAgAAAACUAAAAMAAAAAgAAACcAAAAYAAAABQAAAAAAAAD///8AAAAAACUAAAAMAAAABQAAAEwAAABkAAAACQAAAHAAAAD6AAAAfAAAAAkAAABwAAAA8gAAAA0AAAAhAPAAAAAAAAAAAAAAAIA/AAAAAAAAAAAAAIA/AAAAAAAAAAAAAAAAAAAAAAAAAAAAAAAAAAAAAAAAAAAlAAAADAAAAAAAAIAoAAAADAAAAAUAAAAlAAAADAAAAAEAAAAYAAAADAAAAAAAAAASAAAADAAAAAEAAAAWAAAADAAAAAAAAABUAAAAOAEAAAoAAABwAAAA+QAAAHwAAAABAAAA0XbJQasKyUEKAAAAcAAAACcAAABMAAAABAAAAAkAAABwAAAA+wAAAH0AAACcAAAARgBpAHIAbQBhAGQAbwAgAHAAbwByADoAIABIAFUARwBPACAAQQBMAEIARQBSAFQATwAgAEQASQBBAFMAIABMAE8AVQBSAEUATgBDAE8AAAAGAAAAAwAAAAQAAAAJAAAABgAAAAcAAAAHAAAAAwAAAAcAAAAHAAAABAAAAAMAAAADAAAACAAAAAgAAAAIAAAACQAAAAMAAAAHAAAABQAAAAcAAAAGAAAABwAAAAUAAAAJAAAAAwAAAAgAAAADAAAABwAAAAYAAAADAAAABQAAAAkAAAAIAAAABwAAAAYAAAAIAAAABwAAAAkAAAAWAAAADAAAAAAAAAAlAAAADAAAAAIAAAAOAAAAFAAAAAAAAAAQAAAAFAAAAA==</Object>
  <Object Id="idInvalidSigLnImg">AQAAAGwAAAAAAAAAAAAAAAMBAAB/AAAAAAAAAAAAAACUGQAAkQwAACBFTUYAAAEAMCEAALEAAAAGAAAAAAAAAAAAAAAAAAAAVgUAAAADAABYAQAAwQAAAAAAAAAAAAAAAAAAAMA/BQDo8QIACgAAABAAAAAAAAAAAAAAAEsAAAAQAAAAAAAAAAUAAAAeAAAAGAAAAAAAAAAAAAAABAEAAIAAAAAnAAAAGAAAAAEAAAAAAAAAAAAAAAAAAAAlAAAADAAAAAEAAABMAAAAZAAAAAAAAAAAAAAAAwEAAH8AAAAAAAAAAAAAAA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DAQAAfwAAAAAAAAAAAAAABAEAAIAAAAAhAPAAAAAAAAAAAAAAAIA/AAAAAAAAAAAAAIA/AAAAAAAAAAAAAAAAAAAAAAAAAAAAAAAAAAAAAAAAAAAlAAAADAAAAAAAAIAoAAAADAAAAAEAAAAnAAAAGAAAAAEAAAAAAAAA8PDwAAAAAAAlAAAADAAAAAEAAABMAAAAZAAAAAAAAAAAAAAAAwEAAH8AAAAAAAAAAAAAAAQBAACAAAAAIQDwAAAAAAAAAAAAAACAPwAAAAAAAAAAAACAPwAAAAAAAAAAAAAAAAAAAAAAAAAAAAAAAAAAAAAAAAAAJQAAAAwAAAAAAACAKAAAAAwAAAABAAAAJwAAABgAAAABAAAAAAAAAPDw8AAAAAAAJQAAAAwAAAABAAAATAAAAGQAAAAAAAAAAAAAAAMBAAB/AAAAAAAAAAAAAAAEAQAAgAAAACEA8AAAAAAAAAAAAAAAgD8AAAAAAAAAAAAAgD8AAAAAAAAAAAAAAAAAAAAAAAAAAAAAAAAAAAAAAAAAACUAAAAMAAAAAAAAgCgAAAAMAAAAAQAAACcAAAAYAAAAAQAAAAAAAADw8PAAAAAAACUAAAAMAAAAAQAAAEwAAABkAAAAAAAAAAAAAAADAQAAfwAAAAAAAAAAAAAABAEAAIAAAAAhAPAAAAAAAAAAAAAAAIA/AAAAAAAAAAAAAIA/AAAAAAAAAAAAAAAAAAAAAAAAAAAAAAAAAAAAAAAAAAAlAAAADAAAAAAAAIAoAAAADAAAAAEAAAAnAAAAGAAAAAEAAAAAAAAA////AAAAAAAlAAAADAAAAAEAAABMAAAAZAAAAAAAAAAAAAAAAwEAAH8AAAAAAAAAAAAAAAQBAACAAAAAIQDwAAAAAAAAAAAAAACAPwAAAAAAAAAAAACAPwAAAAAAAAAAAAAAAAAAAAAAAAAAAAAAAAAAAAAAAAAAJQAAAAwAAAAAAACAKAAAAAwAAAABAAAAJwAAABgAAAABAAAAAAAAAP///wAAAAAAJQAAAAwAAAABAAAATAAAAGQAAAAAAAAAAAAAAAMBAAB/AAAAAAAAAAAAAAA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BAEAAIAAAAAAAAAAAAAAAAQ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QAAABHAAAAKQAAADMAAACs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UAAABIAAAAJQAAAAwAAAAEAAAAVAAAALgAAAAqAAAAMwAAANMAAABHAAAAAQAAANF2yUGrCslBKgAAADMAAAASAAAATAAAAAAAAAAAAAAAAAAAAP//////////cAAAAEgAVQBHAE8AIABEAEkAQQBTACAATABPAFUAUgBFAE4AQwBPAAsAAAALAAAACwAAAAwAAAAEAAAACwAAAAQAAAAKAAAACQAAAAQAAAAIAAAADAAAAAsAAAAKAAAACAAAAAwAAAAKAAAADAAAAEsAAABAAAAAMAAAAAUAAAAgAAAAAQAAAAEAAAAQAAAAAAAAAAAAAAAEAQAAgAAAAAAAAAAAAAAABAEAAIAAAAAlAAAADAAAAAIAAAAnAAAAGAAAAAUAAAAAAAAA////AAAAAAAlAAAADAAAAAUAAABMAAAAZAAAAAAAAABQAAAAAwEAAHwAAAAAAAAAUAAAAAQBAAAtAAAAIQDwAAAAAAAAAAAAAACAPwAAAAAAAAAAAACAPwAAAAAAAAAAAAAAAAAAAAAAAAAAAAAAAAAAAAAAAAAAJQAAAAwAAAAAAACAKAAAAAwAAAAFAAAAJwAAABgAAAAFAAAAAAAAAP///wAAAAAAJQAAAAwAAAAFAAAATAAAAGQAAAAJAAAAUAAAAPoAAABcAAAACQAAAFAAAADyAAAADQAAACEA8AAAAAAAAAAAAAAAgD8AAAAAAAAAAAAAgD8AAAAAAAAAAAAAAAAAAAAAAAAAAAAAAAAAAAAAAAAAACUAAAAMAAAAAAAAgCgAAAAMAAAABQAAACUAAAAMAAAAAQAAABgAAAAMAAAAAAAAABIAAAAMAAAAAQAAAB4AAAAYAAAACQAAAFAAAAD7AAAAXQAAACUAAAAMAAAAAQAAAFQAAAC4AAAACgAAAFAAAACDAAAAXAAAAAEAAADRdslBqwrJQQoAAABQAAAAEgAAAEwAAAAAAAAAAAAAAAAAAAD//////////3AAAABIAFUARwBPACAARABJAEEAUwAgAEwATwBVAFIARQBOAEMATwAIAAAACAAAAAgAAAAJAAAAAwAAAAgAAAADAAAABwAAAAYAAAADAAAABQAAAAkAAAAIAAAABwAAAAYAAAAIAAAABwAAAAkAAABLAAAAQAAAADAAAAAFAAAAIAAAAAEAAAABAAAAEAAAAAAAAAAAAAAABAEAAIAAAAAAAAAAAAAAAAQBAACAAAAAJQAAAAwAAAACAAAAJwAAABgAAAAFAAAAAAAAAP///wAAAAAAJQAAAAwAAAAFAAAATAAAAGQAAAAJAAAAYAAAAPoAAABsAAAACQAAAGAAAADyAAAADQAAACEA8AAAAAAAAAAAAAAAgD8AAAAAAAAAAAAAgD8AAAAAAAAAAAAAAAAAAAAAAAAAAAAAAAAAAAAAAAAAACUAAAAMAAAAAAAAgCgAAAAMAAAABQAAACUAAAAMAAAAAQAAABgAAAAMAAAAAAAAABIAAAAMAAAAAQAAAB4AAAAYAAAACQAAAGAAAAD7AAAAbQAAACUAAAAMAAAAAQAAAFQAAACIAAAACgAAAGAAAABGAAAAbAAAAAEAAADRdslBqwrJQQoAAABgAAAACgAAAEwAAAAAAAAAAAAAAAAAAAD//////////2AAAABQAFIARQBTAEkARABFAE4AVABFAAYAAAAHAAAABgAAAAYAAAADAAAACAAAAAYAAAAIAAAABQAAAAYAAABLAAAAQAAAADAAAAAFAAAAIAAAAAEAAAABAAAAEAAAAAAAAAAAAAAABAEAAIAAAAAAAAAAAAAAAAQBAACAAAAAJQAAAAwAAAACAAAAJwAAABgAAAAFAAAAAAAAAP///wAAAAAAJQAAAAwAAAAFAAAATAAAAGQAAAAJAAAAcAAAAPoAAAB8AAAACQAAAHAAAADyAAAADQAAACEA8AAAAAAAAAAAAAAAgD8AAAAAAAAAAAAAgD8AAAAAAAAAAAAAAAAAAAAAAAAAAAAAAAAAAAAAAAAAACUAAAAMAAAAAAAAgCgAAAAMAAAABQAAACUAAAAMAAAAAQAAABgAAAAMAAAAAAAAABIAAAAMAAAAAQAAABYAAAAMAAAAAAAAAFQAAAA4AQAACgAAAHAAAAD5AAAAfAAAAAEAAADRdslBqwrJQQoAAABwAAAAJwAAAEwAAAAEAAAACQAAAHAAAAD7AAAAfQAAAJwAAABGAGkAcgBtAGEAZABvACAAcABvAHIAOgAgAEgAVQBHAE8AIABBAEwAQgBFAFIAVABPACAARABJAEEAUwAgAEwATwBVAFIARQBOAEMATwAAAAYAAAADAAAABAAAAAkAAAAGAAAABwAAAAcAAAADAAAABwAAAAcAAAAEAAAAAwAAAAMAAAAIAAAACAAAAAgAAAAJAAAAAwAAAAcAAAAFAAAABwAAAAYAAAAHAAAABQAAAAkAAAADAAAACAAAAAMAAAAHAAAABgAAAAMAAAAFAAAACQAAAAgAAAAHAAAABgAAAAgAAAAHAAAACQAAABYAAAAMAAAAAAAAACUAAAAMAAAAAgAAAA4AAAAUAAAAAAAAABAAAAAU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m0dBNHC0qSJv+ZIwEnQhPIP1gI6Ja/yP4Jb7KUktO0o=</DigestValue>
    </Reference>
    <Reference Type="http://www.w3.org/2000/09/xmldsig#Object" URI="#idOfficeObject">
      <DigestMethod Algorithm="http://www.w3.org/2001/04/xmlenc#sha256"/>
      <DigestValue>noXtGbua3qFe0vc3hZ8Rz7Kbe6HhKyU810Q1PObA9DQ=</DigestValue>
    </Reference>
    <Reference Type="http://uri.etsi.org/01903#SignedProperties" URI="#idSignedProperties">
      <Transforms>
        <Transform Algorithm="http://www.w3.org/TR/2001/REC-xml-c14n-20010315"/>
      </Transforms>
      <DigestMethod Algorithm="http://www.w3.org/2001/04/xmlenc#sha256"/>
      <DigestValue>bsCjtjCNlqhv/1jUSbVbebC5LN6qETFD1gfoARLfKNQ=</DigestValue>
    </Reference>
    <Reference Type="http://www.w3.org/2000/09/xmldsig#Object" URI="#idValidSigLnImg">
      <DigestMethod Algorithm="http://www.w3.org/2001/04/xmlenc#sha256"/>
      <DigestValue>2glny6TfQPj/ZdD+pgKGR3UQP+xOnus57Ql61DCa0kM=</DigestValue>
    </Reference>
    <Reference Type="http://www.w3.org/2000/09/xmldsig#Object" URI="#idInvalidSigLnImg">
      <DigestMethod Algorithm="http://www.w3.org/2001/04/xmlenc#sha256"/>
      <DigestValue>6KxZYHnRwrNZ+IrSUKjrR8IVs8t4q6zGkKpM8+p7euM=</DigestValue>
    </Reference>
  </SignedInfo>
  <SignatureValue>QuTkoMrhRY2Gm+wIEt6gfYhVy7Jk9Sxp9MvkNp48DbWGiBKa7KTa+B7KfuqD5FeUwPKN3H4ZCou9
mYmh35FxGZpcOglUVq2GrpiwWAAGLKGwqPk89yl9UJRIgJqEyA/4isPAa6i4dKSAJPwfNmplSYHY
OgQfS01acF351vGN/2dA3GGY6DW81S1AHn8pjC6Wen6k1wIRq1PJ4fTjvExtakdeLXd51lbHZrsl
RL02xwZLnVrhCfGWQxGWy9ITXLYBXGAfJ1/7GYmxmAPXJvFZKLLbWK3X3VR4x9dHJ9a0s3N6IixT
EOJQEMe8OIpIBltgH4cXs8xQbDm099GOBoA5Yg==</SignatureValue>
  <KeyInfo>
    <X509Data>
      <X509Certificate>MIIIhTCCBm2gAwIBAgIITCj1WpQCqJowDQYJKoZIhvcNAQELBQAwWjEaMBgGA1UEAwwRQ0EtRE9DVU1FTlRBIFMuQS4xFjAUBgNVBAUTDVJVQzgwMDUwMTcyLTExFzAVBgNVBAoMDkRPQ1VNRU5UQSBTLkEuMQswCQYDVQQGEwJQWTAeFw0yNjA1MjAxNjI5MDBaFw0yODA1MTkxNjI5MDBaMIG5MSMwIQYDVQQDDBpOQURJQSBSQVFVRUwgU0lMVkEgUEVSRUlSQTESMBAGA1UEBRMJQ0k0NjY2ODE4MRUwEwYDVQQqDAxOQURJQSBSQVFVRUwxFjAUBgNVBAQMDVNJTFZBIFBFUkVJUkExCzAJBgNVBAsMAkYyMTUwMwYDVQQKDCxDRVJUSUZJQ0FETyBDVUFMSUZJQ0FETyBERSBGSVJNQSBFTEVDVFJPTklDQTELMAkGA1UEBhMCUFkwggEiMA0GCSqGSIb3DQEBAQUAA4IBDwAwggEKAoIBAQC9wWmW3yhths+8anmUkS/ziXBda1Yj7eNnY8eY/GPzj9TmI1X+qqMoM3qp0exuwy9G7LBE3hsqCrUbMZviTkPYjgAfcQ5/EYU9g6pIbGB6UWmM4/wGab6AfEbhGzHHtzq5OZWCnsRDV4DBCCgNg0c+jdN2Mmm7dpid9U+GksyN3tVrsoltIDEIJffeOiQySUYpkFBV8DF1vsecYZL5Xbx+YSDHq7cLFcKA/z31MmSN2TB5KQRF0xnzAYfa72rvHXr11CDYPQEl3HjxLzukkdRdhqsVEGYQmE+Q2sh8zFfBWD3Ng6QsZJgxUVRsOUQMs3WXUlZDKx1QafyD5CNJ/8/B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uYXlfcGVyZWlyYTkxQG91dGxvb2s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AOsifgKB/fboFz84aLtcMAjSI6wwDgYDVR0PAQH/BAQDAgXgMA0GCSqGSIb3DQEBCwUAA4ICAQBg80exsi8J0i5DhiWNIMjXjzU8DbKpKrSExcLwxGYobuw2PeXW8ayTJjrK1M5hMy1tVJQNMLdQeBQux05rekxytPcLJgLEEcTXWeC7CI4a1SQS+A272OCRLt2cJ8KtQYJAFVidC5u47vwVdFxH5HwEdbPi0qnSxz03RwcGV2ytRjuiqXb6qZztxuT5E47JBCfEGIi8QENaZzAHZEgqldCakSCYSSR9W/ROdl5ldWCKcicnR4fxo1p4tkaXhjT+w1CWjvYc22PMofPTncq2ARxaJgkicoM5adKIp6xsmMpSuQBb0LvkrEd6RHmNzGu/r4FspXtVS098Y45x9Ai5IMmtAmjT2uRC3gJucNps3BmPz3/9UCwBneM5kj1HzIrESatQtuPymBNEp9FGrqbqhXkGZbwPkhU+pgHWc7Cy5X7LZk6AHDkNMUWxjll6U2NDljJ+a9mS5AVQX6rniI7gDDa1xq9FqS9t245N3oaOMVigwJwPm+VpWluGY77lXxtuXDIJ3ES1+fsYeIIhWJEQ+MsKfE8TN2P5FMISkFc2bx/eCcFny6saam82rigIf6TtAEUUs6QhiUnYZsk51shkWeLIYyjKld3t0ugb1vnM6ZCbQSOa47exvkVMkUd6n+z5d9WNBMhv6rO7JlbQhcD4IFqRYQVe24tnvlK7GtoXYf5/O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d8ZiU6CTDt7xo7dHC8vRVEjzd08/KaRfgCOALOFvOGg=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zrT8Cg3dCLOvVBIIQVJ/MMRVJSlkphtnmbbO1ACtZxw=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zrT8Cg3dCLOvVBIIQVJ/MMRVJSlkphtnmbbO1ACtZxw=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zrT8Cg3dCLOvVBIIQVJ/MMRVJSlkphtnmbbO1ACtZxw=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zrT8Cg3dCLOvVBIIQVJ/MMRVJSlkphtnmbbO1ACtZxw=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AKyfEHG9nrRGKy19zJTc/O1YYBqmYpN77W80x7p4drU=</DigestValue>
      </Reference>
      <Reference URI="/xl/drawings/drawing1.xml?ContentType=application/vnd.openxmlformats-officedocument.drawing+xml">
        <DigestMethod Algorithm="http://www.w3.org/2001/04/xmlenc#sha256"/>
        <DigestValue>9U8btWwSXRsqCqmvfBBHd2ka6L340zSDN9Rcw4qU02M=</DigestValue>
      </Reference>
      <Reference URI="/xl/drawings/drawing2.xml?ContentType=application/vnd.openxmlformats-officedocument.drawing+xml">
        <DigestMethod Algorithm="http://www.w3.org/2001/04/xmlenc#sha256"/>
        <DigestValue>bJZLw/siMDV71SIneIvAJxu1zm6UFUca0dZXno2B1O4=</DigestValue>
      </Reference>
      <Reference URI="/xl/drawings/drawing3.xml?ContentType=application/vnd.openxmlformats-officedocument.drawing+xml">
        <DigestMethod Algorithm="http://www.w3.org/2001/04/xmlenc#sha256"/>
        <DigestValue>/SdXImyBlBKEkpGKt7hi+xBk/t4+5XaFdNqgwaco6Ng=</DigestValue>
      </Reference>
      <Reference URI="/xl/drawings/drawing4.xml?ContentType=application/vnd.openxmlformats-officedocument.drawing+xml">
        <DigestMethod Algorithm="http://www.w3.org/2001/04/xmlenc#sha256"/>
        <DigestValue>PKdYCv0Pfg5J+pE99+12StXt9AP8rM5+zfsLO7XQDqg=</DigestValue>
      </Reference>
      <Reference URI="/xl/drawings/drawing5.xml?ContentType=application/vnd.openxmlformats-officedocument.drawing+xml">
        <DigestMethod Algorithm="http://www.w3.org/2001/04/xmlenc#sha256"/>
        <DigestValue>H4Ywci+vCjsss2gGOjB4m81KmLYYkmGiBGs6IlM50fs=</DigestValue>
      </Reference>
      <Reference URI="/xl/drawings/drawing6.xml?ContentType=application/vnd.openxmlformats-officedocument.drawing+xml">
        <DigestMethod Algorithm="http://www.w3.org/2001/04/xmlenc#sha256"/>
        <DigestValue>2f1aAnWgLfy8Z4S/M/8xIogzxiAsWj2j+P2hddGYNqc=</DigestValue>
      </Reference>
      <Reference URI="/xl/drawings/vmlDrawing1.vml?ContentType=application/vnd.openxmlformats-officedocument.vmlDrawing">
        <DigestMethod Algorithm="http://www.w3.org/2001/04/xmlenc#sha256"/>
        <DigestValue>UcMRypLT1c7HcdC5Lgl8lcMpGrI/tt+WFItJF08F8cw=</DigestValue>
      </Reference>
      <Reference URI="/xl/drawings/vmlDrawing2.vml?ContentType=application/vnd.openxmlformats-officedocument.vmlDrawing">
        <DigestMethod Algorithm="http://www.w3.org/2001/04/xmlenc#sha256"/>
        <DigestValue>2pT1Ag3AGjlZ0QzGh5fpmd/XGZJF+gcY4Y0DLUyvglE=</DigestValue>
      </Reference>
      <Reference URI="/xl/drawings/vmlDrawing3.vml?ContentType=application/vnd.openxmlformats-officedocument.vmlDrawing">
        <DigestMethod Algorithm="http://www.w3.org/2001/04/xmlenc#sha256"/>
        <DigestValue>4des1iF9tAVKaGLm7QjZ82cCrP8XkMaP0WtNfbAxoQ0=</DigestValue>
      </Reference>
      <Reference URI="/xl/drawings/vmlDrawing4.vml?ContentType=application/vnd.openxmlformats-officedocument.vmlDrawing">
        <DigestMethod Algorithm="http://www.w3.org/2001/04/xmlenc#sha256"/>
        <DigestValue>HDHJaWkzOeal1SZumvHMWfjYz20hQpZn7XPszNsX4Hk=</DigestValue>
      </Reference>
      <Reference URI="/xl/drawings/vmlDrawing5.vml?ContentType=application/vnd.openxmlformats-officedocument.vmlDrawing">
        <DigestMethod Algorithm="http://www.w3.org/2001/04/xmlenc#sha256"/>
        <DigestValue>CzE8Tx/HvFJ4r0BflTLt0Hlmh2n9qU6LZC3ZQqAwdRg=</DigestValue>
      </Reference>
      <Reference URI="/xl/drawings/vmlDrawing6.vml?ContentType=application/vnd.openxmlformats-officedocument.vmlDrawing">
        <DigestMethod Algorithm="http://www.w3.org/2001/04/xmlenc#sha256"/>
        <DigestValue>DWyRgPrdfaNowc7C3NXJNppURbix2UM9D/zTnOkLMpg=</DigestValue>
      </Reference>
      <Reference URI="/xl/media/image1.png?ContentType=image/png">
        <DigestMethod Algorithm="http://www.w3.org/2001/04/xmlenc#sha256"/>
        <DigestValue>U9g6dfvv5QTz99QGJ0YlI6i5aa83C4YLYEP6x3VcwjM=</DigestValue>
      </Reference>
      <Reference URI="/xl/media/image2.emf?ContentType=image/x-emf">
        <DigestMethod Algorithm="http://www.w3.org/2001/04/xmlenc#sha256"/>
        <DigestValue>xjn5Uy2nk5mcAPP8h7peVB4c121+X3KuuTjkiuJdZuk=</DigestValue>
      </Reference>
      <Reference URI="/xl/media/image3.emf?ContentType=image/x-emf">
        <DigestMethod Algorithm="http://www.w3.org/2001/04/xmlenc#sha256"/>
        <DigestValue>V0Fxyk9qkq5iCLhe1CmzmSM2QqpvEfAg1uX/RVp90pI=</DigestValue>
      </Reference>
      <Reference URI="/xl/media/image4.emf?ContentType=image/x-emf">
        <DigestMethod Algorithm="http://www.w3.org/2001/04/xmlenc#sha256"/>
        <DigestValue>kN3VxN7isL1Qylj8/6KotP7sQvEXsPmS3Z0nqAsz7v0=</DigestValue>
      </Reference>
      <Reference URI="/xl/media/image5.emf?ContentType=image/x-emf">
        <DigestMethod Algorithm="http://www.w3.org/2001/04/xmlenc#sha256"/>
        <DigestValue>PYgzlvMfs1XPP89MVafYLVmbvhMLPp5zlaXEQYborg8=</DigestValue>
      </Reference>
      <Reference URI="/xl/media/image6.emf?ContentType=image/x-emf">
        <DigestMethod Algorithm="http://www.w3.org/2001/04/xmlenc#sha256"/>
        <DigestValue>fsAxljLXgPZFyrOr1JP341QIgzc0tAHMY8lKdJradhM=</DigestValue>
      </Reference>
      <Reference URI="/xl/printerSettings/printerSettings1.bin?ContentType=application/vnd.openxmlformats-officedocument.spreadsheetml.printerSettings">
        <DigestMethod Algorithm="http://www.w3.org/2001/04/xmlenc#sha256"/>
        <DigestValue>4dxR9lqAxd2EeCW9HPHEg9o1Ccy0+EQ3ttSLgVFzuy0=</DigestValue>
      </Reference>
      <Reference URI="/xl/printerSettings/printerSettings2.bin?ContentType=application/vnd.openxmlformats-officedocument.spreadsheetml.printerSettings">
        <DigestMethod Algorithm="http://www.w3.org/2001/04/xmlenc#sha256"/>
        <DigestValue>m+i33Q1ogjv0kvUnnpBk77v9+l1V4fpty4JoDhWMd3Q=</DigestValue>
      </Reference>
      <Reference URI="/xl/printerSettings/printerSettings3.bin?ContentType=application/vnd.openxmlformats-officedocument.spreadsheetml.printerSettings">
        <DigestMethod Algorithm="http://www.w3.org/2001/04/xmlenc#sha256"/>
        <DigestValue>Gp8QzbZjriLRtUDkLNcNoZN14SS70MQ9va8S0/33dfQ=</DigestValue>
      </Reference>
      <Reference URI="/xl/printerSettings/printerSettings4.bin?ContentType=application/vnd.openxmlformats-officedocument.spreadsheetml.printerSettings">
        <DigestMethod Algorithm="http://www.w3.org/2001/04/xmlenc#sha256"/>
        <DigestValue>ZhkdTNDx6BPLw838Y8W9a/iJVvPiZBW5Rs/iTpD1ouY=</DigestValue>
      </Reference>
      <Reference URI="/xl/printerSettings/printerSettings5.bin?ContentType=application/vnd.openxmlformats-officedocument.spreadsheetml.printerSettings">
        <DigestMethod Algorithm="http://www.w3.org/2001/04/xmlenc#sha256"/>
        <DigestValue>nzIdb9soZ5v0ghxCkHOqxJkw53Iu5tkapw3xIimM59Y=</DigestValue>
      </Reference>
      <Reference URI="/xl/printerSettings/printerSettings6.bin?ContentType=application/vnd.openxmlformats-officedocument.spreadsheetml.printerSettings">
        <DigestMethod Algorithm="http://www.w3.org/2001/04/xmlenc#sha256"/>
        <DigestValue>c4K+UIbU+AoKp0ShziO/fTVezyWCjYAr4lpidYWnLmw=</DigestValue>
      </Reference>
      <Reference URI="/xl/sharedStrings.xml?ContentType=application/vnd.openxmlformats-officedocument.spreadsheetml.sharedStrings+xml">
        <DigestMethod Algorithm="http://www.w3.org/2001/04/xmlenc#sha256"/>
        <DigestValue>HFlw6vpi5W4j/hKZk1rJ+sexAaBavBvvxROLAsZFqCI=</DigestValue>
      </Reference>
      <Reference URI="/xl/styles.xml?ContentType=application/vnd.openxmlformats-officedocument.spreadsheetml.styles+xml">
        <DigestMethod Algorithm="http://www.w3.org/2001/04/xmlenc#sha256"/>
        <DigestValue>oMgEil1N7c5w7F9t5yYwgnQCmyfSzVQgZR+Q7rZmMjE=</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uKJeH2+qt9lRB8BOgHdN+lTMoBzQPZUrL4y4PAL6Zq0=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/Z9MV9owcaF2cRouZ7J63eU9SjwVXH5P43e8zmBsMMs=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t1N5cmSBZMivYpv5zcKyElXTkTNJ3eaGxl/Ig+n+Ils=</DigestValue>
      </Reference>
      <Reference URI="/xl/worksheets/sheet2.xml?ContentType=application/vnd.openxmlformats-officedocument.spreadsheetml.worksheet+xml">
        <DigestMethod Algorithm="http://www.w3.org/2001/04/xmlenc#sha256"/>
        <DigestValue>LccHQ6D5QS6bJAa+qFFio8DR1x+dKxt4rkJxz08Gvcg=</DigestValue>
      </Reference>
      <Reference URI="/xl/worksheets/sheet3.xml?ContentType=application/vnd.openxmlformats-officedocument.spreadsheetml.worksheet+xml">
        <DigestMethod Algorithm="http://www.w3.org/2001/04/xmlenc#sha256"/>
        <DigestValue>pREtLWHUE3SZTvqlrpMd/0Om+LrcXhfm4UYRfJEHoaA=</DigestValue>
      </Reference>
      <Reference URI="/xl/worksheets/sheet4.xml?ContentType=application/vnd.openxmlformats-officedocument.spreadsheetml.worksheet+xml">
        <DigestMethod Algorithm="http://www.w3.org/2001/04/xmlenc#sha256"/>
        <DigestValue>r9HPSnXt3gSo7E9kAaxVVbCHBxcdX/hk86kSs2hnvZc=</DigestValue>
      </Reference>
      <Reference URI="/xl/worksheets/sheet5.xml?ContentType=application/vnd.openxmlformats-officedocument.spreadsheetml.worksheet+xml">
        <DigestMethod Algorithm="http://www.w3.org/2001/04/xmlenc#sha256"/>
        <DigestValue>J1vLugX/pW9BQ5oppiGN84zocavGxqIZyvIF4KAhgK4=</DigestValue>
      </Reference>
      <Reference URI="/xl/worksheets/sheet6.xml?ContentType=application/vnd.openxmlformats-officedocument.spreadsheetml.worksheet+xml">
        <DigestMethod Algorithm="http://www.w3.org/2001/04/xmlenc#sha256"/>
        <DigestValue>U5VWrjCFtKM7XxWo+07Uo6yLtOvumqKZkJFqXnYXp9s=</DigestValue>
      </Reference>
    </Manifest>
    <SignatureProperties>
      <SignatureProperty Id="idSignatureTime" Target="#idPackageSignature">
        <mdssi:SignatureTime xmlns:mdssi="http://schemas.openxmlformats.org/package/2006/digital-signature">
          <mdssi:Format>YYYY-MM-DDThh:mm:ssTZD</mdssi:Format>
          <mdssi:Value>2026-05-29T16:29:35Z</mdssi:Value>
        </mdssi:SignatureTime>
      </SignatureProperty>
    </SignatureProperties>
  </Object>
  <Object Id="idOfficeObject">
    <SignatureProperties>
      <SignatureProperty Id="idOfficeV1Details" Target="#idPackageSignature">
        <SignatureInfoV1 xmlns="http://schemas.microsoft.com/office/2006/digsig">
          <SetupID>{9B5BBD1E-D342-441A-A707-27F7BA8914FE}</SetupID>
          <SignatureText>NADIA RAQUEL SILVA PEREIRA</SignatureText>
          <SignatureImage/>
          <SignatureComments/>
          <WindowsVersion>10.0</WindowsVersion>
          <OfficeVersion>16.0.20026/27</OfficeVersion>
          <ApplicationVersion>16.0.20026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2026-05-29T16:29:35Z</xd:SigningTime>
          <xd:SigningCertificate>
            <xd:Cert>
              <xd:CertDigest>
                <DigestMethod Algorithm="http://www.w3.org/2001/04/xmlenc#sha256"/>
                <DigestValue>Ay27mNp8Ut4ghwi83rvAT9dHWB3PMUCb0eZw9IhFSts=</DigestValue>
              </xd:CertDigest>
              <xd:IssuerSerial>
                <X509IssuerName>C=PY, O=DOCUMENTA S.A., SERIALNUMBER=RUC80050172-1, CN=CA-DOCUMENTA S.A.</X509IssuerName>
                <X509SerialNumber>5487905915330013338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GBw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5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MBAABWAAAAMAAAADsAAAAEAQ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DQBAABXAAAAJQAAAAwAAAAEAAAAVAAAAPAAAAAxAAAAOwAAADIBAABWAAAAAQAAAFVVj0EmtI9BMQAAADsAAAAbAAAATAAAAAAAAAAAAAAAAAAAAP//////////hAAAAE4AQQBEAEkAQQAgAFIAQQBRAFUARQBMACAAUwBJAEwAVgBBACAAUABFAFIARQBJAC4ALgAuAAEADwAAAA0AAAAOAAAABQAAAA0AAAAFAAAADAAAAA0AAAAPAAAADgAAAAoAAAAJAAAABQAAAAsAAAAFAAAACQAAAAwAAAANAAAABQAAAAsAAAAKAAAADAAAAAoAAAAFAAAABAAAAAQAAAAE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OgAAAAPAAAAYQAAAMAAAABxAAAAAQAAAFVVj0EmtI9BDwAAAGEAAAAaAAAATAAAAAAAAAAAAAAAAAAAAP//////////gAAAAE4AQQBEAEkAQQAgAFIAQQBRAFUARQBMACAAUwBJAEwAVgBBACAAUABFAFIARQBJAFIAQQAKAAAACAAAAAkAAAADAAAACAAAAAQAAAAIAAAACAAAAAoAAAAJAAAABwAAAAYAAAAEAAAABwAAAAMAAAAGAAAACAAAAAgAAAAEAAAABwAAAAcAAAAIAAAABwAAAAMAAAAIAAAAC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gAAAAPAAAAdgAAAEAAAACGAAAAAQAAAFVVj0EmtI9BDwAAAHYAAAAHAAAATAAAAAAAAAAAAAAAAAAAAP//////////XAAAAFMASQBOAEQASQBDAE8AAAAHAAAAAwAAAAoAAAAJAAAAAwAAAAgAAAAKAAAASwAAAEAAAAAwAAAABQAAACAAAAABAAAAAQAAABAAAAAAAAAAAAAAAEABAACgAAAAAAAAAAAAAABAAQAAoAAAACUAAAAMAAAAAgAAACcAAAAYAAAABQAAAAAAAAD///8AAAAAACUAAAAMAAAABQAAAEwAAABkAAAADgAAAIsAAAARAQAAmwAAAA4AAACLAAAABAEAABEAAAAhAPAAAAAAAAAAAAAAAIA/AAAAAAAAAAAAAIA/AAAAAAAAAAAAAAAAAAAAAAAAAAAAAAAAAAAAAAAAAAAlAAAADAAAAAAAAIAoAAAADAAAAAUAAAAlAAAADAAAAAEAAAAYAAAADAAAAAAAAAASAAAADAAAAAEAAAAWAAAADAAAAAAAAABUAAAAOAEAAA8AAACLAAAAEAEAAJsAAAABAAAAVVWPQSa0j0EPAAAAiwAAACcAAABMAAAABAAAAA4AAACLAAAAEgEAAJwAAACcAAAARgBpAHIAbQBhAGQAbwAgAHAAbwByADoAIABOAEEARABJAEEAIABSAEEAUQBVAEUATAAgAFMASQBMAFYAQQAgAFAARQBSAEUASQBSAEEAAAAGAAAAAwAAAAUAAAALAAAABwAAAAgAAAAIAAAABAAAAAgAAAAIAAAABQAAAAMAAAAEAAAACgAAAAgAAAAJAAAAAwAAAAgAAAAEAAAACAAAAAgAAAAKAAAACQAAAAcAAAAGAAAABAAAAAcAAAADAAAABgAAAAgAAAAIAAAABAAAAAcAAAAHAAAACAAAAAcAAAADAAAACAAAAAgAAAAWAAAADAAAAAAAAAAlAAAADAAAAAIAAAAOAAAAFAAAAAAAAAAQAAAAFAAAAA==</Object>
  <Object Id="idInvalidSigLnImg">AQAAAGwAAAAAAAAAAAAAAD8BAACfAAAAAAAAAAAAAABmFgAAOwsAACBFTUYAAAEAi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MBAABWAAAAMAAAADsAAAAEAQ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DQBAABXAAAAJQAAAAwAAAAEAAAAVAAAAPAAAAAxAAAAOwAAADIBAABWAAAAAQAAAFVVj0EmtI9BMQAAADsAAAAbAAAATAAAAAAAAAAAAAAAAAAAAP//////////hAAAAE4AQQBEAEkAQQAgAFIAQQBRAFUARQBMACAAUwBJAEwAVgBBACAAUABFAFIARQBJAC4ALgAuAPAADwAAAA0AAAAOAAAABQAAAA0AAAAFAAAADAAAAA0AAAAPAAAADgAAAAoAAAAJAAAABQAAAAsAAAAFAAAACQAAAAwAAAANAAAABQAAAAsAAAAKAAAADAAAAAoAAAAFAAAABAAAAAQAAAAE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OgAAAAPAAAAYQAAAMAAAABxAAAAAQAAAFVVj0EmtI9BDwAAAGEAAAAaAAAATAAAAAAAAAAAAAAAAAAAAP//////////gAAAAE4AQQBEAEkAQQAgAFIAQQBRAFUARQBMACAAUwBJAEwAVgBBACAAUABFAFIARQBJAFIAQQAKAAAACAAAAAkAAAADAAAACAAAAAQAAAAIAAAACAAAAAoAAAAJAAAABwAAAAYAAAAEAAAABwAAAAMAAAAGAAAACAAAAAgAAAAEAAAABwAAAAcAAAAIAAAABwAAAAMAAAAIAAAAC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gAAAAPAAAAdgAAAEAAAACGAAAAAQAAAFVVj0EmtI9BDwAAAHYAAAAHAAAATAAAAAAAAAAAAAAAAAAAAP//////////XAAAAFMASQBOAEQASQBDAE8AAAAHAAAAAwAAAAoAAAAJAAAAAwAAAAgAAAAKAAAASwAAAEAAAAAwAAAABQAAACAAAAABAAAAAQAAABAAAAAAAAAAAAAAAEABAACgAAAAAAAAAAAAAABAAQAAoAAAACUAAAAMAAAAAgAAACcAAAAYAAAABQAAAAAAAAD///8AAAAAACUAAAAMAAAABQAAAEwAAABkAAAADgAAAIsAAAARAQAAmwAAAA4AAACLAAAABAEAABEAAAAhAPAAAAAAAAAAAAAAAIA/AAAAAAAAAAAAAIA/AAAAAAAAAAAAAAAAAAAAAAAAAAAAAAAAAAAAAAAAAAAlAAAADAAAAAAAAIAoAAAADAAAAAUAAAAlAAAADAAAAAEAAAAYAAAADAAAAAAAAAASAAAADAAAAAEAAAAWAAAADAAAAAAAAABUAAAAOAEAAA8AAACLAAAAEAEAAJsAAAABAAAAVVWPQSa0j0EPAAAAiwAAACcAAABMAAAABAAAAA4AAACLAAAAEgEAAJwAAACcAAAARgBpAHIAbQBhAGQAbwAgAHAAbwByADoAIABOAEEARABJAEEAIABSAEEAUQBVAEUATAAgAFMASQBMAFYAQQAgAFAARQBSAEUASQBSAEEAAAAGAAAAAwAAAAUAAAALAAAABwAAAAgAAAAIAAAABAAAAAgAAAAIAAAABQAAAAMAAAAEAAAACgAAAAgAAAAJAAAAAwAAAAgAAAAEAAAACAAAAAgAAAAKAAAACQAAAAcAAAAGAAAABAAAAAcAAAADAAAABgAAAAgAAAAIAAAABAAAAAcAAAAHAAAACAAAAAcAAAADAAAACAAAAAgAAAAWAAAADAAAAAAAAAAlAAAADAAAAAIAAAAOAAAAFAAAAAAAAAAQAAAAFA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6BPgWzPJcSnrZgK44XjnDSt3iVqzgTsrjVSbXANf/Pg=</DigestValue>
    </Reference>
    <Reference Type="http://www.w3.org/2000/09/xmldsig#Object" URI="#idOfficeObject">
      <DigestMethod Algorithm="http://www.w3.org/2001/04/xmlenc#sha256"/>
      <DigestValue>DkOoXG57OngRXd116yCruM6YW1Lur0vmlpCY4oUnC/8=</DigestValue>
    </Reference>
    <Reference Type="http://uri.etsi.org/01903#SignedProperties" URI="#idSignedProperties">
      <Transforms>
        <Transform Algorithm="http://www.w3.org/TR/2001/REC-xml-c14n-20010315"/>
      </Transforms>
      <DigestMethod Algorithm="http://www.w3.org/2001/04/xmlenc#sha256"/>
      <DigestValue>JTEpZmj2PPlKcAEAD/7K/4H14YWErKEhnIp656cfqjI=</DigestValue>
    </Reference>
    <Reference Type="http://www.w3.org/2000/09/xmldsig#Object" URI="#idValidSigLnImg">
      <DigestMethod Algorithm="http://www.w3.org/2001/04/xmlenc#sha256"/>
      <DigestValue>ZPnPj6m2DzliN/h34/EPHTG5ys6O4vtcj/3ATNxiUp4=</DigestValue>
    </Reference>
    <Reference Type="http://www.w3.org/2000/09/xmldsig#Object" URI="#idInvalidSigLnImg">
      <DigestMethod Algorithm="http://www.w3.org/2001/04/xmlenc#sha256"/>
      <DigestValue>1tusBR3u0nzw6C/iTGstB6GHj1cIHRNprBdfbb56u60=</DigestValue>
    </Reference>
  </SignedInfo>
  <SignatureValue>mRb0Dc8sDKqyekBtdMkF0I4sEzQjMQpXNc6bx21G2u4VknFpT3P+y6PPQP2XyUeF8Wa592cCsNGg
Zru17kSHdua2ZgmkVfc2QuW7qcyxYQIXupVxcyv63mdSCU2vMQEweQThavZkmb1/sDKn7BvRQk6z
BcQeg7l6iRVjPtFkHT1KNBlScB339JNqXJ0Sf7csPeIuWhLUmn7rA7e6ZdRhNYlfoL+GzF10yygd
TXQXWSrq+liBHIOtD49x01H14byFJvPK0r6scGzzuqmv8SUYhfmzFzheTQ8ZwfNDOlXWR2q+3PXB
UlAuIbtOObgNrSuOlGjAKT8DmGYh4hQjNpxSmg==</SignatureValue>
  <KeyInfo>
    <X509Data>
      <X509Certificate>MIIIhTCCBm2gAwIBAgIITCj1WpQCqJowDQYJKoZIhvcNAQELBQAwWjEaMBgGA1UEAwwRQ0EtRE9DVU1FTlRBIFMuQS4xFjAUBgNVBAUTDVJVQzgwMDUwMTcyLTExFzAVBgNVBAoMDkRPQ1VNRU5UQSBTLkEuMQswCQYDVQQGEwJQWTAeFw0yNjA1MjAxNjI5MDBaFw0yODA1MTkxNjI5MDBaMIG5MSMwIQYDVQQDDBpOQURJQSBSQVFVRUwgU0lMVkEgUEVSRUlSQTESMBAGA1UEBRMJQ0k0NjY2ODE4MRUwEwYDVQQqDAxOQURJQSBSQVFVRUwxFjAUBgNVBAQMDVNJTFZBIFBFUkVJUkExCzAJBgNVBAsMAkYyMTUwMwYDVQQKDCxDRVJUSUZJQ0FETyBDVUFMSUZJQ0FETyBERSBGSVJNQSBFTEVDVFJPTklDQTELMAkGA1UEBhMCUFkwggEiMA0GCSqGSIb3DQEBAQUAA4IBDwAwggEKAoIBAQC9wWmW3yhths+8anmUkS/ziXBda1Yj7eNnY8eY/GPzj9TmI1X+qqMoM3qp0exuwy9G7LBE3hsqCrUbMZviTkPYjgAfcQ5/EYU9g6pIbGB6UWmM4/wGab6AfEbhGzHHtzq5OZWCnsRDV4DBCCgNg0c+jdN2Mmm7dpid9U+GksyN3tVrsoltIDEIJffeOiQySUYpkFBV8DF1vsecYZL5Xbx+YSDHq7cLFcKA/z31MmSN2TB5KQRF0xnzAYfa72rvHXr11CDYPQEl3HjxLzukkdRdhqsVEGYQmE+Q2sh8zFfBWD3Ng6QsZJgxUVRsOUQMs3WXUlZDKx1QafyD5CNJ/8/B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uYXlfcGVyZWlyYTkxQG91dGxvb2s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AOsifgKB/fboFz84aLtcMAjSI6wwDgYDVR0PAQH/BAQDAgXgMA0GCSqGSIb3DQEBCwUAA4ICAQBg80exsi8J0i5DhiWNIMjXjzU8DbKpKrSExcLwxGYobuw2PeXW8ayTJjrK1M5hMy1tVJQNMLdQeBQux05rekxytPcLJgLEEcTXWeC7CI4a1SQS+A272OCRLt2cJ8KtQYJAFVidC5u47vwVdFxH5HwEdbPi0qnSxz03RwcGV2ytRjuiqXb6qZztxuT5E47JBCfEGIi8QENaZzAHZEgqldCakSCYSSR9W/ROdl5ldWCKcicnR4fxo1p4tkaXhjT+w1CWjvYc22PMofPTncq2ARxaJgkicoM5adKIp6xsmMpSuQBb0LvkrEd6RHmNzGu/r4FspXtVS098Y45x9Ai5IMmtAmjT2uRC3gJucNps3BmPz3/9UCwBneM5kj1HzIrESatQtuPymBNEp9FGrqbqhXkGZbwPkhU+pgHWc7Cy5X7LZk6AHDkNMUWxjll6U2NDljJ+a9mS5AVQX6rniI7gDDa1xq9FqS9t245N3oaOMVigwJwPm+VpWluGY77lXxtuXDIJ3ES1+fsYeIIhWJEQ+MsKfE8TN2P5FMISkFc2bx/eCcFny6saam82rigIf6TtAEUUs6QhiUnYZsk51shkWeLIYyjKld3t0ugb1vnM6ZCbQSOa47exvkVMkUd6n+z5d9WNBMhv6rO7JlbQhcD4IFqRYQVe24tnvlK7GtoXYf5/O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d8ZiU6CTDt7xo7dHC8vRVEjzd08/KaRfgCOALOFvOGg=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zrT8Cg3dCLOvVBIIQVJ/MMRVJSlkphtnmbbO1ACtZxw=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zrT8Cg3dCLOvVBIIQVJ/MMRVJSlkphtnmbbO1ACtZxw=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zrT8Cg3dCLOvVBIIQVJ/MMRVJSlkphtnmbbO1ACtZxw=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zrT8Cg3dCLOvVBIIQVJ/MMRVJSlkphtnmbbO1ACtZxw=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AKyfEHG9nrRGKy19zJTc/O1YYBqmYpN77W80x7p4drU=</DigestValue>
      </Reference>
      <Reference URI="/xl/drawings/drawing1.xml?ContentType=application/vnd.openxmlformats-officedocument.drawing+xml">
        <DigestMethod Algorithm="http://www.w3.org/2001/04/xmlenc#sha256"/>
        <DigestValue>9U8btWwSXRsqCqmvfBBHd2ka6L340zSDN9Rcw4qU02M=</DigestValue>
      </Reference>
      <Reference URI="/xl/drawings/drawing2.xml?ContentType=application/vnd.openxmlformats-officedocument.drawing+xml">
        <DigestMethod Algorithm="http://www.w3.org/2001/04/xmlenc#sha256"/>
        <DigestValue>bJZLw/siMDV71SIneIvAJxu1zm6UFUca0dZXno2B1O4=</DigestValue>
      </Reference>
      <Reference URI="/xl/drawings/drawing3.xml?ContentType=application/vnd.openxmlformats-officedocument.drawing+xml">
        <DigestMethod Algorithm="http://www.w3.org/2001/04/xmlenc#sha256"/>
        <DigestValue>/SdXImyBlBKEkpGKt7hi+xBk/t4+5XaFdNqgwaco6Ng=</DigestValue>
      </Reference>
      <Reference URI="/xl/drawings/drawing4.xml?ContentType=application/vnd.openxmlformats-officedocument.drawing+xml">
        <DigestMethod Algorithm="http://www.w3.org/2001/04/xmlenc#sha256"/>
        <DigestValue>PKdYCv0Pfg5J+pE99+12StXt9AP8rM5+zfsLO7XQDqg=</DigestValue>
      </Reference>
      <Reference URI="/xl/drawings/drawing5.xml?ContentType=application/vnd.openxmlformats-officedocument.drawing+xml">
        <DigestMethod Algorithm="http://www.w3.org/2001/04/xmlenc#sha256"/>
        <DigestValue>H4Ywci+vCjsss2gGOjB4m81KmLYYkmGiBGs6IlM50fs=</DigestValue>
      </Reference>
      <Reference URI="/xl/drawings/drawing6.xml?ContentType=application/vnd.openxmlformats-officedocument.drawing+xml">
        <DigestMethod Algorithm="http://www.w3.org/2001/04/xmlenc#sha256"/>
        <DigestValue>2f1aAnWgLfy8Z4S/M/8xIogzxiAsWj2j+P2hddGYNqc=</DigestValue>
      </Reference>
      <Reference URI="/xl/drawings/vmlDrawing1.vml?ContentType=application/vnd.openxmlformats-officedocument.vmlDrawing">
        <DigestMethod Algorithm="http://www.w3.org/2001/04/xmlenc#sha256"/>
        <DigestValue>UcMRypLT1c7HcdC5Lgl8lcMpGrI/tt+WFItJF08F8cw=</DigestValue>
      </Reference>
      <Reference URI="/xl/drawings/vmlDrawing2.vml?ContentType=application/vnd.openxmlformats-officedocument.vmlDrawing">
        <DigestMethod Algorithm="http://www.w3.org/2001/04/xmlenc#sha256"/>
        <DigestValue>2pT1Ag3AGjlZ0QzGh5fpmd/XGZJF+gcY4Y0DLUyvglE=</DigestValue>
      </Reference>
      <Reference URI="/xl/drawings/vmlDrawing3.vml?ContentType=application/vnd.openxmlformats-officedocument.vmlDrawing">
        <DigestMethod Algorithm="http://www.w3.org/2001/04/xmlenc#sha256"/>
        <DigestValue>4des1iF9tAVKaGLm7QjZ82cCrP8XkMaP0WtNfbAxoQ0=</DigestValue>
      </Reference>
      <Reference URI="/xl/drawings/vmlDrawing4.vml?ContentType=application/vnd.openxmlformats-officedocument.vmlDrawing">
        <DigestMethod Algorithm="http://www.w3.org/2001/04/xmlenc#sha256"/>
        <DigestValue>HDHJaWkzOeal1SZumvHMWfjYz20hQpZn7XPszNsX4Hk=</DigestValue>
      </Reference>
      <Reference URI="/xl/drawings/vmlDrawing5.vml?ContentType=application/vnd.openxmlformats-officedocument.vmlDrawing">
        <DigestMethod Algorithm="http://www.w3.org/2001/04/xmlenc#sha256"/>
        <DigestValue>CzE8Tx/HvFJ4r0BflTLt0Hlmh2n9qU6LZC3ZQqAwdRg=</DigestValue>
      </Reference>
      <Reference URI="/xl/drawings/vmlDrawing6.vml?ContentType=application/vnd.openxmlformats-officedocument.vmlDrawing">
        <DigestMethod Algorithm="http://www.w3.org/2001/04/xmlenc#sha256"/>
        <DigestValue>DWyRgPrdfaNowc7C3NXJNppURbix2UM9D/zTnOkLMpg=</DigestValue>
      </Reference>
      <Reference URI="/xl/media/image1.png?ContentType=image/png">
        <DigestMethod Algorithm="http://www.w3.org/2001/04/xmlenc#sha256"/>
        <DigestValue>U9g6dfvv5QTz99QGJ0YlI6i5aa83C4YLYEP6x3VcwjM=</DigestValue>
      </Reference>
      <Reference URI="/xl/media/image2.emf?ContentType=image/x-emf">
        <DigestMethod Algorithm="http://www.w3.org/2001/04/xmlenc#sha256"/>
        <DigestValue>xjn5Uy2nk5mcAPP8h7peVB4c121+X3KuuTjkiuJdZuk=</DigestValue>
      </Reference>
      <Reference URI="/xl/media/image3.emf?ContentType=image/x-emf">
        <DigestMethod Algorithm="http://www.w3.org/2001/04/xmlenc#sha256"/>
        <DigestValue>V0Fxyk9qkq5iCLhe1CmzmSM2QqpvEfAg1uX/RVp90pI=</DigestValue>
      </Reference>
      <Reference URI="/xl/media/image4.emf?ContentType=image/x-emf">
        <DigestMethod Algorithm="http://www.w3.org/2001/04/xmlenc#sha256"/>
        <DigestValue>kN3VxN7isL1Qylj8/6KotP7sQvEXsPmS3Z0nqAsz7v0=</DigestValue>
      </Reference>
      <Reference URI="/xl/media/image5.emf?ContentType=image/x-emf">
        <DigestMethod Algorithm="http://www.w3.org/2001/04/xmlenc#sha256"/>
        <DigestValue>PYgzlvMfs1XPP89MVafYLVmbvhMLPp5zlaXEQYborg8=</DigestValue>
      </Reference>
      <Reference URI="/xl/media/image6.emf?ContentType=image/x-emf">
        <DigestMethod Algorithm="http://www.w3.org/2001/04/xmlenc#sha256"/>
        <DigestValue>fsAxljLXgPZFyrOr1JP341QIgzc0tAHMY8lKdJradhM=</DigestValue>
      </Reference>
      <Reference URI="/xl/printerSettings/printerSettings1.bin?ContentType=application/vnd.openxmlformats-officedocument.spreadsheetml.printerSettings">
        <DigestMethod Algorithm="http://www.w3.org/2001/04/xmlenc#sha256"/>
        <DigestValue>4dxR9lqAxd2EeCW9HPHEg9o1Ccy0+EQ3ttSLgVFzuy0=</DigestValue>
      </Reference>
      <Reference URI="/xl/printerSettings/printerSettings2.bin?ContentType=application/vnd.openxmlformats-officedocument.spreadsheetml.printerSettings">
        <DigestMethod Algorithm="http://www.w3.org/2001/04/xmlenc#sha256"/>
        <DigestValue>m+i33Q1ogjv0kvUnnpBk77v9+l1V4fpty4JoDhWMd3Q=</DigestValue>
      </Reference>
      <Reference URI="/xl/printerSettings/printerSettings3.bin?ContentType=application/vnd.openxmlformats-officedocument.spreadsheetml.printerSettings">
        <DigestMethod Algorithm="http://www.w3.org/2001/04/xmlenc#sha256"/>
        <DigestValue>Gp8QzbZjriLRtUDkLNcNoZN14SS70MQ9va8S0/33dfQ=</DigestValue>
      </Reference>
      <Reference URI="/xl/printerSettings/printerSettings4.bin?ContentType=application/vnd.openxmlformats-officedocument.spreadsheetml.printerSettings">
        <DigestMethod Algorithm="http://www.w3.org/2001/04/xmlenc#sha256"/>
        <DigestValue>ZhkdTNDx6BPLw838Y8W9a/iJVvPiZBW5Rs/iTpD1ouY=</DigestValue>
      </Reference>
      <Reference URI="/xl/printerSettings/printerSettings5.bin?ContentType=application/vnd.openxmlformats-officedocument.spreadsheetml.printerSettings">
        <DigestMethod Algorithm="http://www.w3.org/2001/04/xmlenc#sha256"/>
        <DigestValue>nzIdb9soZ5v0ghxCkHOqxJkw53Iu5tkapw3xIimM59Y=</DigestValue>
      </Reference>
      <Reference URI="/xl/printerSettings/printerSettings6.bin?ContentType=application/vnd.openxmlformats-officedocument.spreadsheetml.printerSettings">
        <DigestMethod Algorithm="http://www.w3.org/2001/04/xmlenc#sha256"/>
        <DigestValue>c4K+UIbU+AoKp0ShziO/fTVezyWCjYAr4lpidYWnLmw=</DigestValue>
      </Reference>
      <Reference URI="/xl/sharedStrings.xml?ContentType=application/vnd.openxmlformats-officedocument.spreadsheetml.sharedStrings+xml">
        <DigestMethod Algorithm="http://www.w3.org/2001/04/xmlenc#sha256"/>
        <DigestValue>HFlw6vpi5W4j/hKZk1rJ+sexAaBavBvvxROLAsZFqCI=</DigestValue>
      </Reference>
      <Reference URI="/xl/styles.xml?ContentType=application/vnd.openxmlformats-officedocument.spreadsheetml.styles+xml">
        <DigestMethod Algorithm="http://www.w3.org/2001/04/xmlenc#sha256"/>
        <DigestValue>oMgEil1N7c5w7F9t5yYwgnQCmyfSzVQgZR+Q7rZmMjE=</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uKJeH2+qt9lRB8BOgHdN+lTMoBzQPZUrL4y4PAL6Zq0=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/Z9MV9owcaF2cRouZ7J63eU9SjwVXH5P43e8zmBsMMs=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t1N5cmSBZMivYpv5zcKyElXTkTNJ3eaGxl/Ig+n+Ils=</DigestValue>
      </Reference>
      <Reference URI="/xl/worksheets/sheet2.xml?ContentType=application/vnd.openxmlformats-officedocument.spreadsheetml.worksheet+xml">
        <DigestMethod Algorithm="http://www.w3.org/2001/04/xmlenc#sha256"/>
        <DigestValue>LccHQ6D5QS6bJAa+qFFio8DR1x+dKxt4rkJxz08Gvcg=</DigestValue>
      </Reference>
      <Reference URI="/xl/worksheets/sheet3.xml?ContentType=application/vnd.openxmlformats-officedocument.spreadsheetml.worksheet+xml">
        <DigestMethod Algorithm="http://www.w3.org/2001/04/xmlenc#sha256"/>
        <DigestValue>pREtLWHUE3SZTvqlrpMd/0Om+LrcXhfm4UYRfJEHoaA=</DigestValue>
      </Reference>
      <Reference URI="/xl/worksheets/sheet4.xml?ContentType=application/vnd.openxmlformats-officedocument.spreadsheetml.worksheet+xml">
        <DigestMethod Algorithm="http://www.w3.org/2001/04/xmlenc#sha256"/>
        <DigestValue>r9HPSnXt3gSo7E9kAaxVVbCHBxcdX/hk86kSs2hnvZc=</DigestValue>
      </Reference>
      <Reference URI="/xl/worksheets/sheet5.xml?ContentType=application/vnd.openxmlformats-officedocument.spreadsheetml.worksheet+xml">
        <DigestMethod Algorithm="http://www.w3.org/2001/04/xmlenc#sha256"/>
        <DigestValue>J1vLugX/pW9BQ5oppiGN84zocavGxqIZyvIF4KAhgK4=</DigestValue>
      </Reference>
      <Reference URI="/xl/worksheets/sheet6.xml?ContentType=application/vnd.openxmlformats-officedocument.spreadsheetml.worksheet+xml">
        <DigestMethod Algorithm="http://www.w3.org/2001/04/xmlenc#sha256"/>
        <DigestValue>U5VWrjCFtKM7XxWo+07Uo6yLtOvumqKZkJFqXnYXp9s=</DigestValue>
      </Reference>
    </Manifest>
    <SignatureProperties>
      <SignatureProperty Id="idSignatureTime" Target="#idPackageSignature">
        <mdssi:SignatureTime xmlns:mdssi="http://schemas.openxmlformats.org/package/2006/digital-signature">
          <mdssi:Format>YYYY-MM-DDThh:mm:ssTZD</mdssi:Format>
          <mdssi:Value>2026-05-29T16:30:25Z</mdssi:Value>
        </mdssi:SignatureTime>
      </SignatureProperty>
    </SignatureProperties>
  </Object>
  <Object Id="idOfficeObject">
    <SignatureProperties>
      <SignatureProperty Id="idOfficeV1Details" Target="#idPackageSignature">
        <SignatureInfoV1 xmlns="http://schemas.microsoft.com/office/2006/digsig">
          <SetupID>{C7460328-70A1-4EF6-94FF-691461A82FF7}</SetupID>
          <SignatureText>NADIA RAQUEL SILVA PEREIRA</SignatureText>
          <SignatureImage/>
          <SignatureComments/>
          <WindowsVersion>10.0</WindowsVersion>
          <OfficeVersion>16.0.20026/27</OfficeVersion>
          <ApplicationVersion>16.0.20026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2026-05-29T16:30:25Z</xd:SigningTime>
          <xd:SigningCertificate>
            <xd:Cert>
              <xd:CertDigest>
                <DigestMethod Algorithm="http://www.w3.org/2001/04/xmlenc#sha256"/>
                <DigestValue>Ay27mNp8Ut4ghwi83rvAT9dHWB3PMUCb0eZw9IhFSts=</DigestValue>
              </xd:CertDigest>
              <xd:IssuerSerial>
                <X509IssuerName>C=PY, O=DOCUMENTA S.A., SERIALNUMBER=RUC80050172-1, CN=CA-DOCUMENTA S.A.</X509IssuerName>
                <X509SerialNumber>5487905915330013338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GBw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5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MBAABWAAAAMAAAADsAAAAEAQ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DQBAABXAAAAJQAAAAwAAAAEAAAAVAAAAPAAAAAxAAAAOwAAADIBAABWAAAAAQAAAFVVj0EmtI9BMQAAADsAAAAbAAAATAAAAAAAAAAAAAAAAAAAAP//////////hAAAAE4AQQBEAEkAQQAgAFIAQQBRAFUARQBMACAAUwBJAEwAVgBBACAAUABFAFIARQBJAC4ALgAuAAAADwAAAA0AAAAOAAAABQAAAA0AAAAFAAAADAAAAA0AAAAPAAAADgAAAAoAAAAJAAAABQAAAAsAAAAFAAAACQAAAAwAAAANAAAABQAAAAsAAAAKAAAADAAAAAoAAAAFAAAABAAAAAQAAAAE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OgAAAAPAAAAYQAAAMAAAABxAAAAAQAAAFVVj0EmtI9BDwAAAGEAAAAaAAAATAAAAAAAAAAAAAAAAAAAAP//////////gAAAAE4AQQBEAEkAQQAgAFIAQQBRAFUARQBMACAAUwBJAEwAVgBBACAAUABFAFIARQBJAFIAQQAKAAAACAAAAAkAAAADAAAACAAAAAQAAAAIAAAACAAAAAoAAAAJAAAABwAAAAYAAAAEAAAABwAAAAMAAAAGAAAACAAAAAgAAAAEAAAABwAAAAcAAAAIAAAABwAAAAMAAAAIAAAAC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gAAAAPAAAAdgAAAEAAAACGAAAAAQAAAFVVj0EmtI9BDwAAAHYAAAAHAAAATAAAAAAAAAAAAAAAAAAAAP//////////XAAAAFMASQBOAEQASQBDAE8AAAAHAAAAAwAAAAoAAAAJAAAAAwAAAAgAAAAKAAAASwAAAEAAAAAwAAAABQAAACAAAAABAAAAAQAAABAAAAAAAAAAAAAAAEABAACgAAAAAAAAAAAAAABAAQAAoAAAACUAAAAMAAAAAgAAACcAAAAYAAAABQAAAAAAAAD///8AAAAAACUAAAAMAAAABQAAAEwAAABkAAAADgAAAIsAAAARAQAAmwAAAA4AAACLAAAABAEAABEAAAAhAPAAAAAAAAAAAAAAAIA/AAAAAAAAAAAAAIA/AAAAAAAAAAAAAAAAAAAAAAAAAAAAAAAAAAAAAAAAAAAlAAAADAAAAAAAAIAoAAAADAAAAAUAAAAlAAAADAAAAAEAAAAYAAAADAAAAAAAAAASAAAADAAAAAEAAAAWAAAADAAAAAAAAABUAAAAOAEAAA8AAACLAAAAEAEAAJsAAAABAAAAVVWPQSa0j0EPAAAAiwAAACcAAABMAAAABAAAAA4AAACLAAAAEgEAAJwAAACcAAAARgBpAHIAbQBhAGQAbwAgAHAAbwByADoAIABOAEEARABJAEEAIABSAEEAUQBVAEUATAAgAFMASQBMAFYAQQAgAFAARQBSAEUASQBSAEEAAAAGAAAAAwAAAAUAAAALAAAABwAAAAgAAAAIAAAABAAAAAgAAAAIAAAABQAAAAMAAAAEAAAACgAAAAgAAAAJAAAAAwAAAAgAAAAEAAAACAAAAAgAAAAKAAAACQAAAAcAAAAGAAAABAAAAAcAAAADAAAABgAAAAgAAAAIAAAABAAAAAcAAAAHAAAACAAAAAcAAAADAAAACAAAAAgAAAAWAAAADAAAAAAAAAAlAAAADAAAAAIAAAAOAAAAFAAAAAAAAAAQAAAAFAAAAA==</Object>
  <Object Id="idInvalidSigLnImg">AQAAAGwAAAAAAAAAAAAAAD8BAACfAAAAAAAAAAAAAABmFgAAOwsAACBFTUYAAAEAm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MwEAAFYAAAAwAAAAOwAAAAQB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NAEAAFcAAAAlAAAADAAAAAQAAABUAAAA8AAAADEAAAA7AAAAMgEAAFYAAAABAAAAVVWPQSa0j0ExAAAAOwAAABsAAABMAAAAAAAAAAAAAAAAAAAA//////////+EAAAATgBBAEQASQBBACAAUgBBAFEAVQBFAEwAIABTAEkATABWAEEAIABQAEUAUgBFAEkALgAuAC4ARQAPAAAADQAAAA4AAAAFAAAADQAAAAUAAAAMAAAADQAAAA8AAAAOAAAACgAAAAkAAAAFAAAACwAAAAUAAAAJAAAADAAAAA0AAAAFAAAACwAAAAoAAAAMAAAACgAAAAUAAAAEAAAABAAAAAQ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6AAAAA8AAABhAAAAwAAAAHEAAAABAAAAVVWPQSa0j0EPAAAAYQAAABoAAABMAAAAAAAAAAAAAAAAAAAA//////////+AAAAATgBBAEQASQBBACAAUgBBAFEAVQBFAEwAIABTAEkATABWAEEAIABQAEUAUgBFAEkAUgBBAAoAAAAIAAAACQAAAAMAAAAIAAAABAAAAAgAAAAIAAAACgAAAAkAAAAHAAAABgAAAAQAAAAHAAAAAwAAAAYAAAAIAAAACAAAAAQAAAAHAAAABwAAAAgAAAAHAAAAAwAAAAgAAAAI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eAAAAA8AAAB2AAAAQAAAAIYAAAABAAAAVVWPQSa0j0EPAAAAdgAAAAcAAABMAAAAAAAAAAAAAAAAAAAA//////////9cAAAAUwBJAE4ARABJAEMATwAAAAcAAAADAAAACgAAAAkAAAADAAAACAAAAAoAAABLAAAAQAAAADAAAAAFAAAAIAAAAAEAAAABAAAAEAAAAAAAAAAAAAAAQAEAAKAAAAAAAAAAAAAAAEABAACgAAAAJQAAAAwAAAACAAAAJwAAABgAAAAFAAAAAAAAAP///wAAAAAAJQAAAAwAAAAFAAAATAAAAGQAAAAOAAAAiwAAABEBAACbAAAADgAAAIsAAAAEAQAAEQAAACEA8AAAAAAAAAAAAAAAgD8AAAAAAAAAAAAAgD8AAAAAAAAAAAAAAAAAAAAAAAAAAAAAAAAAAAAAAAAAACUAAAAMAAAAAAAAgCgAAAAMAAAABQAAACUAAAAMAAAAAQAAABgAAAAMAAAAAAAAABIAAAAMAAAAAQAAABYAAAAMAAAAAAAAAFQAAAA4AQAADwAAAIsAAAAQAQAAmwAAAAEAAABVVY9BJrSPQQ8AAACLAAAAJwAAAEwAAAAEAAAADgAAAIsAAAASAQAAnAAAAJwAAABGAGkAcgBtAGEAZABvACAAcABvAHIAOgAgAE4AQQBEAEkAQQAgAFIAQQBRAFUARQBMACAAUwBJAEwAVgBBACAAUABFAFIARQBJAFIAQQAAAAYAAAADAAAABQAAAAsAAAAHAAAACAAAAAgAAAAEAAAACAAAAAgAAAAFAAAAAwAAAAQAAAAKAAAACAAAAAkAAAADAAAACAAAAAQAAAAIAAAACAAAAAoAAAAJAAAABwAAAAYAAAAEAAAABwAAAAMAAAAGAAAACAAAAAgAAAAEAAAABwAAAAcAAAAIAAAABwAAAAMAAAAIAAAACAAAABYAAAAMAAAAAAAAACUAAAAMAAAAAgAAAA4AAAAUAAAAAAAAABAAAAAU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k2P3bYxvE5FPKT11a6L9qlbiH0MIR9u1t93JsQj+Myw=</DigestValue>
    </Reference>
    <Reference Type="http://www.w3.org/2000/09/xmldsig#Object" URI="#idOfficeObject">
      <DigestMethod Algorithm="http://www.w3.org/2001/04/xmlenc#sha256"/>
      <DigestValue>6DQtJDIKQKGtDoD0Nh5c1vVRYEXNYaqOW/B74wX7t+s=</DigestValue>
    </Reference>
    <Reference Type="http://uri.etsi.org/01903#SignedProperties" URI="#idSignedProperties">
      <Transforms>
        <Transform Algorithm="http://www.w3.org/TR/2001/REC-xml-c14n-20010315"/>
      </Transforms>
      <DigestMethod Algorithm="http://www.w3.org/2001/04/xmlenc#sha256"/>
      <DigestValue>bTd+WN+BdnTj2VM2tFE7CVnVWyaozhzdS4nTqhHLIKk=</DigestValue>
    </Reference>
    <Reference Type="http://www.w3.org/2000/09/xmldsig#Object" URI="#idValidSigLnImg">
      <DigestMethod Algorithm="http://www.w3.org/2001/04/xmlenc#sha256"/>
      <DigestValue>ZPnPj6m2DzliN/h34/EPHTG5ys6O4vtcj/3ATNxiUp4=</DigestValue>
    </Reference>
    <Reference Type="http://www.w3.org/2000/09/xmldsig#Object" URI="#idInvalidSigLnImg">
      <DigestMethod Algorithm="http://www.w3.org/2001/04/xmlenc#sha256"/>
      <DigestValue>1tusBR3u0nzw6C/iTGstB6GHj1cIHRNprBdfbb56u60=</DigestValue>
    </Reference>
  </SignedInfo>
  <SignatureValue>ahqmJfG6QHMlqD0zjDcJzoXuwYhUmgSg91xORssTyjg9p5gbXkSUaA6gZxQtH7YxUXDyCffa6SSJ
3j/m5Uei29dD5iu4q8ayPzVo0WXEMRcaa/femaFyBUXoEuc/JAAVzZSX1NZQ04psQ/3fsAm6K9Q6
EFw/Ei4yL8hOrvJEic5JkSEgYq+f98ZM02x8YIqHVMAz5Nelr7SyUzcLeB6smjgncYTPBy0AZ60x
7f6XMvaSagb9nusv41bus49oxh0NBsK1lyo+bE64V0tKndN+XKV8Vrc/oGtj+BZqctCo9rR35un6
68d2qJJWo1oYmKilXcEOueB/dNQpqpgUCvFyRA==</SignatureValue>
  <KeyInfo>
    <X509Data>
      <X509Certificate>MIIIhTCCBm2gAwIBAgIITCj1WpQCqJowDQYJKoZIhvcNAQELBQAwWjEaMBgGA1UEAwwRQ0EtRE9DVU1FTlRBIFMuQS4xFjAUBgNVBAUTDVJVQzgwMDUwMTcyLTExFzAVBgNVBAoMDkRPQ1VNRU5UQSBTLkEuMQswCQYDVQQGEwJQWTAeFw0yNjA1MjAxNjI5MDBaFw0yODA1MTkxNjI5MDBaMIG5MSMwIQYDVQQDDBpOQURJQSBSQVFVRUwgU0lMVkEgUEVSRUlSQTESMBAGA1UEBRMJQ0k0NjY2ODE4MRUwEwYDVQQqDAxOQURJQSBSQVFVRUwxFjAUBgNVBAQMDVNJTFZBIFBFUkVJUkExCzAJBgNVBAsMAkYyMTUwMwYDVQQKDCxDRVJUSUZJQ0FETyBDVUFMSUZJQ0FETyBERSBGSVJNQSBFTEVDVFJPTklDQTELMAkGA1UEBhMCUFkwggEiMA0GCSqGSIb3DQEBAQUAA4IBDwAwggEKAoIBAQC9wWmW3yhths+8anmUkS/ziXBda1Yj7eNnY8eY/GPzj9TmI1X+qqMoM3qp0exuwy9G7LBE3hsqCrUbMZviTkPYjgAfcQ5/EYU9g6pIbGB6UWmM4/wGab6AfEbhGzHHtzq5OZWCnsRDV4DBCCgNg0c+jdN2Mmm7dpid9U+GksyN3tVrsoltIDEIJffeOiQySUYpkFBV8DF1vsecYZL5Xbx+YSDHq7cLFcKA/z31MmSN2TB5KQRF0xnzAYfa72rvHXr11CDYPQEl3HjxLzukkdRdhqsVEGYQmE+Q2sh8zFfBWD3Ng6QsZJgxUVRsOUQMs3WXUlZDKx1QafyD5CNJ/8/B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uYXlfcGVyZWlyYTkxQG91dGxvb2s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AOsifgKB/fboFz84aLtcMAjSI6wwDgYDVR0PAQH/BAQDAgXgMA0GCSqGSIb3DQEBCwUAA4ICAQBg80exsi8J0i5DhiWNIMjXjzU8DbKpKrSExcLwxGYobuw2PeXW8ayTJjrK1M5hMy1tVJQNMLdQeBQux05rekxytPcLJgLEEcTXWeC7CI4a1SQS+A272OCRLt2cJ8KtQYJAFVidC5u47vwVdFxH5HwEdbPi0qnSxz03RwcGV2ytRjuiqXb6qZztxuT5E47JBCfEGIi8QENaZzAHZEgqldCakSCYSSR9W/ROdl5ldWCKcicnR4fxo1p4tkaXhjT+w1CWjvYc22PMofPTncq2ARxaJgkicoM5adKIp6xsmMpSuQBb0LvkrEd6RHmNzGu/r4FspXtVS098Y45x9Ai5IMmtAmjT2uRC3gJucNps3BmPz3/9UCwBneM5kj1HzIrESatQtuPymBNEp9FGrqbqhXkGZbwPkhU+pgHWc7Cy5X7LZk6AHDkNMUWxjll6U2NDljJ+a9mS5AVQX6rniI7gDDa1xq9FqS9t245N3oaOMVigwJwPm+VpWluGY77lXxtuXDIJ3ES1+fsYeIIhWJEQ+MsKfE8TN2P5FMISkFc2bx/eCcFny6saam82rigIf6TtAEUUs6QhiUnYZsk51shkWeLIYyjKld3t0ugb1vnM6ZCbQSOa47exvkVMkUd6n+z5d9WNBMhv6rO7JlbQhcD4IFqRYQVe24tnvlK7GtoXYf5/O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d8ZiU6CTDt7xo7dHC8vRVEjzd08/KaRfgCOALOFvOGg=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zrT8Cg3dCLOvVBIIQVJ/MMRVJSlkphtnmbbO1ACtZxw=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zrT8Cg3dCLOvVBIIQVJ/MMRVJSlkphtnmbbO1ACtZxw=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zrT8Cg3dCLOvVBIIQVJ/MMRVJSlkphtnmbbO1ACtZxw=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zrT8Cg3dCLOvVBIIQVJ/MMRVJSlkphtnmbbO1ACtZxw=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AKyfEHG9nrRGKy19zJTc/O1YYBqmYpN77W80x7p4drU=</DigestValue>
      </Reference>
      <Reference URI="/xl/drawings/drawing1.xml?ContentType=application/vnd.openxmlformats-officedocument.drawing+xml">
        <DigestMethod Algorithm="http://www.w3.org/2001/04/xmlenc#sha256"/>
        <DigestValue>9U8btWwSXRsqCqmvfBBHd2ka6L340zSDN9Rcw4qU02M=</DigestValue>
      </Reference>
      <Reference URI="/xl/drawings/drawing2.xml?ContentType=application/vnd.openxmlformats-officedocument.drawing+xml">
        <DigestMethod Algorithm="http://www.w3.org/2001/04/xmlenc#sha256"/>
        <DigestValue>bJZLw/siMDV71SIneIvAJxu1zm6UFUca0dZXno2B1O4=</DigestValue>
      </Reference>
      <Reference URI="/xl/drawings/drawing3.xml?ContentType=application/vnd.openxmlformats-officedocument.drawing+xml">
        <DigestMethod Algorithm="http://www.w3.org/2001/04/xmlenc#sha256"/>
        <DigestValue>/SdXImyBlBKEkpGKt7hi+xBk/t4+5XaFdNqgwaco6Ng=</DigestValue>
      </Reference>
      <Reference URI="/xl/drawings/drawing4.xml?ContentType=application/vnd.openxmlformats-officedocument.drawing+xml">
        <DigestMethod Algorithm="http://www.w3.org/2001/04/xmlenc#sha256"/>
        <DigestValue>PKdYCv0Pfg5J+pE99+12StXt9AP8rM5+zfsLO7XQDqg=</DigestValue>
      </Reference>
      <Reference URI="/xl/drawings/drawing5.xml?ContentType=application/vnd.openxmlformats-officedocument.drawing+xml">
        <DigestMethod Algorithm="http://www.w3.org/2001/04/xmlenc#sha256"/>
        <DigestValue>H4Ywci+vCjsss2gGOjB4m81KmLYYkmGiBGs6IlM50fs=</DigestValue>
      </Reference>
      <Reference URI="/xl/drawings/drawing6.xml?ContentType=application/vnd.openxmlformats-officedocument.drawing+xml">
        <DigestMethod Algorithm="http://www.w3.org/2001/04/xmlenc#sha256"/>
        <DigestValue>2f1aAnWgLfy8Z4S/M/8xIogzxiAsWj2j+P2hddGYNqc=</DigestValue>
      </Reference>
      <Reference URI="/xl/drawings/vmlDrawing1.vml?ContentType=application/vnd.openxmlformats-officedocument.vmlDrawing">
        <DigestMethod Algorithm="http://www.w3.org/2001/04/xmlenc#sha256"/>
        <DigestValue>UcMRypLT1c7HcdC5Lgl8lcMpGrI/tt+WFItJF08F8cw=</DigestValue>
      </Reference>
      <Reference URI="/xl/drawings/vmlDrawing2.vml?ContentType=application/vnd.openxmlformats-officedocument.vmlDrawing">
        <DigestMethod Algorithm="http://www.w3.org/2001/04/xmlenc#sha256"/>
        <DigestValue>2pT1Ag3AGjlZ0QzGh5fpmd/XGZJF+gcY4Y0DLUyvglE=</DigestValue>
      </Reference>
      <Reference URI="/xl/drawings/vmlDrawing3.vml?ContentType=application/vnd.openxmlformats-officedocument.vmlDrawing">
        <DigestMethod Algorithm="http://www.w3.org/2001/04/xmlenc#sha256"/>
        <DigestValue>4des1iF9tAVKaGLm7QjZ82cCrP8XkMaP0WtNfbAxoQ0=</DigestValue>
      </Reference>
      <Reference URI="/xl/drawings/vmlDrawing4.vml?ContentType=application/vnd.openxmlformats-officedocument.vmlDrawing">
        <DigestMethod Algorithm="http://www.w3.org/2001/04/xmlenc#sha256"/>
        <DigestValue>HDHJaWkzOeal1SZumvHMWfjYz20hQpZn7XPszNsX4Hk=</DigestValue>
      </Reference>
      <Reference URI="/xl/drawings/vmlDrawing5.vml?ContentType=application/vnd.openxmlformats-officedocument.vmlDrawing">
        <DigestMethod Algorithm="http://www.w3.org/2001/04/xmlenc#sha256"/>
        <DigestValue>CzE8Tx/HvFJ4r0BflTLt0Hlmh2n9qU6LZC3ZQqAwdRg=</DigestValue>
      </Reference>
      <Reference URI="/xl/drawings/vmlDrawing6.vml?ContentType=application/vnd.openxmlformats-officedocument.vmlDrawing">
        <DigestMethod Algorithm="http://www.w3.org/2001/04/xmlenc#sha256"/>
        <DigestValue>DWyRgPrdfaNowc7C3NXJNppURbix2UM9D/zTnOkLMpg=</DigestValue>
      </Reference>
      <Reference URI="/xl/media/image1.png?ContentType=image/png">
        <DigestMethod Algorithm="http://www.w3.org/2001/04/xmlenc#sha256"/>
        <DigestValue>U9g6dfvv5QTz99QGJ0YlI6i5aa83C4YLYEP6x3VcwjM=</DigestValue>
      </Reference>
      <Reference URI="/xl/media/image2.emf?ContentType=image/x-emf">
        <DigestMethod Algorithm="http://www.w3.org/2001/04/xmlenc#sha256"/>
        <DigestValue>xjn5Uy2nk5mcAPP8h7peVB4c121+X3KuuTjkiuJdZuk=</DigestValue>
      </Reference>
      <Reference URI="/xl/media/image3.emf?ContentType=image/x-emf">
        <DigestMethod Algorithm="http://www.w3.org/2001/04/xmlenc#sha256"/>
        <DigestValue>V0Fxyk9qkq5iCLhe1CmzmSM2QqpvEfAg1uX/RVp90pI=</DigestValue>
      </Reference>
      <Reference URI="/xl/media/image4.emf?ContentType=image/x-emf">
        <DigestMethod Algorithm="http://www.w3.org/2001/04/xmlenc#sha256"/>
        <DigestValue>kN3VxN7isL1Qylj8/6KotP7sQvEXsPmS3Z0nqAsz7v0=</DigestValue>
      </Reference>
      <Reference URI="/xl/media/image5.emf?ContentType=image/x-emf">
        <DigestMethod Algorithm="http://www.w3.org/2001/04/xmlenc#sha256"/>
        <DigestValue>PYgzlvMfs1XPP89MVafYLVmbvhMLPp5zlaXEQYborg8=</DigestValue>
      </Reference>
      <Reference URI="/xl/media/image6.emf?ContentType=image/x-emf">
        <DigestMethod Algorithm="http://www.w3.org/2001/04/xmlenc#sha256"/>
        <DigestValue>fsAxljLXgPZFyrOr1JP341QIgzc0tAHMY8lKdJradhM=</DigestValue>
      </Reference>
      <Reference URI="/xl/printerSettings/printerSettings1.bin?ContentType=application/vnd.openxmlformats-officedocument.spreadsheetml.printerSettings">
        <DigestMethod Algorithm="http://www.w3.org/2001/04/xmlenc#sha256"/>
        <DigestValue>4dxR9lqAxd2EeCW9HPHEg9o1Ccy0+EQ3ttSLgVFzuy0=</DigestValue>
      </Reference>
      <Reference URI="/xl/printerSettings/printerSettings2.bin?ContentType=application/vnd.openxmlformats-officedocument.spreadsheetml.printerSettings">
        <DigestMethod Algorithm="http://www.w3.org/2001/04/xmlenc#sha256"/>
        <DigestValue>m+i33Q1ogjv0kvUnnpBk77v9+l1V4fpty4JoDhWMd3Q=</DigestValue>
      </Reference>
      <Reference URI="/xl/printerSettings/printerSettings3.bin?ContentType=application/vnd.openxmlformats-officedocument.spreadsheetml.printerSettings">
        <DigestMethod Algorithm="http://www.w3.org/2001/04/xmlenc#sha256"/>
        <DigestValue>Gp8QzbZjriLRtUDkLNcNoZN14SS70MQ9va8S0/33dfQ=</DigestValue>
      </Reference>
      <Reference URI="/xl/printerSettings/printerSettings4.bin?ContentType=application/vnd.openxmlformats-officedocument.spreadsheetml.printerSettings">
        <DigestMethod Algorithm="http://www.w3.org/2001/04/xmlenc#sha256"/>
        <DigestValue>ZhkdTNDx6BPLw838Y8W9a/iJVvPiZBW5Rs/iTpD1ouY=</DigestValue>
      </Reference>
      <Reference URI="/xl/printerSettings/printerSettings5.bin?ContentType=application/vnd.openxmlformats-officedocument.spreadsheetml.printerSettings">
        <DigestMethod Algorithm="http://www.w3.org/2001/04/xmlenc#sha256"/>
        <DigestValue>nzIdb9soZ5v0ghxCkHOqxJkw53Iu5tkapw3xIimM59Y=</DigestValue>
      </Reference>
      <Reference URI="/xl/printerSettings/printerSettings6.bin?ContentType=application/vnd.openxmlformats-officedocument.spreadsheetml.printerSettings">
        <DigestMethod Algorithm="http://www.w3.org/2001/04/xmlenc#sha256"/>
        <DigestValue>c4K+UIbU+AoKp0ShziO/fTVezyWCjYAr4lpidYWnLmw=</DigestValue>
      </Reference>
      <Reference URI="/xl/sharedStrings.xml?ContentType=application/vnd.openxmlformats-officedocument.spreadsheetml.sharedStrings+xml">
        <DigestMethod Algorithm="http://www.w3.org/2001/04/xmlenc#sha256"/>
        <DigestValue>HFlw6vpi5W4j/hKZk1rJ+sexAaBavBvvxROLAsZFqCI=</DigestValue>
      </Reference>
      <Reference URI="/xl/styles.xml?ContentType=application/vnd.openxmlformats-officedocument.spreadsheetml.styles+xml">
        <DigestMethod Algorithm="http://www.w3.org/2001/04/xmlenc#sha256"/>
        <DigestValue>oMgEil1N7c5w7F9t5yYwgnQCmyfSzVQgZR+Q7rZmMjE=</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uKJeH2+qt9lRB8BOgHdN+lTMoBzQPZUrL4y4PAL6Zq0=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/Z9MV9owcaF2cRouZ7J63eU9SjwVXH5P43e8zmBsMMs=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t1N5cmSBZMivYpv5zcKyElXTkTNJ3eaGxl/Ig+n+Ils=</DigestValue>
      </Reference>
      <Reference URI="/xl/worksheets/sheet2.xml?ContentType=application/vnd.openxmlformats-officedocument.spreadsheetml.worksheet+xml">
        <DigestMethod Algorithm="http://www.w3.org/2001/04/xmlenc#sha256"/>
        <DigestValue>LccHQ6D5QS6bJAa+qFFio8DR1x+dKxt4rkJxz08Gvcg=</DigestValue>
      </Reference>
      <Reference URI="/xl/worksheets/sheet3.xml?ContentType=application/vnd.openxmlformats-officedocument.spreadsheetml.worksheet+xml">
        <DigestMethod Algorithm="http://www.w3.org/2001/04/xmlenc#sha256"/>
        <DigestValue>pREtLWHUE3SZTvqlrpMd/0Om+LrcXhfm4UYRfJEHoaA=</DigestValue>
      </Reference>
      <Reference URI="/xl/worksheets/sheet4.xml?ContentType=application/vnd.openxmlformats-officedocument.spreadsheetml.worksheet+xml">
        <DigestMethod Algorithm="http://www.w3.org/2001/04/xmlenc#sha256"/>
        <DigestValue>r9HPSnXt3gSo7E9kAaxVVbCHBxcdX/hk86kSs2hnvZc=</DigestValue>
      </Reference>
      <Reference URI="/xl/worksheets/sheet5.xml?ContentType=application/vnd.openxmlformats-officedocument.spreadsheetml.worksheet+xml">
        <DigestMethod Algorithm="http://www.w3.org/2001/04/xmlenc#sha256"/>
        <DigestValue>J1vLugX/pW9BQ5oppiGN84zocavGxqIZyvIF4KAhgK4=</DigestValue>
      </Reference>
      <Reference URI="/xl/worksheets/sheet6.xml?ContentType=application/vnd.openxmlformats-officedocument.spreadsheetml.worksheet+xml">
        <DigestMethod Algorithm="http://www.w3.org/2001/04/xmlenc#sha256"/>
        <DigestValue>U5VWrjCFtKM7XxWo+07Uo6yLtOvumqKZkJFqXnYXp9s=</DigestValue>
      </Reference>
    </Manifest>
    <SignatureProperties>
      <SignatureProperty Id="idSignatureTime" Target="#idPackageSignature">
        <mdssi:SignatureTime xmlns:mdssi="http://schemas.openxmlformats.org/package/2006/digital-signature">
          <mdssi:Format>YYYY-MM-DDThh:mm:ssTZD</mdssi:Format>
          <mdssi:Value>2026-05-29T16:30:44Z</mdssi:Value>
        </mdssi:SignatureTime>
      </SignatureProperty>
    </SignatureProperties>
  </Object>
  <Object Id="idOfficeObject">
    <SignatureProperties>
      <SignatureProperty Id="idOfficeV1Details" Target="#idPackageSignature">
        <SignatureInfoV1 xmlns="http://schemas.microsoft.com/office/2006/digsig">
          <SetupID>{E28EE781-C5ED-4559-8F99-015628842FA1}</SetupID>
          <SignatureText>NADIA RAQUEL SILVA PEREIRA</SignatureText>
          <SignatureImage/>
          <SignatureComments/>
          <WindowsVersion>10.0</WindowsVersion>
          <OfficeVersion>16.0.20026/27</OfficeVersion>
          <ApplicationVersion>16.0.20026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2026-05-29T16:30:44Z</xd:SigningTime>
          <xd:SigningCertificate>
            <xd:Cert>
              <xd:CertDigest>
                <DigestMethod Algorithm="http://www.w3.org/2001/04/xmlenc#sha256"/>
                <DigestValue>Ay27mNp8Ut4ghwi83rvAT9dHWB3PMUCb0eZw9IhFSts=</DigestValue>
              </xd:CertDigest>
              <xd:IssuerSerial>
                <X509IssuerName>C=PY, O=DOCUMENTA S.A., SERIALNUMBER=RUC80050172-1, CN=CA-DOCUMENTA S.A.</X509IssuerName>
                <X509SerialNumber>5487905915330013338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GBw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5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MBAABWAAAAMAAAADsAAAAEAQ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DQBAABXAAAAJQAAAAwAAAAEAAAAVAAAAPAAAAAxAAAAOwAAADIBAABWAAAAAQAAAFVVj0EmtI9BMQAAADsAAAAbAAAATAAAAAAAAAAAAAAAAAAAAP//////////hAAAAE4AQQBEAEkAQQAgAFIAQQBRAFUARQBMACAAUwBJAEwAVgBBACAAUABFAFIARQBJAC4ALgAuAAAADwAAAA0AAAAOAAAABQAAAA0AAAAFAAAADAAAAA0AAAAPAAAADgAAAAoAAAAJAAAABQAAAAsAAAAFAAAACQAAAAwAAAANAAAABQAAAAsAAAAKAAAADAAAAAoAAAAFAAAABAAAAAQAAAAE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OgAAAAPAAAAYQAAAMAAAABxAAAAAQAAAFVVj0EmtI9BDwAAAGEAAAAaAAAATAAAAAAAAAAAAAAAAAAAAP//////////gAAAAE4AQQBEAEkAQQAgAFIAQQBRAFUARQBMACAAUwBJAEwAVgBBACAAUABFAFIARQBJAFIAQQAKAAAACAAAAAkAAAADAAAACAAAAAQAAAAIAAAACAAAAAoAAAAJAAAABwAAAAYAAAAEAAAABwAAAAMAAAAGAAAACAAAAAgAAAAEAAAABwAAAAcAAAAIAAAABwAAAAMAAAAIAAAAC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gAAAAPAAAAdgAAAEAAAACGAAAAAQAAAFVVj0EmtI9BDwAAAHYAAAAHAAAATAAAAAAAAAAAAAAAAAAAAP//////////XAAAAFMASQBOAEQASQBDAE8AAAAHAAAAAwAAAAoAAAAJAAAAAwAAAAgAAAAKAAAASwAAAEAAAAAwAAAABQAAACAAAAABAAAAAQAAABAAAAAAAAAAAAAAAEABAACgAAAAAAAAAAAAAABAAQAAoAAAACUAAAAMAAAAAgAAACcAAAAYAAAABQAAAAAAAAD///8AAAAAACUAAAAMAAAABQAAAEwAAABkAAAADgAAAIsAAAARAQAAmwAAAA4AAACLAAAABAEAABEAAAAhAPAAAAAAAAAAAAAAAIA/AAAAAAAAAAAAAIA/AAAAAAAAAAAAAAAAAAAAAAAAAAAAAAAAAAAAAAAAAAAlAAAADAAAAAAAAIAoAAAADAAAAAUAAAAlAAAADAAAAAEAAAAYAAAADAAAAAAAAAASAAAADAAAAAEAAAAWAAAADAAAAAAAAABUAAAAOAEAAA8AAACLAAAAEAEAAJsAAAABAAAAVVWPQSa0j0EPAAAAiwAAACcAAABMAAAABAAAAA4AAACLAAAAEgEAAJwAAACcAAAARgBpAHIAbQBhAGQAbwAgAHAAbwByADoAIABOAEEARABJAEEAIABSAEEAUQBVAEUATAAgAFMASQBMAFYAQQAgAFAARQBSAEUASQBSAEEAAAAGAAAAAwAAAAUAAAALAAAABwAAAAgAAAAIAAAABAAAAAgAAAAIAAAABQAAAAMAAAAEAAAACgAAAAgAAAAJAAAAAwAAAAgAAAAEAAAACAAAAAgAAAAKAAAACQAAAAcAAAAGAAAABAAAAAcAAAADAAAABgAAAAgAAAAIAAAABAAAAAcAAAAHAAAACAAAAAcAAAADAAAACAAAAAgAAAAWAAAADAAAAAAAAAAlAAAADAAAAAIAAAAOAAAAFAAAAAAAAAAQAAAAFAAAAA==</Object>
  <Object Id="idInvalidSigLnImg">AQAAAGwAAAAAAAAAAAAAAD8BAACfAAAAAAAAAAAAAABmFgAAOwsAACBFTUYAAAEAm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MwEAAFYAAAAwAAAAOwAAAAQB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NAEAAFcAAAAlAAAADAAAAAQAAABUAAAA8AAAADEAAAA7AAAAMgEAAFYAAAABAAAAVVWPQSa0j0ExAAAAOwAAABsAAABMAAAAAAAAAAAAAAAAAAAA//////////+EAAAATgBBAEQASQBBACAAUgBBAFEAVQBFAEwAIABTAEkATABWAEEAIABQAEUAUgBFAEkALgAuAC4ARQAPAAAADQAAAA4AAAAFAAAADQAAAAUAAAAMAAAADQAAAA8AAAAOAAAACgAAAAkAAAAFAAAACwAAAAUAAAAJAAAADAAAAA0AAAAFAAAACwAAAAoAAAAMAAAACgAAAAUAAAAEAAAABAAAAAQ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6AAAAA8AAABhAAAAwAAAAHEAAAABAAAAVVWPQSa0j0EPAAAAYQAAABoAAABMAAAAAAAAAAAAAAAAAAAA//////////+AAAAATgBBAEQASQBBACAAUgBBAFEAVQBFAEwAIABTAEkATABWAEEAIABQAEUAUgBFAEkAUgBBAAoAAAAIAAAACQAAAAMAAAAIAAAABAAAAAgAAAAIAAAACgAAAAkAAAAHAAAABgAAAAQAAAAHAAAAAwAAAAYAAAAIAAAACAAAAAQAAAAHAAAABwAAAAgAAAAHAAAAAwAAAAgAAAAI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eAAAAA8AAAB2AAAAQAAAAIYAAAABAAAAVVWPQSa0j0EPAAAAdgAAAAcAAABMAAAAAAAAAAAAAAAAAAAA//////////9cAAAAUwBJAE4ARABJAEMATwAAAAcAAAADAAAACgAAAAkAAAADAAAACAAAAAoAAABLAAAAQAAAADAAAAAFAAAAIAAAAAEAAAABAAAAEAAAAAAAAAAAAAAAQAEAAKAAAAAAAAAAAAAAAEABAACgAAAAJQAAAAwAAAACAAAAJwAAABgAAAAFAAAAAAAAAP///wAAAAAAJQAAAAwAAAAFAAAATAAAAGQAAAAOAAAAiwAAABEBAACbAAAADgAAAIsAAAAEAQAAEQAAACEA8AAAAAAAAAAAAAAAgD8AAAAAAAAAAAAAgD8AAAAAAAAAAAAAAAAAAAAAAAAAAAAAAAAAAAAAAAAAACUAAAAMAAAAAAAAgCgAAAAMAAAABQAAACUAAAAMAAAAAQAAABgAAAAMAAAAAAAAABIAAAAMAAAAAQAAABYAAAAMAAAAAAAAAFQAAAA4AQAADwAAAIsAAAAQAQAAmwAAAAEAAABVVY9BJrSPQQ8AAACLAAAAJwAAAEwAAAAEAAAADgAAAIsAAAASAQAAnAAAAJwAAABGAGkAcgBtAGEAZABvACAAcABvAHIAOgAgAE4AQQBEAEkAQQAgAFIAQQBRAFUARQBMACAAUwBJAEwAVgBBACAAUABFAFIARQBJAFIAQQAAAAYAAAADAAAABQAAAAsAAAAHAAAACAAAAAgAAAAEAAAACAAAAAgAAAAFAAAAAwAAAAQAAAAKAAAACAAAAAkAAAADAAAACAAAAAQAAAAIAAAACAAAAAoAAAAJAAAABwAAAAYAAAAEAAAABwAAAAMAAAAGAAAACAAAAAgAAAAEAAAABwAAAAcAAAAIAAAABwAAAAMAAAAIAAAACAAAABYAAAAMAAAAAAAAACUAAAAMAAAAAgAAAA4AAAAUAAAAAAAAABAAAAAUAAAA</Object>
</Signature>
</file>

<file path=_xmlsignatures/sig1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SSlK/gFWD7KZTFznvzbItjMR2JJuBrZCeowIitxYLI4=</DigestValue>
    </Reference>
    <Reference Type="http://www.w3.org/2000/09/xmldsig#Object" URI="#idOfficeObject">
      <DigestMethod Algorithm="http://www.w3.org/2001/04/xmlenc#sha256"/>
      <DigestValue>GrtKIxBGuMVmtECl8lky/HadvXjduqFGfR49zQPWdIk=</DigestValue>
    </Reference>
    <Reference Type="http://uri.etsi.org/01903#SignedProperties" URI="#idSignedProperties">
      <Transforms>
        <Transform Algorithm="http://www.w3.org/TR/2001/REC-xml-c14n-20010315"/>
      </Transforms>
      <DigestMethod Algorithm="http://www.w3.org/2001/04/xmlenc#sha256"/>
      <DigestValue>s6Ngw7R1RnNvxUYjI+jTXXhzPuDvSzvOMXf4z/Vo88w=</DigestValue>
    </Reference>
    <Reference Type="http://www.w3.org/2000/09/xmldsig#Object" URI="#idValidSigLnImg">
      <DigestMethod Algorithm="http://www.w3.org/2001/04/xmlenc#sha256"/>
      <DigestValue>ZPnPj6m2DzliN/h34/EPHTG5ys6O4vtcj/3ATNxiUp4=</DigestValue>
    </Reference>
    <Reference Type="http://www.w3.org/2000/09/xmldsig#Object" URI="#idInvalidSigLnImg">
      <DigestMethod Algorithm="http://www.w3.org/2001/04/xmlenc#sha256"/>
      <DigestValue>1tusBR3u0nzw6C/iTGstB6GHj1cIHRNprBdfbb56u60=</DigestValue>
    </Reference>
  </SignedInfo>
  <SignatureValue>rTzapU1V3sLcefRij+U7M32HQNsewof7ap8XBKwN54JwEeySHgUXvJ5dBSsyRy89NN+YQgOb/rkh
DnIsVcPZ/ruR//NW0qaPNy7PqK2BVNsW2+MGw13piFMHxIv5ndfQYwP1eQhShzs7lrsOJpbGt12w
xpAXw8rMl4WSQkAgXbnE3Rhiw+VVXeyDlHbwrPtGeBIh1N8bOvDwSSqPyLriBiYu0kCcjAAVy2s7
V/3InQL9lKI1IlqsyfNe9a/tvEqocvtrjCukoVbML+zJ+AL7iByKVRU3uouT0vWGm590yf3moKvw
YbklmsXtut/OgApyaLLNSwbhha5zXYrl5DcA9w==</SignatureValue>
  <KeyInfo>
    <X509Data>
      <X509Certificate>MIIIhTCCBm2gAwIBAgIITCj1WpQCqJowDQYJKoZIhvcNAQELBQAwWjEaMBgGA1UEAwwRQ0EtRE9DVU1FTlRBIFMuQS4xFjAUBgNVBAUTDVJVQzgwMDUwMTcyLTExFzAVBgNVBAoMDkRPQ1VNRU5UQSBTLkEuMQswCQYDVQQGEwJQWTAeFw0yNjA1MjAxNjI5MDBaFw0yODA1MTkxNjI5MDBaMIG5MSMwIQYDVQQDDBpOQURJQSBSQVFVRUwgU0lMVkEgUEVSRUlSQTESMBAGA1UEBRMJQ0k0NjY2ODE4MRUwEwYDVQQqDAxOQURJQSBSQVFVRUwxFjAUBgNVBAQMDVNJTFZBIFBFUkVJUkExCzAJBgNVBAsMAkYyMTUwMwYDVQQKDCxDRVJUSUZJQ0FETyBDVUFMSUZJQ0FETyBERSBGSVJNQSBFTEVDVFJPTklDQTELMAkGA1UEBhMCUFkwggEiMA0GCSqGSIb3DQEBAQUAA4IBDwAwggEKAoIBAQC9wWmW3yhths+8anmUkS/ziXBda1Yj7eNnY8eY/GPzj9TmI1X+qqMoM3qp0exuwy9G7LBE3hsqCrUbMZviTkPYjgAfcQ5/EYU9g6pIbGB6UWmM4/wGab6AfEbhGzHHtzq5OZWCnsRDV4DBCCgNg0c+jdN2Mmm7dpid9U+GksyN3tVrsoltIDEIJffeOiQySUYpkFBV8DF1vsecYZL5Xbx+YSDHq7cLFcKA/z31MmSN2TB5KQRF0xnzAYfa72rvHXr11CDYPQEl3HjxLzukkdRdhqsVEGYQmE+Q2sh8zFfBWD3Ng6QsZJgxUVRsOUQMs3WXUlZDKx1QafyD5CNJ/8/B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uYXlfcGVyZWlyYTkxQG91dGxvb2s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AOsifgKB/fboFz84aLtcMAjSI6wwDgYDVR0PAQH/BAQDAgXgMA0GCSqGSIb3DQEBCwUAA4ICAQBg80exsi8J0i5DhiWNIMjXjzU8DbKpKrSExcLwxGYobuw2PeXW8ayTJjrK1M5hMy1tVJQNMLdQeBQux05rekxytPcLJgLEEcTXWeC7CI4a1SQS+A272OCRLt2cJ8KtQYJAFVidC5u47vwVdFxH5HwEdbPi0qnSxz03RwcGV2ytRjuiqXb6qZztxuT5E47JBCfEGIi8QENaZzAHZEgqldCakSCYSSR9W/ROdl5ldWCKcicnR4fxo1p4tkaXhjT+w1CWjvYc22PMofPTncq2ARxaJgkicoM5adKIp6xsmMpSuQBb0LvkrEd6RHmNzGu/r4FspXtVS098Y45x9Ai5IMmtAmjT2uRC3gJucNps3BmPz3/9UCwBneM5kj1HzIrESatQtuPymBNEp9FGrqbqhXkGZbwPkhU+pgHWc7Cy5X7LZk6AHDkNMUWxjll6U2NDljJ+a9mS5AVQX6rniI7gDDa1xq9FqS9t245N3oaOMVigwJwPm+VpWluGY77lXxtuXDIJ3ES1+fsYeIIhWJEQ+MsKfE8TN2P5FMISkFc2bx/eCcFny6saam82rigIf6TtAEUUs6QhiUnYZsk51shkWeLIYyjKld3t0ugb1vnM6ZCbQSOa47exvkVMkUd6n+z5d9WNBMhv6rO7JlbQhcD4IFqRYQVe24tnvlK7GtoXYf5/O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d8ZiU6CTDt7xo7dHC8vRVEjzd08/KaRfgCOALOFvOGg=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zrT8Cg3dCLOvVBIIQVJ/MMRVJSlkphtnmbbO1ACtZxw=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zrT8Cg3dCLOvVBIIQVJ/MMRVJSlkphtnmbbO1ACtZxw=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zrT8Cg3dCLOvVBIIQVJ/MMRVJSlkphtnmbbO1ACtZxw=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zrT8Cg3dCLOvVBIIQVJ/MMRVJSlkphtnmbbO1ACtZxw=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AKyfEHG9nrRGKy19zJTc/O1YYBqmYpN77W80x7p4drU=</DigestValue>
      </Reference>
      <Reference URI="/xl/drawings/drawing1.xml?ContentType=application/vnd.openxmlformats-officedocument.drawing+xml">
        <DigestMethod Algorithm="http://www.w3.org/2001/04/xmlenc#sha256"/>
        <DigestValue>9U8btWwSXRsqCqmvfBBHd2ka6L340zSDN9Rcw4qU02M=</DigestValue>
      </Reference>
      <Reference URI="/xl/drawings/drawing2.xml?ContentType=application/vnd.openxmlformats-officedocument.drawing+xml">
        <DigestMethod Algorithm="http://www.w3.org/2001/04/xmlenc#sha256"/>
        <DigestValue>bJZLw/siMDV71SIneIvAJxu1zm6UFUca0dZXno2B1O4=</DigestValue>
      </Reference>
      <Reference URI="/xl/drawings/drawing3.xml?ContentType=application/vnd.openxmlformats-officedocument.drawing+xml">
        <DigestMethod Algorithm="http://www.w3.org/2001/04/xmlenc#sha256"/>
        <DigestValue>/SdXImyBlBKEkpGKt7hi+xBk/t4+5XaFdNqgwaco6Ng=</DigestValue>
      </Reference>
      <Reference URI="/xl/drawings/drawing4.xml?ContentType=application/vnd.openxmlformats-officedocument.drawing+xml">
        <DigestMethod Algorithm="http://www.w3.org/2001/04/xmlenc#sha256"/>
        <DigestValue>PKdYCv0Pfg5J+pE99+12StXt9AP8rM5+zfsLO7XQDqg=</DigestValue>
      </Reference>
      <Reference URI="/xl/drawings/drawing5.xml?ContentType=application/vnd.openxmlformats-officedocument.drawing+xml">
        <DigestMethod Algorithm="http://www.w3.org/2001/04/xmlenc#sha256"/>
        <DigestValue>H4Ywci+vCjsss2gGOjB4m81KmLYYkmGiBGs6IlM50fs=</DigestValue>
      </Reference>
      <Reference URI="/xl/drawings/drawing6.xml?ContentType=application/vnd.openxmlformats-officedocument.drawing+xml">
        <DigestMethod Algorithm="http://www.w3.org/2001/04/xmlenc#sha256"/>
        <DigestValue>2f1aAnWgLfy8Z4S/M/8xIogzxiAsWj2j+P2hddGYNqc=</DigestValue>
      </Reference>
      <Reference URI="/xl/drawings/vmlDrawing1.vml?ContentType=application/vnd.openxmlformats-officedocument.vmlDrawing">
        <DigestMethod Algorithm="http://www.w3.org/2001/04/xmlenc#sha256"/>
        <DigestValue>UcMRypLT1c7HcdC5Lgl8lcMpGrI/tt+WFItJF08F8cw=</DigestValue>
      </Reference>
      <Reference URI="/xl/drawings/vmlDrawing2.vml?ContentType=application/vnd.openxmlformats-officedocument.vmlDrawing">
        <DigestMethod Algorithm="http://www.w3.org/2001/04/xmlenc#sha256"/>
        <DigestValue>2pT1Ag3AGjlZ0QzGh5fpmd/XGZJF+gcY4Y0DLUyvglE=</DigestValue>
      </Reference>
      <Reference URI="/xl/drawings/vmlDrawing3.vml?ContentType=application/vnd.openxmlformats-officedocument.vmlDrawing">
        <DigestMethod Algorithm="http://www.w3.org/2001/04/xmlenc#sha256"/>
        <DigestValue>4des1iF9tAVKaGLm7QjZ82cCrP8XkMaP0WtNfbAxoQ0=</DigestValue>
      </Reference>
      <Reference URI="/xl/drawings/vmlDrawing4.vml?ContentType=application/vnd.openxmlformats-officedocument.vmlDrawing">
        <DigestMethod Algorithm="http://www.w3.org/2001/04/xmlenc#sha256"/>
        <DigestValue>HDHJaWkzOeal1SZumvHMWfjYz20hQpZn7XPszNsX4Hk=</DigestValue>
      </Reference>
      <Reference URI="/xl/drawings/vmlDrawing5.vml?ContentType=application/vnd.openxmlformats-officedocument.vmlDrawing">
        <DigestMethod Algorithm="http://www.w3.org/2001/04/xmlenc#sha256"/>
        <DigestValue>CzE8Tx/HvFJ4r0BflTLt0Hlmh2n9qU6LZC3ZQqAwdRg=</DigestValue>
      </Reference>
      <Reference URI="/xl/drawings/vmlDrawing6.vml?ContentType=application/vnd.openxmlformats-officedocument.vmlDrawing">
        <DigestMethod Algorithm="http://www.w3.org/2001/04/xmlenc#sha256"/>
        <DigestValue>DWyRgPrdfaNowc7C3NXJNppURbix2UM9D/zTnOkLMpg=</DigestValue>
      </Reference>
      <Reference URI="/xl/media/image1.png?ContentType=image/png">
        <DigestMethod Algorithm="http://www.w3.org/2001/04/xmlenc#sha256"/>
        <DigestValue>U9g6dfvv5QTz99QGJ0YlI6i5aa83C4YLYEP6x3VcwjM=</DigestValue>
      </Reference>
      <Reference URI="/xl/media/image2.emf?ContentType=image/x-emf">
        <DigestMethod Algorithm="http://www.w3.org/2001/04/xmlenc#sha256"/>
        <DigestValue>xjn5Uy2nk5mcAPP8h7peVB4c121+X3KuuTjkiuJdZuk=</DigestValue>
      </Reference>
      <Reference URI="/xl/media/image3.emf?ContentType=image/x-emf">
        <DigestMethod Algorithm="http://www.w3.org/2001/04/xmlenc#sha256"/>
        <DigestValue>V0Fxyk9qkq5iCLhe1CmzmSM2QqpvEfAg1uX/RVp90pI=</DigestValue>
      </Reference>
      <Reference URI="/xl/media/image4.emf?ContentType=image/x-emf">
        <DigestMethod Algorithm="http://www.w3.org/2001/04/xmlenc#sha256"/>
        <DigestValue>kN3VxN7isL1Qylj8/6KotP7sQvEXsPmS3Z0nqAsz7v0=</DigestValue>
      </Reference>
      <Reference URI="/xl/media/image5.emf?ContentType=image/x-emf">
        <DigestMethod Algorithm="http://www.w3.org/2001/04/xmlenc#sha256"/>
        <DigestValue>PYgzlvMfs1XPP89MVafYLVmbvhMLPp5zlaXEQYborg8=</DigestValue>
      </Reference>
      <Reference URI="/xl/media/image6.emf?ContentType=image/x-emf">
        <DigestMethod Algorithm="http://www.w3.org/2001/04/xmlenc#sha256"/>
        <DigestValue>fsAxljLXgPZFyrOr1JP341QIgzc0tAHMY8lKdJradhM=</DigestValue>
      </Reference>
      <Reference URI="/xl/printerSettings/printerSettings1.bin?ContentType=application/vnd.openxmlformats-officedocument.spreadsheetml.printerSettings">
        <DigestMethod Algorithm="http://www.w3.org/2001/04/xmlenc#sha256"/>
        <DigestValue>4dxR9lqAxd2EeCW9HPHEg9o1Ccy0+EQ3ttSLgVFzuy0=</DigestValue>
      </Reference>
      <Reference URI="/xl/printerSettings/printerSettings2.bin?ContentType=application/vnd.openxmlformats-officedocument.spreadsheetml.printerSettings">
        <DigestMethod Algorithm="http://www.w3.org/2001/04/xmlenc#sha256"/>
        <DigestValue>m+i33Q1ogjv0kvUnnpBk77v9+l1V4fpty4JoDhWMd3Q=</DigestValue>
      </Reference>
      <Reference URI="/xl/printerSettings/printerSettings3.bin?ContentType=application/vnd.openxmlformats-officedocument.spreadsheetml.printerSettings">
        <DigestMethod Algorithm="http://www.w3.org/2001/04/xmlenc#sha256"/>
        <DigestValue>Gp8QzbZjriLRtUDkLNcNoZN14SS70MQ9va8S0/33dfQ=</DigestValue>
      </Reference>
      <Reference URI="/xl/printerSettings/printerSettings4.bin?ContentType=application/vnd.openxmlformats-officedocument.spreadsheetml.printerSettings">
        <DigestMethod Algorithm="http://www.w3.org/2001/04/xmlenc#sha256"/>
        <DigestValue>ZhkdTNDx6BPLw838Y8W9a/iJVvPiZBW5Rs/iTpD1ouY=</DigestValue>
      </Reference>
      <Reference URI="/xl/printerSettings/printerSettings5.bin?ContentType=application/vnd.openxmlformats-officedocument.spreadsheetml.printerSettings">
        <DigestMethod Algorithm="http://www.w3.org/2001/04/xmlenc#sha256"/>
        <DigestValue>nzIdb9soZ5v0ghxCkHOqxJkw53Iu5tkapw3xIimM59Y=</DigestValue>
      </Reference>
      <Reference URI="/xl/printerSettings/printerSettings6.bin?ContentType=application/vnd.openxmlformats-officedocument.spreadsheetml.printerSettings">
        <DigestMethod Algorithm="http://www.w3.org/2001/04/xmlenc#sha256"/>
        <DigestValue>c4K+UIbU+AoKp0ShziO/fTVezyWCjYAr4lpidYWnLmw=</DigestValue>
      </Reference>
      <Reference URI="/xl/sharedStrings.xml?ContentType=application/vnd.openxmlformats-officedocument.spreadsheetml.sharedStrings+xml">
        <DigestMethod Algorithm="http://www.w3.org/2001/04/xmlenc#sha256"/>
        <DigestValue>HFlw6vpi5W4j/hKZk1rJ+sexAaBavBvvxROLAsZFqCI=</DigestValue>
      </Reference>
      <Reference URI="/xl/styles.xml?ContentType=application/vnd.openxmlformats-officedocument.spreadsheetml.styles+xml">
        <DigestMethod Algorithm="http://www.w3.org/2001/04/xmlenc#sha256"/>
        <DigestValue>oMgEil1N7c5w7F9t5yYwgnQCmyfSzVQgZR+Q7rZmMjE=</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uKJeH2+qt9lRB8BOgHdN+lTMoBzQPZUrL4y4PAL6Zq0=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/Z9MV9owcaF2cRouZ7J63eU9SjwVXH5P43e8zmBsMMs=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t1N5cmSBZMivYpv5zcKyElXTkTNJ3eaGxl/Ig+n+Ils=</DigestValue>
      </Reference>
      <Reference URI="/xl/worksheets/sheet2.xml?ContentType=application/vnd.openxmlformats-officedocument.spreadsheetml.worksheet+xml">
        <DigestMethod Algorithm="http://www.w3.org/2001/04/xmlenc#sha256"/>
        <DigestValue>LccHQ6D5QS6bJAa+qFFio8DR1x+dKxt4rkJxz08Gvcg=</DigestValue>
      </Reference>
      <Reference URI="/xl/worksheets/sheet3.xml?ContentType=application/vnd.openxmlformats-officedocument.spreadsheetml.worksheet+xml">
        <DigestMethod Algorithm="http://www.w3.org/2001/04/xmlenc#sha256"/>
        <DigestValue>pREtLWHUE3SZTvqlrpMd/0Om+LrcXhfm4UYRfJEHoaA=</DigestValue>
      </Reference>
      <Reference URI="/xl/worksheets/sheet4.xml?ContentType=application/vnd.openxmlformats-officedocument.spreadsheetml.worksheet+xml">
        <DigestMethod Algorithm="http://www.w3.org/2001/04/xmlenc#sha256"/>
        <DigestValue>r9HPSnXt3gSo7E9kAaxVVbCHBxcdX/hk86kSs2hnvZc=</DigestValue>
      </Reference>
      <Reference URI="/xl/worksheets/sheet5.xml?ContentType=application/vnd.openxmlformats-officedocument.spreadsheetml.worksheet+xml">
        <DigestMethod Algorithm="http://www.w3.org/2001/04/xmlenc#sha256"/>
        <DigestValue>J1vLugX/pW9BQ5oppiGN84zocavGxqIZyvIF4KAhgK4=</DigestValue>
      </Reference>
      <Reference URI="/xl/worksheets/sheet6.xml?ContentType=application/vnd.openxmlformats-officedocument.spreadsheetml.worksheet+xml">
        <DigestMethod Algorithm="http://www.w3.org/2001/04/xmlenc#sha256"/>
        <DigestValue>U5VWrjCFtKM7XxWo+07Uo6yLtOvumqKZkJFqXnYXp9s=</DigestValue>
      </Reference>
    </Manifest>
    <SignatureProperties>
      <SignatureProperty Id="idSignatureTime" Target="#idPackageSignature">
        <mdssi:SignatureTime xmlns:mdssi="http://schemas.openxmlformats.org/package/2006/digital-signature">
          <mdssi:Format>YYYY-MM-DDThh:mm:ssTZD</mdssi:Format>
          <mdssi:Value>2026-05-29T16:30:53Z</mdssi:Value>
        </mdssi:SignatureTime>
      </SignatureProperty>
    </SignatureProperties>
  </Object>
  <Object Id="idOfficeObject">
    <SignatureProperties>
      <SignatureProperty Id="idOfficeV1Details" Target="#idPackageSignature">
        <SignatureInfoV1 xmlns="http://schemas.microsoft.com/office/2006/digsig">
          <SetupID>{9496E685-333E-4535-81BC-8E228DCD43BD}</SetupID>
          <SignatureText>NADIA RAQUEL SILVA PEREIRA</SignatureText>
          <SignatureImage/>
          <SignatureComments/>
          <WindowsVersion>10.0</WindowsVersion>
          <OfficeVersion>16.0.20026/27</OfficeVersion>
          <ApplicationVersion>16.0.20026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2026-05-29T16:30:53Z</xd:SigningTime>
          <xd:SigningCertificate>
            <xd:Cert>
              <xd:CertDigest>
                <DigestMethod Algorithm="http://www.w3.org/2001/04/xmlenc#sha256"/>
                <DigestValue>Ay27mNp8Ut4ghwi83rvAT9dHWB3PMUCb0eZw9IhFSts=</DigestValue>
              </xd:CertDigest>
              <xd:IssuerSerial>
                <X509IssuerName>C=PY, O=DOCUMENTA S.A., SERIALNUMBER=RUC80050172-1, CN=CA-DOCUMENTA S.A.</X509IssuerName>
                <X509SerialNumber>5487905915330013338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GBw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5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MBAABWAAAAMAAAADsAAAAEAQ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DQBAABXAAAAJQAAAAwAAAAEAAAAVAAAAPAAAAAxAAAAOwAAADIBAABWAAAAAQAAAFVVj0EmtI9BMQAAADsAAAAbAAAATAAAAAAAAAAAAAAAAAAAAP//////////hAAAAE4AQQBEAEkAQQAgAFIAQQBRAFUARQBMACAAUwBJAEwAVgBBACAAUABFAFIARQBJAC4ALgAuAAAADwAAAA0AAAAOAAAABQAAAA0AAAAFAAAADAAAAA0AAAAPAAAADgAAAAoAAAAJAAAABQAAAAsAAAAFAAAACQAAAAwAAAANAAAABQAAAAsAAAAKAAAADAAAAAoAAAAFAAAABAAAAAQAAAAE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OgAAAAPAAAAYQAAAMAAAABxAAAAAQAAAFVVj0EmtI9BDwAAAGEAAAAaAAAATAAAAAAAAAAAAAAAAAAAAP//////////gAAAAE4AQQBEAEkAQQAgAFIAQQBRAFUARQBMACAAUwBJAEwAVgBBACAAUABFAFIARQBJAFIAQQAKAAAACAAAAAkAAAADAAAACAAAAAQAAAAIAAAACAAAAAoAAAAJAAAABwAAAAYAAAAEAAAABwAAAAMAAAAGAAAACAAAAAgAAAAEAAAABwAAAAcAAAAIAAAABwAAAAMAAAAIAAAAC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gAAAAPAAAAdgAAAEAAAACGAAAAAQAAAFVVj0EmtI9BDwAAAHYAAAAHAAAATAAAAAAAAAAAAAAAAAAAAP//////////XAAAAFMASQBOAEQASQBDAE8AAAAHAAAAAwAAAAoAAAAJAAAAAwAAAAgAAAAKAAAASwAAAEAAAAAwAAAABQAAACAAAAABAAAAAQAAABAAAAAAAAAAAAAAAEABAACgAAAAAAAAAAAAAABAAQAAoAAAACUAAAAMAAAAAgAAACcAAAAYAAAABQAAAAAAAAD///8AAAAAACUAAAAMAAAABQAAAEwAAABkAAAADgAAAIsAAAARAQAAmwAAAA4AAACLAAAABAEAABEAAAAhAPAAAAAAAAAAAAAAAIA/AAAAAAAAAAAAAIA/AAAAAAAAAAAAAAAAAAAAAAAAAAAAAAAAAAAAAAAAAAAlAAAADAAAAAAAAIAoAAAADAAAAAUAAAAlAAAADAAAAAEAAAAYAAAADAAAAAAAAAASAAAADAAAAAEAAAAWAAAADAAAAAAAAABUAAAAOAEAAA8AAACLAAAAEAEAAJsAAAABAAAAVVWPQSa0j0EPAAAAiwAAACcAAABMAAAABAAAAA4AAACLAAAAEgEAAJwAAACcAAAARgBpAHIAbQBhAGQAbwAgAHAAbwByADoAIABOAEEARABJAEEAIABSAEEAUQBVAEUATAAgAFMASQBMAFYAQQAgAFAARQBSAEUASQBSAEEAAAAGAAAAAwAAAAUAAAALAAAABwAAAAgAAAAIAAAABAAAAAgAAAAIAAAABQAAAAMAAAAEAAAACgAAAAgAAAAJAAAAAwAAAAgAAAAEAAAACAAAAAgAAAAKAAAACQAAAAcAAAAGAAAABAAAAAcAAAADAAAABgAAAAgAAAAIAAAABAAAAAcAAAAHAAAACAAAAAcAAAADAAAACAAAAAgAAAAWAAAADAAAAAAAAAAlAAAADAAAAAIAAAAOAAAAFAAAAAAAAAAQAAAAFAAAAA==</Object>
  <Object Id="idInvalidSigLnImg">AQAAAGwAAAAAAAAAAAAAAD8BAACfAAAAAAAAAAAAAABmFgAAOwsAACBFTUYAAAEAm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MwEAAFYAAAAwAAAAOwAAAAQB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NAEAAFcAAAAlAAAADAAAAAQAAABUAAAA8AAAADEAAAA7AAAAMgEAAFYAAAABAAAAVVWPQSa0j0ExAAAAOwAAABsAAABMAAAAAAAAAAAAAAAAAAAA//////////+EAAAATgBBAEQASQBBACAAUgBBAFEAVQBFAEwAIABTAEkATABWAEEAIABQAEUAUgBFAEkALgAuAC4ARQAPAAAADQAAAA4AAAAFAAAADQAAAAUAAAAMAAAADQAAAA8AAAAOAAAACgAAAAkAAAAFAAAACwAAAAUAAAAJAAAADAAAAA0AAAAFAAAACwAAAAoAAAAMAAAACgAAAAUAAAAEAAAABAAAAAQ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6AAAAA8AAABhAAAAwAAAAHEAAAABAAAAVVWPQSa0j0EPAAAAYQAAABoAAABMAAAAAAAAAAAAAAAAAAAA//////////+AAAAATgBBAEQASQBBACAAUgBBAFEAVQBFAEwAIABTAEkATABWAEEAIABQAEUAUgBFAEkAUgBBAAoAAAAIAAAACQAAAAMAAAAIAAAABAAAAAgAAAAIAAAACgAAAAkAAAAHAAAABgAAAAQAAAAHAAAAAwAAAAYAAAAIAAAACAAAAAQAAAAHAAAABwAAAAgAAAAHAAAAAwAAAAgAAAAI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eAAAAA8AAAB2AAAAQAAAAIYAAAABAAAAVVWPQSa0j0EPAAAAdgAAAAcAAABMAAAAAAAAAAAAAAAAAAAA//////////9cAAAAUwBJAE4ARABJAEMATwAAAAcAAAADAAAACgAAAAkAAAADAAAACAAAAAoAAABLAAAAQAAAADAAAAAFAAAAIAAAAAEAAAABAAAAEAAAAAAAAAAAAAAAQAEAAKAAAAAAAAAAAAAAAEABAACgAAAAJQAAAAwAAAACAAAAJwAAABgAAAAFAAAAAAAAAP///wAAAAAAJQAAAAwAAAAFAAAATAAAAGQAAAAOAAAAiwAAABEBAACbAAAADgAAAIsAAAAEAQAAEQAAACEA8AAAAAAAAAAAAAAAgD8AAAAAAAAAAAAAgD8AAAAAAAAAAAAAAAAAAAAAAAAAAAAAAAAAAAAAAAAAACUAAAAMAAAAAAAAgCgAAAAMAAAABQAAACUAAAAMAAAAAQAAABgAAAAMAAAAAAAAABIAAAAMAAAAAQAAABYAAAAMAAAAAAAAAFQAAAA4AQAADwAAAIsAAAAQAQAAmwAAAAEAAABVVY9BJrSPQQ8AAACLAAAAJwAAAEwAAAAEAAAADgAAAIsAAAASAQAAnAAAAJwAAABGAGkAcgBtAGEAZABvACAAcABvAHIAOgAgAE4AQQBEAEkAQQAgAFIAQQBRAFUARQBMACAAUwBJAEwAVgBBACAAUABFAFIARQBJAFIAQQAAAAYAAAADAAAABQAAAAsAAAAHAAAACAAAAAgAAAAEAAAACAAAAAgAAAAFAAAAAwAAAAQAAAAKAAAACAAAAAkAAAADAAAACAAAAAQAAAAIAAAACAAAAAoAAAAJAAAABwAAAAYAAAAEAAAABwAAAAMAAAAGAAAACAAAAAgAAAAEAAAABwAAAAcAAAAIAAAABwAAAAMAAAAIAAAACAAAABYAAAAMAAAAAAAAACUAAAAMAAAAAgAAAA4AAAAUAAAAAAAAABAAAAAUAAAA</Object>
</Signature>
</file>

<file path=_xmlsignatures/sig1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yXnJwHoXA9gmEqHAg3OprbHYCrF3ffU85NHUHAE1CFY=</DigestValue>
    </Reference>
    <Reference Type="http://www.w3.org/2000/09/xmldsig#Object" URI="#idOfficeObject">
      <DigestMethod Algorithm="http://www.w3.org/2001/04/xmlenc#sha256"/>
      <DigestValue>J0z5mnDqsj09Tylz3SRBJDXZvgVqAtGKKlwdxjvhnpU=</DigestValue>
    </Reference>
    <Reference Type="http://uri.etsi.org/01903#SignedProperties" URI="#idSignedProperties">
      <Transforms>
        <Transform Algorithm="http://www.w3.org/TR/2001/REC-xml-c14n-20010315"/>
      </Transforms>
      <DigestMethod Algorithm="http://www.w3.org/2001/04/xmlenc#sha256"/>
      <DigestValue>mLsvd6bmNQAUAoD8ouT1VFZ4Ty9b/69Bl3e3SgxqPas=</DigestValue>
    </Reference>
    <Reference Type="http://www.w3.org/2000/09/xmldsig#Object" URI="#idValidSigLnImg">
      <DigestMethod Algorithm="http://www.w3.org/2001/04/xmlenc#sha256"/>
      <DigestValue>ZPnPj6m2DzliN/h34/EPHTG5ys6O4vtcj/3ATNxiUp4=</DigestValue>
    </Reference>
    <Reference Type="http://www.w3.org/2000/09/xmldsig#Object" URI="#idInvalidSigLnImg">
      <DigestMethod Algorithm="http://www.w3.org/2001/04/xmlenc#sha256"/>
      <DigestValue>1tusBR3u0nzw6C/iTGstB6GHj1cIHRNprBdfbb56u60=</DigestValue>
    </Reference>
  </SignedInfo>
  <SignatureValue>gmkEbjmA1e1KO4utuza6wAjx4iyOgl6Gxm+/SMpGfp4mBABJszVnczm+HSRr8pnZdfoMlaxO73x6
a7KGWyhDOdVeb4bk1D8cEWzo9N/99toKtZIkTlJ0hYHd+x4OS9i3Me56xrrzz4IKmLHgsAsRnNeg
45Ao1jUcLOPRVhca3JCpXuQcjUnJPz2lOHc/bOfHH3ryz8LQHvca31wcvxFmV3hJ0n7413BDM0mT
zqgcPEn51vhAHu/3gtnysQ8fp9rHX9LNAWj7+9yJMzx/s+PDvA0ud38ADHxeTkRlR9oa0KRCqkuH
SwZimohaUfYB3lZUu/2xG9/CNEBO1a30y+MkGw==</SignatureValue>
  <KeyInfo>
    <X509Data>
      <X509Certificate>MIIIhTCCBm2gAwIBAgIITCj1WpQCqJowDQYJKoZIhvcNAQELBQAwWjEaMBgGA1UEAwwRQ0EtRE9DVU1FTlRBIFMuQS4xFjAUBgNVBAUTDVJVQzgwMDUwMTcyLTExFzAVBgNVBAoMDkRPQ1VNRU5UQSBTLkEuMQswCQYDVQQGEwJQWTAeFw0yNjA1MjAxNjI5MDBaFw0yODA1MTkxNjI5MDBaMIG5MSMwIQYDVQQDDBpOQURJQSBSQVFVRUwgU0lMVkEgUEVSRUlSQTESMBAGA1UEBRMJQ0k0NjY2ODE4MRUwEwYDVQQqDAxOQURJQSBSQVFVRUwxFjAUBgNVBAQMDVNJTFZBIFBFUkVJUkExCzAJBgNVBAsMAkYyMTUwMwYDVQQKDCxDRVJUSUZJQ0FETyBDVUFMSUZJQ0FETyBERSBGSVJNQSBFTEVDVFJPTklDQTELMAkGA1UEBhMCUFkwggEiMA0GCSqGSIb3DQEBAQUAA4IBDwAwggEKAoIBAQC9wWmW3yhths+8anmUkS/ziXBda1Yj7eNnY8eY/GPzj9TmI1X+qqMoM3qp0exuwy9G7LBE3hsqCrUbMZviTkPYjgAfcQ5/EYU9g6pIbGB6UWmM4/wGab6AfEbhGzHHtzq5OZWCnsRDV4DBCCgNg0c+jdN2Mmm7dpid9U+GksyN3tVrsoltIDEIJffeOiQySUYpkFBV8DF1vsecYZL5Xbx+YSDHq7cLFcKA/z31MmSN2TB5KQRF0xnzAYfa72rvHXr11CDYPQEl3HjxLzukkdRdhqsVEGYQmE+Q2sh8zFfBWD3Ng6QsZJgxUVRsOUQMs3WXUlZDKx1QafyD5CNJ/8/B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uYXlfcGVyZWlyYTkxQG91dGxvb2s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AOsifgKB/fboFz84aLtcMAjSI6wwDgYDVR0PAQH/BAQDAgXgMA0GCSqGSIb3DQEBCwUAA4ICAQBg80exsi8J0i5DhiWNIMjXjzU8DbKpKrSExcLwxGYobuw2PeXW8ayTJjrK1M5hMy1tVJQNMLdQeBQux05rekxytPcLJgLEEcTXWeC7CI4a1SQS+A272OCRLt2cJ8KtQYJAFVidC5u47vwVdFxH5HwEdbPi0qnSxz03RwcGV2ytRjuiqXb6qZztxuT5E47JBCfEGIi8QENaZzAHZEgqldCakSCYSSR9W/ROdl5ldWCKcicnR4fxo1p4tkaXhjT+w1CWjvYc22PMofPTncq2ARxaJgkicoM5adKIp6xsmMpSuQBb0LvkrEd6RHmNzGu/r4FspXtVS098Y45x9Ai5IMmtAmjT2uRC3gJucNps3BmPz3/9UCwBneM5kj1HzIrESatQtuPymBNEp9FGrqbqhXkGZbwPkhU+pgHWc7Cy5X7LZk6AHDkNMUWxjll6U2NDljJ+a9mS5AVQX6rniI7gDDa1xq9FqS9t245N3oaOMVigwJwPm+VpWluGY77lXxtuXDIJ3ES1+fsYeIIhWJEQ+MsKfE8TN2P5FMISkFc2bx/eCcFny6saam82rigIf6TtAEUUs6QhiUnYZsk51shkWeLIYyjKld3t0ugb1vnM6ZCbQSOa47exvkVMkUd6n+z5d9WNBMhv6rO7JlbQhcD4IFqRYQVe24tnvlK7GtoXYf5/O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d8ZiU6CTDt7xo7dHC8vRVEjzd08/KaRfgCOALOFvOGg=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zrT8Cg3dCLOvVBIIQVJ/MMRVJSlkphtnmbbO1ACtZxw=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zrT8Cg3dCLOvVBIIQVJ/MMRVJSlkphtnmbbO1ACtZxw=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zrT8Cg3dCLOvVBIIQVJ/MMRVJSlkphtnmbbO1ACtZxw=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zrT8Cg3dCLOvVBIIQVJ/MMRVJSlkphtnmbbO1ACtZxw=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AKyfEHG9nrRGKy19zJTc/O1YYBqmYpN77W80x7p4drU=</DigestValue>
      </Reference>
      <Reference URI="/xl/drawings/drawing1.xml?ContentType=application/vnd.openxmlformats-officedocument.drawing+xml">
        <DigestMethod Algorithm="http://www.w3.org/2001/04/xmlenc#sha256"/>
        <DigestValue>9U8btWwSXRsqCqmvfBBHd2ka6L340zSDN9Rcw4qU02M=</DigestValue>
      </Reference>
      <Reference URI="/xl/drawings/drawing2.xml?ContentType=application/vnd.openxmlformats-officedocument.drawing+xml">
        <DigestMethod Algorithm="http://www.w3.org/2001/04/xmlenc#sha256"/>
        <DigestValue>bJZLw/siMDV71SIneIvAJxu1zm6UFUca0dZXno2B1O4=</DigestValue>
      </Reference>
      <Reference URI="/xl/drawings/drawing3.xml?ContentType=application/vnd.openxmlformats-officedocument.drawing+xml">
        <DigestMethod Algorithm="http://www.w3.org/2001/04/xmlenc#sha256"/>
        <DigestValue>/SdXImyBlBKEkpGKt7hi+xBk/t4+5XaFdNqgwaco6Ng=</DigestValue>
      </Reference>
      <Reference URI="/xl/drawings/drawing4.xml?ContentType=application/vnd.openxmlformats-officedocument.drawing+xml">
        <DigestMethod Algorithm="http://www.w3.org/2001/04/xmlenc#sha256"/>
        <DigestValue>PKdYCv0Pfg5J+pE99+12StXt9AP8rM5+zfsLO7XQDqg=</DigestValue>
      </Reference>
      <Reference URI="/xl/drawings/drawing5.xml?ContentType=application/vnd.openxmlformats-officedocument.drawing+xml">
        <DigestMethod Algorithm="http://www.w3.org/2001/04/xmlenc#sha256"/>
        <DigestValue>H4Ywci+vCjsss2gGOjB4m81KmLYYkmGiBGs6IlM50fs=</DigestValue>
      </Reference>
      <Reference URI="/xl/drawings/drawing6.xml?ContentType=application/vnd.openxmlformats-officedocument.drawing+xml">
        <DigestMethod Algorithm="http://www.w3.org/2001/04/xmlenc#sha256"/>
        <DigestValue>2f1aAnWgLfy8Z4S/M/8xIogzxiAsWj2j+P2hddGYNqc=</DigestValue>
      </Reference>
      <Reference URI="/xl/drawings/vmlDrawing1.vml?ContentType=application/vnd.openxmlformats-officedocument.vmlDrawing">
        <DigestMethod Algorithm="http://www.w3.org/2001/04/xmlenc#sha256"/>
        <DigestValue>UcMRypLT1c7HcdC5Lgl8lcMpGrI/tt+WFItJF08F8cw=</DigestValue>
      </Reference>
      <Reference URI="/xl/drawings/vmlDrawing2.vml?ContentType=application/vnd.openxmlformats-officedocument.vmlDrawing">
        <DigestMethod Algorithm="http://www.w3.org/2001/04/xmlenc#sha256"/>
        <DigestValue>2pT1Ag3AGjlZ0QzGh5fpmd/XGZJF+gcY4Y0DLUyvglE=</DigestValue>
      </Reference>
      <Reference URI="/xl/drawings/vmlDrawing3.vml?ContentType=application/vnd.openxmlformats-officedocument.vmlDrawing">
        <DigestMethod Algorithm="http://www.w3.org/2001/04/xmlenc#sha256"/>
        <DigestValue>4des1iF9tAVKaGLm7QjZ82cCrP8XkMaP0WtNfbAxoQ0=</DigestValue>
      </Reference>
      <Reference URI="/xl/drawings/vmlDrawing4.vml?ContentType=application/vnd.openxmlformats-officedocument.vmlDrawing">
        <DigestMethod Algorithm="http://www.w3.org/2001/04/xmlenc#sha256"/>
        <DigestValue>HDHJaWkzOeal1SZumvHMWfjYz20hQpZn7XPszNsX4Hk=</DigestValue>
      </Reference>
      <Reference URI="/xl/drawings/vmlDrawing5.vml?ContentType=application/vnd.openxmlformats-officedocument.vmlDrawing">
        <DigestMethod Algorithm="http://www.w3.org/2001/04/xmlenc#sha256"/>
        <DigestValue>CzE8Tx/HvFJ4r0BflTLt0Hlmh2n9qU6LZC3ZQqAwdRg=</DigestValue>
      </Reference>
      <Reference URI="/xl/drawings/vmlDrawing6.vml?ContentType=application/vnd.openxmlformats-officedocument.vmlDrawing">
        <DigestMethod Algorithm="http://www.w3.org/2001/04/xmlenc#sha256"/>
        <DigestValue>DWyRgPrdfaNowc7C3NXJNppURbix2UM9D/zTnOkLMpg=</DigestValue>
      </Reference>
      <Reference URI="/xl/media/image1.png?ContentType=image/png">
        <DigestMethod Algorithm="http://www.w3.org/2001/04/xmlenc#sha256"/>
        <DigestValue>U9g6dfvv5QTz99QGJ0YlI6i5aa83C4YLYEP6x3VcwjM=</DigestValue>
      </Reference>
      <Reference URI="/xl/media/image2.emf?ContentType=image/x-emf">
        <DigestMethod Algorithm="http://www.w3.org/2001/04/xmlenc#sha256"/>
        <DigestValue>xjn5Uy2nk5mcAPP8h7peVB4c121+X3KuuTjkiuJdZuk=</DigestValue>
      </Reference>
      <Reference URI="/xl/media/image3.emf?ContentType=image/x-emf">
        <DigestMethod Algorithm="http://www.w3.org/2001/04/xmlenc#sha256"/>
        <DigestValue>V0Fxyk9qkq5iCLhe1CmzmSM2QqpvEfAg1uX/RVp90pI=</DigestValue>
      </Reference>
      <Reference URI="/xl/media/image4.emf?ContentType=image/x-emf">
        <DigestMethod Algorithm="http://www.w3.org/2001/04/xmlenc#sha256"/>
        <DigestValue>kN3VxN7isL1Qylj8/6KotP7sQvEXsPmS3Z0nqAsz7v0=</DigestValue>
      </Reference>
      <Reference URI="/xl/media/image5.emf?ContentType=image/x-emf">
        <DigestMethod Algorithm="http://www.w3.org/2001/04/xmlenc#sha256"/>
        <DigestValue>PYgzlvMfs1XPP89MVafYLVmbvhMLPp5zlaXEQYborg8=</DigestValue>
      </Reference>
      <Reference URI="/xl/media/image6.emf?ContentType=image/x-emf">
        <DigestMethod Algorithm="http://www.w3.org/2001/04/xmlenc#sha256"/>
        <DigestValue>fsAxljLXgPZFyrOr1JP341QIgzc0tAHMY8lKdJradhM=</DigestValue>
      </Reference>
      <Reference URI="/xl/printerSettings/printerSettings1.bin?ContentType=application/vnd.openxmlformats-officedocument.spreadsheetml.printerSettings">
        <DigestMethod Algorithm="http://www.w3.org/2001/04/xmlenc#sha256"/>
        <DigestValue>4dxR9lqAxd2EeCW9HPHEg9o1Ccy0+EQ3ttSLgVFzuy0=</DigestValue>
      </Reference>
      <Reference URI="/xl/printerSettings/printerSettings2.bin?ContentType=application/vnd.openxmlformats-officedocument.spreadsheetml.printerSettings">
        <DigestMethod Algorithm="http://www.w3.org/2001/04/xmlenc#sha256"/>
        <DigestValue>m+i33Q1ogjv0kvUnnpBk77v9+l1V4fpty4JoDhWMd3Q=</DigestValue>
      </Reference>
      <Reference URI="/xl/printerSettings/printerSettings3.bin?ContentType=application/vnd.openxmlformats-officedocument.spreadsheetml.printerSettings">
        <DigestMethod Algorithm="http://www.w3.org/2001/04/xmlenc#sha256"/>
        <DigestValue>Gp8QzbZjriLRtUDkLNcNoZN14SS70MQ9va8S0/33dfQ=</DigestValue>
      </Reference>
      <Reference URI="/xl/printerSettings/printerSettings4.bin?ContentType=application/vnd.openxmlformats-officedocument.spreadsheetml.printerSettings">
        <DigestMethod Algorithm="http://www.w3.org/2001/04/xmlenc#sha256"/>
        <DigestValue>ZhkdTNDx6BPLw838Y8W9a/iJVvPiZBW5Rs/iTpD1ouY=</DigestValue>
      </Reference>
      <Reference URI="/xl/printerSettings/printerSettings5.bin?ContentType=application/vnd.openxmlformats-officedocument.spreadsheetml.printerSettings">
        <DigestMethod Algorithm="http://www.w3.org/2001/04/xmlenc#sha256"/>
        <DigestValue>nzIdb9soZ5v0ghxCkHOqxJkw53Iu5tkapw3xIimM59Y=</DigestValue>
      </Reference>
      <Reference URI="/xl/printerSettings/printerSettings6.bin?ContentType=application/vnd.openxmlformats-officedocument.spreadsheetml.printerSettings">
        <DigestMethod Algorithm="http://www.w3.org/2001/04/xmlenc#sha256"/>
        <DigestValue>c4K+UIbU+AoKp0ShziO/fTVezyWCjYAr4lpidYWnLmw=</DigestValue>
      </Reference>
      <Reference URI="/xl/sharedStrings.xml?ContentType=application/vnd.openxmlformats-officedocument.spreadsheetml.sharedStrings+xml">
        <DigestMethod Algorithm="http://www.w3.org/2001/04/xmlenc#sha256"/>
        <DigestValue>HFlw6vpi5W4j/hKZk1rJ+sexAaBavBvvxROLAsZFqCI=</DigestValue>
      </Reference>
      <Reference URI="/xl/styles.xml?ContentType=application/vnd.openxmlformats-officedocument.spreadsheetml.styles+xml">
        <DigestMethod Algorithm="http://www.w3.org/2001/04/xmlenc#sha256"/>
        <DigestValue>oMgEil1N7c5w7F9t5yYwgnQCmyfSzVQgZR+Q7rZmMjE=</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uKJeH2+qt9lRB8BOgHdN+lTMoBzQPZUrL4y4PAL6Zq0=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/Z9MV9owcaF2cRouZ7J63eU9SjwVXH5P43e8zmBsMMs=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t1N5cmSBZMivYpv5zcKyElXTkTNJ3eaGxl/Ig+n+Ils=</DigestValue>
      </Reference>
      <Reference URI="/xl/worksheets/sheet2.xml?ContentType=application/vnd.openxmlformats-officedocument.spreadsheetml.worksheet+xml">
        <DigestMethod Algorithm="http://www.w3.org/2001/04/xmlenc#sha256"/>
        <DigestValue>LccHQ6D5QS6bJAa+qFFio8DR1x+dKxt4rkJxz08Gvcg=</DigestValue>
      </Reference>
      <Reference URI="/xl/worksheets/sheet3.xml?ContentType=application/vnd.openxmlformats-officedocument.spreadsheetml.worksheet+xml">
        <DigestMethod Algorithm="http://www.w3.org/2001/04/xmlenc#sha256"/>
        <DigestValue>pREtLWHUE3SZTvqlrpMd/0Om+LrcXhfm4UYRfJEHoaA=</DigestValue>
      </Reference>
      <Reference URI="/xl/worksheets/sheet4.xml?ContentType=application/vnd.openxmlformats-officedocument.spreadsheetml.worksheet+xml">
        <DigestMethod Algorithm="http://www.w3.org/2001/04/xmlenc#sha256"/>
        <DigestValue>r9HPSnXt3gSo7E9kAaxVVbCHBxcdX/hk86kSs2hnvZc=</DigestValue>
      </Reference>
      <Reference URI="/xl/worksheets/sheet5.xml?ContentType=application/vnd.openxmlformats-officedocument.spreadsheetml.worksheet+xml">
        <DigestMethod Algorithm="http://www.w3.org/2001/04/xmlenc#sha256"/>
        <DigestValue>J1vLugX/pW9BQ5oppiGN84zocavGxqIZyvIF4KAhgK4=</DigestValue>
      </Reference>
      <Reference URI="/xl/worksheets/sheet6.xml?ContentType=application/vnd.openxmlformats-officedocument.spreadsheetml.worksheet+xml">
        <DigestMethod Algorithm="http://www.w3.org/2001/04/xmlenc#sha256"/>
        <DigestValue>U5VWrjCFtKM7XxWo+07Uo6yLtOvumqKZkJFqXnYXp9s=</DigestValue>
      </Reference>
    </Manifest>
    <SignatureProperties>
      <SignatureProperty Id="idSignatureTime" Target="#idPackageSignature">
        <mdssi:SignatureTime xmlns:mdssi="http://schemas.openxmlformats.org/package/2006/digital-signature">
          <mdssi:Format>YYYY-MM-DDThh:mm:ssTZD</mdssi:Format>
          <mdssi:Value>2026-05-29T16:31:02Z</mdssi:Value>
        </mdssi:SignatureTime>
      </SignatureProperty>
    </SignatureProperties>
  </Object>
  <Object Id="idOfficeObject">
    <SignatureProperties>
      <SignatureProperty Id="idOfficeV1Details" Target="#idPackageSignature">
        <SignatureInfoV1 xmlns="http://schemas.microsoft.com/office/2006/digsig">
          <SetupID>{92543A1B-61C9-4796-915F-5BACC435AB46}</SetupID>
          <SignatureText>NADIA RAQUEL SILVA PEREIRA</SignatureText>
          <SignatureImage/>
          <SignatureComments/>
          <WindowsVersion>10.0</WindowsVersion>
          <OfficeVersion>16.0.20026/27</OfficeVersion>
          <ApplicationVersion>16.0.20026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2026-05-29T16:31:02Z</xd:SigningTime>
          <xd:SigningCertificate>
            <xd:Cert>
              <xd:CertDigest>
                <DigestMethod Algorithm="http://www.w3.org/2001/04/xmlenc#sha256"/>
                <DigestValue>Ay27mNp8Ut4ghwi83rvAT9dHWB3PMUCb0eZw9IhFSts=</DigestValue>
              </xd:CertDigest>
              <xd:IssuerSerial>
                <X509IssuerName>C=PY, O=DOCUMENTA S.A., SERIALNUMBER=RUC80050172-1, CN=CA-DOCUMENTA S.A.</X509IssuerName>
                <X509SerialNumber>5487905915330013338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GBw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5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MBAABWAAAAMAAAADsAAAAEAQ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DQBAABXAAAAJQAAAAwAAAAEAAAAVAAAAPAAAAAxAAAAOwAAADIBAABWAAAAAQAAAFVVj0EmtI9BMQAAADsAAAAbAAAATAAAAAAAAAAAAAAAAAAAAP//////////hAAAAE4AQQBEAEkAQQAgAFIAQQBRAFUARQBMACAAUwBJAEwAVgBBACAAUABFAFIARQBJAC4ALgAuAAAADwAAAA0AAAAOAAAABQAAAA0AAAAFAAAADAAAAA0AAAAPAAAADgAAAAoAAAAJAAAABQAAAAsAAAAFAAAACQAAAAwAAAANAAAABQAAAAsAAAAKAAAADAAAAAoAAAAFAAAABAAAAAQAAAAE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OgAAAAPAAAAYQAAAMAAAABxAAAAAQAAAFVVj0EmtI9BDwAAAGEAAAAaAAAATAAAAAAAAAAAAAAAAAAAAP//////////gAAAAE4AQQBEAEkAQQAgAFIAQQBRAFUARQBMACAAUwBJAEwAVgBBACAAUABFAFIARQBJAFIAQQAKAAAACAAAAAkAAAADAAAACAAAAAQAAAAIAAAACAAAAAoAAAAJAAAABwAAAAYAAAAEAAAABwAAAAMAAAAGAAAACAAAAAgAAAAEAAAABwAAAAcAAAAIAAAABwAAAAMAAAAIAAAAC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gAAAAPAAAAdgAAAEAAAACGAAAAAQAAAFVVj0EmtI9BDwAAAHYAAAAHAAAATAAAAAAAAAAAAAAAAAAAAP//////////XAAAAFMASQBOAEQASQBDAE8AAAAHAAAAAwAAAAoAAAAJAAAAAwAAAAgAAAAKAAAASwAAAEAAAAAwAAAABQAAACAAAAABAAAAAQAAABAAAAAAAAAAAAAAAEABAACgAAAAAAAAAAAAAABAAQAAoAAAACUAAAAMAAAAAgAAACcAAAAYAAAABQAAAAAAAAD///8AAAAAACUAAAAMAAAABQAAAEwAAABkAAAADgAAAIsAAAARAQAAmwAAAA4AAACLAAAABAEAABEAAAAhAPAAAAAAAAAAAAAAAIA/AAAAAAAAAAAAAIA/AAAAAAAAAAAAAAAAAAAAAAAAAAAAAAAAAAAAAAAAAAAlAAAADAAAAAAAAIAoAAAADAAAAAUAAAAlAAAADAAAAAEAAAAYAAAADAAAAAAAAAASAAAADAAAAAEAAAAWAAAADAAAAAAAAABUAAAAOAEAAA8AAACLAAAAEAEAAJsAAAABAAAAVVWPQSa0j0EPAAAAiwAAACcAAABMAAAABAAAAA4AAACLAAAAEgEAAJwAAACcAAAARgBpAHIAbQBhAGQAbwAgAHAAbwByADoAIABOAEEARABJAEEAIABSAEEAUQBVAEUATAAgAFMASQBMAFYAQQAgAFAARQBSAEUASQBSAEEAAAAGAAAAAwAAAAUAAAALAAAABwAAAAgAAAAIAAAABAAAAAgAAAAIAAAABQAAAAMAAAAEAAAACgAAAAgAAAAJAAAAAwAAAAgAAAAEAAAACAAAAAgAAAAKAAAACQAAAAcAAAAGAAAABAAAAAcAAAADAAAABgAAAAgAAAAIAAAABAAAAAcAAAAHAAAACAAAAAcAAAADAAAACAAAAAgAAAAWAAAADAAAAAAAAAAlAAAADAAAAAIAAAAOAAAAFAAAAAAAAAAQAAAAFAAAAA==</Object>
  <Object Id="idInvalidSigLnImg">AQAAAGwAAAAAAAAAAAAAAD8BAACfAAAAAAAAAAAAAABmFgAAOwsAACBFTUYAAAEAm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MwEAAFYAAAAwAAAAOwAAAAQB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NAEAAFcAAAAlAAAADAAAAAQAAABUAAAA8AAAADEAAAA7AAAAMgEAAFYAAAABAAAAVVWPQSa0j0ExAAAAOwAAABsAAABMAAAAAAAAAAAAAAAAAAAA//////////+EAAAATgBBAEQASQBBACAAUgBBAFEAVQBFAEwAIABTAEkATABWAEEAIABQAEUAUgBFAEkALgAuAC4ARQAPAAAADQAAAA4AAAAFAAAADQAAAAUAAAAMAAAADQAAAA8AAAAOAAAACgAAAAkAAAAFAAAACwAAAAUAAAAJAAAADAAAAA0AAAAFAAAACwAAAAoAAAAMAAAACgAAAAUAAAAEAAAABAAAAAQ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6AAAAA8AAABhAAAAwAAAAHEAAAABAAAAVVWPQSa0j0EPAAAAYQAAABoAAABMAAAAAAAAAAAAAAAAAAAA//////////+AAAAATgBBAEQASQBBACAAUgBBAFEAVQBFAEwAIABTAEkATABWAEEAIABQAEUAUgBFAEkAUgBBAAoAAAAIAAAACQAAAAMAAAAIAAAABAAAAAgAAAAIAAAACgAAAAkAAAAHAAAABgAAAAQAAAAHAAAAAwAAAAYAAAAIAAAACAAAAAQAAAAHAAAABwAAAAgAAAAHAAAAAwAAAAgAAAAI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eAAAAA8AAAB2AAAAQAAAAIYAAAABAAAAVVWPQSa0j0EPAAAAdgAAAAcAAABMAAAAAAAAAAAAAAAAAAAA//////////9cAAAAUwBJAE4ARABJAEMATwAAAAcAAAADAAAACgAAAAkAAAADAAAACAAAAAoAAABLAAAAQAAAADAAAAAFAAAAIAAAAAEAAAABAAAAEAAAAAAAAAAAAAAAQAEAAKAAAAAAAAAAAAAAAEABAACgAAAAJQAAAAwAAAACAAAAJwAAABgAAAAFAAAAAAAAAP///wAAAAAAJQAAAAwAAAAFAAAATAAAAGQAAAAOAAAAiwAAABEBAACbAAAADgAAAIsAAAAEAQAAEQAAACEA8AAAAAAAAAAAAAAAgD8AAAAAAAAAAAAAgD8AAAAAAAAAAAAAAAAAAAAAAAAAAAAAAAAAAAAAAAAAACUAAAAMAAAAAAAAgCgAAAAMAAAABQAAACUAAAAMAAAAAQAAABgAAAAMAAAAAAAAABIAAAAMAAAAAQAAABYAAAAMAAAAAAAAAFQAAAA4AQAADwAAAIsAAAAQAQAAmwAAAAEAAABVVY9BJrSPQQ8AAACLAAAAJwAAAEwAAAAEAAAADgAAAIsAAAASAQAAnAAAAJwAAABGAGkAcgBtAGEAZABvACAAcABvAHIAOgAgAE4AQQBEAEkAQQAgAFIAQQBRAFUARQBMACAAUwBJAEwAVgBBACAAUABFAFIARQBJAFIAQQAAAAYAAAADAAAABQAAAAsAAAAHAAAACAAAAAgAAAAEAAAACAAAAAgAAAAFAAAAAwAAAAQAAAAKAAAACAAAAAkAAAADAAAACAAAAAQAAAAIAAAACAAAAAoAAAAJAAAABwAAAAYAAAAEAAAABwAAAAMAAAAGAAAACAAAAAgAAAAEAAAABwAAAAcAAAAIAAAABwAAAAMAAAAIAAAACAAAABYAAAAMAAAAAAAAACUAAAAMAAAAAgAAAA4AAAAUAAAAAAAAABAAAAAUAAAA</Object>
</Signature>
</file>

<file path=_xmlsignatures/sig1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yBEePR5cpojk+F4lh+oh1RInd9CF1vglcCC6O8z1bJU=</DigestValue>
    </Reference>
    <Reference Type="http://www.w3.org/2000/09/xmldsig#Object" URI="#idOfficeObject">
      <DigestMethod Algorithm="http://www.w3.org/2001/04/xmlenc#sha256"/>
      <DigestValue>ISVh5jNX3nKQ/WhHqDH2nbfLA3A8zNe9DkzKKythzEo=</DigestValue>
    </Reference>
    <Reference Type="http://uri.etsi.org/01903#SignedProperties" URI="#idSignedProperties">
      <Transforms>
        <Transform Algorithm="http://www.w3.org/TR/2001/REC-xml-c14n-20010315"/>
      </Transforms>
      <DigestMethod Algorithm="http://www.w3.org/2001/04/xmlenc#sha256"/>
      <DigestValue>4wHIDcJCWIWDpNHjkzhMx0Oa0ULHo26ajq6LAcWI9/c=</DigestValue>
    </Reference>
    <Reference Type="http://www.w3.org/2000/09/xmldsig#Object" URI="#idValidSigLnImg">
      <DigestMethod Algorithm="http://www.w3.org/2001/04/xmlenc#sha256"/>
      <DigestValue>ZPnPj6m2DzliN/h34/EPHTG5ys6O4vtcj/3ATNxiUp4=</DigestValue>
    </Reference>
    <Reference Type="http://www.w3.org/2000/09/xmldsig#Object" URI="#idInvalidSigLnImg">
      <DigestMethod Algorithm="http://www.w3.org/2001/04/xmlenc#sha256"/>
      <DigestValue>1tusBR3u0nzw6C/iTGstB6GHj1cIHRNprBdfbb56u60=</DigestValue>
    </Reference>
  </SignedInfo>
  <SignatureValue>nRtlH5lf6OI9j1q95Z49ADr4SHX7tXDY7P+aaiaZt3cvO5YIqSBgigCGz7Q74Ku4+YtF5I22NVdE
uv1XQeOF/0gFVi5LXeunAH/Hwm4EVXPP/jAKgMd+QQZUXyomtLPq1Y4y/xm5Ie5BML+MHD+3YeGJ
PY0bAhjmZr1LuXFEHJCExQX29WVG3kUlN856F1fP2CfCZr0xgdxuVAQPDwXzRsJj89S0wO2yZOJI
d8nPhSkIv6PxdSg8Et7V5nFpOXlReQmIn75wQPHbcvqFErLHitCcxPgxGu7bNYginiVi7de3+P8F
QxwKCUNamIndtPAwKu2g3l4s9bKquU1nry3Y5g==</SignatureValue>
  <KeyInfo>
    <X509Data>
      <X509Certificate>MIIIhTCCBm2gAwIBAgIITCj1WpQCqJowDQYJKoZIhvcNAQELBQAwWjEaMBgGA1UEAwwRQ0EtRE9DVU1FTlRBIFMuQS4xFjAUBgNVBAUTDVJVQzgwMDUwMTcyLTExFzAVBgNVBAoMDkRPQ1VNRU5UQSBTLkEuMQswCQYDVQQGEwJQWTAeFw0yNjA1MjAxNjI5MDBaFw0yODA1MTkxNjI5MDBaMIG5MSMwIQYDVQQDDBpOQURJQSBSQVFVRUwgU0lMVkEgUEVSRUlSQTESMBAGA1UEBRMJQ0k0NjY2ODE4MRUwEwYDVQQqDAxOQURJQSBSQVFVRUwxFjAUBgNVBAQMDVNJTFZBIFBFUkVJUkExCzAJBgNVBAsMAkYyMTUwMwYDVQQKDCxDRVJUSUZJQ0FETyBDVUFMSUZJQ0FETyBERSBGSVJNQSBFTEVDVFJPTklDQTELMAkGA1UEBhMCUFkwggEiMA0GCSqGSIb3DQEBAQUAA4IBDwAwggEKAoIBAQC9wWmW3yhths+8anmUkS/ziXBda1Yj7eNnY8eY/GPzj9TmI1X+qqMoM3qp0exuwy9G7LBE3hsqCrUbMZviTkPYjgAfcQ5/EYU9g6pIbGB6UWmM4/wGab6AfEbhGzHHtzq5OZWCnsRDV4DBCCgNg0c+jdN2Mmm7dpid9U+GksyN3tVrsoltIDEIJffeOiQySUYpkFBV8DF1vsecYZL5Xbx+YSDHq7cLFcKA/z31MmSN2TB5KQRF0xnzAYfa72rvHXr11CDYPQEl3HjxLzukkdRdhqsVEGYQmE+Q2sh8zFfBWD3Ng6QsZJgxUVRsOUQMs3WXUlZDKx1QafyD5CNJ/8/B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uYXlfcGVyZWlyYTkxQG91dGxvb2s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AOsifgKB/fboFz84aLtcMAjSI6wwDgYDVR0PAQH/BAQDAgXgMA0GCSqGSIb3DQEBCwUAA4ICAQBg80exsi8J0i5DhiWNIMjXjzU8DbKpKrSExcLwxGYobuw2PeXW8ayTJjrK1M5hMy1tVJQNMLdQeBQux05rekxytPcLJgLEEcTXWeC7CI4a1SQS+A272OCRLt2cJ8KtQYJAFVidC5u47vwVdFxH5HwEdbPi0qnSxz03RwcGV2ytRjuiqXb6qZztxuT5E47JBCfEGIi8QENaZzAHZEgqldCakSCYSSR9W/ROdl5ldWCKcicnR4fxo1p4tkaXhjT+w1CWjvYc22PMofPTncq2ARxaJgkicoM5adKIp6xsmMpSuQBb0LvkrEd6RHmNzGu/r4FspXtVS098Y45x9Ai5IMmtAmjT2uRC3gJucNps3BmPz3/9UCwBneM5kj1HzIrESatQtuPymBNEp9FGrqbqhXkGZbwPkhU+pgHWc7Cy5X7LZk6AHDkNMUWxjll6U2NDljJ+a9mS5AVQX6rniI7gDDa1xq9FqS9t245N3oaOMVigwJwPm+VpWluGY77lXxtuXDIJ3ES1+fsYeIIhWJEQ+MsKfE8TN2P5FMISkFc2bx/eCcFny6saam82rigIf6TtAEUUs6QhiUnYZsk51shkWeLIYyjKld3t0ugb1vnM6ZCbQSOa47exvkVMkUd6n+z5d9WNBMhv6rO7JlbQhcD4IFqRYQVe24tnvlK7GtoXYf5/O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d8ZiU6CTDt7xo7dHC8vRVEjzd08/KaRfgCOALOFvOGg=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zrT8Cg3dCLOvVBIIQVJ/MMRVJSlkphtnmbbO1ACtZxw=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zrT8Cg3dCLOvVBIIQVJ/MMRVJSlkphtnmbbO1ACtZxw=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zrT8Cg3dCLOvVBIIQVJ/MMRVJSlkphtnmbbO1ACtZxw=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zrT8Cg3dCLOvVBIIQVJ/MMRVJSlkphtnmbbO1ACtZxw=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AKyfEHG9nrRGKy19zJTc/O1YYBqmYpN77W80x7p4drU=</DigestValue>
      </Reference>
      <Reference URI="/xl/drawings/drawing1.xml?ContentType=application/vnd.openxmlformats-officedocument.drawing+xml">
        <DigestMethod Algorithm="http://www.w3.org/2001/04/xmlenc#sha256"/>
        <DigestValue>9U8btWwSXRsqCqmvfBBHd2ka6L340zSDN9Rcw4qU02M=</DigestValue>
      </Reference>
      <Reference URI="/xl/drawings/drawing2.xml?ContentType=application/vnd.openxmlformats-officedocument.drawing+xml">
        <DigestMethod Algorithm="http://www.w3.org/2001/04/xmlenc#sha256"/>
        <DigestValue>bJZLw/siMDV71SIneIvAJxu1zm6UFUca0dZXno2B1O4=</DigestValue>
      </Reference>
      <Reference URI="/xl/drawings/drawing3.xml?ContentType=application/vnd.openxmlformats-officedocument.drawing+xml">
        <DigestMethod Algorithm="http://www.w3.org/2001/04/xmlenc#sha256"/>
        <DigestValue>/SdXImyBlBKEkpGKt7hi+xBk/t4+5XaFdNqgwaco6Ng=</DigestValue>
      </Reference>
      <Reference URI="/xl/drawings/drawing4.xml?ContentType=application/vnd.openxmlformats-officedocument.drawing+xml">
        <DigestMethod Algorithm="http://www.w3.org/2001/04/xmlenc#sha256"/>
        <DigestValue>PKdYCv0Pfg5J+pE99+12StXt9AP8rM5+zfsLO7XQDqg=</DigestValue>
      </Reference>
      <Reference URI="/xl/drawings/drawing5.xml?ContentType=application/vnd.openxmlformats-officedocument.drawing+xml">
        <DigestMethod Algorithm="http://www.w3.org/2001/04/xmlenc#sha256"/>
        <DigestValue>H4Ywci+vCjsss2gGOjB4m81KmLYYkmGiBGs6IlM50fs=</DigestValue>
      </Reference>
      <Reference URI="/xl/drawings/drawing6.xml?ContentType=application/vnd.openxmlformats-officedocument.drawing+xml">
        <DigestMethod Algorithm="http://www.w3.org/2001/04/xmlenc#sha256"/>
        <DigestValue>2f1aAnWgLfy8Z4S/M/8xIogzxiAsWj2j+P2hddGYNqc=</DigestValue>
      </Reference>
      <Reference URI="/xl/drawings/vmlDrawing1.vml?ContentType=application/vnd.openxmlformats-officedocument.vmlDrawing">
        <DigestMethod Algorithm="http://www.w3.org/2001/04/xmlenc#sha256"/>
        <DigestValue>UcMRypLT1c7HcdC5Lgl8lcMpGrI/tt+WFItJF08F8cw=</DigestValue>
      </Reference>
      <Reference URI="/xl/drawings/vmlDrawing2.vml?ContentType=application/vnd.openxmlformats-officedocument.vmlDrawing">
        <DigestMethod Algorithm="http://www.w3.org/2001/04/xmlenc#sha256"/>
        <DigestValue>2pT1Ag3AGjlZ0QzGh5fpmd/XGZJF+gcY4Y0DLUyvglE=</DigestValue>
      </Reference>
      <Reference URI="/xl/drawings/vmlDrawing3.vml?ContentType=application/vnd.openxmlformats-officedocument.vmlDrawing">
        <DigestMethod Algorithm="http://www.w3.org/2001/04/xmlenc#sha256"/>
        <DigestValue>4des1iF9tAVKaGLm7QjZ82cCrP8XkMaP0WtNfbAxoQ0=</DigestValue>
      </Reference>
      <Reference URI="/xl/drawings/vmlDrawing4.vml?ContentType=application/vnd.openxmlformats-officedocument.vmlDrawing">
        <DigestMethod Algorithm="http://www.w3.org/2001/04/xmlenc#sha256"/>
        <DigestValue>HDHJaWkzOeal1SZumvHMWfjYz20hQpZn7XPszNsX4Hk=</DigestValue>
      </Reference>
      <Reference URI="/xl/drawings/vmlDrawing5.vml?ContentType=application/vnd.openxmlformats-officedocument.vmlDrawing">
        <DigestMethod Algorithm="http://www.w3.org/2001/04/xmlenc#sha256"/>
        <DigestValue>CzE8Tx/HvFJ4r0BflTLt0Hlmh2n9qU6LZC3ZQqAwdRg=</DigestValue>
      </Reference>
      <Reference URI="/xl/drawings/vmlDrawing6.vml?ContentType=application/vnd.openxmlformats-officedocument.vmlDrawing">
        <DigestMethod Algorithm="http://www.w3.org/2001/04/xmlenc#sha256"/>
        <DigestValue>DWyRgPrdfaNowc7C3NXJNppURbix2UM9D/zTnOkLMpg=</DigestValue>
      </Reference>
      <Reference URI="/xl/media/image1.png?ContentType=image/png">
        <DigestMethod Algorithm="http://www.w3.org/2001/04/xmlenc#sha256"/>
        <DigestValue>U9g6dfvv5QTz99QGJ0YlI6i5aa83C4YLYEP6x3VcwjM=</DigestValue>
      </Reference>
      <Reference URI="/xl/media/image2.emf?ContentType=image/x-emf">
        <DigestMethod Algorithm="http://www.w3.org/2001/04/xmlenc#sha256"/>
        <DigestValue>xjn5Uy2nk5mcAPP8h7peVB4c121+X3KuuTjkiuJdZuk=</DigestValue>
      </Reference>
      <Reference URI="/xl/media/image3.emf?ContentType=image/x-emf">
        <DigestMethod Algorithm="http://www.w3.org/2001/04/xmlenc#sha256"/>
        <DigestValue>V0Fxyk9qkq5iCLhe1CmzmSM2QqpvEfAg1uX/RVp90pI=</DigestValue>
      </Reference>
      <Reference URI="/xl/media/image4.emf?ContentType=image/x-emf">
        <DigestMethod Algorithm="http://www.w3.org/2001/04/xmlenc#sha256"/>
        <DigestValue>kN3VxN7isL1Qylj8/6KotP7sQvEXsPmS3Z0nqAsz7v0=</DigestValue>
      </Reference>
      <Reference URI="/xl/media/image5.emf?ContentType=image/x-emf">
        <DigestMethod Algorithm="http://www.w3.org/2001/04/xmlenc#sha256"/>
        <DigestValue>PYgzlvMfs1XPP89MVafYLVmbvhMLPp5zlaXEQYborg8=</DigestValue>
      </Reference>
      <Reference URI="/xl/media/image6.emf?ContentType=image/x-emf">
        <DigestMethod Algorithm="http://www.w3.org/2001/04/xmlenc#sha256"/>
        <DigestValue>fsAxljLXgPZFyrOr1JP341QIgzc0tAHMY8lKdJradhM=</DigestValue>
      </Reference>
      <Reference URI="/xl/printerSettings/printerSettings1.bin?ContentType=application/vnd.openxmlformats-officedocument.spreadsheetml.printerSettings">
        <DigestMethod Algorithm="http://www.w3.org/2001/04/xmlenc#sha256"/>
        <DigestValue>4dxR9lqAxd2EeCW9HPHEg9o1Ccy0+EQ3ttSLgVFzuy0=</DigestValue>
      </Reference>
      <Reference URI="/xl/printerSettings/printerSettings2.bin?ContentType=application/vnd.openxmlformats-officedocument.spreadsheetml.printerSettings">
        <DigestMethod Algorithm="http://www.w3.org/2001/04/xmlenc#sha256"/>
        <DigestValue>m+i33Q1ogjv0kvUnnpBk77v9+l1V4fpty4JoDhWMd3Q=</DigestValue>
      </Reference>
      <Reference URI="/xl/printerSettings/printerSettings3.bin?ContentType=application/vnd.openxmlformats-officedocument.spreadsheetml.printerSettings">
        <DigestMethod Algorithm="http://www.w3.org/2001/04/xmlenc#sha256"/>
        <DigestValue>Gp8QzbZjriLRtUDkLNcNoZN14SS70MQ9va8S0/33dfQ=</DigestValue>
      </Reference>
      <Reference URI="/xl/printerSettings/printerSettings4.bin?ContentType=application/vnd.openxmlformats-officedocument.spreadsheetml.printerSettings">
        <DigestMethod Algorithm="http://www.w3.org/2001/04/xmlenc#sha256"/>
        <DigestValue>ZhkdTNDx6BPLw838Y8W9a/iJVvPiZBW5Rs/iTpD1ouY=</DigestValue>
      </Reference>
      <Reference URI="/xl/printerSettings/printerSettings5.bin?ContentType=application/vnd.openxmlformats-officedocument.spreadsheetml.printerSettings">
        <DigestMethod Algorithm="http://www.w3.org/2001/04/xmlenc#sha256"/>
        <DigestValue>nzIdb9soZ5v0ghxCkHOqxJkw53Iu5tkapw3xIimM59Y=</DigestValue>
      </Reference>
      <Reference URI="/xl/printerSettings/printerSettings6.bin?ContentType=application/vnd.openxmlformats-officedocument.spreadsheetml.printerSettings">
        <DigestMethod Algorithm="http://www.w3.org/2001/04/xmlenc#sha256"/>
        <DigestValue>c4K+UIbU+AoKp0ShziO/fTVezyWCjYAr4lpidYWnLmw=</DigestValue>
      </Reference>
      <Reference URI="/xl/sharedStrings.xml?ContentType=application/vnd.openxmlformats-officedocument.spreadsheetml.sharedStrings+xml">
        <DigestMethod Algorithm="http://www.w3.org/2001/04/xmlenc#sha256"/>
        <DigestValue>HFlw6vpi5W4j/hKZk1rJ+sexAaBavBvvxROLAsZFqCI=</DigestValue>
      </Reference>
      <Reference URI="/xl/styles.xml?ContentType=application/vnd.openxmlformats-officedocument.spreadsheetml.styles+xml">
        <DigestMethod Algorithm="http://www.w3.org/2001/04/xmlenc#sha256"/>
        <DigestValue>oMgEil1N7c5w7F9t5yYwgnQCmyfSzVQgZR+Q7rZmMjE=</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uKJeH2+qt9lRB8BOgHdN+lTMoBzQPZUrL4y4PAL6Zq0=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/Z9MV9owcaF2cRouZ7J63eU9SjwVXH5P43e8zmBsMMs=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t1N5cmSBZMivYpv5zcKyElXTkTNJ3eaGxl/Ig+n+Ils=</DigestValue>
      </Reference>
      <Reference URI="/xl/worksheets/sheet2.xml?ContentType=application/vnd.openxmlformats-officedocument.spreadsheetml.worksheet+xml">
        <DigestMethod Algorithm="http://www.w3.org/2001/04/xmlenc#sha256"/>
        <DigestValue>LccHQ6D5QS6bJAa+qFFio8DR1x+dKxt4rkJxz08Gvcg=</DigestValue>
      </Reference>
      <Reference URI="/xl/worksheets/sheet3.xml?ContentType=application/vnd.openxmlformats-officedocument.spreadsheetml.worksheet+xml">
        <DigestMethod Algorithm="http://www.w3.org/2001/04/xmlenc#sha256"/>
        <DigestValue>pREtLWHUE3SZTvqlrpMd/0Om+LrcXhfm4UYRfJEHoaA=</DigestValue>
      </Reference>
      <Reference URI="/xl/worksheets/sheet4.xml?ContentType=application/vnd.openxmlformats-officedocument.spreadsheetml.worksheet+xml">
        <DigestMethod Algorithm="http://www.w3.org/2001/04/xmlenc#sha256"/>
        <DigestValue>r9HPSnXt3gSo7E9kAaxVVbCHBxcdX/hk86kSs2hnvZc=</DigestValue>
      </Reference>
      <Reference URI="/xl/worksheets/sheet5.xml?ContentType=application/vnd.openxmlformats-officedocument.spreadsheetml.worksheet+xml">
        <DigestMethod Algorithm="http://www.w3.org/2001/04/xmlenc#sha256"/>
        <DigestValue>J1vLugX/pW9BQ5oppiGN84zocavGxqIZyvIF4KAhgK4=</DigestValue>
      </Reference>
      <Reference URI="/xl/worksheets/sheet6.xml?ContentType=application/vnd.openxmlformats-officedocument.spreadsheetml.worksheet+xml">
        <DigestMethod Algorithm="http://www.w3.org/2001/04/xmlenc#sha256"/>
        <DigestValue>U5VWrjCFtKM7XxWo+07Uo6yLtOvumqKZkJFqXnYXp9s=</DigestValue>
      </Reference>
    </Manifest>
    <SignatureProperties>
      <SignatureProperty Id="idSignatureTime" Target="#idPackageSignature">
        <mdssi:SignatureTime xmlns:mdssi="http://schemas.openxmlformats.org/package/2006/digital-signature">
          <mdssi:Format>YYYY-MM-DDThh:mm:ssTZD</mdssi:Format>
          <mdssi:Value>2026-05-29T16:31:18Z</mdssi:Value>
        </mdssi:SignatureTime>
      </SignatureProperty>
    </SignatureProperties>
  </Object>
  <Object Id="idOfficeObject">
    <SignatureProperties>
      <SignatureProperty Id="idOfficeV1Details" Target="#idPackageSignature">
        <SignatureInfoV1 xmlns="http://schemas.microsoft.com/office/2006/digsig">
          <SetupID>{40D2C466-9D8D-437D-A6B0-2B4D38B79D3D}</SetupID>
          <SignatureText>NADIA RAQUEL SILVA PEREIRA</SignatureText>
          <SignatureImage/>
          <SignatureComments/>
          <WindowsVersion>10.0</WindowsVersion>
          <OfficeVersion>16.0.20026/27</OfficeVersion>
          <ApplicationVersion>16.0.20026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2026-05-29T16:31:18Z</xd:SigningTime>
          <xd:SigningCertificate>
            <xd:Cert>
              <xd:CertDigest>
                <DigestMethod Algorithm="http://www.w3.org/2001/04/xmlenc#sha256"/>
                <DigestValue>Ay27mNp8Ut4ghwi83rvAT9dHWB3PMUCb0eZw9IhFSts=</DigestValue>
              </xd:CertDigest>
              <xd:IssuerSerial>
                <X509IssuerName>C=PY, O=DOCUMENTA S.A., SERIALNUMBER=RUC80050172-1, CN=CA-DOCUMENTA S.A.</X509IssuerName>
                <X509SerialNumber>5487905915330013338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GBw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5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MBAABWAAAAMAAAADsAAAAEAQ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DQBAABXAAAAJQAAAAwAAAAEAAAAVAAAAPAAAAAxAAAAOwAAADIBAABWAAAAAQAAAFVVj0EmtI9BMQAAADsAAAAbAAAATAAAAAAAAAAAAAAAAAAAAP//////////hAAAAE4AQQBEAEkAQQAgAFIAQQBRAFUARQBMACAAUwBJAEwAVgBBACAAUABFAFIARQBJAC4ALgAuAAAADwAAAA0AAAAOAAAABQAAAA0AAAAFAAAADAAAAA0AAAAPAAAADgAAAAoAAAAJAAAABQAAAAsAAAAFAAAACQAAAAwAAAANAAAABQAAAAsAAAAKAAAADAAAAAoAAAAFAAAABAAAAAQAAAAE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OgAAAAPAAAAYQAAAMAAAABxAAAAAQAAAFVVj0EmtI9BDwAAAGEAAAAaAAAATAAAAAAAAAAAAAAAAAAAAP//////////gAAAAE4AQQBEAEkAQQAgAFIAQQBRAFUARQBMACAAUwBJAEwAVgBBACAAUABFAFIARQBJAFIAQQAKAAAACAAAAAkAAAADAAAACAAAAAQAAAAIAAAACAAAAAoAAAAJAAAABwAAAAYAAAAEAAAABwAAAAMAAAAGAAAACAAAAAgAAAAEAAAABwAAAAcAAAAIAAAABwAAAAMAAAAIAAAAC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gAAAAPAAAAdgAAAEAAAACGAAAAAQAAAFVVj0EmtI9BDwAAAHYAAAAHAAAATAAAAAAAAAAAAAAAAAAAAP//////////XAAAAFMASQBOAEQASQBDAE8AAAAHAAAAAwAAAAoAAAAJAAAAAwAAAAgAAAAKAAAASwAAAEAAAAAwAAAABQAAACAAAAABAAAAAQAAABAAAAAAAAAAAAAAAEABAACgAAAAAAAAAAAAAABAAQAAoAAAACUAAAAMAAAAAgAAACcAAAAYAAAABQAAAAAAAAD///8AAAAAACUAAAAMAAAABQAAAEwAAABkAAAADgAAAIsAAAARAQAAmwAAAA4AAACLAAAABAEAABEAAAAhAPAAAAAAAAAAAAAAAIA/AAAAAAAAAAAAAIA/AAAAAAAAAAAAAAAAAAAAAAAAAAAAAAAAAAAAAAAAAAAlAAAADAAAAAAAAIAoAAAADAAAAAUAAAAlAAAADAAAAAEAAAAYAAAADAAAAAAAAAASAAAADAAAAAEAAAAWAAAADAAAAAAAAABUAAAAOAEAAA8AAACLAAAAEAEAAJsAAAABAAAAVVWPQSa0j0EPAAAAiwAAACcAAABMAAAABAAAAA4AAACLAAAAEgEAAJwAAACcAAAARgBpAHIAbQBhAGQAbwAgAHAAbwByADoAIABOAEEARABJAEEAIABSAEEAUQBVAEUATAAgAFMASQBMAFYAQQAgAFAARQBSAEUASQBSAEEAAAAGAAAAAwAAAAUAAAALAAAABwAAAAgAAAAIAAAABAAAAAgAAAAIAAAABQAAAAMAAAAEAAAACgAAAAgAAAAJAAAAAwAAAAgAAAAEAAAACAAAAAgAAAAKAAAACQAAAAcAAAAGAAAABAAAAAcAAAADAAAABgAAAAgAAAAIAAAABAAAAAcAAAAHAAAACAAAAAcAAAADAAAACAAAAAgAAAAWAAAADAAAAAAAAAAlAAAADAAAAAIAAAAOAAAAFAAAAAAAAAAQAAAAFAAAAA==</Object>
  <Object Id="idInvalidSigLnImg">AQAAAGwAAAAAAAAAAAAAAD8BAACfAAAAAAAAAAAAAABmFgAAOwsAACBFTUYAAAEAm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MwEAAFYAAAAwAAAAOwAAAAQB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NAEAAFcAAAAlAAAADAAAAAQAAABUAAAA8AAAADEAAAA7AAAAMgEAAFYAAAABAAAAVVWPQSa0j0ExAAAAOwAAABsAAABMAAAAAAAAAAAAAAAAAAAA//////////+EAAAATgBBAEQASQBBACAAUgBBAFEAVQBFAEwAIABTAEkATABWAEEAIABQAEUAUgBFAEkALgAuAC4ARQAPAAAADQAAAA4AAAAFAAAADQAAAAUAAAAMAAAADQAAAA8AAAAOAAAACgAAAAkAAAAFAAAACwAAAAUAAAAJAAAADAAAAA0AAAAFAAAACwAAAAoAAAAMAAAACgAAAAUAAAAEAAAABAAAAAQ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6AAAAA8AAABhAAAAwAAAAHEAAAABAAAAVVWPQSa0j0EPAAAAYQAAABoAAABMAAAAAAAAAAAAAAAAAAAA//////////+AAAAATgBBAEQASQBBACAAUgBBAFEAVQBFAEwAIABTAEkATABWAEEAIABQAEUAUgBFAEkAUgBBAAoAAAAIAAAACQAAAAMAAAAIAAAABAAAAAgAAAAIAAAACgAAAAkAAAAHAAAABgAAAAQAAAAHAAAAAwAAAAYAAAAIAAAACAAAAAQAAAAHAAAABwAAAAgAAAAHAAAAAwAAAAgAAAAI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eAAAAA8AAAB2AAAAQAAAAIYAAAABAAAAVVWPQSa0j0EPAAAAdgAAAAcAAABMAAAAAAAAAAAAAAAAAAAA//////////9cAAAAUwBJAE4ARABJAEMATwAAAAcAAAADAAAACgAAAAkAAAADAAAACAAAAAoAAABLAAAAQAAAADAAAAAFAAAAIAAAAAEAAAABAAAAEAAAAAAAAAAAAAAAQAEAAKAAAAAAAAAAAAAAAEABAACgAAAAJQAAAAwAAAACAAAAJwAAABgAAAAFAAAAAAAAAP///wAAAAAAJQAAAAwAAAAFAAAATAAAAGQAAAAOAAAAiwAAABEBAACbAAAADgAAAIsAAAAEAQAAEQAAACEA8AAAAAAAAAAAAAAAgD8AAAAAAAAAAAAAgD8AAAAAAAAAAAAAAAAAAAAAAAAAAAAAAAAAAAAAAAAAACUAAAAMAAAAAAAAgCgAAAAMAAAABQAAACUAAAAMAAAAAQAAABgAAAAMAAAAAAAAABIAAAAMAAAAAQAAABYAAAAMAAAAAAAAAFQAAAA4AQAADwAAAIsAAAAQAQAAmwAAAAEAAABVVY9BJrSPQQ8AAACLAAAAJwAAAEwAAAAEAAAADgAAAIsAAAASAQAAnAAAAJwAAABGAGkAcgBtAGEAZABvACAAcABvAHIAOgAgAE4AQQBEAEkAQQAgAFIAQQBRAFUARQBMACAAUwBJAEwAVgBBACAAUABFAFIARQBJAFIAQQAAAAYAAAADAAAABQAAAAsAAAAHAAAACAAAAAgAAAAEAAAACAAAAAgAAAAFAAAAAwAAAAQAAAAKAAAACAAAAAkAAAADAAAACAAAAAQAAAAIAAAACAAAAAoAAAAJAAAABwAAAAYAAAAEAAAABwAAAAMAAAAGAAAACAAAAAgAAAAEAAAABwAAAAcAAAAIAAAABwAAAAMAAAAIAAAACA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6</vt:i4>
      </vt:variant>
    </vt:vector>
  </HeadingPairs>
  <TitlesOfParts>
    <vt:vector size="12" baseType="lpstr">
      <vt:lpstr>IG</vt:lpstr>
      <vt:lpstr>BG</vt:lpstr>
      <vt:lpstr>EERR</vt:lpstr>
      <vt:lpstr>EFE</vt:lpstr>
      <vt:lpstr>ECPN</vt:lpstr>
      <vt:lpstr>NOTAS A LOS EEFF</vt:lpstr>
      <vt:lpstr>BG!Área_de_impresión</vt:lpstr>
      <vt:lpstr>EERR!Área_de_impresión</vt:lpstr>
      <vt:lpstr>IG!Área_de_impresión</vt:lpstr>
      <vt:lpstr>'NOTAS A LOS EEFF'!Área_de_impresión</vt:lpstr>
      <vt:lpstr>BG!Títulos_a_imprimir</vt:lpstr>
      <vt:lpstr>IG!Títulos_a_imprimir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Cesar Areco</cp:lastModifiedBy>
  <cp:lastPrinted>2024-11-27T11:45:31Z</cp:lastPrinted>
  <dcterms:created xsi:type="dcterms:W3CDTF">2019-08-27T20:08:22Z</dcterms:created>
  <dcterms:modified xsi:type="dcterms:W3CDTF">2026-05-29T14:53:54Z</dcterms:modified>
  <cp:contentStatus/>
</cp:coreProperties>
</file>