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8.Trader Pro SA/Contabilidad/Informes CNV/Informes CNV Presentados/2025/Nuevo 31 03 2025/"/>
    </mc:Choice>
  </mc:AlternateContent>
  <xr:revisionPtr revIDLastSave="0" documentId="10_ncr:200_{0A0CF05A-339A-4260-88B1-1D1F6BAD1657}" xr6:coauthVersionLast="47" xr6:coauthVersionMax="47" xr10:uidLastSave="{00000000-0000-0000-0000-000000000000}"/>
  <workbookProtection workbookAlgorithmName="SHA-512" workbookHashValue="5gzGPi1pK5nvtDZAkbjhPAWNfng6JOhu7WssQ5wyM4SgcukoJx7TXoARaTPLuups1FhfBmUpNt2zwwvKyPLv2Q==" workbookSaltValue="AIKrvhno7xRISI6pjQ2KbQ==" workbookSpinCount="100000" lockStructure="1"/>
  <bookViews>
    <workbookView xWindow="3090" yWindow="315" windowWidth="19380" windowHeight="15165" tabRatio="980" activeTab="4" xr2:uid="{00000000-000D-0000-FFFF-FFFF00000000}"/>
  </bookViews>
  <sheets>
    <sheet name="Balance Gral 2022" sheetId="42" state="hidden" r:id="rId1"/>
    <sheet name="EERR al 2022" sheetId="43" state="hidden" r:id="rId2"/>
    <sheet name="Parametrización" sheetId="48" state="hidden" r:id="rId3"/>
    <sheet name="INDICE" sheetId="33" r:id="rId4"/>
    <sheet name="INFORMAC GRAL DE LA EMP" sheetId="47" r:id="rId5"/>
    <sheet name="BALANCE GRAL" sheetId="1" r:id="rId6"/>
    <sheet name="ESTADOS DE RESULTADOS " sheetId="2" r:id="rId7"/>
    <sheet name="FLUJO DE EFECTIVO" sheetId="34" r:id="rId8"/>
    <sheet name="ESTADO DE VARIAC PN" sheetId="35" r:id="rId9"/>
    <sheet name="Flujo de TP Calculo DIC" sheetId="46" state="hidden" r:id="rId10"/>
    <sheet name="NOTAS A LOS ESTADOS CONTA. 1-4" sheetId="36" r:id="rId11"/>
    <sheet name="NOTA 5 A-C CRITERIOS ESPECIF." sheetId="37" r:id="rId12"/>
    <sheet name="NOTA D - DISPONIBILIDADES" sheetId="7" r:id="rId13"/>
    <sheet name="NOTA E - INVERSIONES" sheetId="44" r:id="rId14"/>
    <sheet name="NOTA F - CREDITOS" sheetId="41" r:id="rId15"/>
    <sheet name="NOTA G BIENES DE USO" sheetId="11" r:id="rId16"/>
    <sheet name="NOTA H CARGOS DIFERIDOS" sheetId="13" r:id="rId17"/>
    <sheet name=" NOTA I INTANGIBLES" sheetId="14" r:id="rId18"/>
    <sheet name="NOTA J OTROS ACTIVOS CTES y NO " sheetId="15" r:id="rId19"/>
    <sheet name="NOTA K PRESTAMOS" sheetId="17" r:id="rId20"/>
    <sheet name="NOTA L ACREED VARIOS" sheetId="18" r:id="rId21"/>
    <sheet name="NOTAS M-Q ACREED y CTAS A PAG" sheetId="16" r:id="rId22"/>
    <sheet name="NOTA R SALDOS Y TRANSACC" sheetId="19" r:id="rId23"/>
    <sheet name="NOTA S RESULTADOS CON PERS" sheetId="21" r:id="rId24"/>
    <sheet name=" NOTA T PATRIMONIO Y PREVIS" sheetId="22" r:id="rId25"/>
    <sheet name="NOTA V INGRESOS OPERATIVOS" sheetId="23" r:id="rId26"/>
    <sheet name="NOTA W OTROS GASTOS OPER" sheetId="24" r:id="rId27"/>
    <sheet name="NOTA X OTROS INGRESOS Y EGR" sheetId="25" r:id="rId28"/>
    <sheet name="NOTA Y RESULTADOS FINANC" sheetId="27" r:id="rId29"/>
    <sheet name="NOTA Z RESULT EXTRA" sheetId="28" r:id="rId30"/>
    <sheet name="NOTA 6 11 INFORMACIONES" sheetId="26" r:id="rId31"/>
  </sheets>
  <definedNames>
    <definedName name="_xlnm._FilterDatabase" localSheetId="6" hidden="1">'ESTADOS DE RESULTADOS '!$C$48:$J$74</definedName>
    <definedName name="_xlnm._FilterDatabase" localSheetId="12" hidden="1">'NOTA D - DISPONIBILIDADES'!$B$29:$E$59</definedName>
    <definedName name="_xlnm._FilterDatabase" localSheetId="13" hidden="1">'NOTA E - INVERSIONES'!$C$7:$G$26</definedName>
    <definedName name="_xlnm._FilterDatabase" localSheetId="22" hidden="1">'NOTA R SALDOS Y TRANSACC'!$B$8:$F$14</definedName>
    <definedName name="_MON_1268749014" localSheetId="11">#N/A</definedName>
    <definedName name="a" localSheetId="0">#REF!</definedName>
    <definedName name="a" localSheetId="1">#REF!</definedName>
    <definedName name="a" localSheetId="8">#N/A</definedName>
    <definedName name="a" localSheetId="7">#N/A</definedName>
    <definedName name="a" localSheetId="9">#REF!</definedName>
    <definedName name="a" localSheetId="11">#N/A</definedName>
    <definedName name="a" localSheetId="10">#N/A</definedName>
    <definedName name="a">#N/A</definedName>
    <definedName name="aa" localSheetId="0">#REF!</definedName>
    <definedName name="aa" localSheetId="1">#REF!</definedName>
    <definedName name="aa" localSheetId="8">#N/A</definedName>
    <definedName name="aa" localSheetId="7">#N/A</definedName>
    <definedName name="aa" localSheetId="9">#REF!</definedName>
    <definedName name="aa" localSheetId="11">#N/A</definedName>
    <definedName name="aa" localSheetId="10">#N/A</definedName>
    <definedName name="aa">#N/A</definedName>
    <definedName name="_xlnm.Print_Area" localSheetId="9">'Flujo de TP Calculo DIC'!$A$63:$E$95</definedName>
    <definedName name="_xlnm.Print_Area" localSheetId="26">#N/A</definedName>
    <definedName name="Broker" localSheetId="4">#REF!</definedName>
    <definedName name="Broker">#REF!</definedName>
    <definedName name="BuiltIn_Print_Area" localSheetId="0">#REF!</definedName>
    <definedName name="BuiltIn_Print_Area" localSheetId="1">#REF!</definedName>
    <definedName name="BuiltIn_Print_Area" localSheetId="9">#REF!</definedName>
    <definedName name="BuiltIn_Print_Area" localSheetId="4">#REF!</definedName>
    <definedName name="BuiltIn_Print_Area" localSheetId="13">#REF!</definedName>
    <definedName name="BuiltIn_Print_Area" localSheetId="14">#REF!</definedName>
    <definedName name="BuiltIn_Print_Area">#REF!</definedName>
    <definedName name="BuiltIn_Print_Area___0" localSheetId="0">#REF!</definedName>
    <definedName name="BuiltIn_Print_Area___0" localSheetId="1">#REF!</definedName>
    <definedName name="BuiltIn_Print_Area___0" localSheetId="9">#REF!</definedName>
    <definedName name="BuiltIn_Print_Area___0" localSheetId="4">#REF!</definedName>
    <definedName name="BuiltIn_Print_Area___0" localSheetId="13">#REF!</definedName>
    <definedName name="BuiltIn_Print_Area___0" localSheetId="14">#REF!</definedName>
    <definedName name="BuiltIn_Print_Area___0">#REF!</definedName>
    <definedName name="BuiltIn_Print_Area___0___0" localSheetId="8">#N/A</definedName>
    <definedName name="BuiltIn_Print_Area___0___0" localSheetId="7">#N/A</definedName>
    <definedName name="BuiltIn_Print_Area___0___0" localSheetId="9">#REF!</definedName>
    <definedName name="BuiltIn_Print_Area___0___0" localSheetId="11">#N/A</definedName>
    <definedName name="BuiltIn_Print_Area___0___0" localSheetId="10">#N/A</definedName>
    <definedName name="BuiltIn_Print_Area___0___0">#N/A</definedName>
    <definedName name="BuiltIn_Print_Area___0___0___0___0" localSheetId="9">#REF!</definedName>
    <definedName name="BuiltIn_Print_Area___0___0___0___0" localSheetId="4">#REF!</definedName>
    <definedName name="BuiltIn_Print_Area___0___0___0___0" localSheetId="13">#REF!</definedName>
    <definedName name="BuiltIn_Print_Area___0___0___0___0" localSheetId="14">#REF!</definedName>
    <definedName name="BuiltIn_Print_Area___0___0___0___0">#REF!</definedName>
    <definedName name="BuiltIn_Print_Area___0___0___0___0___0" localSheetId="8">#N/A</definedName>
    <definedName name="BuiltIn_Print_Area___0___0___0___0___0" localSheetId="7">#N/A</definedName>
    <definedName name="BuiltIn_Print_Area___0___0___0___0___0" localSheetId="9">#REF!</definedName>
    <definedName name="BuiltIn_Print_Area___0___0___0___0___0" localSheetId="11">#N/A</definedName>
    <definedName name="BuiltIn_Print_Area___0___0___0___0___0" localSheetId="10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8">#N/A</definedName>
    <definedName name="Clientes" localSheetId="7">#N/A</definedName>
    <definedName name="Clientes" localSheetId="9">#REF!</definedName>
    <definedName name="Clientes" localSheetId="11">#N/A</definedName>
    <definedName name="Clientes" localSheetId="10">#N/A</definedName>
    <definedName name="Clientes">#N/A</definedName>
    <definedName name="DATA16" localSheetId="0">#REF!</definedName>
    <definedName name="DATA16" localSheetId="1">#REF!</definedName>
    <definedName name="DATA16" localSheetId="8">#N/A</definedName>
    <definedName name="DATA16" localSheetId="7">#N/A</definedName>
    <definedName name="DATA16" localSheetId="9">#REF!</definedName>
    <definedName name="DATA16" localSheetId="11">#N/A</definedName>
    <definedName name="DATA16" localSheetId="10">#N/A</definedName>
    <definedName name="DATA16">#N/A</definedName>
    <definedName name="DATA17" localSheetId="0">#REF!</definedName>
    <definedName name="DATA17" localSheetId="1">#REF!</definedName>
    <definedName name="DATA17" localSheetId="8">#N/A</definedName>
    <definedName name="DATA17" localSheetId="7">#N/A</definedName>
    <definedName name="DATA17" localSheetId="9">#REF!</definedName>
    <definedName name="DATA17" localSheetId="11">#N/A</definedName>
    <definedName name="DATA17" localSheetId="10">#N/A</definedName>
    <definedName name="DATA17">#N/A</definedName>
    <definedName name="DATA18" localSheetId="0">#REF!</definedName>
    <definedName name="DATA18" localSheetId="1">#REF!</definedName>
    <definedName name="DATA18" localSheetId="8">#N/A</definedName>
    <definedName name="DATA18" localSheetId="7">#N/A</definedName>
    <definedName name="DATA18" localSheetId="9">#REF!</definedName>
    <definedName name="DATA18" localSheetId="11">#N/A</definedName>
    <definedName name="DATA18" localSheetId="10">#N/A</definedName>
    <definedName name="DATA18">#N/A</definedName>
    <definedName name="DATA20" localSheetId="0">#REF!</definedName>
    <definedName name="DATA20" localSheetId="1">#REF!</definedName>
    <definedName name="DATA20" localSheetId="8">#N/A</definedName>
    <definedName name="DATA20" localSheetId="7">#N/A</definedName>
    <definedName name="DATA20" localSheetId="9">#REF!</definedName>
    <definedName name="DATA20" localSheetId="11">#N/A</definedName>
    <definedName name="DATA20" localSheetId="10">#N/A</definedName>
    <definedName name="DATA20">#N/A</definedName>
    <definedName name="datos" localSheetId="0">#REF!</definedName>
    <definedName name="datos" localSheetId="1">#REF!</definedName>
    <definedName name="datos" localSheetId="8">#N/A</definedName>
    <definedName name="datos" localSheetId="7">#N/A</definedName>
    <definedName name="datos" localSheetId="9">#REF!</definedName>
    <definedName name="datos" localSheetId="11">#N/A</definedName>
    <definedName name="datos" localSheetId="10">#N/A</definedName>
    <definedName name="datos">#N/A</definedName>
    <definedName name="de" localSheetId="4">#REF!</definedName>
    <definedName name="de">#REF!</definedName>
    <definedName name="Enero" localSheetId="4">#REF!</definedName>
    <definedName name="Enero">#REF!</definedName>
    <definedName name="k" localSheetId="0">#REF!</definedName>
    <definedName name="k" localSheetId="1">#REF!</definedName>
    <definedName name="k" localSheetId="8">#N/A</definedName>
    <definedName name="k" localSheetId="7">#N/A</definedName>
    <definedName name="k" localSheetId="9">#REF!</definedName>
    <definedName name="k" localSheetId="11">#N/A</definedName>
    <definedName name="k" localSheetId="10">#N/A</definedName>
    <definedName name="k">#N/A</definedName>
    <definedName name="klkl" localSheetId="0">#REF!</definedName>
    <definedName name="klkl" localSheetId="1">#REF!</definedName>
    <definedName name="klkl" localSheetId="8">#N/A</definedName>
    <definedName name="klkl" localSheetId="7">#N/A</definedName>
    <definedName name="klkl" localSheetId="9">#REF!</definedName>
    <definedName name="klkl" localSheetId="11">#N/A</definedName>
    <definedName name="klkl" localSheetId="10">#N/A</definedName>
    <definedName name="klkl">#N/A</definedName>
    <definedName name="klll" localSheetId="0">#REF!</definedName>
    <definedName name="klll" localSheetId="1">#REF!</definedName>
    <definedName name="klll" localSheetId="8">#N/A</definedName>
    <definedName name="klll" localSheetId="7">#N/A</definedName>
    <definedName name="klll" localSheetId="9">#REF!</definedName>
    <definedName name="klll" localSheetId="11">#N/A</definedName>
    <definedName name="klll" localSheetId="10">#N/A</definedName>
    <definedName name="klll">#N/A</definedName>
    <definedName name="Meses" localSheetId="4">#REF!</definedName>
    <definedName name="Meses">#REF!</definedName>
    <definedName name="Precios" localSheetId="4">#REF!</definedName>
    <definedName name="Precios">#REF!</definedName>
    <definedName name="ver" localSheetId="0">#REF!</definedName>
    <definedName name="ver" localSheetId="1">#REF!</definedName>
    <definedName name="ver" localSheetId="8">#N/A</definedName>
    <definedName name="ver" localSheetId="7">#N/A</definedName>
    <definedName name="ver" localSheetId="9">#REF!</definedName>
    <definedName name="ver" localSheetId="11">#N/A</definedName>
    <definedName name="ver" localSheetId="10">#N/A</definedName>
    <definedName name="ver">#N/A</definedName>
    <definedName name="verificar" localSheetId="0">#REF!</definedName>
    <definedName name="verificar" localSheetId="1">#REF!</definedName>
    <definedName name="verificar" localSheetId="8">#N/A</definedName>
    <definedName name="verificar" localSheetId="7">#N/A</definedName>
    <definedName name="verificar" localSheetId="9">#REF!</definedName>
    <definedName name="verificar" localSheetId="11">#N/A</definedName>
    <definedName name="verificar" localSheetId="10">#N/A</definedName>
    <definedName name="verificar">#N/A</definedName>
    <definedName name="zz" localSheetId="0">#REF!</definedName>
    <definedName name="zz" localSheetId="1">#REF!</definedName>
    <definedName name="zz" localSheetId="4">#REF!</definedName>
    <definedName name="zz" localSheetId="13">#REF!</definedName>
    <definedName name="zz" localSheetId="14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5" l="1"/>
  <c r="D10" i="25" s="1"/>
  <c r="D12" i="25" s="1"/>
  <c r="G9" i="22"/>
  <c r="E11" i="22"/>
  <c r="D12" i="22"/>
  <c r="C11" i="22"/>
  <c r="C10" i="22"/>
  <c r="C9" i="22"/>
  <c r="C8" i="22"/>
  <c r="E7" i="13"/>
  <c r="D23" i="7"/>
  <c r="D9" i="7"/>
  <c r="D10" i="7"/>
  <c r="D11" i="7"/>
  <c r="D12" i="7"/>
  <c r="D13" i="7"/>
  <c r="D14" i="7"/>
  <c r="D15" i="7"/>
  <c r="D16" i="7"/>
  <c r="D17" i="7"/>
  <c r="D18" i="7"/>
  <c r="D8" i="7"/>
  <c r="J64" i="37"/>
  <c r="F64" i="37"/>
  <c r="K20" i="37"/>
  <c r="D35" i="34" l="1"/>
  <c r="E9" i="46"/>
  <c r="E20" i="46"/>
  <c r="E19" i="46"/>
  <c r="E32" i="46"/>
  <c r="E33" i="46"/>
  <c r="B10" i="46"/>
  <c r="C19" i="46"/>
  <c r="G20" i="37" l="1"/>
  <c r="D7" i="48"/>
  <c r="L10" i="11"/>
  <c r="L11" i="11"/>
  <c r="L12" i="11"/>
  <c r="L14" i="11"/>
  <c r="L15" i="11"/>
  <c r="L17" i="11"/>
  <c r="L9" i="11"/>
  <c r="I18" i="11"/>
  <c r="K18" i="11"/>
  <c r="J13" i="11" l="1"/>
  <c r="L13" i="11" l="1"/>
  <c r="C19" i="24"/>
  <c r="D22" i="23"/>
  <c r="D43" i="7"/>
  <c r="C9" i="7"/>
  <c r="C10" i="7"/>
  <c r="C11" i="7"/>
  <c r="C12" i="7"/>
  <c r="C13" i="7"/>
  <c r="C14" i="7"/>
  <c r="C15" i="7"/>
  <c r="C16" i="7"/>
  <c r="C17" i="7"/>
  <c r="C18" i="7"/>
  <c r="B9" i="7"/>
  <c r="B10" i="7"/>
  <c r="B11" i="7"/>
  <c r="B12" i="7"/>
  <c r="B13" i="7"/>
  <c r="B14" i="7"/>
  <c r="B15" i="7"/>
  <c r="B16" i="7"/>
  <c r="B17" i="7"/>
  <c r="B18" i="7"/>
  <c r="C8" i="7"/>
  <c r="B8" i="7"/>
  <c r="C23" i="7" l="1"/>
  <c r="D44" i="7"/>
  <c r="B32" i="46"/>
  <c r="E67" i="46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49" i="2"/>
  <c r="E48" i="2" s="1"/>
  <c r="B6" i="33"/>
  <c r="F39" i="48" l="1"/>
  <c r="D39" i="48"/>
  <c r="F31" i="48"/>
  <c r="D31" i="48"/>
  <c r="F22" i="48"/>
  <c r="D22" i="48"/>
  <c r="F15" i="48"/>
  <c r="D15" i="48"/>
  <c r="E5" i="48"/>
  <c r="D5" i="48"/>
  <c r="D9" i="37" l="1"/>
  <c r="D8" i="37"/>
  <c r="C77" i="2"/>
  <c r="I10" i="2"/>
  <c r="D13" i="1"/>
  <c r="D44" i="24"/>
  <c r="D45" i="24"/>
  <c r="C44" i="24"/>
  <c r="C45" i="24"/>
  <c r="B44" i="24"/>
  <c r="B45" i="24"/>
  <c r="B40" i="24"/>
  <c r="B41" i="24"/>
  <c r="B42" i="24"/>
  <c r="B43" i="24"/>
  <c r="C33" i="23" l="1"/>
  <c r="D13" i="11"/>
  <c r="G13" i="11" s="1"/>
  <c r="M13" i="11" s="1"/>
  <c r="G67" i="46"/>
  <c r="E66" i="46" l="1"/>
  <c r="E53" i="7"/>
  <c r="D53" i="7"/>
  <c r="D11" i="24"/>
  <c r="C11" i="24"/>
  <c r="B11" i="24"/>
  <c r="C13" i="23"/>
  <c r="C14" i="23"/>
  <c r="C16" i="23"/>
  <c r="C17" i="23"/>
  <c r="H18" i="23"/>
  <c r="F7" i="13"/>
  <c r="F91" i="37"/>
  <c r="D55" i="47"/>
  <c r="D54" i="47"/>
  <c r="D53" i="47"/>
  <c r="D56" i="47"/>
  <c r="H43" i="47"/>
  <c r="H46" i="47" s="1"/>
  <c r="I45" i="47" s="1"/>
  <c r="E45" i="47"/>
  <c r="E44" i="47"/>
  <c r="G46" i="47"/>
  <c r="F46" i="47"/>
  <c r="D46" i="47"/>
  <c r="G40" i="47"/>
  <c r="F40" i="47"/>
  <c r="E38" i="47"/>
  <c r="E39" i="47"/>
  <c r="E37" i="47"/>
  <c r="I40" i="47"/>
  <c r="H40" i="47"/>
  <c r="E101" i="2"/>
  <c r="C18" i="23" l="1"/>
  <c r="D37" i="23"/>
  <c r="I44" i="47"/>
  <c r="I43" i="47"/>
  <c r="G18" i="23"/>
  <c r="E43" i="47"/>
  <c r="E46" i="47" s="1"/>
  <c r="E40" i="47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0" i="24"/>
  <c r="D9" i="24" s="1"/>
  <c r="D8" i="24" s="1"/>
  <c r="B38" i="24"/>
  <c r="B39" i="24"/>
  <c r="I46" i="47" l="1"/>
  <c r="C13" i="22"/>
  <c r="G12" i="22"/>
  <c r="G11" i="22"/>
  <c r="G10" i="22"/>
  <c r="G8" i="22"/>
  <c r="G13" i="22" l="1"/>
  <c r="G32" i="44" l="1"/>
  <c r="E43" i="7"/>
  <c r="D7" i="7"/>
  <c r="H95" i="37"/>
  <c r="H93" i="37"/>
  <c r="E21" i="46"/>
  <c r="C37" i="46"/>
  <c r="D13" i="28" l="1"/>
  <c r="D11" i="28" s="1"/>
  <c r="D40" i="24"/>
  <c r="D41" i="24"/>
  <c r="D42" i="24"/>
  <c r="D43" i="24"/>
  <c r="C38" i="24"/>
  <c r="C39" i="24"/>
  <c r="C40" i="24"/>
  <c r="C41" i="24"/>
  <c r="C42" i="24"/>
  <c r="C43" i="24"/>
  <c r="G10" i="44" l="1"/>
  <c r="E10" i="44"/>
  <c r="F10" i="44"/>
  <c r="G54" i="7" l="1"/>
  <c r="G55" i="7"/>
  <c r="J12" i="35"/>
  <c r="J13" i="35"/>
  <c r="J14" i="35"/>
  <c r="J16" i="35"/>
  <c r="J18" i="35"/>
  <c r="J20" i="35"/>
  <c r="J21" i="35"/>
  <c r="J22" i="35"/>
  <c r="J23" i="35"/>
  <c r="J24" i="35"/>
  <c r="E32" i="44" l="1"/>
  <c r="C21" i="46" l="1"/>
  <c r="C10" i="24" l="1"/>
  <c r="C9" i="24" s="1"/>
  <c r="C12" i="24"/>
  <c r="C13" i="24"/>
  <c r="C14" i="24"/>
  <c r="C15" i="24"/>
  <c r="C16" i="24"/>
  <c r="C17" i="24"/>
  <c r="C18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B29" i="24"/>
  <c r="B30" i="24"/>
  <c r="B31" i="24"/>
  <c r="B32" i="24"/>
  <c r="B33" i="24"/>
  <c r="B34" i="24"/>
  <c r="B35" i="24"/>
  <c r="B36" i="24"/>
  <c r="B37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12" i="24"/>
  <c r="B31" i="23"/>
  <c r="C8" i="24" l="1"/>
  <c r="D32" i="44"/>
  <c r="B9" i="24" l="1"/>
  <c r="B10" i="24"/>
  <c r="B8" i="24"/>
  <c r="C22" i="23"/>
  <c r="B16" i="21"/>
  <c r="F27" i="16"/>
  <c r="G14" i="44"/>
  <c r="F14" i="44"/>
  <c r="E14" i="44"/>
  <c r="C35" i="23" l="1"/>
  <c r="D15" i="18"/>
  <c r="F95" i="37"/>
  <c r="F96" i="37"/>
  <c r="J65" i="37"/>
  <c r="J20" i="37"/>
  <c r="J21" i="37" s="1"/>
  <c r="J22" i="37" s="1"/>
  <c r="J23" i="37" s="1"/>
  <c r="J24" i="37" s="1"/>
  <c r="J25" i="37" s="1"/>
  <c r="J26" i="37" s="1"/>
  <c r="J27" i="37" s="1"/>
  <c r="J28" i="37" s="1"/>
  <c r="C27" i="46"/>
  <c r="C44" i="46"/>
  <c r="D15" i="46" s="1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6" i="2"/>
  <c r="C68" i="2"/>
  <c r="C69" i="2"/>
  <c r="C70" i="2"/>
  <c r="C71" i="2"/>
  <c r="C72" i="2"/>
  <c r="C73" i="2"/>
  <c r="C74" i="2"/>
  <c r="C76" i="2"/>
  <c r="C49" i="2"/>
  <c r="H97" i="37" l="1"/>
  <c r="J29" i="37"/>
  <c r="J30" i="37" s="1"/>
  <c r="J31" i="37" s="1"/>
  <c r="J32" i="37" s="1"/>
  <c r="J33" i="37" s="1"/>
  <c r="J34" i="37" s="1"/>
  <c r="J35" i="37" s="1"/>
  <c r="J36" i="37" s="1"/>
  <c r="J37" i="37" s="1"/>
  <c r="J38" i="37" s="1"/>
  <c r="J39" i="37" s="1"/>
  <c r="J40" i="37" s="1"/>
  <c r="J41" i="37" s="1"/>
  <c r="J42" i="37" s="1"/>
  <c r="J43" i="37" s="1"/>
  <c r="J44" i="37" s="1"/>
  <c r="J45" i="37" s="1"/>
  <c r="J46" i="37" s="1"/>
  <c r="J47" i="37" s="1"/>
  <c r="J48" i="37" s="1"/>
  <c r="J49" i="37" s="1"/>
  <c r="J50" i="37" s="1"/>
  <c r="J51" i="37" s="1"/>
  <c r="J52" i="37" s="1"/>
  <c r="J53" i="37" s="1"/>
  <c r="J54" i="37" s="1"/>
  <c r="J55" i="37" s="1"/>
  <c r="J56" i="37" s="1"/>
  <c r="J57" i="37" s="1"/>
  <c r="J66" i="37"/>
  <c r="J67" i="37" s="1"/>
  <c r="J68" i="37" l="1"/>
  <c r="J69" i="37" s="1"/>
  <c r="J70" i="37" s="1"/>
  <c r="J71" i="37" s="1"/>
  <c r="G16" i="22"/>
  <c r="G7" i="22"/>
  <c r="C10" i="16"/>
  <c r="D16" i="18"/>
  <c r="D13" i="17"/>
  <c r="F8" i="13"/>
  <c r="F9" i="13"/>
  <c r="F10" i="13"/>
  <c r="G10" i="11"/>
  <c r="G11" i="11"/>
  <c r="G12" i="11"/>
  <c r="G14" i="11"/>
  <c r="G15" i="11"/>
  <c r="G17" i="11"/>
  <c r="G9" i="11"/>
  <c r="M9" i="11" s="1"/>
  <c r="C31" i="41"/>
  <c r="C22" i="41"/>
  <c r="C13" i="41"/>
  <c r="E49" i="44"/>
  <c r="D45" i="7"/>
  <c r="D25" i="7"/>
  <c r="D48" i="46"/>
  <c r="C29" i="46" s="1"/>
  <c r="C26" i="46"/>
  <c r="D16" i="46"/>
  <c r="C53" i="7" l="1"/>
  <c r="J72" i="37"/>
  <c r="J73" i="37" s="1"/>
  <c r="J74" i="37" s="1"/>
  <c r="J75" i="37" s="1"/>
  <c r="J76" i="37" s="1"/>
  <c r="J77" i="37" s="1"/>
  <c r="J78" i="37" s="1"/>
  <c r="J79" i="37" s="1"/>
  <c r="J80" i="37" s="1"/>
  <c r="J81" i="37" s="1"/>
  <c r="C25" i="46"/>
  <c r="D25" i="46" s="1"/>
  <c r="E37" i="46"/>
  <c r="E39" i="46"/>
  <c r="E35" i="46"/>
  <c r="E28" i="46"/>
  <c r="C28" i="46" s="1"/>
  <c r="E27" i="46"/>
  <c r="E26" i="46"/>
  <c r="E25" i="46"/>
  <c r="E13" i="46"/>
  <c r="E23" i="46" s="1"/>
  <c r="B22" i="46"/>
  <c r="E18" i="46"/>
  <c r="D18" i="46" s="1"/>
  <c r="E17" i="46"/>
  <c r="E16" i="46"/>
  <c r="E15" i="46"/>
  <c r="E12" i="46"/>
  <c r="J82" i="37" l="1"/>
  <c r="J83" i="37" s="1"/>
  <c r="J84" i="37" s="1"/>
  <c r="J85" i="37" s="1"/>
  <c r="J86" i="37" s="1"/>
  <c r="F8" i="2"/>
  <c r="E8" i="2"/>
  <c r="E7" i="1" l="1"/>
  <c r="H7" i="1" s="1"/>
  <c r="F7" i="22"/>
  <c r="C9" i="15"/>
  <c r="B47" i="41"/>
  <c r="B46" i="41"/>
  <c r="G42" i="44"/>
  <c r="G44" i="44" s="1"/>
  <c r="G45" i="44" s="1"/>
  <c r="E42" i="44"/>
  <c r="F42" i="44"/>
  <c r="F44" i="44" s="1"/>
  <c r="F45" i="44" s="1"/>
  <c r="D42" i="44"/>
  <c r="D44" i="44" s="1"/>
  <c r="D45" i="44" s="1"/>
  <c r="F23" i="44"/>
  <c r="G23" i="44"/>
  <c r="E23" i="44"/>
  <c r="A73" i="43" l="1"/>
  <c r="A74" i="43"/>
  <c r="A75" i="43"/>
  <c r="A76" i="43"/>
  <c r="A77" i="43"/>
  <c r="A78" i="43"/>
  <c r="A79" i="43"/>
  <c r="A80" i="43"/>
  <c r="A81" i="43"/>
  <c r="A82" i="43"/>
  <c r="A83" i="43"/>
  <c r="A84" i="43"/>
  <c r="A85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A83" i="42"/>
  <c r="A84" i="42"/>
  <c r="A85" i="42"/>
  <c r="A86" i="42"/>
  <c r="A87" i="42"/>
  <c r="A88" i="42"/>
  <c r="A89" i="42"/>
  <c r="A90" i="42"/>
  <c r="A91" i="42"/>
  <c r="A92" i="42"/>
  <c r="A93" i="42"/>
  <c r="A94" i="42"/>
  <c r="B83" i="42"/>
  <c r="B100" i="42" s="1"/>
  <c r="B84" i="42"/>
  <c r="B85" i="42"/>
  <c r="B86" i="42"/>
  <c r="B87" i="42"/>
  <c r="B88" i="42"/>
  <c r="B89" i="42"/>
  <c r="B90" i="42"/>
  <c r="B91" i="42"/>
  <c r="B92" i="42"/>
  <c r="B93" i="42"/>
  <c r="B94" i="42"/>
  <c r="B102" i="42" s="1"/>
  <c r="C13" i="28" l="1"/>
  <c r="C11" i="28" s="1"/>
  <c r="C26" i="44"/>
  <c r="C45" i="44" s="1"/>
  <c r="C51" i="44" s="1"/>
  <c r="C25" i="44"/>
  <c r="B7" i="46" l="1"/>
  <c r="B27" i="35" l="1"/>
  <c r="A65" i="43" l="1"/>
  <c r="A66" i="43"/>
  <c r="A67" i="43"/>
  <c r="A68" i="43"/>
  <c r="A69" i="43"/>
  <c r="A70" i="43"/>
  <c r="A71" i="43"/>
  <c r="A72" i="43"/>
  <c r="B65" i="43"/>
  <c r="B66" i="43"/>
  <c r="B67" i="43"/>
  <c r="B68" i="43"/>
  <c r="B69" i="43"/>
  <c r="B70" i="43"/>
  <c r="B71" i="43"/>
  <c r="B72" i="43"/>
  <c r="B80" i="42"/>
  <c r="B81" i="42"/>
  <c r="B82" i="42"/>
  <c r="A80" i="42"/>
  <c r="A81" i="42"/>
  <c r="A82" i="42"/>
  <c r="D14" i="25"/>
  <c r="D18" i="27" l="1"/>
  <c r="C47" i="41" l="1"/>
  <c r="D47" i="41" s="1"/>
  <c r="C8" i="23"/>
  <c r="F14" i="19"/>
  <c r="C44" i="44"/>
  <c r="C50" i="44" s="1"/>
  <c r="F20" i="44"/>
  <c r="G17" i="44"/>
  <c r="F17" i="44"/>
  <c r="E17" i="44"/>
  <c r="E9" i="44" s="1"/>
  <c r="F9" i="44" l="1"/>
  <c r="F25" i="44" s="1"/>
  <c r="E44" i="7"/>
  <c r="C7" i="7" l="1"/>
  <c r="D7" i="37"/>
  <c r="D91" i="37" s="1"/>
  <c r="I60" i="46" l="1"/>
  <c r="B67" i="46" s="1"/>
  <c r="H60" i="46"/>
  <c r="B66" i="46" s="1"/>
  <c r="D12" i="34" s="1"/>
  <c r="C93" i="46"/>
  <c r="F57" i="46"/>
  <c r="L57" i="46" s="1"/>
  <c r="F52" i="46"/>
  <c r="L52" i="46" s="1"/>
  <c r="F51" i="46"/>
  <c r="L51" i="46" s="1"/>
  <c r="M45" i="46"/>
  <c r="F45" i="46"/>
  <c r="F38" i="46"/>
  <c r="F36" i="46"/>
  <c r="F34" i="46"/>
  <c r="F31" i="46"/>
  <c r="L31" i="46" s="1"/>
  <c r="F30" i="46"/>
  <c r="J30" i="46" s="1"/>
  <c r="Q27" i="46"/>
  <c r="P27" i="46"/>
  <c r="R26" i="46"/>
  <c r="R25" i="46"/>
  <c r="R24" i="46"/>
  <c r="R23" i="46"/>
  <c r="F22" i="46"/>
  <c r="R21" i="46"/>
  <c r="F14" i="46"/>
  <c r="F11" i="46"/>
  <c r="J11" i="46" s="1"/>
  <c r="J60" i="46" l="1"/>
  <c r="B70" i="46" s="1"/>
  <c r="D26" i="34" s="1"/>
  <c r="R27" i="46"/>
  <c r="E40" i="46"/>
  <c r="F53" i="46"/>
  <c r="N53" i="46" s="1"/>
  <c r="F44" i="46"/>
  <c r="L44" i="46" s="1"/>
  <c r="F48" i="46"/>
  <c r="L48" i="46" s="1"/>
  <c r="F29" i="46"/>
  <c r="N29" i="46" s="1"/>
  <c r="B87" i="46" l="1"/>
  <c r="B64" i="43" l="1"/>
  <c r="A64" i="43"/>
  <c r="D7" i="1"/>
  <c r="B57" i="43" l="1"/>
  <c r="B58" i="43"/>
  <c r="B59" i="43"/>
  <c r="B60" i="43"/>
  <c r="B61" i="43"/>
  <c r="B62" i="43"/>
  <c r="B63" i="43"/>
  <c r="A57" i="43"/>
  <c r="A58" i="43"/>
  <c r="A59" i="43"/>
  <c r="A60" i="43"/>
  <c r="A61" i="43"/>
  <c r="A62" i="43"/>
  <c r="A63" i="43"/>
  <c r="D54" i="34"/>
  <c r="E24" i="22" l="1"/>
  <c r="E13" i="19"/>
  <c r="B13" i="41"/>
  <c r="B12" i="41"/>
  <c r="E29" i="7"/>
  <c r="E46" i="7" s="1"/>
  <c r="D29" i="7"/>
  <c r="D46" i="7" s="1"/>
  <c r="E50" i="44"/>
  <c r="E51" i="44" s="1"/>
  <c r="D50" i="44"/>
  <c r="A3" i="43"/>
  <c r="B3" i="43"/>
  <c r="H3" i="43" s="1"/>
  <c r="A4" i="43"/>
  <c r="B4" i="43"/>
  <c r="A5" i="43"/>
  <c r="B5" i="43"/>
  <c r="A6" i="43"/>
  <c r="B6" i="43"/>
  <c r="A7" i="43"/>
  <c r="B7" i="43"/>
  <c r="A8" i="43"/>
  <c r="B8" i="43"/>
  <c r="A9" i="43"/>
  <c r="B9" i="43"/>
  <c r="A10" i="43"/>
  <c r="B10" i="43"/>
  <c r="A11" i="43"/>
  <c r="B11" i="43"/>
  <c r="A12" i="43"/>
  <c r="B12" i="43"/>
  <c r="A13" i="43"/>
  <c r="B13" i="43"/>
  <c r="A14" i="43"/>
  <c r="B14" i="43"/>
  <c r="A15" i="43"/>
  <c r="B15" i="43"/>
  <c r="A16" i="43"/>
  <c r="B16" i="43"/>
  <c r="A17" i="43"/>
  <c r="B17" i="43"/>
  <c r="A18" i="43"/>
  <c r="B18" i="43"/>
  <c r="A19" i="43"/>
  <c r="B19" i="43"/>
  <c r="A20" i="43"/>
  <c r="B20" i="43"/>
  <c r="A21" i="43"/>
  <c r="B21" i="43"/>
  <c r="A22" i="43"/>
  <c r="B22" i="43"/>
  <c r="H22" i="43" s="1"/>
  <c r="A23" i="43"/>
  <c r="B23" i="43"/>
  <c r="A24" i="43"/>
  <c r="B24" i="43"/>
  <c r="A25" i="43"/>
  <c r="B25" i="43"/>
  <c r="A26" i="43"/>
  <c r="B26" i="43"/>
  <c r="A27" i="43"/>
  <c r="B27" i="43"/>
  <c r="A28" i="43"/>
  <c r="B28" i="43"/>
  <c r="A29" i="43"/>
  <c r="B29" i="43"/>
  <c r="A30" i="43"/>
  <c r="B30" i="43"/>
  <c r="A31" i="43"/>
  <c r="B31" i="43"/>
  <c r="A32" i="43"/>
  <c r="B32" i="43"/>
  <c r="A33" i="43"/>
  <c r="B33" i="43"/>
  <c r="A34" i="43"/>
  <c r="B34" i="43"/>
  <c r="A35" i="43"/>
  <c r="B35" i="43"/>
  <c r="A36" i="43"/>
  <c r="B36" i="43"/>
  <c r="A37" i="43"/>
  <c r="B37" i="43"/>
  <c r="A38" i="43"/>
  <c r="B38" i="43"/>
  <c r="A39" i="43"/>
  <c r="B39" i="43"/>
  <c r="A40" i="43"/>
  <c r="B40" i="43"/>
  <c r="A41" i="43"/>
  <c r="B41" i="43"/>
  <c r="A42" i="43"/>
  <c r="B42" i="43"/>
  <c r="A43" i="43"/>
  <c r="B43" i="43"/>
  <c r="A44" i="43"/>
  <c r="B44" i="43"/>
  <c r="A45" i="43"/>
  <c r="B45" i="43"/>
  <c r="A46" i="43"/>
  <c r="B46" i="43"/>
  <c r="A47" i="43"/>
  <c r="B47" i="43"/>
  <c r="A48" i="43"/>
  <c r="B48" i="43"/>
  <c r="A49" i="43"/>
  <c r="B49" i="43"/>
  <c r="A50" i="43"/>
  <c r="B50" i="43"/>
  <c r="A51" i="43"/>
  <c r="B51" i="43"/>
  <c r="A52" i="43"/>
  <c r="B52" i="43"/>
  <c r="A53" i="43"/>
  <c r="B53" i="43"/>
  <c r="A54" i="43"/>
  <c r="B54" i="43"/>
  <c r="A55" i="43"/>
  <c r="B55" i="43"/>
  <c r="A56" i="43"/>
  <c r="B56" i="43"/>
  <c r="B79" i="42"/>
  <c r="A79" i="42"/>
  <c r="B78" i="42"/>
  <c r="A78" i="42"/>
  <c r="B77" i="42"/>
  <c r="A77" i="42"/>
  <c r="B76" i="42"/>
  <c r="A76" i="42"/>
  <c r="B75" i="42"/>
  <c r="A75" i="42"/>
  <c r="B74" i="42"/>
  <c r="A74" i="42"/>
  <c r="B73" i="42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A65" i="42"/>
  <c r="B64" i="42"/>
  <c r="A64" i="42"/>
  <c r="B63" i="42"/>
  <c r="A63" i="42"/>
  <c r="B62" i="42"/>
  <c r="A62" i="42"/>
  <c r="B61" i="42"/>
  <c r="A61" i="42"/>
  <c r="B60" i="42"/>
  <c r="B99" i="42" s="1"/>
  <c r="A60" i="42"/>
  <c r="B59" i="42"/>
  <c r="A59" i="42"/>
  <c r="B58" i="42"/>
  <c r="A58" i="42"/>
  <c r="B57" i="42"/>
  <c r="A57" i="42"/>
  <c r="B56" i="42"/>
  <c r="A56" i="42"/>
  <c r="B55" i="42"/>
  <c r="A55" i="42"/>
  <c r="B54" i="42"/>
  <c r="A54" i="42"/>
  <c r="B53" i="42"/>
  <c r="A53" i="42"/>
  <c r="B52" i="42"/>
  <c r="A52" i="42"/>
  <c r="B51" i="42"/>
  <c r="A51" i="42"/>
  <c r="B50" i="42"/>
  <c r="A50" i="42"/>
  <c r="B49" i="42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A41" i="42"/>
  <c r="B40" i="42"/>
  <c r="A40" i="42"/>
  <c r="B39" i="42"/>
  <c r="A39" i="42"/>
  <c r="B38" i="42"/>
  <c r="A38" i="42"/>
  <c r="B37" i="42"/>
  <c r="A37" i="42"/>
  <c r="B36" i="42"/>
  <c r="A36" i="42"/>
  <c r="B35" i="42"/>
  <c r="A35" i="42"/>
  <c r="B34" i="42"/>
  <c r="A34" i="42"/>
  <c r="B33" i="42"/>
  <c r="A33" i="42"/>
  <c r="B32" i="42"/>
  <c r="A32" i="42"/>
  <c r="B31" i="42"/>
  <c r="A31" i="42"/>
  <c r="B30" i="42"/>
  <c r="A30" i="42"/>
  <c r="B29" i="42"/>
  <c r="A29" i="42"/>
  <c r="B28" i="42"/>
  <c r="A28" i="42"/>
  <c r="B27" i="42"/>
  <c r="A27" i="42"/>
  <c r="B26" i="42"/>
  <c r="A26" i="42"/>
  <c r="B25" i="42"/>
  <c r="A25" i="42"/>
  <c r="B24" i="42"/>
  <c r="A24" i="42"/>
  <c r="B23" i="42"/>
  <c r="A23" i="42"/>
  <c r="B22" i="42"/>
  <c r="A22" i="42"/>
  <c r="B21" i="42"/>
  <c r="A21" i="42"/>
  <c r="B20" i="42"/>
  <c r="A20" i="42"/>
  <c r="B19" i="42"/>
  <c r="A19" i="42"/>
  <c r="B18" i="42"/>
  <c r="A18" i="42"/>
  <c r="B17" i="42"/>
  <c r="A17" i="42"/>
  <c r="B16" i="42"/>
  <c r="A16" i="42"/>
  <c r="B15" i="42"/>
  <c r="A15" i="42"/>
  <c r="B14" i="42"/>
  <c r="A14" i="42"/>
  <c r="B13" i="42"/>
  <c r="A13" i="42"/>
  <c r="B12" i="42"/>
  <c r="A12" i="42"/>
  <c r="B11" i="42"/>
  <c r="A11" i="42"/>
  <c r="B10" i="42"/>
  <c r="A10" i="42"/>
  <c r="B9" i="42"/>
  <c r="A9" i="42"/>
  <c r="B8" i="42"/>
  <c r="A8" i="42"/>
  <c r="B7" i="42"/>
  <c r="A7" i="42"/>
  <c r="B6" i="42"/>
  <c r="A6" i="42"/>
  <c r="B5" i="42"/>
  <c r="A5" i="42"/>
  <c r="B4" i="42"/>
  <c r="A4" i="42"/>
  <c r="B3" i="42"/>
  <c r="B98" i="42" s="1"/>
  <c r="A3" i="42"/>
  <c r="C42" i="43" l="1"/>
  <c r="C46" i="43"/>
  <c r="C26" i="43"/>
  <c r="C54" i="43"/>
  <c r="C50" i="43"/>
  <c r="C38" i="43"/>
  <c r="C30" i="43"/>
  <c r="C15" i="43"/>
  <c r="C11" i="43"/>
  <c r="C19" i="43"/>
  <c r="C7" i="43"/>
  <c r="C76" i="43"/>
  <c r="C84" i="43"/>
  <c r="C77" i="43"/>
  <c r="C80" i="43"/>
  <c r="B87" i="43"/>
  <c r="B89" i="43" s="1"/>
  <c r="C78" i="43"/>
  <c r="C85" i="43"/>
  <c r="C74" i="43"/>
  <c r="C82" i="43"/>
  <c r="C73" i="43"/>
  <c r="C75" i="43"/>
  <c r="C79" i="43"/>
  <c r="C83" i="43"/>
  <c r="C81" i="43"/>
  <c r="E78" i="1"/>
  <c r="E77" i="1"/>
  <c r="G20" i="44"/>
  <c r="G9" i="44" s="1"/>
  <c r="G25" i="44" s="1"/>
  <c r="C21" i="43"/>
  <c r="C17" i="43"/>
  <c r="C9" i="43"/>
  <c r="C52" i="43"/>
  <c r="C48" i="43"/>
  <c r="C44" i="43"/>
  <c r="F28" i="46"/>
  <c r="L28" i="46" s="1"/>
  <c r="C72" i="43"/>
  <c r="C66" i="43"/>
  <c r="C67" i="43"/>
  <c r="C65" i="43"/>
  <c r="C69" i="43"/>
  <c r="C71" i="43"/>
  <c r="C70" i="43"/>
  <c r="C68" i="43"/>
  <c r="C4" i="43"/>
  <c r="C53" i="43"/>
  <c r="C49" i="43"/>
  <c r="C45" i="43"/>
  <c r="C18" i="43"/>
  <c r="C14" i="43"/>
  <c r="C6" i="43"/>
  <c r="C41" i="43"/>
  <c r="C37" i="43"/>
  <c r="C33" i="43"/>
  <c r="C29" i="43"/>
  <c r="C25" i="43"/>
  <c r="H21" i="43"/>
  <c r="C5" i="43"/>
  <c r="C40" i="43"/>
  <c r="C36" i="43"/>
  <c r="C32" i="43"/>
  <c r="C28" i="43"/>
  <c r="C24" i="43"/>
  <c r="C55" i="43"/>
  <c r="C51" i="43"/>
  <c r="C47" i="43"/>
  <c r="C43" i="43"/>
  <c r="C8" i="43"/>
  <c r="C39" i="43"/>
  <c r="C35" i="43"/>
  <c r="C31" i="43"/>
  <c r="C27" i="43"/>
  <c r="C16" i="43"/>
  <c r="C22" i="43"/>
  <c r="C10" i="43"/>
  <c r="C20" i="43"/>
  <c r="C56" i="43"/>
  <c r="C13" i="43"/>
  <c r="C3" i="43"/>
  <c r="C64" i="43"/>
  <c r="C58" i="43"/>
  <c r="C62" i="43"/>
  <c r="C59" i="43"/>
  <c r="C63" i="43"/>
  <c r="C60" i="43"/>
  <c r="C61" i="43"/>
  <c r="C57" i="43"/>
  <c r="C34" i="43"/>
  <c r="F47" i="46"/>
  <c r="K47" i="46" s="1"/>
  <c r="G19" i="42"/>
  <c r="G18" i="42" s="1"/>
  <c r="C12" i="43"/>
  <c r="C23" i="43"/>
  <c r="H18" i="42"/>
  <c r="G3" i="42"/>
  <c r="I20" i="42"/>
  <c r="B101" i="42"/>
  <c r="E39" i="44" l="1"/>
  <c r="E44" i="44" s="1"/>
  <c r="K60" i="46"/>
  <c r="B68" i="46" s="1"/>
  <c r="D11" i="34" s="1"/>
  <c r="I19" i="42"/>
  <c r="I18" i="42" s="1"/>
  <c r="C87" i="43"/>
  <c r="E46" i="44" l="1"/>
  <c r="E45" i="44"/>
  <c r="F20" i="22"/>
  <c r="C21" i="41"/>
  <c r="C12" i="41"/>
  <c r="B22" i="41"/>
  <c r="B31" i="41" s="1"/>
  <c r="B19" i="11" s="1"/>
  <c r="B30" i="41"/>
  <c r="D6" i="14" s="1"/>
  <c r="B27" i="41"/>
  <c r="D12" i="41"/>
  <c r="B18" i="11" l="1"/>
  <c r="B21" i="41"/>
  <c r="C7" i="24" l="1"/>
  <c r="D7" i="24"/>
  <c r="D7" i="25" s="1"/>
  <c r="G20" i="22"/>
  <c r="D7" i="27" l="1"/>
  <c r="D7" i="28"/>
  <c r="E18" i="2" l="1"/>
  <c r="E14" i="2"/>
  <c r="F43" i="46" l="1"/>
  <c r="G43" i="46" s="1"/>
  <c r="C26" i="22" l="1"/>
  <c r="E25" i="22"/>
  <c r="E22" i="22"/>
  <c r="D26" i="22"/>
  <c r="E35" i="16"/>
  <c r="E26" i="22" l="1"/>
  <c r="D30" i="23"/>
  <c r="C30" i="23"/>
  <c r="F42" i="46" l="1"/>
  <c r="G42" i="46" s="1"/>
  <c r="K9" i="35"/>
  <c r="J9" i="35"/>
  <c r="E7" i="34"/>
  <c r="D7" i="34"/>
  <c r="B3" i="35"/>
  <c r="C3" i="34"/>
  <c r="C3" i="2"/>
  <c r="C3" i="1"/>
  <c r="D8" i="28"/>
  <c r="D14" i="28" s="1"/>
  <c r="D17" i="28" s="1"/>
  <c r="C11" i="13"/>
  <c r="D20" i="34" l="1"/>
  <c r="C7" i="27" l="1"/>
  <c r="C7" i="28" s="1"/>
  <c r="C7" i="25" l="1"/>
  <c r="D11" i="13" l="1"/>
  <c r="F20" i="37" l="1"/>
  <c r="F21" i="37" l="1"/>
  <c r="E20" i="37"/>
  <c r="F22" i="37"/>
  <c r="G27" i="35"/>
  <c r="I11" i="35"/>
  <c r="H11" i="35"/>
  <c r="F11" i="35"/>
  <c r="G11" i="35"/>
  <c r="E11" i="35"/>
  <c r="E27" i="35"/>
  <c r="C11" i="35"/>
  <c r="D11" i="35"/>
  <c r="E10" i="2"/>
  <c r="H19" i="35" l="1"/>
  <c r="I19" i="35" s="1"/>
  <c r="J19" i="35" s="1"/>
  <c r="K27" i="35"/>
  <c r="F23" i="37"/>
  <c r="E22" i="37"/>
  <c r="J11" i="35"/>
  <c r="H30" i="35"/>
  <c r="F49" i="46" l="1"/>
  <c r="L49" i="46" s="1"/>
  <c r="F24" i="37"/>
  <c r="E23" i="37"/>
  <c r="F46" i="46"/>
  <c r="G46" i="46" s="1"/>
  <c r="F25" i="37" l="1"/>
  <c r="E24" i="37"/>
  <c r="F26" i="22"/>
  <c r="G26" i="22"/>
  <c r="F26" i="37" l="1"/>
  <c r="E25" i="37"/>
  <c r="F27" i="37" l="1"/>
  <c r="E26" i="37"/>
  <c r="F28" i="37" l="1"/>
  <c r="E27" i="37"/>
  <c r="E15" i="35"/>
  <c r="J15" i="35" s="1"/>
  <c r="G25" i="35"/>
  <c r="F29" i="37" l="1"/>
  <c r="E30" i="35"/>
  <c r="E32" i="35" s="1"/>
  <c r="G17" i="35"/>
  <c r="F30" i="37" l="1"/>
  <c r="E29" i="37"/>
  <c r="G30" i="35"/>
  <c r="G32" i="35" s="1"/>
  <c r="D68" i="1"/>
  <c r="D16" i="14" s="1"/>
  <c r="D57" i="1"/>
  <c r="G7" i="1"/>
  <c r="F31" i="37" l="1"/>
  <c r="E30" i="37"/>
  <c r="F32" i="37" l="1"/>
  <c r="E31" i="37"/>
  <c r="C18" i="11"/>
  <c r="F33" i="37" l="1"/>
  <c r="E32" i="37"/>
  <c r="B12" i="13"/>
  <c r="F34" i="37" l="1"/>
  <c r="E33" i="37"/>
  <c r="B13" i="15"/>
  <c r="C13" i="17" s="1"/>
  <c r="C16" i="18" s="1"/>
  <c r="B10" i="16" s="1"/>
  <c r="B14" i="22" s="1"/>
  <c r="B13" i="14"/>
  <c r="F35" i="37" l="1"/>
  <c r="E34" i="37"/>
  <c r="B28" i="16"/>
  <c r="B36" i="16" s="1"/>
  <c r="F8" i="19"/>
  <c r="J60" i="37"/>
  <c r="F60" i="37"/>
  <c r="E35" i="37" l="1"/>
  <c r="F36" i="37"/>
  <c r="B45" i="16"/>
  <c r="B14" i="19"/>
  <c r="F65" i="37"/>
  <c r="F37" i="37" l="1"/>
  <c r="E36" i="37"/>
  <c r="F66" i="37"/>
  <c r="F67" i="37" s="1"/>
  <c r="F68" i="37" l="1"/>
  <c r="F69" i="37" s="1"/>
  <c r="F70" i="37" s="1"/>
  <c r="F71" i="37" s="1"/>
  <c r="F38" i="37"/>
  <c r="E37" i="37"/>
  <c r="F72" i="37" l="1"/>
  <c r="F73" i="37" s="1"/>
  <c r="F74" i="37" s="1"/>
  <c r="F75" i="37" s="1"/>
  <c r="F76" i="37" s="1"/>
  <c r="F77" i="37" s="1"/>
  <c r="F39" i="37"/>
  <c r="E38" i="37"/>
  <c r="B21" i="19"/>
  <c r="M14" i="11"/>
  <c r="M12" i="11"/>
  <c r="M11" i="11"/>
  <c r="E13" i="22"/>
  <c r="D93" i="37"/>
  <c r="D95" i="37" s="1"/>
  <c r="D94" i="37"/>
  <c r="D96" i="37" s="1"/>
  <c r="F10" i="15"/>
  <c r="F11" i="15"/>
  <c r="J16" i="11"/>
  <c r="C12" i="15"/>
  <c r="D12" i="14"/>
  <c r="H18" i="11"/>
  <c r="M17" i="11"/>
  <c r="D12" i="15"/>
  <c r="F8" i="15"/>
  <c r="M10" i="11"/>
  <c r="M15" i="11"/>
  <c r="L16" i="11" l="1"/>
  <c r="J18" i="11"/>
  <c r="L18" i="11" s="1"/>
  <c r="F78" i="37"/>
  <c r="F79" i="37" s="1"/>
  <c r="F80" i="37" s="1"/>
  <c r="F81" i="37" s="1"/>
  <c r="F40" i="37"/>
  <c r="E39" i="37"/>
  <c r="B11" i="13"/>
  <c r="B12" i="14" s="1"/>
  <c r="B12" i="15" s="1"/>
  <c r="F82" i="37" l="1"/>
  <c r="F83" i="37" s="1"/>
  <c r="F84" i="37" s="1"/>
  <c r="F85" i="37" s="1"/>
  <c r="F86" i="37" s="1"/>
  <c r="F41" i="37"/>
  <c r="E40" i="37"/>
  <c r="C12" i="17"/>
  <c r="C15" i="18" s="1"/>
  <c r="B9" i="16" s="1"/>
  <c r="F42" i="37" l="1"/>
  <c r="E41" i="37"/>
  <c r="B27" i="16"/>
  <c r="B44" i="16" s="1"/>
  <c r="B13" i="19" s="1"/>
  <c r="B20" i="19" s="1"/>
  <c r="B15" i="21" s="1"/>
  <c r="B13" i="22" s="1"/>
  <c r="E8" i="19"/>
  <c r="F43" i="37" l="1"/>
  <c r="E42" i="37"/>
  <c r="B35" i="16"/>
  <c r="F44" i="37" l="1"/>
  <c r="E43" i="37"/>
  <c r="F45" i="37" l="1"/>
  <c r="E44" i="37"/>
  <c r="F46" i="37" l="1"/>
  <c r="E45" i="37"/>
  <c r="F47" i="37" l="1"/>
  <c r="E46" i="37"/>
  <c r="F48" i="37" l="1"/>
  <c r="E47" i="37"/>
  <c r="F49" i="37" l="1"/>
  <c r="E48" i="37"/>
  <c r="F50" i="37" l="1"/>
  <c r="E49" i="37"/>
  <c r="F51" i="37" l="1"/>
  <c r="E50" i="37"/>
  <c r="F52" i="37" l="1"/>
  <c r="E51" i="37"/>
  <c r="F53" i="37" l="1"/>
  <c r="E52" i="37"/>
  <c r="F54" i="37" l="1"/>
  <c r="E53" i="37"/>
  <c r="F55" i="37" l="1"/>
  <c r="F56" i="37" s="1"/>
  <c r="E54" i="37"/>
  <c r="E56" i="37" l="1"/>
  <c r="F57" i="37"/>
  <c r="E55" i="37"/>
  <c r="E57" i="37" l="1"/>
  <c r="C30" i="41" l="1"/>
  <c r="C46" i="41" l="1"/>
  <c r="E24" i="46" l="1"/>
  <c r="E41" i="46"/>
  <c r="G16" i="11" l="1"/>
  <c r="M16" i="11" s="1"/>
  <c r="D18" i="11"/>
  <c r="G18" i="11" l="1"/>
  <c r="D12" i="17" l="1"/>
  <c r="F11" i="22" l="1"/>
  <c r="B37" i="46"/>
  <c r="F37" i="46" s="1"/>
  <c r="H27" i="35"/>
  <c r="H32" i="35" l="1"/>
  <c r="B35" i="46"/>
  <c r="F35" i="46" s="1"/>
  <c r="F27" i="35"/>
  <c r="F17" i="35" s="1"/>
  <c r="J17" i="35" s="1"/>
  <c r="G69" i="1"/>
  <c r="F10" i="22" s="1"/>
  <c r="G20" i="1" l="1"/>
  <c r="B25" i="46" s="1"/>
  <c r="D47" i="1"/>
  <c r="D27" i="35"/>
  <c r="C43" i="16"/>
  <c r="C44" i="16" s="1"/>
  <c r="C46" i="16" s="1"/>
  <c r="G36" i="1"/>
  <c r="F30" i="35"/>
  <c r="F32" i="35" s="1"/>
  <c r="D14" i="17" l="1"/>
  <c r="D25" i="35"/>
  <c r="F25" i="46"/>
  <c r="N25" i="46" s="1"/>
  <c r="B16" i="46"/>
  <c r="F16" i="46" s="1"/>
  <c r="M16" i="46" s="1"/>
  <c r="B74" i="46" s="1"/>
  <c r="G28" i="44"/>
  <c r="D30" i="35" l="1"/>
  <c r="D32" i="35" s="1"/>
  <c r="B86" i="46"/>
  <c r="D45" i="34" l="1"/>
  <c r="D20" i="1" l="1"/>
  <c r="G27" i="44" s="1"/>
  <c r="B18" i="46"/>
  <c r="F18" i="46" s="1"/>
  <c r="E65" i="37"/>
  <c r="G27" i="1"/>
  <c r="E28" i="37" l="1"/>
  <c r="C8" i="16"/>
  <c r="C9" i="16" s="1"/>
  <c r="C11" i="16" s="1"/>
  <c r="B26" i="46"/>
  <c r="B15" i="46"/>
  <c r="F15" i="46" s="1"/>
  <c r="M15" i="46" s="1"/>
  <c r="B12" i="46"/>
  <c r="F12" i="46" s="1"/>
  <c r="G12" i="46" s="1"/>
  <c r="B76" i="46" l="1"/>
  <c r="D33" i="34" s="1"/>
  <c r="F26" i="46"/>
  <c r="G26" i="46" s="1"/>
  <c r="G60" i="46" s="1"/>
  <c r="B65" i="46" l="1"/>
  <c r="D10" i="34" s="1"/>
  <c r="D15" i="34" l="1"/>
  <c r="E64" i="37" l="1"/>
  <c r="E11" i="13" l="1"/>
  <c r="F11" i="13"/>
  <c r="M18" i="11" l="1"/>
  <c r="B33" i="46"/>
  <c r="F33" i="46" s="1"/>
  <c r="N33" i="46" s="1"/>
  <c r="C27" i="35" l="1"/>
  <c r="G63" i="1"/>
  <c r="D36" i="1"/>
  <c r="B21" i="46" l="1"/>
  <c r="F21" i="46" s="1"/>
  <c r="L21" i="46" s="1"/>
  <c r="F14" i="13"/>
  <c r="F8" i="22"/>
  <c r="F32" i="46"/>
  <c r="N32" i="46" s="1"/>
  <c r="C25" i="35"/>
  <c r="J25" i="35" s="1"/>
  <c r="C32" i="35"/>
  <c r="N60" i="46" l="1"/>
  <c r="B88" i="46" s="1"/>
  <c r="D44" i="34" s="1"/>
  <c r="D49" i="34" l="1"/>
  <c r="C90" i="46"/>
  <c r="E43" i="2"/>
  <c r="D74" i="1" l="1"/>
  <c r="F9" i="15"/>
  <c r="E9" i="15" s="1"/>
  <c r="E12" i="15" s="1"/>
  <c r="F12" i="15" s="1"/>
  <c r="C9" i="25"/>
  <c r="C8" i="25" s="1"/>
  <c r="F15" i="15" l="1"/>
  <c r="D50" i="46"/>
  <c r="C20" i="46" s="1"/>
  <c r="B58" i="46"/>
  <c r="F50" i="46" l="1"/>
  <c r="L50" i="46" s="1"/>
  <c r="D58" i="46"/>
  <c r="C39" i="46" s="1"/>
  <c r="D60" i="46" l="1"/>
  <c r="F58" i="46"/>
  <c r="L58" i="46" s="1"/>
  <c r="C60" i="46"/>
  <c r="F60" i="46" l="1"/>
  <c r="D61" i="46"/>
  <c r="E32" i="2" l="1"/>
  <c r="E37" i="2"/>
  <c r="C37" i="23" l="1"/>
  <c r="H10" i="2"/>
  <c r="E93" i="2"/>
  <c r="E95" i="37"/>
  <c r="C14" i="27"/>
  <c r="C9" i="28"/>
  <c r="C8" i="28" s="1"/>
  <c r="C14" i="28" s="1"/>
  <c r="E97" i="2"/>
  <c r="E93" i="37"/>
  <c r="C10" i="27"/>
  <c r="C13" i="27"/>
  <c r="E41" i="2"/>
  <c r="E82" i="2" s="1"/>
  <c r="E90" i="2"/>
  <c r="C9" i="27"/>
  <c r="E88" i="2" l="1"/>
  <c r="E105" i="2" s="1"/>
  <c r="H13" i="2"/>
  <c r="H15" i="2" s="1"/>
  <c r="E97" i="37"/>
  <c r="E99" i="37" s="1"/>
  <c r="C15" i="27"/>
  <c r="C17" i="28"/>
  <c r="E84" i="2"/>
  <c r="C11" i="25"/>
  <c r="C10" i="25" s="1"/>
  <c r="C12" i="25" s="1"/>
  <c r="C14" i="25" s="1"/>
  <c r="C11" i="27"/>
  <c r="C16" i="27" l="1"/>
  <c r="E109" i="2"/>
  <c r="C18" i="27"/>
  <c r="C25" i="7"/>
  <c r="F10" i="46"/>
  <c r="L10" i="46" s="1"/>
  <c r="F19" i="46"/>
  <c r="M19" i="46" s="1"/>
  <c r="F20" i="46"/>
  <c r="E21" i="37" l="1"/>
  <c r="G15" i="1"/>
  <c r="B27" i="46"/>
  <c r="F27" i="46" s="1"/>
  <c r="L27" i="46" s="1"/>
  <c r="B9" i="46"/>
  <c r="B13" i="46"/>
  <c r="F13" i="46" s="1"/>
  <c r="L13" i="46" s="1"/>
  <c r="D29" i="1"/>
  <c r="B17" i="46"/>
  <c r="F17" i="46" s="1"/>
  <c r="M17" i="46" s="1"/>
  <c r="D61" i="1"/>
  <c r="I27" i="35"/>
  <c r="J27" i="35" s="1"/>
  <c r="B39" i="46"/>
  <c r="F12" i="22"/>
  <c r="D13" i="22" s="1"/>
  <c r="F13" i="22" s="1"/>
  <c r="G74" i="1"/>
  <c r="G75" i="1" s="1"/>
  <c r="E110" i="2"/>
  <c r="G37" i="1" l="1"/>
  <c r="G58" i="1" s="1"/>
  <c r="D18" i="18"/>
  <c r="L60" i="46"/>
  <c r="B69" i="46" s="1"/>
  <c r="D22" i="34" s="1"/>
  <c r="G76" i="1"/>
  <c r="I26" i="35"/>
  <c r="M22" i="11"/>
  <c r="D75" i="1"/>
  <c r="B75" i="46"/>
  <c r="M60" i="46"/>
  <c r="C33" i="41"/>
  <c r="D46" i="41"/>
  <c r="D37" i="1"/>
  <c r="D94" i="46"/>
  <c r="F9" i="46"/>
  <c r="O9" i="46" s="1"/>
  <c r="B23" i="46"/>
  <c r="B40" i="46"/>
  <c r="B59" i="46"/>
  <c r="F39" i="46"/>
  <c r="D76" i="1" l="1"/>
  <c r="D77" i="1" s="1"/>
  <c r="O60" i="46"/>
  <c r="O61" i="46" s="1"/>
  <c r="B41" i="46"/>
  <c r="D40" i="34"/>
  <c r="C82" i="46"/>
  <c r="B24" i="46"/>
  <c r="F24" i="46" s="1"/>
  <c r="K30" i="35"/>
  <c r="J33" i="35"/>
  <c r="I30" i="35"/>
  <c r="I32" i="35" s="1"/>
  <c r="J26" i="35"/>
  <c r="J30" i="35" s="1"/>
  <c r="J32" i="35" s="1"/>
  <c r="C72" i="46"/>
  <c r="D24" i="34"/>
  <c r="D92" i="46" l="1"/>
  <c r="C92" i="46"/>
  <c r="C94" i="46" s="1"/>
  <c r="E94" i="46" s="1"/>
  <c r="D78" i="1"/>
  <c r="D53" i="34"/>
  <c r="D55" i="34" s="1"/>
  <c r="D28" i="34"/>
  <c r="E92" i="46" l="1"/>
  <c r="D57" i="34"/>
  <c r="D59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32A66D9B-D4CE-4B9C-9434-91C81935B3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D17D88A4-ED12-49F4-A5A0-D17AF9DBF6D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rgb="FF000000"/>
            <rFont val="Tahoma"/>
            <family val="2"/>
          </rPr>
          <t>Sady Pereira: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Corresponde a Saldos del Activo - Deudoras
</t>
        </r>
        <r>
          <rPr>
            <sz val="9"/>
            <color rgb="FF000000"/>
            <rFont val="Tahoma"/>
            <family val="2"/>
          </rPr>
          <t>o Pasivas - Acreedoreas</t>
        </r>
      </text>
    </comment>
  </commentList>
</comments>
</file>

<file path=xl/sharedStrings.xml><?xml version="1.0" encoding="utf-8"?>
<sst xmlns="http://schemas.openxmlformats.org/spreadsheetml/2006/main" count="1564" uniqueCount="1083">
  <si>
    <t xml:space="preserve">BALANCE GENERAL </t>
  </si>
  <si>
    <t>30/09/2022</t>
  </si>
  <si>
    <t>Notas</t>
  </si>
  <si>
    <t>Descripción</t>
  </si>
  <si>
    <t>Saldo</t>
  </si>
  <si>
    <t>Activo</t>
  </si>
  <si>
    <t>Activo Corriente</t>
  </si>
  <si>
    <t>Disponibilidades</t>
  </si>
  <si>
    <t>Bancos De Operaciones</t>
  </si>
  <si>
    <t>Bancos Operaciones - Moneda Extranjera</t>
  </si>
  <si>
    <t>Bancos Operaciones'!A1</t>
  </si>
  <si>
    <t>Banco Operaciones M/E</t>
  </si>
  <si>
    <t>Bancos Operaciones - Moneda Local</t>
  </si>
  <si>
    <t>Banco Operaciones M/L</t>
  </si>
  <si>
    <t>Bancos Administración'!A1</t>
  </si>
  <si>
    <t>Bancos Administrativas</t>
  </si>
  <si>
    <t>Bancos Moneda Extranjera</t>
  </si>
  <si>
    <t>Banco Familiar SAECA - M/E</t>
  </si>
  <si>
    <t>Bancos Moneda Local</t>
  </si>
  <si>
    <t>Banco Familiar Cta. Cte. 00-2906458 M/L</t>
  </si>
  <si>
    <t>Banco Familiar SAECA  -Caja De Ahorro - 0-2986139 M/L</t>
  </si>
  <si>
    <t>Diferencias con Administracion y Contabilidad</t>
  </si>
  <si>
    <t>Inversiones Temporarias</t>
  </si>
  <si>
    <t>Según Contab</t>
  </si>
  <si>
    <t>Según TP</t>
  </si>
  <si>
    <t>Diferencia</t>
  </si>
  <si>
    <t>Inversiones Financieras Temporales -Moneda Local</t>
  </si>
  <si>
    <t>Inventario Valuado 31 12 2021'!A1</t>
  </si>
  <si>
    <t>Títulos Representativos De Deuda -M/L</t>
  </si>
  <si>
    <t>Bonos M/L</t>
  </si>
  <si>
    <t>Otras Inversiones a Corto Plazo</t>
  </si>
  <si>
    <t xml:space="preserve">Instrumentos Financieros Cedidos En Prestamos M/L - </t>
  </si>
  <si>
    <t>Ajuste por Valuación de Inversiones Temporales</t>
  </si>
  <si>
    <t>(+) Ajuste por Valor de Compra Inversiones Temporales M/L</t>
  </si>
  <si>
    <t>Repos al 31 12 21'!A1</t>
  </si>
  <si>
    <t>(-) Ajuste por Desvalorización Inversiones Temporales M/L</t>
  </si>
  <si>
    <t>Intereses, Regalías Y Otros Rendimientos</t>
  </si>
  <si>
    <t>Intereses y Rendimientos a Cobrar por Instrumentos Financ.M/L</t>
  </si>
  <si>
    <t>(-) Intereses a Devengar por Instrumentos Financieros M/L</t>
  </si>
  <si>
    <t>Créditos</t>
  </si>
  <si>
    <t>Deudores Por Intermediacion De Valores</t>
  </si>
  <si>
    <t>Clientes Locales M/L</t>
  </si>
  <si>
    <t>Clientes Locales M/E</t>
  </si>
  <si>
    <t>Clientes!A1</t>
  </si>
  <si>
    <t>Documentos Y Cuentas Cobrar</t>
  </si>
  <si>
    <t>IVA Crédito'!A1</t>
  </si>
  <si>
    <t>Créditos Por Impuestos Corrientes</t>
  </si>
  <si>
    <t xml:space="preserve">IVA - Crédito a favor - DDJJ </t>
  </si>
  <si>
    <t>Anticipo A Proveedores</t>
  </si>
  <si>
    <t>Anticipos A Proveedores Locales. M/L</t>
  </si>
  <si>
    <t>Prestamo a Accionista '!A1</t>
  </si>
  <si>
    <t>Cuentas A Cobrar Entidades Relacionadas</t>
  </si>
  <si>
    <t>Cuentas A Cobrar a Directores y Accionistas M/L</t>
  </si>
  <si>
    <t>Intereses a Cobrar a Directores y Accionistas M/L</t>
  </si>
  <si>
    <t>Cuentas a Cobrar a Empresas y Personas Relacionadas M/L</t>
  </si>
  <si>
    <t>Gastos Pagados Por Adelantado</t>
  </si>
  <si>
    <t>Intereses a Vencer M/L</t>
  </si>
  <si>
    <t>Activo No Corriente</t>
  </si>
  <si>
    <t>ACCION BVPASA'!A1</t>
  </si>
  <si>
    <t>Inversiones A Largo Plazo</t>
  </si>
  <si>
    <t>Otras Inversiones Permanentes</t>
  </si>
  <si>
    <t>Equipo de Informatica'!A1</t>
  </si>
  <si>
    <t>Acción en la BVPASA</t>
  </si>
  <si>
    <t>Instrumentos Financieros Cedidos en Garantía</t>
  </si>
  <si>
    <t>Amortizac Gastos Constituc'!A1</t>
  </si>
  <si>
    <t>Intereses, Regalias y Otros Rendimientos Largo Plazo - Instrumentos Financieros</t>
  </si>
  <si>
    <t>Intereses, Regalías Y Otros Rendimientos M/L - Instrumentos Financieros Largo Plazo</t>
  </si>
  <si>
    <t>(-) Intereses a Devengar por Instrumentos Financieros M/L - Largo Plazo</t>
  </si>
  <si>
    <t>Ajustes  por Valuación De Inversión Permanente</t>
  </si>
  <si>
    <t>Acreedores por Intermed 31 12 '!A1</t>
  </si>
  <si>
    <t>(+) Ajuste por Valor de Compra Inversiones Permanentes ML</t>
  </si>
  <si>
    <t>Propiedad, Planta Y Equipo</t>
  </si>
  <si>
    <t>Equipos De Informaticas</t>
  </si>
  <si>
    <t>(-) Depreciación Acumulada</t>
  </si>
  <si>
    <t>Cargos Diferidos</t>
  </si>
  <si>
    <t>Gastos De Constitución</t>
  </si>
  <si>
    <t>(-) Amortización Acumulada</t>
  </si>
  <si>
    <t>Pasivo</t>
  </si>
  <si>
    <t>Pasivo Corriente</t>
  </si>
  <si>
    <t>Acreedores Por Operaciones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</si>
  <si>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</si>
  <si>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</si>
  <si>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</si>
  <si>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</si>
  <si>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Proveedores!A1</t>
  </si>
  <si>
    <t>Deudas Financieras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</si>
  <si>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</si>
  <si>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</si>
  <si>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</si>
  <si>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</si>
  <si>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</si>
  <si>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Cuentas a Pagar Administración</t>
  </si>
  <si>
    <t>Proveedores Locales M/L</t>
  </si>
  <si>
    <t>Conformaciión Capital'!A1</t>
  </si>
  <si>
    <t>Proveedores Locales M/E</t>
  </si>
  <si>
    <t>Provisiones</t>
  </si>
  <si>
    <t>Ips A Pagar</t>
  </si>
  <si>
    <t>Tarjeta de Crédito a Pagar</t>
  </si>
  <si>
    <t>Tarjeta de Crédito a Pagar - Familiar</t>
  </si>
  <si>
    <t>Ingresos Diferidos</t>
  </si>
  <si>
    <t>Intereses Diferidos M/L -Cupones en Repos</t>
  </si>
  <si>
    <t>Ingresos Diferidos Administración - M/L</t>
  </si>
  <si>
    <t>Patrimonio Neto</t>
  </si>
  <si>
    <t>Capital</t>
  </si>
  <si>
    <t>Capital Integrado</t>
  </si>
  <si>
    <t>Capital Suscripto</t>
  </si>
  <si>
    <t>(-) Capital a Integrar</t>
  </si>
  <si>
    <t>Reservas</t>
  </si>
  <si>
    <t>Otras Reservas</t>
  </si>
  <si>
    <t>Valuación de Acción en BVPASA</t>
  </si>
  <si>
    <t>Resultados</t>
  </si>
  <si>
    <t>Resultados Acumulados</t>
  </si>
  <si>
    <t>Resultados Acumulados 2021</t>
  </si>
  <si>
    <t>Resultado Del Ejercicio</t>
  </si>
  <si>
    <t>RESUMEN</t>
  </si>
  <si>
    <t>+Tabla1[[#Encabezados];[+Datos!B3]]</t>
  </si>
  <si>
    <t>ACTIVO</t>
  </si>
  <si>
    <t>PASIVO</t>
  </si>
  <si>
    <t>PATRIMONIO NETO</t>
  </si>
  <si>
    <t>RESULTADO DEL EJERCICIO</t>
  </si>
  <si>
    <t xml:space="preserve">ESTADOS DE RESULTADOS AL </t>
  </si>
  <si>
    <t>31/3/2022</t>
  </si>
  <si>
    <t>%</t>
  </si>
  <si>
    <t>OBSERVACIONES</t>
  </si>
  <si>
    <t>Ingresos</t>
  </si>
  <si>
    <t>Ingresos Operativos</t>
  </si>
  <si>
    <t>Ingresos Por Intermediacion</t>
  </si>
  <si>
    <t>Comisiones Por Intermediacion</t>
  </si>
  <si>
    <t>Bursatiles</t>
  </si>
  <si>
    <t>Extrabursatiles</t>
  </si>
  <si>
    <t>Aranceles Cobrados BVPASA</t>
  </si>
  <si>
    <t>Utilidad Por Venta De Inversiones/Cartera Propia</t>
  </si>
  <si>
    <t>Instrumentos Financieros</t>
  </si>
  <si>
    <t>Titulos De Deuda Bonos</t>
  </si>
  <si>
    <t>Titulos De Deuda CDA</t>
  </si>
  <si>
    <t>Ingresos Financieros</t>
  </si>
  <si>
    <t>Intereses caja de ahorro en entidades bancarias</t>
  </si>
  <si>
    <t>Intereses  Por Instrumentos Financieros - Bursatiles -</t>
  </si>
  <si>
    <t>Utilidad Por Diferencia De Cambio- Divisas</t>
  </si>
  <si>
    <t>Intereses  Por Instrumentos Financieros - Extra Bursatiles</t>
  </si>
  <si>
    <t>Intereses cobrados por Repos - Reportador</t>
  </si>
  <si>
    <t>Intereses Devengados - Portafolio Bursátil.</t>
  </si>
  <si>
    <t>Intereses Devengados - Portafolio Extra - Bursátil.</t>
  </si>
  <si>
    <t>Otros Ingresos Operativos</t>
  </si>
  <si>
    <t>Utilidad Por Operaciones Bursatiles</t>
  </si>
  <si>
    <t>Utilidad Por Operaciones Extrabursátiles</t>
  </si>
  <si>
    <t>Ingresos No Operativos</t>
  </si>
  <si>
    <t>Ingresos Extraordinarios</t>
  </si>
  <si>
    <t>Otros Ingresos Administrativos</t>
  </si>
  <si>
    <t>Egresos Operativos</t>
  </si>
  <si>
    <t>Gastos De Gestión De Operaciones</t>
  </si>
  <si>
    <t>Costo de Venta de Valores</t>
  </si>
  <si>
    <t>Fondo De Garantia Bvpasa</t>
  </si>
  <si>
    <t>Aranceles Pagados Bvpasa</t>
  </si>
  <si>
    <t>Costo de Venta de Bonos</t>
  </si>
  <si>
    <t>Costo de Venta de CDA</t>
  </si>
  <si>
    <t>Otros Gastos De Operaciones</t>
  </si>
  <si>
    <t>Perdidas Varias Operaciones</t>
  </si>
  <si>
    <t>Intereses Pagados sobre REPOS - Recompra</t>
  </si>
  <si>
    <t>Aranceles pagados a CNV</t>
  </si>
  <si>
    <t xml:space="preserve">Comisiones Pagadas Asesores Independientes </t>
  </si>
  <si>
    <t>Comisiones Pagadas a Otras entidades por intermediación</t>
  </si>
  <si>
    <t>Aranceles Pagados SEPRELAD</t>
  </si>
  <si>
    <t>Gastos De Ventas O Comercialización</t>
  </si>
  <si>
    <t>Otros Beneficios Al Personal de Ventas</t>
  </si>
  <si>
    <t>Publicidad Y Propaganda</t>
  </si>
  <si>
    <t>Gastos De Administración</t>
  </si>
  <si>
    <t>Sueldos Y Otras Remuneraciones Al Personal</t>
  </si>
  <si>
    <t>Sueldos Y Jornales</t>
  </si>
  <si>
    <t>Aporte Patronal</t>
  </si>
  <si>
    <t>Otros Beneficios Al Personal</t>
  </si>
  <si>
    <t>Aguinaldos</t>
  </si>
  <si>
    <t>Capacitacion Al Personal</t>
  </si>
  <si>
    <t>Uniformes Del Personal</t>
  </si>
  <si>
    <t>Remuneración Personal Superior</t>
  </si>
  <si>
    <t xml:space="preserve">Servicios Personales Independientes </t>
  </si>
  <si>
    <t>Servicios Prestados Por Terceros</t>
  </si>
  <si>
    <t>Honorarios Profesionales</t>
  </si>
  <si>
    <t>Servicios Contratados Ire</t>
  </si>
  <si>
    <t>Servicios Personales Irp</t>
  </si>
  <si>
    <t>Agua, Luz, Teléfono E Internet</t>
  </si>
  <si>
    <t>Movilidad Y Viaticos</t>
  </si>
  <si>
    <t>Reparaciones Y Mantenimientos</t>
  </si>
  <si>
    <t>Refrigerio Y Cafeteria</t>
  </si>
  <si>
    <t>Comunicaciones Y Progagandas</t>
  </si>
  <si>
    <t>Papeleria E Impresos</t>
  </si>
  <si>
    <t>Gastos No Deducibles</t>
  </si>
  <si>
    <t>Dominios Y Suscripciones</t>
  </si>
  <si>
    <t>Gastos administrativos</t>
  </si>
  <si>
    <t>Gastos De Escribania</t>
  </si>
  <si>
    <t>Gastos Informaticos</t>
  </si>
  <si>
    <t>Gastos De Impuestos</t>
  </si>
  <si>
    <t>Multas Y Sanciones</t>
  </si>
  <si>
    <t>Impuestos, Patentes, Tasas Y Otras Contr</t>
  </si>
  <si>
    <t>Gastos Bancarios Y Financieros</t>
  </si>
  <si>
    <t>Intereses Pagados A Entidades Bancarias</t>
  </si>
  <si>
    <t>Intereses Devengados - Otros</t>
  </si>
  <si>
    <t>Diferencia De Cambio</t>
  </si>
  <si>
    <t>Utilidad Por Diferencia De Cambio</t>
  </si>
  <si>
    <t>Perdida Por Diferencia De Cambio</t>
  </si>
  <si>
    <t>Depreciaciones Y Amortizaciones De Activ</t>
  </si>
  <si>
    <t>Depreciaciones Del Ejercicio</t>
  </si>
  <si>
    <t>Amortizaciones Del Ejercicio</t>
  </si>
  <si>
    <t xml:space="preserve">Resultado Del Ejercicio </t>
  </si>
  <si>
    <t>PERIODO PRESENTACION</t>
  </si>
  <si>
    <t>ANEXO F DE LA RESOLUCION Nº 35/23</t>
  </si>
  <si>
    <t>COMPARADO CON</t>
  </si>
  <si>
    <t>Fecha Presentación:</t>
  </si>
  <si>
    <t>CUADRO DE EERR ESTA OCULTO GASTOS ADMINISTRATIVOS</t>
  </si>
  <si>
    <t>OCULTO CALCULO DE FLUJO DE CAJA</t>
  </si>
  <si>
    <t>INDICE</t>
  </si>
  <si>
    <t>REF.</t>
  </si>
  <si>
    <t>TC</t>
  </si>
  <si>
    <t>II-ESTADOS FINANCIEROS BASICOS</t>
  </si>
  <si>
    <t>Balance General</t>
  </si>
  <si>
    <t xml:space="preserve">Balance Gral. Resol. </t>
  </si>
  <si>
    <t>Cuadro de Resultados</t>
  </si>
  <si>
    <t xml:space="preserve">Estado de Resultado Resol. </t>
  </si>
  <si>
    <t>Flujo de Efectivo</t>
  </si>
  <si>
    <t xml:space="preserve">Flujo de Efectivo </t>
  </si>
  <si>
    <t>Estado de Variacion Patrimonial</t>
  </si>
  <si>
    <t>Estado de Resultado Resol.</t>
  </si>
  <si>
    <t>Balance del Sistema</t>
  </si>
  <si>
    <t xml:space="preserve">Balance Final </t>
  </si>
  <si>
    <t>Informe del Sindico</t>
  </si>
  <si>
    <t>N/A</t>
  </si>
  <si>
    <t>Informe del Auditor Externo</t>
  </si>
  <si>
    <t>Memoria del Directorio</t>
  </si>
  <si>
    <t xml:space="preserve"> Notas a los Estados Contables</t>
  </si>
  <si>
    <t>Nota 1- Consideraciones de EEFF</t>
  </si>
  <si>
    <t>NOTA A LOS ESTADOS CONTABLES</t>
  </si>
  <si>
    <t>Nota 2 - Inforamacion de la Empresa</t>
  </si>
  <si>
    <t xml:space="preserve">NOTA A LOS ESTADOS CONTA. </t>
  </si>
  <si>
    <t>Nota 3 - Principales Politicas y Practicas Contables</t>
  </si>
  <si>
    <t>NOTA A LOS ESTADOS CONTA.</t>
  </si>
  <si>
    <t>Nota 4 - Cambio de Politicas y Proced. Contables</t>
  </si>
  <si>
    <t>Nota 5 - Criterios Especificos de Valuación</t>
  </si>
  <si>
    <t>a. Valuacion Moneda Extranjera</t>
  </si>
  <si>
    <t>NOTA 5 A-C CRITERIOS ESPECIF.</t>
  </si>
  <si>
    <t>b.Posición Moneda Extranjera</t>
  </si>
  <si>
    <t>c.Diferencia de cambio</t>
  </si>
  <si>
    <t>d. Disponibiliadades</t>
  </si>
  <si>
    <t>NOTA D - DISPONIBILIDADES</t>
  </si>
  <si>
    <t>e. Inversiones</t>
  </si>
  <si>
    <t>NOTA E - INVERSIONES</t>
  </si>
  <si>
    <t>f.Créditos</t>
  </si>
  <si>
    <t>NOTA F - CREDITOS</t>
  </si>
  <si>
    <t>g.Bienes de Cambio</t>
  </si>
  <si>
    <t>NOTA G BIENES DE USO</t>
  </si>
  <si>
    <t>h.Cargos Diferidos</t>
  </si>
  <si>
    <t>NOTA H CARGOS DIFERIDOS</t>
  </si>
  <si>
    <t>i. Bienes Intangibles</t>
  </si>
  <si>
    <t>j. Otros Activos</t>
  </si>
  <si>
    <t>NOTA J OTROS ACTIVOS CTES Y NO CORRIENTES</t>
  </si>
  <si>
    <t xml:space="preserve">k.Prestamos </t>
  </si>
  <si>
    <t>NOTA K PRESTAMOS</t>
  </si>
  <si>
    <t>l.Documentos y Ctas a Cobrar</t>
  </si>
  <si>
    <t>NOTA L DOCUMENTOS Y CTAS A PAGAR</t>
  </si>
  <si>
    <t>m.Acreedores por Intermediación</t>
  </si>
  <si>
    <t>NOTAS M-Q ACREEDORES CTO PLAZO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</si>
  <si>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</si>
  <si>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</si>
  <si>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</si>
  <si>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</si>
  <si>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</si>
  <si>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 xml:space="preserve">NOTA R SALDOS Y TRANSACCIONES </t>
  </si>
  <si>
    <t>s. Resultados con Relacionadas</t>
  </si>
  <si>
    <t>NOTA S RESULTADOS CON PERSONAS</t>
  </si>
  <si>
    <t>t.Patrimonio</t>
  </si>
  <si>
    <t xml:space="preserve"> NOTA T PATRIMONIO</t>
  </si>
  <si>
    <t>u. Previsiones</t>
  </si>
  <si>
    <t>v.Ingresos Operativos</t>
  </si>
  <si>
    <t>NOTA V INGRESOS OPERATIVOS</t>
  </si>
  <si>
    <t>w.Otros Gastos Operativos</t>
  </si>
  <si>
    <t>NOTA W OTROS GASTOS OPERATIVOS</t>
  </si>
  <si>
    <t>x. Otros Ingresos y Egresos</t>
  </si>
  <si>
    <t>NOTA X OTROS INGRESOS Y EGRESOS</t>
  </si>
  <si>
    <t>y. Resultados Financieros</t>
  </si>
  <si>
    <t>NOTA Y RESULTADOS FINANCIEROS</t>
  </si>
  <si>
    <t>z. Resultados Extraordinarios</t>
  </si>
  <si>
    <t>NOTA Z RESULT EXTRAORD</t>
  </si>
  <si>
    <t>Nota 6- Información Referente a Contingencias</t>
  </si>
  <si>
    <t>NOTA 6 INFORMACION REFERENTE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</si>
  <si>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</si>
  <si>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</si>
  <si>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</si>
  <si>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</si>
  <si>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</si>
  <si>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</si>
  <si>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</si>
  <si>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</si>
  <si>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INFORMACION GENERAL DE LA ENTIDAD</t>
  </si>
  <si>
    <t>1. IDENTIFICACIÓN:</t>
  </si>
  <si>
    <t>Nombre o Razón social</t>
  </si>
  <si>
    <t>Registro CNV</t>
  </si>
  <si>
    <t>CERTIFICADO DE REGISTRO N° 062 _03082021</t>
  </si>
  <si>
    <t>Código Bolsa</t>
  </si>
  <si>
    <t>Dirección oficina principal</t>
  </si>
  <si>
    <t>Edificio The Top Business Center. Avenida Aviadores del Chaco y, Asunción 001410, Paraguay. Piso 19 - Oficina 1901</t>
  </si>
  <si>
    <t>Teléfono</t>
  </si>
  <si>
    <t>+595 972 817968</t>
  </si>
  <si>
    <t>E-mail</t>
  </si>
  <si>
    <t>info@tantocapital.com.py;</t>
  </si>
  <si>
    <t>Sitio página web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</si>
  <si>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</si>
  <si>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</si>
  <si>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</si>
  <si>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</si>
  <si>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</si>
  <si>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</si>
  <si>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</si>
  <si>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</si>
  <si>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Andres Martin Romaniello Amorelli</t>
  </si>
  <si>
    <t>Director titular</t>
  </si>
  <si>
    <t>Alvaro Fabian Perez Monza</t>
  </si>
  <si>
    <t>Eduardo Cesar Savastano</t>
  </si>
  <si>
    <t xml:space="preserve">Síndico </t>
  </si>
  <si>
    <t>Nicolas Filippini Prieto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</si>
  <si>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</si>
  <si>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</si>
  <si>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</si>
  <si>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</si>
  <si>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</si>
  <si>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Capital Integrado G.3.805.000.000 (tres mil ochocientos cinco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</si>
  <si>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</si>
  <si>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</si>
  <si>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</si>
  <si>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</si>
  <si>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</si>
  <si>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</si>
  <si>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</si>
  <si>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</si>
  <si>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</si>
  <si>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</si>
  <si>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</si>
  <si>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2854 al 3355</t>
  </si>
  <si>
    <t>Ordinaria</t>
  </si>
  <si>
    <t>1 por acción</t>
  </si>
  <si>
    <t>1903 al 2853</t>
  </si>
  <si>
    <t>1 al 1902</t>
  </si>
  <si>
    <t>CUADRO DEL CAPITAL SUSCRIPTO</t>
  </si>
  <si>
    <t>2854 al 3355, 4551 al 5000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</si>
  <si>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</si>
  <si>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</si>
  <si>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</si>
  <si>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>6. PERSONAS VINCULADAS</t>
  </si>
  <si>
    <t xml:space="preserve">          Personas Vinculadas</t>
  </si>
  <si>
    <t>Síndico</t>
  </si>
  <si>
    <t>Auditor interno</t>
  </si>
  <si>
    <t xml:space="preserve">          Vinculada controlante</t>
  </si>
  <si>
    <t>Denominación</t>
  </si>
  <si>
    <t>Domicilio</t>
  </si>
  <si>
    <t>Actividad principal</t>
  </si>
  <si>
    <t>Participación en el capital</t>
  </si>
  <si>
    <t>Porcentaje de votos</t>
  </si>
  <si>
    <t>BALANCE GENERAL</t>
  </si>
  <si>
    <t>1 01</t>
  </si>
  <si>
    <t>1 01 01</t>
  </si>
  <si>
    <t xml:space="preserve"> (Expresado en Guaraníes)</t>
  </si>
  <si>
    <t>1 01 01 01</t>
  </si>
  <si>
    <t xml:space="preserve">ACTIVO CORRIENTE </t>
  </si>
  <si>
    <t>PASIVO CORRIENTE</t>
  </si>
  <si>
    <t>1 01 01 03</t>
  </si>
  <si>
    <t>DISPONIBILIDADES Nota 5 d</t>
  </si>
  <si>
    <t>DOCUMENTOS Y CUENTAS A PAGAR</t>
  </si>
  <si>
    <t>Caja</t>
  </si>
  <si>
    <t>Acreedores por Intermediación. Nota 5 m</t>
  </si>
  <si>
    <t>Recaudaciones a Depositar</t>
  </si>
  <si>
    <t>Acreedores Varios  - Nota 5 l</t>
  </si>
  <si>
    <t>Bancos</t>
  </si>
  <si>
    <t>Cuentas por Pagar a Personas y Emp. Relacionadas. Nota o</t>
  </si>
  <si>
    <t>Obligaciones  por Contratos de Underwriting -Nota 5 p</t>
  </si>
  <si>
    <t>Obligaciones por Administracion de Carteras Nota 5 n</t>
  </si>
  <si>
    <t>1 01 03</t>
  </si>
  <si>
    <t>INVERSIONES TEMPORARIAS  Nota 5 e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</si>
  <si>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</si>
  <si>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</si>
  <si>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</si>
  <si>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</si>
  <si>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</si>
  <si>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</si>
  <si>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</si>
  <si>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</si>
  <si>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</si>
  <si>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PROVISIONES.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</si>
  <si>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</si>
  <si>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</si>
  <si>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</si>
  <si>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</si>
  <si>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</si>
  <si>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</si>
  <si>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</si>
  <si>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</si>
  <si>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</si>
  <si>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</si>
  <si>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</si>
  <si>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</si>
  <si>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</si>
  <si>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</si>
  <si>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</si>
  <si>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</si>
  <si>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 - Nota 5 q</t>
  </si>
  <si>
    <t>1 01 15</t>
  </si>
  <si>
    <t>GASTOS NO DEVENGADOS - Nota 5 h</t>
  </si>
  <si>
    <t>1 01 15 02</t>
  </si>
  <si>
    <t xml:space="preserve">Intereses a Vencer - </t>
  </si>
  <si>
    <t>Prestamos de Terceros</t>
  </si>
  <si>
    <t>1 01 15 03</t>
  </si>
  <si>
    <t xml:space="preserve">Seguros a Vencer  </t>
  </si>
  <si>
    <t>Dividendos a Pagar</t>
  </si>
  <si>
    <t>2 01 15 03</t>
  </si>
  <si>
    <t>Otros Activos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</si>
  <si>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</si>
  <si>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</si>
  <si>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</si>
  <si>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</si>
  <si>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</si>
  <si>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</si>
  <si>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</si>
  <si>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</si>
  <si>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</si>
  <si>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Titulo de Renta Fija</t>
  </si>
  <si>
    <t>Acciones en la Bolsa de Valores</t>
  </si>
  <si>
    <t>Otros Valores</t>
  </si>
  <si>
    <t>1 02</t>
  </si>
  <si>
    <t xml:space="preserve">Instrumentos Financieros Cedidos </t>
  </si>
  <si>
    <t>1 02 01</t>
  </si>
  <si>
    <t>1 02 01 09</t>
  </si>
  <si>
    <t>Préstamos en Bancos</t>
  </si>
  <si>
    <t>1 02 02</t>
  </si>
  <si>
    <t>1 02 02 01</t>
  </si>
  <si>
    <t>Deudores por Gestion en Cobro</t>
  </si>
  <si>
    <t>PREVISIONES</t>
  </si>
  <si>
    <t>1 02 02 02</t>
  </si>
  <si>
    <t>Prevision para Indeminzacion</t>
  </si>
  <si>
    <t>1 02 02 03</t>
  </si>
  <si>
    <t>Otras Contingencias</t>
  </si>
  <si>
    <t>Otros Pasivos No Corrientes</t>
  </si>
  <si>
    <t>1 02 10</t>
  </si>
  <si>
    <t>TOTAL PASIVO NO CORRIENTE</t>
  </si>
  <si>
    <t>BIENES DE USO Nota 5 g</t>
  </si>
  <si>
    <t>TOTAL PASIVO</t>
  </si>
  <si>
    <t>Bienes en operación</t>
  </si>
  <si>
    <t>PATRIMONIO NETO  Nota 5 t</t>
  </si>
  <si>
    <t>Depreciación acumulada</t>
  </si>
  <si>
    <t>CAPITAL</t>
  </si>
  <si>
    <t>Capital realizado</t>
  </si>
  <si>
    <t>ACTIVOS INTANGIBLES  Nota 5 i</t>
  </si>
  <si>
    <t>Aportes para Futuras Integraciones</t>
  </si>
  <si>
    <t>Licencias</t>
  </si>
  <si>
    <t>Marcas</t>
  </si>
  <si>
    <t>RESERVAS</t>
  </si>
  <si>
    <t>Membresia BVPASA</t>
  </si>
  <si>
    <t>Reserva Legal</t>
  </si>
  <si>
    <t>Sistemas Informaticos</t>
  </si>
  <si>
    <t>Reserva de revalúo</t>
  </si>
  <si>
    <t>Menos: Amortización Acumulada</t>
  </si>
  <si>
    <t>Utilidad por valuación BVPSA</t>
  </si>
  <si>
    <t>1 02 10 01</t>
  </si>
  <si>
    <t>1 02 10 02</t>
  </si>
  <si>
    <t>GASTOS NO DEVENGADOS - Nota 5 j</t>
  </si>
  <si>
    <t xml:space="preserve">Garantía de Alquiler  </t>
  </si>
  <si>
    <t>1 02 20</t>
  </si>
  <si>
    <t>Gastos de Constitución</t>
  </si>
  <si>
    <t>1 02 20 01</t>
  </si>
  <si>
    <t>Seguros Pagados por Adelantado</t>
  </si>
  <si>
    <t>Resultado del Ejercicio</t>
  </si>
  <si>
    <t>1 02 20 02</t>
  </si>
  <si>
    <t>1 02 20 03</t>
  </si>
  <si>
    <t>TOTAL ACTIVOS NO CORRIENTES</t>
  </si>
  <si>
    <t>TOTAL PATRIMONIO NETO</t>
  </si>
  <si>
    <t>TOTAL ACTIVOS</t>
  </si>
  <si>
    <t>TOTAL PASIVO Y PATRIMONIO NETO</t>
  </si>
  <si>
    <t>1 02 30</t>
  </si>
  <si>
    <t>1 02 30 01</t>
  </si>
  <si>
    <t>1 02 30 02</t>
  </si>
  <si>
    <t>Las 25 notas que acompañan forman parte integrante de los Estados Financieros.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</si>
  <si>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</si>
  <si>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</si>
  <si>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</si>
  <si>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</si>
  <si>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</si>
  <si>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</si>
  <si>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</si>
  <si>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</si>
  <si>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</si>
  <si>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</si>
  <si>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</si>
  <si>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</si>
  <si>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</si>
  <si>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</si>
  <si>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</si>
  <si>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</si>
  <si>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</si>
  <si>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</si>
  <si>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</si>
  <si>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</si>
  <si>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</si>
  <si>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</si>
  <si>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</si>
  <si>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</si>
  <si>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</si>
  <si>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</si>
  <si>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</si>
  <si>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</si>
  <si>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</si>
  <si>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</si>
  <si>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</si>
  <si>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</si>
  <si>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</si>
  <si>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</si>
  <si>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</si>
  <si>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</si>
  <si>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Ingresos Operativos -Nota v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</si>
  <si>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</si>
  <si>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</si>
  <si>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</si>
  <si>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</si>
  <si>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</si>
  <si>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Dif de cambio positiva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</si>
  <si>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</si>
  <si>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</si>
  <si>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</si>
  <si>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</si>
  <si>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Administracion de Carteras</t>
  </si>
  <si>
    <t>Ingresos por Custodia de Valores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</si>
  <si>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</si>
  <si>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</si>
  <si>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</si>
  <si>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</si>
  <si>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</si>
  <si>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Ingresos por Operaciones y Servicios Extrabursatiles</t>
  </si>
  <si>
    <t>Ganancia por Venta de Titulos - Bonos</t>
  </si>
  <si>
    <t>Dividendos  Cobrados</t>
  </si>
  <si>
    <t>Otros Ingresos</t>
  </si>
  <si>
    <t>Gastos Operativos -Nota w</t>
  </si>
  <si>
    <t>Gastos por Comisiones y Servicios</t>
  </si>
  <si>
    <t>Aranceles por negociación Bolsa de Valores</t>
  </si>
  <si>
    <t>Otros Costos de Operaciones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</si>
  <si>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</si>
  <si>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</si>
  <si>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</si>
  <si>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</si>
  <si>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</si>
  <si>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Seguros Devengados</t>
  </si>
  <si>
    <t>Iva Gnd</t>
  </si>
  <si>
    <t>Resultado Operativo Neto</t>
  </si>
  <si>
    <t>Otros ingresos y Egresos - Nota x</t>
  </si>
  <si>
    <t>Otros Egresos</t>
  </si>
  <si>
    <t>Resultados financieros - Nota y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</si>
  <si>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</si>
  <si>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</si>
  <si>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</si>
  <si>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</si>
  <si>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</si>
  <si>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 Nota z</t>
  </si>
  <si>
    <t>Ganancias</t>
  </si>
  <si>
    <t>Pérdidas</t>
  </si>
  <si>
    <t>Ajuste de Resultados de Ejercicios Anteriores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</si>
  <si>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</si>
  <si>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</si>
  <si>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</si>
  <si>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</si>
  <si>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</si>
  <si>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Ingreso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</si>
  <si>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</si>
  <si>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</si>
  <si>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</si>
  <si>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</si>
  <si>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</si>
  <si>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</si>
  <si>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</si>
  <si>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</si>
  <si>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</si>
  <si>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</si>
  <si>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</si>
  <si>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</si>
  <si>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Temporarias/Permanentes</t>
  </si>
  <si>
    <t>Fondos con destino especial</t>
  </si>
  <si>
    <t xml:space="preserve"> -   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</si>
  <si>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</si>
  <si>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</si>
  <si>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</si>
  <si>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</si>
  <si>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</si>
  <si>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</si>
  <si>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</si>
  <si>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Provenientes de 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</si>
  <si>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</si>
  <si>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</si>
  <si>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</si>
  <si>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</si>
  <si>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</si>
  <si>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</si>
  <si>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</si>
  <si>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RESULTADOS</t>
  </si>
  <si>
    <t>CUENTAS</t>
  </si>
  <si>
    <t>AP. FUT. INTEGRAC.</t>
  </si>
  <si>
    <t>INTEGRADO</t>
  </si>
  <si>
    <t>LEGAL</t>
  </si>
  <si>
    <t>REVALORIZAC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</si>
  <si>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</si>
  <si>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</si>
  <si>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</si>
  <si>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</si>
  <si>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</si>
  <si>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</si>
  <si>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</si>
  <si>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</si>
  <si>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</si>
  <si>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</si>
  <si>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</si>
  <si>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</si>
  <si>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</si>
  <si>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</si>
  <si>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</si>
  <si>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</si>
  <si>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</si>
  <si>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</si>
  <si>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</si>
  <si>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</si>
  <si>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</si>
  <si>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</si>
  <si>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</si>
  <si>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</si>
  <si>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</si>
  <si>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</si>
  <si>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</si>
  <si>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</si>
  <si>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</si>
  <si>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</si>
  <si>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</si>
  <si>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</si>
  <si>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</si>
  <si>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CREDITOS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</si>
  <si>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</si>
  <si>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</si>
  <si>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</si>
  <si>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</si>
  <si>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</si>
  <si>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</si>
  <si>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</si>
  <si>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</si>
  <si>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</si>
  <si>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>DISPONIBILIDADES</t>
  </si>
  <si>
    <t xml:space="preserve">CREDITOS FISCALES </t>
  </si>
  <si>
    <t>ANTICIPO DE IRACIS</t>
  </si>
  <si>
    <t>DEUDORES POR INTERMEDIACION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</si>
  <si>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</si>
  <si>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</si>
  <si>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</si>
  <si>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</si>
  <si>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</si>
  <si>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</si>
  <si>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</si>
  <si>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</si>
  <si>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</si>
  <si>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</si>
  <si>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</si>
  <si>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</si>
  <si>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</si>
  <si>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</si>
  <si>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</si>
  <si>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</si>
  <si>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</si>
  <si>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</si>
  <si>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</si>
  <si>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</si>
  <si>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</si>
  <si>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</si>
  <si>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</si>
  <si>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</si>
  <si>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</si>
  <si>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</si>
  <si>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</si>
  <si>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</si>
  <si>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</si>
  <si>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</si>
  <si>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</si>
  <si>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</si>
  <si>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</si>
  <si>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</si>
  <si>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</si>
  <si>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</si>
  <si>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</si>
  <si>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</si>
  <si>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>INTERESES PAGADOS Y DEVENGADOS REPOS</t>
  </si>
  <si>
    <t xml:space="preserve">IMPUESTO A LA RENTA  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</si>
  <si>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</si>
  <si>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</si>
  <si>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</si>
  <si>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</si>
  <si>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</si>
  <si>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</si>
  <si>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</si>
  <si>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</si>
  <si>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</si>
  <si>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</si>
  <si>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</si>
  <si>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</si>
  <si>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</si>
  <si>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</si>
  <si>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</si>
  <si>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</si>
  <si>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</si>
  <si>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 xml:space="preserve">NOTAS A LOS ESTADOS CONTABLES </t>
  </si>
  <si>
    <t>NOTA 1: CONSIDERACION DE LOS ESTADOS CONTABLES</t>
  </si>
  <si>
    <t>NOTA 2:  INFORMACIÓN BÁSICA DE LA EMPRESA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</si>
  <si>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</si>
  <si>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</si>
  <si>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</si>
  <si>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</si>
  <si>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</si>
  <si>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</si>
  <si>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</si>
  <si>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</si>
  <si>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</si>
  <si>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</si>
  <si>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</si>
  <si>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</si>
  <si>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</si>
  <si>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</si>
  <si>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t>En la Empresa Traders Pro CBSA , no tiene participacion  de empresas vinculadas.</t>
  </si>
  <si>
    <t>NOTA 3: PRINCIPALES POLÍTICAS Y PRÁCTICAS CONTABLES APLICADAS</t>
  </si>
  <si>
    <t>3.1.  Base de preparación de los estados contables</t>
  </si>
  <si>
    <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</si>
  <si>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>3.2. Criterios de valuación</t>
  </si>
  <si>
    <t xml:space="preserve">Son aplicados los criterios de valuación y exposición se enmarcan de acuerdo a lo estipulado en la reglamentación general del Mercado de Valores, atendiendo el Anexo G. Los Bienes de Uso se valuan a valor residual o valor neto (Valor Adquisicion menos valor de las depreciaciones acumuladas).  Las Inversiones temporales y permantentes se valuan a su valor de incorporación. Salvo, a la Acción de la Bolsa que se valua al ultimo precio de transacción. </t>
  </si>
  <si>
    <t>3.3. Previsión para cuentas incobrables</t>
  </si>
  <si>
    <t xml:space="preserve">La entidad no posee previsión para cuentas incobrables. </t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</si>
  <si>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</si>
  <si>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</si>
  <si>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</si>
  <si>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</si>
  <si>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</si>
  <si>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</si>
  <si>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</si>
  <si>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</si>
  <si>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</si>
  <si>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</si>
  <si>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t>Tipos de Cambio</t>
  </si>
  <si>
    <t>Comprador</t>
  </si>
  <si>
    <t>Vendedor</t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</si>
  <si>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</si>
  <si>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t>Activos y Pasivos en Moneda Extranjera</t>
  </si>
  <si>
    <t>DETALLE</t>
  </si>
  <si>
    <t>MONEDA EXTRANJERA CLASE</t>
  </si>
  <si>
    <t>MONEDA EXTRANJERA MONTO</t>
  </si>
  <si>
    <t>CAMBIO CIERRE PERIODO ACTUAL</t>
  </si>
  <si>
    <t>SALDO AL CIERE DEL EJERCICIO ACTUAL GUARANIES</t>
  </si>
  <si>
    <t>CAMBIO CIERRE PERIODO ANTERIOR</t>
  </si>
  <si>
    <t>SALDO AL CIERE DEL EJERCICIO ANTERIOR GUARANIES</t>
  </si>
  <si>
    <t>ACTIVO CORRIENTE</t>
  </si>
  <si>
    <t>Dólares</t>
  </si>
  <si>
    <t>INVERSIONES TEMPORARIAS</t>
  </si>
  <si>
    <t>Titulo de Renta Variables- Acciones</t>
  </si>
  <si>
    <t>Titulo de Renta Fija (Bonos+CDA)</t>
  </si>
  <si>
    <t>Acciones en la Bolsa de Valores y otras inversiones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</si>
  <si>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</si>
  <si>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</si>
  <si>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</si>
  <si>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</si>
  <si>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</si>
  <si>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</si>
  <si>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</si>
  <si>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</si>
  <si>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</si>
  <si>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</si>
  <si>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</si>
  <si>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PROPIEDAD, PLANTA Y EQUIPO</t>
  </si>
  <si>
    <t>Bienes en Operación</t>
  </si>
  <si>
    <t>Depreciación Acumulada</t>
  </si>
  <si>
    <t>ACTIVOS INTANGIBLES</t>
  </si>
  <si>
    <t>Membresias</t>
  </si>
  <si>
    <t>Amortización Acumulada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</si>
  <si>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</si>
  <si>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</si>
  <si>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</si>
  <si>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</si>
  <si>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</si>
  <si>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</si>
  <si>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PRESTAMOS FINANCIEROS</t>
  </si>
  <si>
    <t>Documentos a Pagar</t>
  </si>
  <si>
    <t>Intereses a Pagar</t>
  </si>
  <si>
    <t>PROVISIONES</t>
  </si>
  <si>
    <t>Impuesto a la Renta a Pagar</t>
  </si>
  <si>
    <t>Sueldos a Pagar</t>
  </si>
  <si>
    <t>Seguros a Pagar</t>
  </si>
  <si>
    <t>PASIVO NO CORRIENTE</t>
  </si>
  <si>
    <t>OTROS PASIVOS</t>
  </si>
  <si>
    <t>Ganancias a Devengar</t>
  </si>
  <si>
    <t>Cuentas a Pagar por Compra de Acciones</t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</si>
  <si>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</si>
  <si>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</si>
  <si>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</si>
  <si>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</si>
  <si>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</si>
  <si>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</si>
  <si>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</si>
  <si>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</si>
  <si>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</si>
  <si>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</si>
  <si>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</si>
  <si>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d)       Disponibilidades</t>
  </si>
  <si>
    <t>La composición de los fondos disponibles en Bancos, es como sigue:</t>
  </si>
  <si>
    <t>Saldos de Cuentas</t>
  </si>
  <si>
    <t>TOTAL DISPONIBILIDADES</t>
  </si>
  <si>
    <t>Detalle De Bancos de Operaciones</t>
  </si>
  <si>
    <t>Moneda: Guaraníes</t>
  </si>
  <si>
    <t>Banco</t>
  </si>
  <si>
    <t>Nro. de Cuenta</t>
  </si>
  <si>
    <t>Banco Familiar Pyg Clearing</t>
  </si>
  <si>
    <t>00-2955072</t>
  </si>
  <si>
    <t>Banco Itau Pyg Clearing</t>
  </si>
  <si>
    <t>Bnf Pyg Clearing</t>
  </si>
  <si>
    <t>Banco Continental Pyg Clearing</t>
  </si>
  <si>
    <t>01-00173914-01</t>
  </si>
  <si>
    <t>Finexpar Pyg Clearing</t>
  </si>
  <si>
    <t>Fic S.A. De Finanzas Pyg Clearing Inhabilitado</t>
  </si>
  <si>
    <t>Sudameris Bank Saeca Pyg Clearing</t>
  </si>
  <si>
    <t>Solar Clearing</t>
  </si>
  <si>
    <t>Gnb Pyg Clearing</t>
  </si>
  <si>
    <t>13211122/001</t>
  </si>
  <si>
    <t>Banco Rio Pyg Clearing</t>
  </si>
  <si>
    <t>08-00607680-02</t>
  </si>
  <si>
    <t>Financiera Ueno</t>
  </si>
  <si>
    <t>Financiera Paraguayo Japonesa Pyg Clearing</t>
  </si>
  <si>
    <t>Tu Financiera Pyg Clearing</t>
  </si>
  <si>
    <t>Total</t>
  </si>
  <si>
    <t/>
  </si>
  <si>
    <t>Moneda: Dólares Americanos</t>
  </si>
  <si>
    <t>Banco Itaڠparaguay S.A</t>
  </si>
  <si>
    <t>Financiera Cefisa</t>
  </si>
  <si>
    <t>Finexpar</t>
  </si>
  <si>
    <t>Solar Ahorro Y Finanzas Saeca</t>
  </si>
  <si>
    <t>Banco Gnb Paraguay</t>
  </si>
  <si>
    <t>e)   Inversiones  Temporales y Permanentes</t>
  </si>
  <si>
    <t xml:space="preserve">                INFORMACION SOBRE EL DOCUMENTO Y EL EMISOR</t>
  </si>
  <si>
    <t xml:space="preserve"> INFORMACION SOBRE EL EMISOR 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</si>
  <si>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</si>
  <si>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</si>
  <si>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</si>
  <si>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</si>
  <si>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</si>
  <si>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</si>
  <si>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</si>
  <si>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</si>
  <si>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</si>
  <si>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</si>
  <si>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</si>
  <si>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Inversiones Temporales</t>
  </si>
  <si>
    <t>Renta Fija - Bonos</t>
  </si>
  <si>
    <t>Renta Variable - Accioness</t>
  </si>
  <si>
    <t>Instrumentos Financieros Cedidos en Prestamos (Repos)</t>
  </si>
  <si>
    <t xml:space="preserve">Intereses y Rendimientos </t>
  </si>
  <si>
    <t>Inversiones Permanentes</t>
  </si>
  <si>
    <t>BVPASA</t>
  </si>
  <si>
    <t>Accion</t>
  </si>
  <si>
    <t>VALOR DE COSTO</t>
  </si>
  <si>
    <t>VALOR CONTABLE</t>
  </si>
  <si>
    <t>VALOR NOMINAL UNITARIO</t>
  </si>
  <si>
    <t>VALOR DE COTIZACION</t>
  </si>
  <si>
    <t>Inversiones Corrientes</t>
  </si>
  <si>
    <t>Títulos de Renta Fija</t>
  </si>
  <si>
    <t>Títulos de Renta Variable</t>
  </si>
  <si>
    <t>(+) Valor de compra</t>
  </si>
  <si>
    <t>Inversiones No Corrientes</t>
  </si>
  <si>
    <t>CANTIDAD</t>
  </si>
  <si>
    <t>VALOR NOMINAL</t>
  </si>
  <si>
    <t>VALOR DE MERCADO</t>
  </si>
  <si>
    <t>1 Acción BVPASA</t>
  </si>
  <si>
    <t>f)       Créditos</t>
  </si>
  <si>
    <t>Corresponde a cuentas por cobrar a diversos clientes. Su composición del periodo actual  comparado con el ejercicio anterior, es como sigue:</t>
  </si>
  <si>
    <t>GUARANIES</t>
  </si>
  <si>
    <t>Corto Plazo Gs.</t>
  </si>
  <si>
    <t>Largo Plazo Gs.</t>
  </si>
  <si>
    <t>Saldos por Operaciones pendientes de cobro - M/L</t>
  </si>
  <si>
    <t>Saldos por Operaciones pendientes de cobro - M/E</t>
  </si>
  <si>
    <t>Anticipo a Empleados - Descuento de Salarios</t>
  </si>
  <si>
    <t>Anticipo a Proveedores Locales - Pago de Servicios</t>
  </si>
  <si>
    <t>Credito Fiscal IVA</t>
  </si>
  <si>
    <t>Dividendos a cobrar</t>
  </si>
  <si>
    <t>Cuentas por Cobrar a Accionistas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</si>
  <si>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</si>
  <si>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</si>
  <si>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</si>
  <si>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</si>
  <si>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</si>
  <si>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</si>
  <si>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</si>
  <si>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</si>
  <si>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</si>
  <si>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</si>
  <si>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</si>
  <si>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</si>
  <si>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g)      Bienes de Uso.</t>
  </si>
  <si>
    <t>Corresponde a bienes activo fijo utilizados en la empresa. Su composición actual comparativo con el ejercicio anterior, es como sigue: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</si>
  <si>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</si>
  <si>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</si>
  <si>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</si>
  <si>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</si>
  <si>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</si>
  <si>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</si>
  <si>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</si>
  <si>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</si>
  <si>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</si>
  <si>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</si>
  <si>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</si>
  <si>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</si>
  <si>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</si>
  <si>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</si>
  <si>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</si>
  <si>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</si>
  <si>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</si>
  <si>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</si>
  <si>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</si>
  <si>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`</t>
  </si>
  <si>
    <t>h)       Cargos Diferidos</t>
  </si>
  <si>
    <t>Los saldos de la cuenta se componen de la siguiente manera;</t>
  </si>
  <si>
    <t>SALDO INICIAL</t>
  </si>
  <si>
    <t>AUMENTOS</t>
  </si>
  <si>
    <t>AMORTIZACIONES</t>
  </si>
  <si>
    <t>SALDO NETO FINAL</t>
  </si>
  <si>
    <t>Seguros a Vencer M/L</t>
  </si>
  <si>
    <t>Intereses a Vencer M/E</t>
  </si>
  <si>
    <t xml:space="preserve">Otros Activos </t>
  </si>
  <si>
    <t>i)   Intangibles,</t>
  </si>
  <si>
    <t xml:space="preserve"> Los saldos de las cuentas que la componen son las siguientes;</t>
  </si>
  <si>
    <t>CUENTA</t>
  </si>
  <si>
    <t>Marcas y Licencias</t>
  </si>
  <si>
    <t>Licencias Informáticas</t>
  </si>
  <si>
    <t>Sistemas Informáticos</t>
  </si>
  <si>
    <t>Licencia Actividad Bursatil</t>
  </si>
  <si>
    <t>j)       Otros Activos Corrientes y No Corrientes</t>
  </si>
  <si>
    <t>Seguros pagados por adelantado</t>
  </si>
  <si>
    <t>Anticipos a proveedores y otros</t>
  </si>
  <si>
    <t>k)       Préstamos Financieros a corto y a largo plazo.</t>
  </si>
  <si>
    <t>INSTITUCION</t>
  </si>
  <si>
    <t>CORTO PLAZO GS.</t>
  </si>
  <si>
    <t>LARGO PLAZO GS.</t>
  </si>
  <si>
    <t>Ariza Inmobiliaria S.A.</t>
  </si>
  <si>
    <t>Susana Cadogan Maas - Jose Enrique Bobadilla Cadogan</t>
  </si>
  <si>
    <t>Mercado de valores</t>
  </si>
  <si>
    <t>Intereses a Pagar por Repos</t>
  </si>
  <si>
    <t>l)       Acreedores Varios (Corto y largo plazo)</t>
  </si>
  <si>
    <t>Gastos a favor del Personal</t>
  </si>
  <si>
    <t>Servicios Contratados</t>
  </si>
  <si>
    <t>Gastos de escribanía</t>
  </si>
  <si>
    <t>Telefonía, Internet y Licencia MO</t>
  </si>
  <si>
    <t>Gastos de Operaciones BVPASA</t>
  </si>
  <si>
    <t xml:space="preserve">m)       Acreedores por Intermediación. Corto y Largo Plazo. </t>
  </si>
  <si>
    <t>CORRIENTE G.</t>
  </si>
  <si>
    <t>NO CORRIENTE G.</t>
  </si>
  <si>
    <t>Saldo pendientes por Operaciones de Clientes - Cta Cash  -</t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</si>
  <si>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</si>
  <si>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t>A la fecha la entidad no registra administración de Cartera a Corto y Largo Plazo</t>
  </si>
  <si>
    <t>o)       Cuentas a Pagar a personas y empresas relacionadas (Corto y Largo plazo)</t>
  </si>
  <si>
    <t>NOMBRE</t>
  </si>
  <si>
    <t>RELACION</t>
  </si>
  <si>
    <t>TIPO DE OPERACIÓN</t>
  </si>
  <si>
    <t>ANTIGÜEDAD DE LA DEUDA</t>
  </si>
  <si>
    <t>Sindico</t>
  </si>
  <si>
    <t>Auditores</t>
  </si>
  <si>
    <t>Servicios de Auditoria</t>
  </si>
  <si>
    <t>Empresa Vinculada</t>
  </si>
  <si>
    <t>Servicios de Contabilidad</t>
  </si>
  <si>
    <t>Recupero de Gastos</t>
  </si>
  <si>
    <t>Capacitación al Personal</t>
  </si>
  <si>
    <t>Servicios de Marketing Digital</t>
  </si>
  <si>
    <t>Servicios Informaticos</t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</si>
  <si>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</si>
  <si>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t>PLAZO DE VENCIMIENTO DEL CONTRATO</t>
  </si>
  <si>
    <t>No Aplicable</t>
  </si>
  <si>
    <t>q)       Otros Pasivos Corrientes y No Corrientes</t>
  </si>
  <si>
    <t>Corriente Gs.</t>
  </si>
  <si>
    <t>No corrientes Gs.</t>
  </si>
  <si>
    <t xml:space="preserve">Interes a devengar </t>
  </si>
  <si>
    <t>r)       Saldos y Transacciones con personas y empresas relacionadas (Corriente y No Corriente)</t>
  </si>
  <si>
    <t>Corrientes</t>
  </si>
  <si>
    <t>SALDOS (Deudores y Acreedores mantenidos)</t>
  </si>
  <si>
    <t>No Corrientes</t>
  </si>
  <si>
    <t>PERIODO ACTUAL G.</t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</si>
  <si>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</si>
  <si>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</si>
  <si>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</si>
  <si>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</si>
  <si>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</si>
  <si>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</si>
  <si>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</si>
  <si>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Aportes no capitalizados</t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</si>
  <si>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</si>
  <si>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La entidad no registra previsiones a la fecha.</t>
  </si>
  <si>
    <t>Deducidas del Activo</t>
  </si>
  <si>
    <t>Creditos</t>
  </si>
  <si>
    <t>Incluidas en el Pasivo</t>
  </si>
  <si>
    <t>Prevision por Indemnizaciones</t>
  </si>
  <si>
    <t>v)       Ingresos Operativos</t>
  </si>
  <si>
    <t>Ingresos por Operaciones</t>
  </si>
  <si>
    <t>Ingresos Por Servicios</t>
  </si>
  <si>
    <t>Asesoria Económica- Corporate-</t>
  </si>
  <si>
    <t>Titulos De Participacion Acciones</t>
  </si>
  <si>
    <t>Totales</t>
  </si>
  <si>
    <t>Recupero De Gastos</t>
  </si>
  <si>
    <t>Totales Ingresos Ordinarios</t>
  </si>
  <si>
    <t>w) Otros Gastos Operativos, de comercialización y de administración</t>
  </si>
  <si>
    <t>x)       Otros Ingresos y Egresos</t>
  </si>
  <si>
    <t>Otros Ingresos (Asesoria Legal)</t>
  </si>
  <si>
    <t>y)       Resultados Financieros</t>
  </si>
  <si>
    <t>Generados Por Activos</t>
  </si>
  <si>
    <t>Intereses Cobrados</t>
  </si>
  <si>
    <t>Generados Por Pasivos</t>
  </si>
  <si>
    <t>Intereses Pagados</t>
  </si>
  <si>
    <t>Saldo Resultados Financieros</t>
  </si>
  <si>
    <t xml:space="preserve">z)  Resultados Extraordinarios </t>
  </si>
  <si>
    <t>Ganancia por Venta de Activos Fijos</t>
  </si>
  <si>
    <t>Egresos Extraordinarios</t>
  </si>
  <si>
    <t>Perdida por Venta de Activo Fijos</t>
  </si>
  <si>
    <t>Depreciaciones y Amortizaciones</t>
  </si>
  <si>
    <t>NOTA 6. INFORMACION REFERENTE A CONTINGENCIAS Y COMPROMISOS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</si>
  <si>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</si>
  <si>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t>No registra</t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</si>
  <si>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</si>
  <si>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</si>
  <si>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t>NOTA 7. HECHOS POSTERIORES AL CIERRE DEL EJERCICIO</t>
  </si>
  <si>
    <t>No registra.</t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</si>
  <si>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</si>
  <si>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NOTA 9. CAMBIOS CONTABLES</t>
  </si>
  <si>
    <t>NOTA 10. RESTRICIONES PARA DISTRIBUCIÓN DE UTILIDADES</t>
  </si>
  <si>
    <t>NOTA 11. SANCIONES</t>
  </si>
  <si>
    <t>No Registra.</t>
  </si>
  <si>
    <t>De acuerdo a lo previsto en el artículo 111 de la Ley 5810/17, la entidad tiene constituida como garantía a favor de la BOLSA DE VALORES Y PRODUCTOS DE ASUNCION SA, la suma de Gs 670,093,250-, mediante una Poliza de Caución con FENIX SEGUROS . Asimismo, ha firmado un DISTRATO CONTRATO DE CONSTITUCION DE GARANTIA con fecha 06 de junio 2024, para dar por terminado el contrato suscripto en 21/07/2021 y la adenda del contrato del 12/07/2022.</t>
  </si>
  <si>
    <t>22-3135921</t>
  </si>
  <si>
    <t>Alquileres Pagados</t>
  </si>
  <si>
    <t>AL  31/12/2023</t>
  </si>
  <si>
    <t>Caja M/E</t>
  </si>
  <si>
    <t>Colocacaciones Primarias</t>
  </si>
  <si>
    <t>Total al  31/12/2024</t>
  </si>
  <si>
    <t>Útiles de Oficina</t>
  </si>
  <si>
    <t>Comunicaciones Y Propagandas</t>
  </si>
  <si>
    <t>Gastos Informáticos</t>
  </si>
  <si>
    <t>Al 31/12/2024</t>
  </si>
  <si>
    <t>Tipo Cambio</t>
  </si>
  <si>
    <t>Periodo de Cierre Actual - Patrimonial</t>
  </si>
  <si>
    <t>Periodo Comparativo - Patrimonial</t>
  </si>
  <si>
    <t>Periodo de Cierre Actual - EERR</t>
  </si>
  <si>
    <t>Periodo Comparativo - EERR</t>
  </si>
  <si>
    <t>TÍTULOS PATRIMONIAL</t>
  </si>
  <si>
    <t>CORRESPONDIENTE AL</t>
  </si>
  <si>
    <t>31 DE DICIEMBRE DE 2024</t>
  </si>
  <si>
    <t>PRESENTADO EN FORMA COMPARATIVA CON EL EJERCICIO ECONOMICO ANTERIOR  AL</t>
  </si>
  <si>
    <r>
      <t xml:space="preserve">Copiar en </t>
    </r>
    <r>
      <rPr>
        <b/>
        <sz val="11"/>
        <color theme="1"/>
        <rFont val="Calibri"/>
        <family val="2"/>
        <scheme val="minor"/>
      </rPr>
      <t>TEXTO</t>
    </r>
    <r>
      <rPr>
        <sz val="11"/>
        <color theme="1"/>
        <rFont val="Calibri"/>
        <family val="2"/>
        <scheme val="minor"/>
      </rPr>
      <t xml:space="preserve"> de la celda de arriba.</t>
    </r>
  </si>
  <si>
    <t>ENCABEZADOS PATRIMONIAL</t>
  </si>
  <si>
    <t>PERIODO ACTUAL</t>
  </si>
  <si>
    <t>31/12/2024</t>
  </si>
  <si>
    <t>PERIODO ANTERIOR</t>
  </si>
  <si>
    <t>TÍTULOS EERR</t>
  </si>
  <si>
    <t>ENCABEZADOS EERR</t>
  </si>
  <si>
    <t>TANTO CAPITAL CASA DE BOLSA S.A.</t>
  </si>
  <si>
    <t>Cálculo de IRE</t>
  </si>
  <si>
    <t>CALCULO DE IRE</t>
  </si>
  <si>
    <t>I-INFORMACIÓN GENERAL DE TANTO CAPITAL CASA DE BOLSA SA</t>
  </si>
  <si>
    <t>Tanto Capital Casa de Bolsa S.A.</t>
  </si>
  <si>
    <t>NOTA I INTANGIBLES</t>
  </si>
  <si>
    <t>Columna1</t>
  </si>
  <si>
    <t>Columna2</t>
  </si>
  <si>
    <t>PERIODO ANTERIOR 31/12/2024</t>
  </si>
  <si>
    <t>Total al  31/03/2025</t>
  </si>
  <si>
    <t>PERIODO ACTUAL 31/03/ 2025</t>
  </si>
  <si>
    <t>Al 31/03/2025</t>
  </si>
  <si>
    <t>Al 31/03/2024</t>
  </si>
  <si>
    <t>31/03/2025</t>
  </si>
  <si>
    <t>31 DE MARZO DE 2024</t>
  </si>
  <si>
    <t>31 DE MARZO DE 2025</t>
  </si>
  <si>
    <t>31/03/2024</t>
  </si>
  <si>
    <t>CORRESPONDIENTE AL 31 DE MARZO DE 20245PRESENTADO EN FORMA COMPARATIVA CON EL EJERCICIO ECONOMICO ANTERIOR  AL  31 DE DICIEMBRE DE  2024.</t>
  </si>
  <si>
    <t>CORRESPONDIENTE AL 31 DE MARZO DE 2025 PRESENTADO EN FORMA COMPARATIVA CON EL 31 DE MARZO DE 2024</t>
  </si>
  <si>
    <t xml:space="preserve"> 112.887.100 </t>
  </si>
  <si>
    <t>Total al  31/03/2024</t>
  </si>
  <si>
    <t>Expensas Pagadas</t>
  </si>
  <si>
    <t>IVA Gastos</t>
  </si>
  <si>
    <r>
      <t xml:space="preserve">La sociedad </t>
    </r>
    <r>
      <rPr>
        <b/>
        <i/>
        <sz val="9"/>
        <color theme="1"/>
        <rFont val="Calibri"/>
        <family val="2"/>
        <scheme val="minor"/>
      </rPr>
      <t>fue constituida bajo la forma jurídica de Sociedad Anónima, el 16 de Abril de 2021,</t>
    </r>
    <r>
      <rPr>
        <sz val="9"/>
        <color theme="1"/>
        <rFont val="Calibri"/>
        <family val="2"/>
        <scheme val="minor"/>
      </rPr>
      <t xml:space="preserve"> según escritura Pública N.º 10 e inscripta en el Registro Público de Comercio en el Libro Seccional respectivo y bajo en N.º 1 Y el folio N.º 9 y siguiente de fecha 07 de Mayo de 2021. La Sociedad se halla regida por las disposiciones de sus Estatutos, las Normas Legales y Reglamentarias relativas a la Sociedad y al Código Civil. La duración inicial de la Sociedad es de noventa y nueve años.</t>
    </r>
    <r>
      <rPr>
        <b/>
        <sz val="9"/>
        <color theme="1"/>
        <rFont val="Calibri"/>
        <family val="2"/>
        <scheme val="minor"/>
      </rPr>
      <t xml:space="preserve"> Inicialmente la denominación de la Sociedad fue Traders Pro y según Asamblea Extraordinaria, de fecha 29/04/2024, Acta N 4 , se realizo el cambio de denominación a TANTO CAPITAL SA.</t>
    </r>
  </si>
  <si>
    <t>CORRESPONDIENTE AL 31 DE DICIEMBRE DE 2024 PRESENTADO EN FORMA COMPARATIVA CON EL 31 DE MARZO DE 2024</t>
  </si>
  <si>
    <r>
      <t xml:space="preserve">Los Estados Contables trimestrales (Balance General, Estado de Resultados, Estado de Flujo de Efectivo y Estado de Variación del Patrimonio Neto correspondientes </t>
    </r>
    <r>
      <rPr>
        <b/>
        <sz val="9"/>
        <rFont val="Calibri"/>
        <family val="2"/>
        <scheme val="minor"/>
      </rPr>
      <t xml:space="preserve">al </t>
    </r>
    <r>
      <rPr>
        <b/>
        <sz val="9"/>
        <rFont val="Calibri (Cuerpo)"/>
      </rPr>
      <t>31 de MARZO de 2025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>Acta de Asamblea</t>
    </r>
    <r>
      <rPr>
        <b/>
        <sz val="9"/>
        <color theme="7"/>
        <rFont val="Calibri"/>
        <family val="2"/>
        <scheme val="minor"/>
      </rPr>
      <t xml:space="preserve"> </t>
    </r>
    <r>
      <rPr>
        <b/>
        <sz val="9"/>
        <rFont val="Calibri (Cuerpo)"/>
      </rPr>
      <t>N° 1/2025, de fecha  23/04/2025.-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</si>
</sst>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* #,##0.0_ ;_ * \-#,##0.0_ ;_ * &quot;-&quot;_ ;_ @_ "/>
    <numFmt numFmtId="175" formatCode="#,##0;\(#,##0\)"/>
    <numFmt numFmtId="176" formatCode="&quot; &quot;#,##0.00&quot; &quot;;&quot; (&quot;#,##0.00&quot;)&quot;;&quot; -&quot;00&quot; &quot;;&quot; &quot;@&quot; &quot;"/>
    <numFmt numFmtId="177" formatCode="_ * #,##0.000_ ;_ * \-#,##0.000_ ;_ * &quot;-&quot;_ ;_ @_ "/>
    <numFmt numFmtId="178" formatCode="_-* #,##0_-;\-* #,##0_-;_-* &quot;-&quot;??_-;_-@_-"/>
    <numFmt numFmtId="179" formatCode="[$-3C0A]d&quot; DE &quot;mmmm&quot; DE &quot;yyyy;@"/>
  </numFmts>
  <fonts count="10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sz val="8"/>
      <color rgb="FF333333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9"/>
      <color theme="0" tint="-0.1499984740745262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3"/>
      <color rgb="FF003F59"/>
      <name val="Helvetica Neue"/>
      <family val="2"/>
    </font>
    <font>
      <b/>
      <sz val="9"/>
      <name val="Calibri (Cuerpo)"/>
    </font>
    <font>
      <u/>
      <sz val="9"/>
      <color theme="1"/>
      <name val="Calibri"/>
      <family val="2"/>
      <scheme val="minor"/>
    </font>
    <font>
      <sz val="9"/>
      <color rgb="FF202124"/>
      <name val="Calibri"/>
      <family val="2"/>
      <scheme val="minor"/>
    </font>
    <font>
      <b/>
      <sz val="9"/>
      <color rgb="FF202124"/>
      <name val="Calibri"/>
      <family val="2"/>
      <scheme val="minor"/>
    </font>
    <font>
      <b/>
      <u val="doubleAccounting"/>
      <sz val="9"/>
      <color theme="1"/>
      <name val="Calibri"/>
      <family val="2"/>
      <scheme val="minor"/>
    </font>
    <font>
      <b/>
      <sz val="15"/>
      <color theme="3"/>
      <name val="Calibri"/>
      <family val="2"/>
    </font>
    <font>
      <b/>
      <sz val="9"/>
      <color theme="7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2"/>
      <color theme="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i/>
      <sz val="9"/>
      <color rgb="FF000000"/>
      <name val="Calibri"/>
      <family val="2"/>
      <scheme val="minor"/>
    </font>
    <font>
      <i/>
      <u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7A7A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11E41"/>
        <bgColor indexed="64"/>
      </patternFill>
    </fill>
    <fill>
      <patternFill patternType="solid">
        <fgColor theme="5" tint="0.59999389629810485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35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79" fillId="0" borderId="0" applyFont="0" applyFill="0" applyBorder="0" applyAlignment="0" applyProtection="0"/>
    <xf numFmtId="0" fontId="98" fillId="0" borderId="90" applyNumberFormat="0" applyFill="0" applyAlignment="0" applyProtection="0"/>
  </cellStyleXfs>
  <cellXfs count="804">
    <xf numFmtId="0" fontId="0" fillId="0" borderId="0" xfId="0"/>
    <xf numFmtId="0" fontId="11" fillId="0" borderId="0" xfId="0" applyFont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applyBorder="1" applyAlignment="1">
      <alignment horizontal="left"/>
    </xf>
    <xf numFmtId="0" fontId="5" fillId="0" borderId="2" xfId="3" applyBorder="1" applyAlignment="1">
      <alignment horizontal="left" vertical="center"/>
    </xf>
    <xf numFmtId="0" fontId="15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3" fontId="19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173" fontId="14" fillId="0" borderId="0" xfId="4" applyNumberFormat="1" applyFont="1"/>
    <xf numFmtId="0" fontId="21" fillId="0" borderId="7" xfId="0" applyFont="1" applyBorder="1" applyAlignment="1">
      <alignment horizontal="center" vertical="center"/>
    </xf>
    <xf numFmtId="173" fontId="19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19" fillId="0" borderId="2" xfId="4" applyNumberFormat="1" applyFont="1" applyFill="1" applyBorder="1" applyAlignment="1">
      <alignment vertical="center"/>
    </xf>
    <xf numFmtId="173" fontId="21" fillId="0" borderId="2" xfId="4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70" fontId="21" fillId="0" borderId="0" xfId="0" applyNumberFormat="1" applyFont="1" applyAlignment="1">
      <alignment vertical="center"/>
    </xf>
    <xf numFmtId="173" fontId="21" fillId="0" borderId="0" xfId="4" applyNumberFormat="1" applyFont="1" applyAlignment="1">
      <alignment vertical="center"/>
    </xf>
    <xf numFmtId="173" fontId="21" fillId="0" borderId="0" xfId="4" applyNumberFormat="1" applyFont="1" applyBorder="1" applyAlignment="1">
      <alignment horizontal="right" vertical="center"/>
    </xf>
    <xf numFmtId="173" fontId="22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41" fontId="14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1" fillId="0" borderId="1" xfId="0" applyFont="1" applyBorder="1"/>
    <xf numFmtId="0" fontId="18" fillId="0" borderId="0" xfId="0" applyFont="1"/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1" fillId="0" borderId="1" xfId="0" applyFont="1" applyBorder="1" applyAlignment="1">
      <alignment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19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1" fillId="0" borderId="1" xfId="5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41" fontId="22" fillId="0" borderId="1" xfId="5" applyFont="1" applyFill="1" applyBorder="1" applyAlignment="1">
      <alignment horizontal="right" vertical="center"/>
    </xf>
    <xf numFmtId="41" fontId="22" fillId="0" borderId="1" xfId="5" applyFont="1" applyBorder="1" applyAlignment="1">
      <alignment horizontal="right" vertical="center"/>
    </xf>
    <xf numFmtId="170" fontId="21" fillId="0" borderId="1" xfId="9" applyNumberFormat="1" applyFont="1" applyBorder="1" applyAlignment="1">
      <alignment horizontal="right" vertical="center"/>
    </xf>
    <xf numFmtId="41" fontId="21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0" fontId="17" fillId="0" borderId="0" xfId="0" applyFont="1"/>
    <xf numFmtId="41" fontId="14" fillId="0" borderId="1" xfId="5" applyFont="1" applyFill="1" applyBorder="1" applyAlignment="1"/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41" fontId="7" fillId="0" borderId="1" xfId="5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41" fontId="14" fillId="0" borderId="1" xfId="5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quotePrefix="1"/>
    <xf numFmtId="0" fontId="19" fillId="0" borderId="0" xfId="0" applyFont="1"/>
    <xf numFmtId="0" fontId="20" fillId="0" borderId="10" xfId="0" applyFont="1" applyBorder="1" applyAlignment="1">
      <alignment horizontal="left" wrapText="1"/>
    </xf>
    <xf numFmtId="0" fontId="19" fillId="0" borderId="0" xfId="0" applyFont="1" applyAlignment="1">
      <alignment wrapText="1"/>
    </xf>
    <xf numFmtId="1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0" fontId="16" fillId="0" borderId="52" xfId="0" applyFont="1" applyBorder="1" applyAlignment="1">
      <alignment vertical="center"/>
    </xf>
    <xf numFmtId="168" fontId="18" fillId="0" borderId="1" xfId="4" applyNumberFormat="1" applyFont="1" applyFill="1" applyBorder="1" applyAlignment="1">
      <alignment horizontal="center" vertical="center" wrapText="1"/>
    </xf>
    <xf numFmtId="168" fontId="18" fillId="0" borderId="17" xfId="4" applyNumberFormat="1" applyFont="1" applyFill="1" applyBorder="1" applyAlignment="1">
      <alignment horizontal="center" vertical="center" wrapText="1"/>
    </xf>
    <xf numFmtId="0" fontId="16" fillId="0" borderId="5" xfId="0" applyFont="1" applyBorder="1"/>
    <xf numFmtId="173" fontId="16" fillId="0" borderId="12" xfId="4" applyNumberFormat="1" applyFont="1" applyFill="1" applyBorder="1" applyAlignment="1">
      <alignment horizontal="right"/>
    </xf>
    <xf numFmtId="173" fontId="18" fillId="0" borderId="5" xfId="4" applyNumberFormat="1" applyFont="1" applyFill="1" applyBorder="1" applyAlignment="1">
      <alignment horizontal="right"/>
    </xf>
    <xf numFmtId="0" fontId="16" fillId="0" borderId="12" xfId="0" applyFont="1" applyBorder="1"/>
    <xf numFmtId="173" fontId="20" fillId="0" borderId="5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173" fontId="20" fillId="0" borderId="12" xfId="4" applyNumberFormat="1" applyFont="1" applyFill="1" applyBorder="1" applyAlignment="1">
      <alignment horizontal="right"/>
    </xf>
    <xf numFmtId="0" fontId="20" fillId="0" borderId="5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173" fontId="19" fillId="0" borderId="12" xfId="4" applyNumberFormat="1" applyFont="1" applyFill="1" applyBorder="1" applyAlignment="1">
      <alignment horizontal="right"/>
    </xf>
    <xf numFmtId="0" fontId="20" fillId="0" borderId="5" xfId="0" applyFont="1" applyBorder="1"/>
    <xf numFmtId="173" fontId="16" fillId="0" borderId="18" xfId="4" applyNumberFormat="1" applyFont="1" applyFill="1" applyBorder="1" applyAlignment="1">
      <alignment horizontal="right"/>
    </xf>
    <xf numFmtId="0" fontId="25" fillId="0" borderId="5" xfId="0" applyFont="1" applyBorder="1"/>
    <xf numFmtId="173" fontId="20" fillId="0" borderId="54" xfId="4" applyNumberFormat="1" applyFont="1" applyFill="1" applyBorder="1" applyAlignment="1">
      <alignment horizontal="right"/>
    </xf>
    <xf numFmtId="173" fontId="19" fillId="0" borderId="54" xfId="4" applyNumberFormat="1" applyFont="1" applyFill="1" applyBorder="1" applyAlignment="1">
      <alignment horizontal="right"/>
    </xf>
    <xf numFmtId="173" fontId="16" fillId="0" borderId="19" xfId="4" applyNumberFormat="1" applyFont="1" applyFill="1" applyBorder="1" applyAlignment="1">
      <alignment horizontal="right"/>
    </xf>
    <xf numFmtId="0" fontId="20" fillId="0" borderId="12" xfId="0" applyFont="1" applyBorder="1"/>
    <xf numFmtId="173" fontId="16" fillId="0" borderId="55" xfId="4" applyNumberFormat="1" applyFont="1" applyFill="1" applyBorder="1" applyAlignment="1">
      <alignment horizontal="right"/>
    </xf>
    <xf numFmtId="41" fontId="19" fillId="0" borderId="0" xfId="5" applyFont="1" applyAlignment="1">
      <alignment wrapText="1"/>
    </xf>
    <xf numFmtId="41" fontId="19" fillId="0" borderId="0" xfId="0" applyNumberFormat="1" applyFont="1" applyAlignment="1">
      <alignment wrapText="1"/>
    </xf>
    <xf numFmtId="0" fontId="16" fillId="0" borderId="12" xfId="0" applyFont="1" applyBorder="1" applyAlignment="1">
      <alignment horizontal="left"/>
    </xf>
    <xf numFmtId="173" fontId="16" fillId="0" borderId="5" xfId="4" applyNumberFormat="1" applyFont="1" applyFill="1" applyBorder="1" applyAlignment="1">
      <alignment horizontal="right"/>
    </xf>
    <xf numFmtId="173" fontId="16" fillId="0" borderId="1" xfId="4" applyNumberFormat="1" applyFont="1" applyFill="1" applyBorder="1" applyAlignment="1">
      <alignment horizontal="right"/>
    </xf>
    <xf numFmtId="0" fontId="16" fillId="0" borderId="20" xfId="0" applyFont="1" applyBorder="1"/>
    <xf numFmtId="173" fontId="16" fillId="0" borderId="21" xfId="4" applyNumberFormat="1" applyFont="1" applyFill="1" applyBorder="1" applyAlignment="1">
      <alignment horizontal="right"/>
    </xf>
    <xf numFmtId="0" fontId="16" fillId="0" borderId="22" xfId="0" applyFont="1" applyBorder="1"/>
    <xf numFmtId="173" fontId="16" fillId="0" borderId="22" xfId="4" applyNumberFormat="1" applyFont="1" applyFill="1" applyBorder="1" applyAlignment="1">
      <alignment horizontal="right"/>
    </xf>
    <xf numFmtId="173" fontId="16" fillId="0" borderId="23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41" fontId="20" fillId="0" borderId="12" xfId="0" applyNumberFormat="1" applyFont="1" applyBorder="1"/>
    <xf numFmtId="49" fontId="20" fillId="0" borderId="0" xfId="0" applyNumberFormat="1" applyFont="1" applyAlignment="1">
      <alignment wrapText="1"/>
    </xf>
    <xf numFmtId="0" fontId="16" fillId="0" borderId="24" xfId="0" applyFont="1" applyBorder="1"/>
    <xf numFmtId="173" fontId="16" fillId="0" borderId="25" xfId="4" applyNumberFormat="1" applyFont="1" applyFill="1" applyBorder="1" applyAlignment="1">
      <alignment horizontal="right"/>
    </xf>
    <xf numFmtId="173" fontId="20" fillId="0" borderId="55" xfId="4" applyNumberFormat="1" applyFont="1" applyFill="1" applyBorder="1" applyAlignment="1">
      <alignment horizontal="right"/>
    </xf>
    <xf numFmtId="173" fontId="19" fillId="0" borderId="2" xfId="4" applyNumberFormat="1" applyFont="1" applyFill="1" applyBorder="1" applyAlignment="1">
      <alignment horizontal="right"/>
    </xf>
    <xf numFmtId="173" fontId="16" fillId="0" borderId="54" xfId="4" applyNumberFormat="1" applyFont="1" applyFill="1" applyBorder="1" applyAlignment="1">
      <alignment horizontal="right"/>
    </xf>
    <xf numFmtId="0" fontId="16" fillId="0" borderId="11" xfId="0" applyFont="1" applyBorder="1"/>
    <xf numFmtId="173" fontId="16" fillId="0" borderId="26" xfId="4" applyNumberFormat="1" applyFont="1" applyFill="1" applyBorder="1" applyAlignment="1">
      <alignment horizontal="right"/>
    </xf>
    <xf numFmtId="173" fontId="16" fillId="0" borderId="2" xfId="4" applyNumberFormat="1" applyFont="1" applyFill="1" applyBorder="1" applyAlignment="1">
      <alignment horizontal="right"/>
    </xf>
    <xf numFmtId="0" fontId="20" fillId="0" borderId="0" xfId="0" applyFont="1"/>
    <xf numFmtId="173" fontId="18" fillId="0" borderId="17" xfId="4" applyNumberFormat="1" applyFont="1" applyFill="1" applyBorder="1" applyAlignment="1">
      <alignment horizontal="right"/>
    </xf>
    <xf numFmtId="0" fontId="16" fillId="0" borderId="2" xfId="0" applyFont="1" applyBorder="1"/>
    <xf numFmtId="41" fontId="19" fillId="0" borderId="0" xfId="5" applyFont="1"/>
    <xf numFmtId="173" fontId="19" fillId="0" borderId="0" xfId="0" applyNumberFormat="1" applyFont="1"/>
    <xf numFmtId="0" fontId="20" fillId="0" borderId="1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16" fillId="0" borderId="0" xfId="0" applyFont="1"/>
    <xf numFmtId="168" fontId="16" fillId="0" borderId="0" xfId="4" applyNumberFormat="1" applyFont="1" applyFill="1"/>
    <xf numFmtId="168" fontId="19" fillId="0" borderId="0" xfId="0" applyNumberFormat="1" applyFont="1"/>
    <xf numFmtId="168" fontId="19" fillId="0" borderId="0" xfId="4" applyNumberFormat="1" applyFont="1" applyFill="1"/>
    <xf numFmtId="168" fontId="19" fillId="0" borderId="0" xfId="4" applyNumberFormat="1" applyFont="1" applyFill="1" applyProtection="1">
      <protection hidden="1"/>
    </xf>
    <xf numFmtId="3" fontId="19" fillId="0" borderId="0" xfId="0" applyNumberFormat="1" applyFont="1"/>
    <xf numFmtId="0" fontId="19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6" fillId="0" borderId="0" xfId="0" applyFont="1"/>
    <xf numFmtId="41" fontId="19" fillId="0" borderId="0" xfId="5" applyFont="1" applyFill="1"/>
    <xf numFmtId="169" fontId="19" fillId="0" borderId="0" xfId="0" applyNumberFormat="1" applyFont="1"/>
    <xf numFmtId="0" fontId="14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33" xfId="0" applyFont="1" applyBorder="1" applyAlignment="1">
      <alignment horizontal="center" wrapText="1"/>
    </xf>
    <xf numFmtId="0" fontId="16" fillId="0" borderId="34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34" xfId="0" applyFont="1" applyBorder="1" applyAlignment="1">
      <alignment horizontal="center" wrapText="1"/>
    </xf>
    <xf numFmtId="168" fontId="20" fillId="0" borderId="28" xfId="4" applyNumberFormat="1" applyFont="1" applyBorder="1"/>
    <xf numFmtId="41" fontId="20" fillId="0" borderId="36" xfId="5" applyFont="1" applyBorder="1" applyAlignment="1">
      <alignment horizontal="right"/>
    </xf>
    <xf numFmtId="41" fontId="20" fillId="0" borderId="37" xfId="5" applyFont="1" applyBorder="1" applyAlignment="1">
      <alignment horizontal="right"/>
    </xf>
    <xf numFmtId="41" fontId="20" fillId="0" borderId="38" xfId="5" applyFont="1" applyBorder="1" applyAlignment="1">
      <alignment horizontal="right"/>
    </xf>
    <xf numFmtId="41" fontId="20" fillId="0" borderId="39" xfId="5" applyFont="1" applyBorder="1" applyAlignment="1">
      <alignment horizontal="right"/>
    </xf>
    <xf numFmtId="41" fontId="16" fillId="0" borderId="36" xfId="5" applyFont="1" applyBorder="1" applyAlignment="1">
      <alignment horizontal="right"/>
    </xf>
    <xf numFmtId="168" fontId="27" fillId="0" borderId="28" xfId="4" applyNumberFormat="1" applyFont="1" applyBorder="1"/>
    <xf numFmtId="41" fontId="20" fillId="0" borderId="40" xfId="5" applyFont="1" applyBorder="1" applyAlignment="1">
      <alignment horizontal="right"/>
    </xf>
    <xf numFmtId="41" fontId="20" fillId="0" borderId="29" xfId="5" applyFont="1" applyBorder="1" applyAlignment="1">
      <alignment horizontal="right"/>
    </xf>
    <xf numFmtId="41" fontId="20" fillId="0" borderId="12" xfId="5" applyFont="1" applyBorder="1" applyAlignment="1">
      <alignment horizontal="right"/>
    </xf>
    <xf numFmtId="41" fontId="20" fillId="0" borderId="41" xfId="5" applyFont="1" applyBorder="1" applyAlignment="1">
      <alignment horizontal="right"/>
    </xf>
    <xf numFmtId="41" fontId="20" fillId="0" borderId="42" xfId="5" applyFont="1" applyBorder="1" applyAlignment="1">
      <alignment horizontal="right"/>
    </xf>
    <xf numFmtId="41" fontId="20" fillId="0" borderId="43" xfId="5" applyFont="1" applyBorder="1" applyAlignment="1">
      <alignment horizontal="right"/>
    </xf>
    <xf numFmtId="41" fontId="20" fillId="0" borderId="44" xfId="5" applyFont="1" applyBorder="1" applyAlignment="1">
      <alignment horizontal="right"/>
    </xf>
    <xf numFmtId="41" fontId="16" fillId="0" borderId="45" xfId="5" applyFont="1" applyBorder="1" applyAlignment="1">
      <alignment horizontal="right"/>
    </xf>
    <xf numFmtId="41" fontId="16" fillId="0" borderId="27" xfId="5" applyFont="1" applyBorder="1" applyAlignment="1">
      <alignment horizontal="right"/>
    </xf>
    <xf numFmtId="41" fontId="16" fillId="0" borderId="15" xfId="5" applyFont="1" applyBorder="1" applyAlignment="1">
      <alignment horizontal="right"/>
    </xf>
    <xf numFmtId="41" fontId="16" fillId="0" borderId="46" xfId="5" applyFont="1" applyBorder="1" applyAlignment="1">
      <alignment horizontal="right"/>
    </xf>
    <xf numFmtId="41" fontId="18" fillId="0" borderId="27" xfId="5" applyFont="1" applyBorder="1" applyAlignment="1">
      <alignment horizontal="right"/>
    </xf>
    <xf numFmtId="41" fontId="16" fillId="0" borderId="48" xfId="5" applyFont="1" applyBorder="1" applyAlignment="1">
      <alignment horizontal="right"/>
    </xf>
    <xf numFmtId="41" fontId="18" fillId="0" borderId="49" xfId="5" applyFont="1" applyBorder="1" applyAlignment="1">
      <alignment horizontal="right"/>
    </xf>
    <xf numFmtId="3" fontId="28" fillId="0" borderId="0" xfId="0" applyNumberFormat="1" applyFont="1"/>
    <xf numFmtId="3" fontId="29" fillId="0" borderId="0" xfId="0" applyNumberFormat="1" applyFont="1"/>
    <xf numFmtId="0" fontId="19" fillId="0" borderId="14" xfId="0" applyFont="1" applyBorder="1"/>
    <xf numFmtId="3" fontId="19" fillId="0" borderId="15" xfId="0" applyNumberFormat="1" applyFont="1" applyBorder="1"/>
    <xf numFmtId="14" fontId="18" fillId="0" borderId="27" xfId="5" applyNumberFormat="1" applyFont="1" applyFill="1" applyBorder="1" applyAlignment="1">
      <alignment horizontal="center" wrapText="1"/>
    </xf>
    <xf numFmtId="0" fontId="18" fillId="0" borderId="28" xfId="0" applyFont="1" applyBorder="1"/>
    <xf numFmtId="3" fontId="18" fillId="0" borderId="0" xfId="0" applyNumberFormat="1" applyFont="1"/>
    <xf numFmtId="173" fontId="18" fillId="0" borderId="0" xfId="4" applyNumberFormat="1" applyFont="1" applyFill="1" applyBorder="1" applyAlignment="1">
      <alignment horizontal="right"/>
    </xf>
    <xf numFmtId="0" fontId="19" fillId="0" borderId="28" xfId="0" applyFont="1" applyBorder="1"/>
    <xf numFmtId="173" fontId="19" fillId="0" borderId="0" xfId="4" applyNumberFormat="1" applyFont="1" applyFill="1" applyBorder="1" applyAlignment="1">
      <alignment horizontal="right"/>
    </xf>
    <xf numFmtId="49" fontId="19" fillId="0" borderId="28" xfId="0" applyNumberFormat="1" applyFont="1" applyBorder="1"/>
    <xf numFmtId="0" fontId="18" fillId="0" borderId="57" xfId="0" applyFont="1" applyBorder="1"/>
    <xf numFmtId="3" fontId="19" fillId="0" borderId="30" xfId="0" applyNumberFormat="1" applyFont="1" applyBorder="1"/>
    <xf numFmtId="49" fontId="18" fillId="0" borderId="28" xfId="0" applyNumberFormat="1" applyFont="1" applyBorder="1"/>
    <xf numFmtId="3" fontId="19" fillId="0" borderId="3" xfId="0" applyNumberFormat="1" applyFont="1" applyBorder="1"/>
    <xf numFmtId="41" fontId="19" fillId="0" borderId="0" xfId="0" applyNumberFormat="1" applyFont="1"/>
    <xf numFmtId="0" fontId="20" fillId="0" borderId="7" xfId="0" applyFont="1" applyBorder="1"/>
    <xf numFmtId="168" fontId="16" fillId="0" borderId="17" xfId="4" applyNumberFormat="1" applyFont="1" applyBorder="1" applyAlignment="1">
      <alignment horizontal="center" vertical="center" wrapText="1"/>
    </xf>
    <xf numFmtId="41" fontId="20" fillId="0" borderId="31" xfId="5" applyFont="1" applyBorder="1" applyAlignment="1">
      <alignment horizontal="right"/>
    </xf>
    <xf numFmtId="41" fontId="20" fillId="0" borderId="53" xfId="5" applyFont="1" applyBorder="1" applyAlignment="1">
      <alignment horizontal="right"/>
    </xf>
    <xf numFmtId="41" fontId="20" fillId="0" borderId="5" xfId="5" applyFont="1" applyBorder="1" applyAlignment="1">
      <alignment horizontal="right"/>
    </xf>
    <xf numFmtId="0" fontId="18" fillId="0" borderId="5" xfId="0" applyFont="1" applyBorder="1"/>
    <xf numFmtId="41" fontId="19" fillId="0" borderId="5" xfId="5" applyFont="1" applyBorder="1" applyAlignment="1">
      <alignment horizontal="right"/>
    </xf>
    <xf numFmtId="41" fontId="18" fillId="0" borderId="18" xfId="5" applyFont="1" applyBorder="1" applyAlignment="1">
      <alignment horizontal="right"/>
    </xf>
    <xf numFmtId="0" fontId="19" fillId="0" borderId="5" xfId="0" applyFont="1" applyBorder="1"/>
    <xf numFmtId="41" fontId="18" fillId="0" borderId="5" xfId="5" applyFont="1" applyBorder="1" applyAlignment="1">
      <alignment horizontal="right"/>
    </xf>
    <xf numFmtId="0" fontId="30" fillId="0" borderId="5" xfId="0" applyFont="1" applyBorder="1"/>
    <xf numFmtId="41" fontId="30" fillId="0" borderId="5" xfId="5" applyFont="1" applyBorder="1" applyAlignment="1">
      <alignment horizontal="right"/>
    </xf>
    <xf numFmtId="0" fontId="20" fillId="0" borderId="2" xfId="0" applyFont="1" applyBorder="1"/>
    <xf numFmtId="41" fontId="16" fillId="0" borderId="32" xfId="5" applyFont="1" applyBorder="1" applyAlignment="1">
      <alignment horizontal="right"/>
    </xf>
    <xf numFmtId="3" fontId="31" fillId="0" borderId="0" xfId="0" applyNumberFormat="1" applyFont="1"/>
    <xf numFmtId="3" fontId="32" fillId="0" borderId="0" xfId="0" applyNumberFormat="1" applyFont="1"/>
    <xf numFmtId="0" fontId="7" fillId="0" borderId="0" xfId="0" applyFont="1" applyAlignment="1">
      <alignment vertical="center" wrapText="1"/>
    </xf>
    <xf numFmtId="0" fontId="18" fillId="0" borderId="59" xfId="0" applyFont="1" applyBorder="1"/>
    <xf numFmtId="0" fontId="18" fillId="0" borderId="60" xfId="0" applyFont="1" applyBorder="1"/>
    <xf numFmtId="3" fontId="19" fillId="0" borderId="61" xfId="0" applyNumberFormat="1" applyFont="1" applyBorder="1"/>
    <xf numFmtId="170" fontId="19" fillId="0" borderId="1" xfId="5" applyNumberFormat="1" applyFont="1" applyFill="1" applyBorder="1" applyAlignment="1">
      <alignment horizontal="right" vertical="center"/>
    </xf>
    <xf numFmtId="41" fontId="33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6" fillId="0" borderId="33" xfId="0" applyNumberFormat="1" applyFont="1" applyBorder="1" applyAlignment="1">
      <alignment horizontal="center" wrapText="1"/>
    </xf>
    <xf numFmtId="173" fontId="19" fillId="0" borderId="29" xfId="4" applyNumberFormat="1" applyFont="1" applyFill="1" applyBorder="1" applyAlignment="1"/>
    <xf numFmtId="41" fontId="18" fillId="0" borderId="29" xfId="5" applyFont="1" applyFill="1" applyBorder="1" applyAlignment="1"/>
    <xf numFmtId="41" fontId="19" fillId="0" borderId="29" xfId="5" applyFont="1" applyFill="1" applyBorder="1" applyAlignment="1"/>
    <xf numFmtId="173" fontId="18" fillId="0" borderId="29" xfId="4" applyNumberFormat="1" applyFont="1" applyFill="1" applyBorder="1" applyAlignment="1"/>
    <xf numFmtId="173" fontId="19" fillId="0" borderId="56" xfId="4" applyNumberFormat="1" applyFont="1" applyFill="1" applyBorder="1" applyAlignment="1"/>
    <xf numFmtId="41" fontId="18" fillId="0" borderId="30" xfId="5" applyFont="1" applyBorder="1" applyAlignment="1">
      <alignment horizontal="right"/>
    </xf>
    <xf numFmtId="41" fontId="18" fillId="0" borderId="61" xfId="5" applyFont="1" applyBorder="1" applyAlignment="1">
      <alignment horizontal="right"/>
    </xf>
    <xf numFmtId="0" fontId="7" fillId="0" borderId="14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4" fillId="0" borderId="1" xfId="5" applyFont="1" applyBorder="1" applyAlignment="1">
      <alignment wrapText="1"/>
    </xf>
    <xf numFmtId="0" fontId="14" fillId="0" borderId="1" xfId="0" applyFont="1" applyBorder="1" applyAlignment="1">
      <alignment horizontal="center"/>
    </xf>
    <xf numFmtId="173" fontId="21" fillId="0" borderId="1" xfId="4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170" fontId="19" fillId="0" borderId="2" xfId="5" applyNumberFormat="1" applyFont="1" applyFill="1" applyBorder="1" applyAlignment="1">
      <alignment horizontal="right" vertical="center"/>
    </xf>
    <xf numFmtId="41" fontId="19" fillId="0" borderId="2" xfId="5" applyFont="1" applyBorder="1" applyAlignment="1">
      <alignment vertical="center"/>
    </xf>
    <xf numFmtId="41" fontId="19" fillId="0" borderId="2" xfId="5" applyFont="1" applyFill="1" applyBorder="1" applyAlignment="1">
      <alignment horizontal="right" vertical="center"/>
    </xf>
    <xf numFmtId="41" fontId="21" fillId="0" borderId="2" xfId="5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41" fontId="19" fillId="0" borderId="0" xfId="5" applyFont="1" applyFill="1" applyBorder="1" applyAlignment="1">
      <alignment horizontal="right" vertical="center"/>
    </xf>
    <xf numFmtId="0" fontId="21" fillId="0" borderId="63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41" fontId="14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25" fillId="0" borderId="5" xfId="0" applyFont="1" applyBorder="1" applyAlignment="1">
      <alignment horizontal="left"/>
    </xf>
    <xf numFmtId="0" fontId="5" fillId="0" borderId="5" xfId="3" applyBorder="1"/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Fill="1"/>
    <xf numFmtId="173" fontId="19" fillId="0" borderId="0" xfId="4" applyNumberFormat="1" applyFont="1" applyBorder="1"/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173" fontId="14" fillId="0" borderId="0" xfId="4" applyNumberFormat="1" applyFont="1" applyBorder="1"/>
    <xf numFmtId="0" fontId="21" fillId="0" borderId="0" xfId="0" applyFont="1" applyAlignment="1">
      <alignment horizontal="center" vertical="center" wrapText="1"/>
    </xf>
    <xf numFmtId="0" fontId="14" fillId="0" borderId="0" xfId="0" quotePrefix="1" applyFont="1"/>
    <xf numFmtId="168" fontId="18" fillId="0" borderId="0" xfId="4" applyNumberFormat="1" applyFont="1" applyFill="1"/>
    <xf numFmtId="0" fontId="36" fillId="0" borderId="0" xfId="0" applyFont="1"/>
    <xf numFmtId="41" fontId="7" fillId="0" borderId="0" xfId="5" applyFont="1" applyBorder="1" applyAlignment="1">
      <alignment horizontal="center"/>
    </xf>
    <xf numFmtId="41" fontId="19" fillId="0" borderId="2" xfId="5" applyFont="1" applyBorder="1"/>
    <xf numFmtId="170" fontId="14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0" fontId="15" fillId="0" borderId="28" xfId="3" applyFont="1" applyBorder="1"/>
    <xf numFmtId="49" fontId="15" fillId="0" borderId="28" xfId="3" applyNumberFormat="1" applyFont="1" applyBorder="1"/>
    <xf numFmtId="41" fontId="31" fillId="0" borderId="0" xfId="5" applyFont="1"/>
    <xf numFmtId="0" fontId="30" fillId="0" borderId="0" xfId="0" applyFont="1"/>
    <xf numFmtId="0" fontId="14" fillId="0" borderId="0" xfId="0" applyFont="1" applyAlignment="1">
      <alignment horizontal="center" wrapText="1"/>
    </xf>
    <xf numFmtId="0" fontId="19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1" fontId="14" fillId="0" borderId="7" xfId="5" applyFont="1" applyBorder="1" applyAlignment="1">
      <alignment wrapText="1"/>
    </xf>
    <xf numFmtId="41" fontId="14" fillId="0" borderId="1" xfId="5" applyFont="1" applyBorder="1" applyAlignment="1">
      <alignment horizontal="left" wrapText="1"/>
    </xf>
    <xf numFmtId="41" fontId="14" fillId="0" borderId="7" xfId="5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0" fontId="41" fillId="0" borderId="0" xfId="0" applyFont="1"/>
    <xf numFmtId="41" fontId="41" fillId="0" borderId="0" xfId="5" applyFont="1"/>
    <xf numFmtId="41" fontId="0" fillId="0" borderId="0" xfId="5" applyFont="1"/>
    <xf numFmtId="0" fontId="39" fillId="6" borderId="0" xfId="25" applyFont="1" applyAlignment="1">
      <alignment horizontal="center"/>
    </xf>
    <xf numFmtId="49" fontId="39" fillId="6" borderId="0" xfId="25" applyNumberFormat="1" applyFont="1" applyAlignment="1">
      <alignment horizontal="center"/>
    </xf>
    <xf numFmtId="0" fontId="41" fillId="0" borderId="0" xfId="0" applyFont="1" applyAlignment="1">
      <alignment horizontal="center"/>
    </xf>
    <xf numFmtId="0" fontId="40" fillId="0" borderId="0" xfId="0" applyFont="1"/>
    <xf numFmtId="41" fontId="42" fillId="0" borderId="0" xfId="0" applyNumberFormat="1" applyFont="1"/>
    <xf numFmtId="0" fontId="5" fillId="0" borderId="0" xfId="3" quotePrefix="1" applyFill="1"/>
    <xf numFmtId="41" fontId="2" fillId="0" borderId="0" xfId="5" applyFont="1"/>
    <xf numFmtId="0" fontId="43" fillId="0" borderId="0" xfId="0" applyFont="1"/>
    <xf numFmtId="0" fontId="44" fillId="0" borderId="0" xfId="0" applyFont="1"/>
    <xf numFmtId="0" fontId="45" fillId="0" borderId="0" xfId="3" quotePrefix="1" applyFont="1"/>
    <xf numFmtId="49" fontId="41" fillId="0" borderId="0" xfId="5" applyNumberFormat="1" applyFont="1" applyAlignment="1">
      <alignment horizontal="center"/>
    </xf>
    <xf numFmtId="10" fontId="0" fillId="0" borderId="0" xfId="24" applyNumberFormat="1" applyFont="1" applyAlignment="1">
      <alignment horizontal="center"/>
    </xf>
    <xf numFmtId="174" fontId="0" fillId="0" borderId="0" xfId="5" applyNumberFormat="1" applyFont="1"/>
    <xf numFmtId="10" fontId="3" fillId="6" borderId="0" xfId="24" applyNumberFormat="1" applyFont="1" applyFill="1"/>
    <xf numFmtId="0" fontId="46" fillId="0" borderId="0" xfId="0" applyFont="1"/>
    <xf numFmtId="14" fontId="3" fillId="6" borderId="0" xfId="25" applyNumberFormat="1" applyAlignment="1">
      <alignment horizontal="center"/>
    </xf>
    <xf numFmtId="0" fontId="3" fillId="6" borderId="0" xfId="25" applyAlignment="1">
      <alignment horizontal="center"/>
    </xf>
    <xf numFmtId="173" fontId="20" fillId="0" borderId="12" xfId="4" quotePrefix="1" applyNumberFormat="1" applyFont="1" applyFill="1" applyBorder="1" applyAlignment="1">
      <alignment horizontal="right"/>
    </xf>
    <xf numFmtId="0" fontId="3" fillId="6" borderId="0" xfId="25"/>
    <xf numFmtId="41" fontId="3" fillId="6" borderId="0" xfId="25" applyNumberFormat="1"/>
    <xf numFmtId="10" fontId="41" fillId="0" borderId="0" xfId="24" applyNumberFormat="1" applyFont="1" applyAlignment="1">
      <alignment horizontal="center"/>
    </xf>
    <xf numFmtId="49" fontId="48" fillId="0" borderId="28" xfId="0" applyNumberFormat="1" applyFont="1" applyBorder="1"/>
    <xf numFmtId="3" fontId="49" fillId="0" borderId="0" xfId="0" applyNumberFormat="1" applyFont="1"/>
    <xf numFmtId="173" fontId="48" fillId="0" borderId="0" xfId="4" applyNumberFormat="1" applyFont="1" applyFill="1" applyBorder="1" applyAlignment="1">
      <alignment horizontal="right"/>
    </xf>
    <xf numFmtId="3" fontId="48" fillId="0" borderId="0" xfId="0" applyNumberFormat="1" applyFont="1"/>
    <xf numFmtId="0" fontId="22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173" fontId="22" fillId="0" borderId="1" xfId="4" applyNumberFormat="1" applyFont="1" applyBorder="1" applyAlignment="1">
      <alignment horizontal="right" vertical="center"/>
    </xf>
    <xf numFmtId="173" fontId="19" fillId="0" borderId="51" xfId="4" applyNumberFormat="1" applyFont="1" applyFill="1" applyBorder="1" applyAlignment="1">
      <alignment vertical="center"/>
    </xf>
    <xf numFmtId="173" fontId="19" fillId="0" borderId="30" xfId="4" applyNumberFormat="1" applyFont="1" applyFill="1" applyBorder="1" applyAlignment="1">
      <alignment vertical="center"/>
    </xf>
    <xf numFmtId="173" fontId="21" fillId="0" borderId="9" xfId="4" applyNumberFormat="1" applyFont="1" applyFill="1" applyBorder="1" applyAlignment="1">
      <alignment horizontal="right" vertical="center"/>
    </xf>
    <xf numFmtId="173" fontId="21" fillId="0" borderId="8" xfId="4" applyNumberFormat="1" applyFont="1" applyFill="1" applyBorder="1" applyAlignment="1">
      <alignment horizontal="right" vertical="center"/>
    </xf>
    <xf numFmtId="173" fontId="22" fillId="0" borderId="6" xfId="4" applyNumberFormat="1" applyFont="1" applyBorder="1" applyAlignment="1">
      <alignment vertical="center"/>
    </xf>
    <xf numFmtId="41" fontId="18" fillId="0" borderId="2" xfId="5" applyFont="1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173" fontId="21" fillId="0" borderId="0" xfId="4" applyNumberFormat="1" applyFont="1" applyBorder="1" applyAlignment="1">
      <alignment horizontal="center" vertical="center"/>
    </xf>
    <xf numFmtId="41" fontId="18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41" fontId="14" fillId="0" borderId="1" xfId="5" applyFont="1" applyBorder="1" applyAlignment="1">
      <alignment horizontal="right" vertical="center" wrapText="1"/>
    </xf>
    <xf numFmtId="41" fontId="19" fillId="0" borderId="1" xfId="5" applyFont="1" applyBorder="1"/>
    <xf numFmtId="41" fontId="18" fillId="0" borderId="2" xfId="5" applyFont="1" applyBorder="1"/>
    <xf numFmtId="0" fontId="50" fillId="0" borderId="0" xfId="0" applyFont="1"/>
    <xf numFmtId="41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41" fontId="0" fillId="0" borderId="0" xfId="0" applyNumberFormat="1"/>
    <xf numFmtId="0" fontId="5" fillId="0" borderId="0" xfId="3" quotePrefix="1"/>
    <xf numFmtId="0" fontId="5" fillId="0" borderId="0" xfId="3"/>
    <xf numFmtId="41" fontId="41" fillId="0" borderId="0" xfId="0" applyNumberFormat="1" applyFont="1"/>
    <xf numFmtId="175" fontId="52" fillId="0" borderId="0" xfId="12" applyNumberFormat="1" applyFont="1"/>
    <xf numFmtId="175" fontId="1" fillId="0" borderId="0" xfId="12" applyNumberFormat="1"/>
    <xf numFmtId="0" fontId="1" fillId="0" borderId="0" xfId="12"/>
    <xf numFmtId="175" fontId="53" fillId="0" borderId="66" xfId="12" applyNumberFormat="1" applyFont="1" applyBorder="1"/>
    <xf numFmtId="175" fontId="53" fillId="0" borderId="67" xfId="12" applyNumberFormat="1" applyFont="1" applyBorder="1"/>
    <xf numFmtId="175" fontId="53" fillId="0" borderId="66" xfId="12" applyNumberFormat="1" applyFont="1" applyBorder="1" applyAlignment="1">
      <alignment horizontal="centerContinuous"/>
    </xf>
    <xf numFmtId="175" fontId="53" fillId="0" borderId="68" xfId="12" applyNumberFormat="1" applyFont="1" applyBorder="1" applyAlignment="1">
      <alignment horizontal="centerContinuous"/>
    </xf>
    <xf numFmtId="175" fontId="53" fillId="0" borderId="65" xfId="12" applyNumberFormat="1" applyFont="1" applyBorder="1"/>
    <xf numFmtId="175" fontId="54" fillId="0" borderId="67" xfId="12" applyNumberFormat="1" applyFont="1" applyBorder="1" applyAlignment="1">
      <alignment horizontal="center"/>
    </xf>
    <xf numFmtId="175" fontId="53" fillId="0" borderId="68" xfId="12" applyNumberFormat="1" applyFont="1" applyBorder="1"/>
    <xf numFmtId="175" fontId="53" fillId="0" borderId="28" xfId="12" applyNumberFormat="1" applyFont="1" applyBorder="1" applyAlignment="1">
      <alignment horizontal="center"/>
    </xf>
    <xf numFmtId="175" fontId="54" fillId="0" borderId="69" xfId="12" applyNumberFormat="1" applyFont="1" applyBorder="1" applyAlignment="1">
      <alignment horizontal="center"/>
    </xf>
    <xf numFmtId="175" fontId="54" fillId="0" borderId="70" xfId="12" applyNumberFormat="1" applyFont="1" applyBorder="1" applyAlignment="1">
      <alignment horizontal="centerContinuous"/>
    </xf>
    <xf numFmtId="175" fontId="53" fillId="0" borderId="71" xfId="12" applyNumberFormat="1" applyFont="1" applyBorder="1" applyAlignment="1">
      <alignment horizontal="centerContinuous"/>
    </xf>
    <xf numFmtId="175" fontId="53" fillId="0" borderId="28" xfId="12" applyNumberFormat="1" applyFont="1" applyBorder="1" applyAlignment="1">
      <alignment horizontal="centerContinuous"/>
    </xf>
    <xf numFmtId="175" fontId="53" fillId="0" borderId="0" xfId="12" applyNumberFormat="1" applyFont="1" applyAlignment="1">
      <alignment horizontal="centerContinuous"/>
    </xf>
    <xf numFmtId="175" fontId="33" fillId="0" borderId="69" xfId="12" applyNumberFormat="1" applyFont="1" applyBorder="1" applyAlignment="1">
      <alignment horizontal="center"/>
    </xf>
    <xf numFmtId="175" fontId="53" fillId="0" borderId="29" xfId="12" applyNumberFormat="1" applyFont="1" applyBorder="1" applyAlignment="1">
      <alignment horizontal="center"/>
    </xf>
    <xf numFmtId="175" fontId="53" fillId="0" borderId="28" xfId="12" applyNumberFormat="1" applyFont="1" applyBorder="1"/>
    <xf numFmtId="175" fontId="54" fillId="0" borderId="68" xfId="12" applyNumberFormat="1" applyFont="1" applyBorder="1" applyAlignment="1">
      <alignment horizontal="center"/>
    </xf>
    <xf numFmtId="175" fontId="54" fillId="0" borderId="66" xfId="12" applyNumberFormat="1" applyFont="1" applyBorder="1" applyAlignment="1">
      <alignment horizontal="center"/>
    </xf>
    <xf numFmtId="175" fontId="33" fillId="0" borderId="67" xfId="12" applyNumberFormat="1" applyFont="1" applyBorder="1" applyAlignment="1">
      <alignment horizontal="center"/>
    </xf>
    <xf numFmtId="175" fontId="33" fillId="0" borderId="68" xfId="12" applyNumberFormat="1" applyFont="1" applyBorder="1" applyAlignment="1">
      <alignment horizontal="center"/>
    </xf>
    <xf numFmtId="175" fontId="55" fillId="0" borderId="68" xfId="12" applyNumberFormat="1" applyFont="1" applyBorder="1" applyAlignment="1">
      <alignment horizontal="center"/>
    </xf>
    <xf numFmtId="175" fontId="53" fillId="0" borderId="70" xfId="12" applyNumberFormat="1" applyFont="1" applyBorder="1" applyAlignment="1">
      <alignment horizontal="center"/>
    </xf>
    <xf numFmtId="175" fontId="56" fillId="0" borderId="72" xfId="12" applyNumberFormat="1" applyFont="1" applyBorder="1" applyAlignment="1">
      <alignment horizontal="center"/>
    </xf>
    <xf numFmtId="175" fontId="54" fillId="0" borderId="72" xfId="12" applyNumberFormat="1" applyFont="1" applyBorder="1" applyAlignment="1">
      <alignment horizontal="center"/>
    </xf>
    <xf numFmtId="175" fontId="54" fillId="0" borderId="71" xfId="12" applyNumberFormat="1" applyFont="1" applyBorder="1" applyAlignment="1">
      <alignment horizontal="center"/>
    </xf>
    <xf numFmtId="175" fontId="54" fillId="0" borderId="70" xfId="12" applyNumberFormat="1" applyFont="1" applyBorder="1" applyAlignment="1">
      <alignment horizontal="center"/>
    </xf>
    <xf numFmtId="175" fontId="33" fillId="0" borderId="72" xfId="12" applyNumberFormat="1" applyFont="1" applyBorder="1" applyAlignment="1">
      <alignment horizontal="center"/>
    </xf>
    <xf numFmtId="175" fontId="33" fillId="0" borderId="71" xfId="12" applyNumberFormat="1" applyFont="1" applyBorder="1" applyAlignment="1">
      <alignment horizontal="center"/>
    </xf>
    <xf numFmtId="175" fontId="57" fillId="0" borderId="71" xfId="12" applyNumberFormat="1" applyFont="1" applyBorder="1" applyAlignment="1">
      <alignment horizontal="center"/>
    </xf>
    <xf numFmtId="175" fontId="53" fillId="0" borderId="71" xfId="12" applyNumberFormat="1" applyFont="1" applyBorder="1"/>
    <xf numFmtId="175" fontId="58" fillId="0" borderId="73" xfId="12" applyNumberFormat="1" applyFont="1" applyBorder="1"/>
    <xf numFmtId="175" fontId="1" fillId="0" borderId="74" xfId="12" applyNumberFormat="1" applyBorder="1"/>
    <xf numFmtId="175" fontId="1" fillId="0" borderId="74" xfId="12" applyNumberFormat="1" applyBorder="1" applyAlignment="1">
      <alignment horizontal="center"/>
    </xf>
    <xf numFmtId="175" fontId="1" fillId="0" borderId="75" xfId="12" applyNumberFormat="1" applyBorder="1"/>
    <xf numFmtId="175" fontId="59" fillId="0" borderId="76" xfId="12" applyNumberFormat="1" applyFont="1" applyBorder="1"/>
    <xf numFmtId="175" fontId="59" fillId="0" borderId="2" xfId="12" applyNumberFormat="1" applyFont="1" applyBorder="1"/>
    <xf numFmtId="175" fontId="59" fillId="0" borderId="2" xfId="12" applyNumberFormat="1" applyFont="1" applyBorder="1" applyAlignment="1">
      <alignment horizontal="center"/>
    </xf>
    <xf numFmtId="175" fontId="59" fillId="0" borderId="77" xfId="12" applyNumberFormat="1" applyFont="1" applyBorder="1"/>
    <xf numFmtId="175" fontId="59" fillId="7" borderId="76" xfId="12" applyNumberFormat="1" applyFont="1" applyFill="1" applyBorder="1"/>
    <xf numFmtId="175" fontId="59" fillId="7" borderId="2" xfId="12" applyNumberFormat="1" applyFont="1" applyFill="1" applyBorder="1"/>
    <xf numFmtId="175" fontId="59" fillId="7" borderId="2" xfId="12" applyNumberFormat="1" applyFont="1" applyFill="1" applyBorder="1" applyAlignment="1">
      <alignment horizontal="center"/>
    </xf>
    <xf numFmtId="175" fontId="1" fillId="0" borderId="78" xfId="12" applyNumberFormat="1" applyBorder="1"/>
    <xf numFmtId="175" fontId="1" fillId="0" borderId="1" xfId="12" applyNumberFormat="1" applyBorder="1"/>
    <xf numFmtId="175" fontId="1" fillId="0" borderId="1" xfId="12" applyNumberFormat="1" applyBorder="1" applyAlignment="1">
      <alignment horizontal="center"/>
    </xf>
    <xf numFmtId="175" fontId="1" fillId="0" borderId="77" xfId="12" applyNumberFormat="1" applyBorder="1"/>
    <xf numFmtId="175" fontId="59" fillId="0" borderId="78" xfId="12" applyNumberFormat="1" applyFont="1" applyBorder="1"/>
    <xf numFmtId="175" fontId="59" fillId="0" borderId="1" xfId="12" applyNumberFormat="1" applyFont="1" applyBorder="1"/>
    <xf numFmtId="175" fontId="1" fillId="8" borderId="1" xfId="12" applyNumberFormat="1" applyFill="1" applyBorder="1"/>
    <xf numFmtId="175" fontId="1" fillId="8" borderId="77" xfId="12" applyNumberFormat="1" applyFill="1" applyBorder="1"/>
    <xf numFmtId="175" fontId="60" fillId="0" borderId="1" xfId="12" applyNumberFormat="1" applyFont="1" applyBorder="1"/>
    <xf numFmtId="175" fontId="59" fillId="9" borderId="78" xfId="12" applyNumberFormat="1" applyFont="1" applyFill="1" applyBorder="1"/>
    <xf numFmtId="175" fontId="59" fillId="9" borderId="1" xfId="12" applyNumberFormat="1" applyFont="1" applyFill="1" applyBorder="1"/>
    <xf numFmtId="175" fontId="60" fillId="9" borderId="1" xfId="12" applyNumberFormat="1" applyFont="1" applyFill="1" applyBorder="1"/>
    <xf numFmtId="175" fontId="59" fillId="9" borderId="2" xfId="12" applyNumberFormat="1" applyFont="1" applyFill="1" applyBorder="1"/>
    <xf numFmtId="175" fontId="59" fillId="7" borderId="78" xfId="12" applyNumberFormat="1" applyFont="1" applyFill="1" applyBorder="1"/>
    <xf numFmtId="175" fontId="61" fillId="0" borderId="1" xfId="12" applyNumberFormat="1" applyFont="1" applyBorder="1"/>
    <xf numFmtId="175" fontId="61" fillId="0" borderId="77" xfId="12" applyNumberFormat="1" applyFont="1" applyBorder="1"/>
    <xf numFmtId="3" fontId="1" fillId="0" borderId="0" xfId="12" applyNumberFormat="1"/>
    <xf numFmtId="0" fontId="1" fillId="10" borderId="0" xfId="12" applyFill="1"/>
    <xf numFmtId="175" fontId="59" fillId="7" borderId="7" xfId="12" applyNumberFormat="1" applyFont="1" applyFill="1" applyBorder="1"/>
    <xf numFmtId="175" fontId="1" fillId="7" borderId="1" xfId="12" applyNumberFormat="1" applyFill="1" applyBorder="1"/>
    <xf numFmtId="175" fontId="59" fillId="7" borderId="1" xfId="12" applyNumberFormat="1" applyFont="1" applyFill="1" applyBorder="1"/>
    <xf numFmtId="175" fontId="61" fillId="8" borderId="1" xfId="12" applyNumberFormat="1" applyFont="1" applyFill="1" applyBorder="1"/>
    <xf numFmtId="175" fontId="61" fillId="8" borderId="77" xfId="12" applyNumberFormat="1" applyFont="1" applyFill="1" applyBorder="1"/>
    <xf numFmtId="175" fontId="62" fillId="0" borderId="78" xfId="12" applyNumberFormat="1" applyFont="1" applyBorder="1" applyAlignment="1">
      <alignment horizontal="center"/>
    </xf>
    <xf numFmtId="175" fontId="53" fillId="0" borderId="79" xfId="12" applyNumberFormat="1" applyFont="1" applyBorder="1"/>
    <xf numFmtId="175" fontId="58" fillId="0" borderId="78" xfId="12" applyNumberFormat="1" applyFont="1" applyBorder="1"/>
    <xf numFmtId="3" fontId="63" fillId="0" borderId="0" xfId="12" applyNumberFormat="1" applyFont="1"/>
    <xf numFmtId="175" fontId="63" fillId="0" borderId="1" xfId="12" applyNumberFormat="1" applyFont="1" applyBorder="1"/>
    <xf numFmtId="175" fontId="63" fillId="0" borderId="2" xfId="12" applyNumberFormat="1" applyFont="1" applyBorder="1"/>
    <xf numFmtId="175" fontId="1" fillId="0" borderId="7" xfId="12" applyNumberFormat="1" applyBorder="1"/>
    <xf numFmtId="175" fontId="64" fillId="0" borderId="1" xfId="12" applyNumberFormat="1" applyFont="1" applyBorder="1"/>
    <xf numFmtId="175" fontId="1" fillId="9" borderId="78" xfId="12" applyNumberFormat="1" applyFill="1" applyBorder="1"/>
    <xf numFmtId="175" fontId="1" fillId="9" borderId="1" xfId="12" applyNumberFormat="1" applyFill="1" applyBorder="1"/>
    <xf numFmtId="175" fontId="64" fillId="9" borderId="1" xfId="12" applyNumberFormat="1" applyFont="1" applyFill="1" applyBorder="1"/>
    <xf numFmtId="175" fontId="59" fillId="9" borderId="7" xfId="12" applyNumberFormat="1" applyFont="1" applyFill="1" applyBorder="1"/>
    <xf numFmtId="0" fontId="1" fillId="8" borderId="0" xfId="12" applyFill="1"/>
    <xf numFmtId="175" fontId="59" fillId="9" borderId="80" xfId="12" applyNumberFormat="1" applyFont="1" applyFill="1" applyBorder="1"/>
    <xf numFmtId="175" fontId="63" fillId="9" borderId="1" xfId="12" applyNumberFormat="1" applyFont="1" applyFill="1" applyBorder="1"/>
    <xf numFmtId="175" fontId="58" fillId="0" borderId="78" xfId="12" applyNumberFormat="1" applyFont="1" applyBorder="1" applyAlignment="1">
      <alignment horizontal="center"/>
    </xf>
    <xf numFmtId="175" fontId="53" fillId="0" borderId="7" xfId="12" applyNumberFormat="1" applyFont="1" applyBorder="1"/>
    <xf numFmtId="175" fontId="65" fillId="0" borderId="1" xfId="12" applyNumberFormat="1" applyFont="1" applyBorder="1"/>
    <xf numFmtId="175" fontId="1" fillId="7" borderId="78" xfId="12" applyNumberFormat="1" applyFill="1" applyBorder="1"/>
    <xf numFmtId="175" fontId="1" fillId="7" borderId="7" xfId="12" applyNumberFormat="1" applyFill="1" applyBorder="1"/>
    <xf numFmtId="175" fontId="65" fillId="7" borderId="1" xfId="12" applyNumberFormat="1" applyFont="1" applyFill="1" applyBorder="1"/>
    <xf numFmtId="175" fontId="64" fillId="7" borderId="78" xfId="12" applyNumberFormat="1" applyFont="1" applyFill="1" applyBorder="1"/>
    <xf numFmtId="175" fontId="64" fillId="7" borderId="7" xfId="12" applyNumberFormat="1" applyFont="1" applyFill="1" applyBorder="1"/>
    <xf numFmtId="175" fontId="66" fillId="7" borderId="78" xfId="12" applyNumberFormat="1" applyFont="1" applyFill="1" applyBorder="1"/>
    <xf numFmtId="175" fontId="1" fillId="0" borderId="5" xfId="12" applyNumberFormat="1" applyBorder="1"/>
    <xf numFmtId="175" fontId="64" fillId="7" borderId="81" xfId="12" applyNumberFormat="1" applyFont="1" applyFill="1" applyBorder="1"/>
    <xf numFmtId="175" fontId="64" fillId="7" borderId="1" xfId="12" applyNumberFormat="1" applyFont="1" applyFill="1" applyBorder="1"/>
    <xf numFmtId="175" fontId="63" fillId="7" borderId="1" xfId="12" applyNumberFormat="1" applyFont="1" applyFill="1" applyBorder="1"/>
    <xf numFmtId="175" fontId="67" fillId="7" borderId="1" xfId="12" applyNumberFormat="1" applyFont="1" applyFill="1" applyBorder="1"/>
    <xf numFmtId="175" fontId="59" fillId="8" borderId="2" xfId="12" applyNumberFormat="1" applyFont="1" applyFill="1" applyBorder="1"/>
    <xf numFmtId="175" fontId="62" fillId="7" borderId="78" xfId="12" applyNumberFormat="1" applyFont="1" applyFill="1" applyBorder="1" applyAlignment="1">
      <alignment horizontal="centerContinuous"/>
    </xf>
    <xf numFmtId="175" fontId="53" fillId="7" borderId="1" xfId="12" applyNumberFormat="1" applyFont="1" applyFill="1" applyBorder="1"/>
    <xf numFmtId="175" fontId="59" fillId="0" borderId="39" xfId="12" applyNumberFormat="1" applyFont="1" applyBorder="1" applyAlignment="1">
      <alignment horizontal="left"/>
    </xf>
    <xf numFmtId="175" fontId="59" fillId="0" borderId="5" xfId="12" applyNumberFormat="1" applyFont="1" applyBorder="1"/>
    <xf numFmtId="175" fontId="1" fillId="0" borderId="82" xfId="12" applyNumberFormat="1" applyBorder="1"/>
    <xf numFmtId="175" fontId="1" fillId="0" borderId="83" xfId="12" applyNumberFormat="1" applyBorder="1"/>
    <xf numFmtId="175" fontId="68" fillId="8" borderId="82" xfId="12" applyNumberFormat="1" applyFont="1" applyFill="1" applyBorder="1"/>
    <xf numFmtId="175" fontId="59" fillId="0" borderId="82" xfId="12" applyNumberFormat="1" applyFont="1" applyBorder="1"/>
    <xf numFmtId="41" fontId="1" fillId="0" borderId="0" xfId="12" applyNumberFormat="1"/>
    <xf numFmtId="175" fontId="53" fillId="0" borderId="0" xfId="12" applyNumberFormat="1" applyFont="1"/>
    <xf numFmtId="175" fontId="69" fillId="8" borderId="0" xfId="12" applyNumberFormat="1" applyFont="1" applyFill="1" applyAlignment="1">
      <alignment horizontal="center"/>
    </xf>
    <xf numFmtId="0" fontId="70" fillId="0" borderId="0" xfId="12" applyFont="1" applyAlignment="1">
      <alignment horizontal="right"/>
    </xf>
    <xf numFmtId="0" fontId="71" fillId="8" borderId="0" xfId="12" applyFont="1" applyFill="1"/>
    <xf numFmtId="0" fontId="72" fillId="8" borderId="0" xfId="12" applyFont="1" applyFill="1" applyAlignment="1">
      <alignment horizontal="right"/>
    </xf>
    <xf numFmtId="0" fontId="73" fillId="8" borderId="0" xfId="12" applyFont="1" applyFill="1"/>
    <xf numFmtId="0" fontId="72" fillId="0" borderId="0" xfId="12" applyFont="1" applyAlignment="1">
      <alignment horizontal="right"/>
    </xf>
    <xf numFmtId="0" fontId="73" fillId="0" borderId="0" xfId="12" applyFont="1"/>
    <xf numFmtId="0" fontId="72" fillId="0" borderId="0" xfId="12" applyFont="1"/>
    <xf numFmtId="3" fontId="72" fillId="0" borderId="0" xfId="12" applyNumberFormat="1" applyFont="1"/>
    <xf numFmtId="3" fontId="72" fillId="0" borderId="0" xfId="12" applyNumberFormat="1" applyFont="1" applyAlignment="1">
      <alignment horizontal="right"/>
    </xf>
    <xf numFmtId="0" fontId="74" fillId="0" borderId="0" xfId="12" applyFont="1"/>
    <xf numFmtId="3" fontId="74" fillId="8" borderId="0" xfId="12" applyNumberFormat="1" applyFont="1" applyFill="1" applyAlignment="1">
      <alignment horizontal="right"/>
    </xf>
    <xf numFmtId="175" fontId="73" fillId="0" borderId="0" xfId="12" applyNumberFormat="1" applyFont="1"/>
    <xf numFmtId="3" fontId="75" fillId="0" borderId="0" xfId="12" applyNumberFormat="1" applyFont="1" applyAlignment="1">
      <alignment horizontal="center"/>
    </xf>
    <xf numFmtId="3" fontId="74" fillId="0" borderId="0" xfId="12" applyNumberFormat="1" applyFont="1" applyAlignment="1">
      <alignment horizontal="right"/>
    </xf>
    <xf numFmtId="3" fontId="73" fillId="0" borderId="0" xfId="12" applyNumberFormat="1" applyFont="1"/>
    <xf numFmtId="0" fontId="36" fillId="0" borderId="0" xfId="0" applyFont="1" applyAlignment="1">
      <alignment horizontal="justify" vertical="center"/>
    </xf>
    <xf numFmtId="41" fontId="14" fillId="0" borderId="0" xfId="5" applyFont="1" applyBorder="1" applyAlignment="1">
      <alignment horizontal="right"/>
    </xf>
    <xf numFmtId="0" fontId="35" fillId="11" borderId="1" xfId="0" applyFont="1" applyFill="1" applyBorder="1" applyAlignment="1">
      <alignment vertical="center"/>
    </xf>
    <xf numFmtId="0" fontId="21" fillId="11" borderId="1" xfId="0" applyFont="1" applyFill="1" applyBorder="1" applyAlignment="1">
      <alignment horizontal="center" vertical="center"/>
    </xf>
    <xf numFmtId="173" fontId="21" fillId="11" borderId="1" xfId="4" applyNumberFormat="1" applyFont="1" applyFill="1" applyBorder="1" applyAlignment="1">
      <alignment horizontal="center" vertical="center"/>
    </xf>
    <xf numFmtId="0" fontId="21" fillId="0" borderId="67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14" fontId="7" fillId="0" borderId="1" xfId="0" applyNumberFormat="1" applyFont="1" applyBorder="1" applyAlignment="1">
      <alignment horizontal="center" wrapText="1"/>
    </xf>
    <xf numFmtId="41" fontId="34" fillId="0" borderId="0" xfId="5" applyFont="1"/>
    <xf numFmtId="173" fontId="34" fillId="0" borderId="0" xfId="0" applyNumberFormat="1" applyFont="1"/>
    <xf numFmtId="0" fontId="34" fillId="0" borderId="0" xfId="0" applyFont="1"/>
    <xf numFmtId="173" fontId="34" fillId="0" borderId="0" xfId="4" applyNumberFormat="1" applyFont="1"/>
    <xf numFmtId="173" fontId="34" fillId="0" borderId="0" xfId="4" applyNumberFormat="1" applyFont="1" applyFill="1" applyBorder="1"/>
    <xf numFmtId="41" fontId="7" fillId="0" borderId="68" xfId="5" applyFont="1" applyFill="1" applyBorder="1" applyAlignment="1">
      <alignment horizontal="right"/>
    </xf>
    <xf numFmtId="41" fontId="7" fillId="0" borderId="71" xfId="5" applyFont="1" applyFill="1" applyBorder="1" applyAlignment="1">
      <alignment horizontal="right"/>
    </xf>
    <xf numFmtId="0" fontId="5" fillId="0" borderId="0" xfId="3" applyAlignment="1">
      <alignment horizontal="left" vertical="center" wrapText="1"/>
    </xf>
    <xf numFmtId="173" fontId="18" fillId="0" borderId="29" xfId="4" applyNumberFormat="1" applyFont="1" applyFill="1" applyBorder="1" applyAlignment="1">
      <alignment horizontal="right"/>
    </xf>
    <xf numFmtId="41" fontId="18" fillId="0" borderId="58" xfId="5" applyFont="1" applyBorder="1" applyAlignment="1">
      <alignment horizontal="right"/>
    </xf>
    <xf numFmtId="41" fontId="18" fillId="0" borderId="62" xfId="5" applyFont="1" applyBorder="1" applyAlignment="1">
      <alignment horizontal="right"/>
    </xf>
    <xf numFmtId="41" fontId="41" fillId="0" borderId="0" xfId="24" applyNumberFormat="1" applyFont="1" applyAlignment="1">
      <alignment horizontal="center"/>
    </xf>
    <xf numFmtId="0" fontId="81" fillId="12" borderId="0" xfId="0" applyFont="1" applyFill="1"/>
    <xf numFmtId="41" fontId="81" fillId="12" borderId="0" xfId="5" applyFont="1" applyFill="1"/>
    <xf numFmtId="41" fontId="40" fillId="0" borderId="0" xfId="5" applyFont="1"/>
    <xf numFmtId="0" fontId="82" fillId="0" borderId="0" xfId="0" applyFont="1"/>
    <xf numFmtId="41" fontId="82" fillId="0" borderId="0" xfId="5" applyFont="1"/>
    <xf numFmtId="0" fontId="80" fillId="0" borderId="0" xfId="0" applyFont="1"/>
    <xf numFmtId="41" fontId="80" fillId="0" borderId="0" xfId="5" applyFont="1"/>
    <xf numFmtId="0" fontId="83" fillId="0" borderId="0" xfId="0" applyFont="1"/>
    <xf numFmtId="41" fontId="83" fillId="0" borderId="0" xfId="5" applyFont="1"/>
    <xf numFmtId="0" fontId="84" fillId="0" borderId="0" xfId="0" applyFont="1"/>
    <xf numFmtId="41" fontId="84" fillId="0" borderId="0" xfId="5" applyFont="1"/>
    <xf numFmtId="14" fontId="16" fillId="0" borderId="33" xfId="0" applyNumberFormat="1" applyFont="1" applyBorder="1"/>
    <xf numFmtId="172" fontId="7" fillId="0" borderId="1" xfId="5" applyNumberFormat="1" applyFont="1" applyBorder="1"/>
    <xf numFmtId="0" fontId="85" fillId="0" borderId="0" xfId="0" applyFont="1"/>
    <xf numFmtId="173" fontId="48" fillId="0" borderId="29" xfId="4" applyNumberFormat="1" applyFont="1" applyFill="1" applyBorder="1" applyAlignment="1"/>
    <xf numFmtId="0" fontId="48" fillId="0" borderId="0" xfId="0" applyFont="1"/>
    <xf numFmtId="0" fontId="86" fillId="0" borderId="0" xfId="0" applyFont="1"/>
    <xf numFmtId="41" fontId="86" fillId="0" borderId="0" xfId="5" applyFont="1"/>
    <xf numFmtId="41" fontId="86" fillId="0" borderId="0" xfId="24" applyNumberFormat="1" applyFont="1" applyAlignment="1">
      <alignment horizontal="center"/>
    </xf>
    <xf numFmtId="41" fontId="7" fillId="0" borderId="1" xfId="5" applyFont="1" applyBorder="1"/>
    <xf numFmtId="41" fontId="87" fillId="0" borderId="0" xfId="5" applyFont="1" applyAlignment="1">
      <alignment horizontal="center"/>
    </xf>
    <xf numFmtId="172" fontId="87" fillId="0" borderId="0" xfId="5" applyNumberFormat="1" applyFont="1" applyAlignment="1">
      <alignment horizontal="right"/>
    </xf>
    <xf numFmtId="41" fontId="87" fillId="0" borderId="0" xfId="5" applyFont="1" applyBorder="1" applyAlignment="1">
      <alignment horizontal="right"/>
    </xf>
    <xf numFmtId="0" fontId="35" fillId="13" borderId="1" xfId="0" applyFont="1" applyFill="1" applyBorder="1" applyAlignment="1">
      <alignment vertical="center"/>
    </xf>
    <xf numFmtId="0" fontId="21" fillId="13" borderId="1" xfId="0" applyFont="1" applyFill="1" applyBorder="1" applyAlignment="1">
      <alignment horizontal="center" vertical="center"/>
    </xf>
    <xf numFmtId="173" fontId="21" fillId="13" borderId="1" xfId="4" applyNumberFormat="1" applyFont="1" applyFill="1" applyBorder="1" applyAlignment="1">
      <alignment horizontal="center" vertical="center"/>
    </xf>
    <xf numFmtId="14" fontId="7" fillId="0" borderId="66" xfId="0" applyNumberFormat="1" applyFont="1" applyBorder="1"/>
    <xf numFmtId="14" fontId="7" fillId="0" borderId="70" xfId="0" applyNumberFormat="1" applyFont="1" applyBorder="1"/>
    <xf numFmtId="14" fontId="7" fillId="0" borderId="1" xfId="0" applyNumberFormat="1" applyFont="1" applyBorder="1" applyAlignment="1">
      <alignment horizontal="center" vertical="center" wrapText="1"/>
    </xf>
    <xf numFmtId="0" fontId="88" fillId="0" borderId="0" xfId="0" applyFont="1" applyAlignment="1">
      <alignment horizontal="center"/>
    </xf>
    <xf numFmtId="0" fontId="89" fillId="0" borderId="0" xfId="3" applyFont="1" applyFill="1"/>
    <xf numFmtId="0" fontId="88" fillId="0" borderId="3" xfId="0" applyFont="1" applyBorder="1" applyAlignment="1">
      <alignment horizontal="center"/>
    </xf>
    <xf numFmtId="41" fontId="90" fillId="0" borderId="0" xfId="0" applyNumberFormat="1" applyFont="1"/>
    <xf numFmtId="0" fontId="90" fillId="0" borderId="0" xfId="0" applyFont="1"/>
    <xf numFmtId="173" fontId="90" fillId="0" borderId="0" xfId="4" applyNumberFormat="1" applyFont="1"/>
    <xf numFmtId="41" fontId="87" fillId="0" borderId="0" xfId="0" applyNumberFormat="1" applyFont="1"/>
    <xf numFmtId="172" fontId="14" fillId="0" borderId="1" xfId="5" applyNumberFormat="1" applyFont="1" applyBorder="1"/>
    <xf numFmtId="14" fontId="21" fillId="0" borderId="1" xfId="0" applyNumberFormat="1" applyFont="1" applyBorder="1" applyAlignment="1">
      <alignment vertical="center"/>
    </xf>
    <xf numFmtId="167" fontId="14" fillId="0" borderId="1" xfId="9" applyFont="1" applyFill="1" applyBorder="1" applyAlignment="1"/>
    <xf numFmtId="41" fontId="7" fillId="0" borderId="1" xfId="0" applyNumberFormat="1" applyFont="1" applyBorder="1" applyAlignment="1">
      <alignment horizontal="center"/>
    </xf>
    <xf numFmtId="41" fontId="7" fillId="14" borderId="1" xfId="5" applyFont="1" applyFill="1" applyBorder="1" applyAlignment="1">
      <alignment horizontal="right" vertical="center"/>
    </xf>
    <xf numFmtId="41" fontId="87" fillId="0" borderId="0" xfId="5" applyFont="1" applyAlignment="1">
      <alignment vertical="center"/>
    </xf>
    <xf numFmtId="41" fontId="87" fillId="0" borderId="0" xfId="0" applyNumberFormat="1" applyFont="1" applyAlignment="1">
      <alignment vertical="center"/>
    </xf>
    <xf numFmtId="0" fontId="40" fillId="0" borderId="86" xfId="0" applyFont="1" applyBorder="1"/>
    <xf numFmtId="41" fontId="40" fillId="0" borderId="87" xfId="5" applyFont="1" applyFill="1" applyBorder="1"/>
    <xf numFmtId="41" fontId="0" fillId="0" borderId="84" xfId="5" applyFont="1" applyFill="1" applyBorder="1"/>
    <xf numFmtId="41" fontId="18" fillId="0" borderId="0" xfId="5" applyFont="1"/>
    <xf numFmtId="41" fontId="83" fillId="0" borderId="0" xfId="5" applyFont="1" applyFill="1"/>
    <xf numFmtId="0" fontId="83" fillId="0" borderId="0" xfId="4" applyNumberFormat="1" applyFont="1" applyFill="1"/>
    <xf numFmtId="0" fontId="91" fillId="0" borderId="85" xfId="0" applyFont="1" applyBorder="1"/>
    <xf numFmtId="41" fontId="91" fillId="0" borderId="84" xfId="5" applyFont="1" applyFill="1" applyBorder="1"/>
    <xf numFmtId="41" fontId="7" fillId="0" borderId="0" xfId="5" applyFont="1" applyBorder="1"/>
    <xf numFmtId="41" fontId="18" fillId="0" borderId="1" xfId="5" applyFont="1" applyBorder="1"/>
    <xf numFmtId="170" fontId="18" fillId="0" borderId="1" xfId="5" applyNumberFormat="1" applyFont="1" applyFill="1" applyBorder="1" applyAlignment="1">
      <alignment horizontal="right" vertical="center"/>
    </xf>
    <xf numFmtId="41" fontId="7" fillId="0" borderId="0" xfId="5" applyFont="1"/>
    <xf numFmtId="0" fontId="18" fillId="0" borderId="2" xfId="0" applyFont="1" applyBorder="1" applyAlignment="1">
      <alignment horizontal="left" vertical="center" indent="1"/>
    </xf>
    <xf numFmtId="3" fontId="18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horizontal="right" vertical="center"/>
    </xf>
    <xf numFmtId="14" fontId="21" fillId="0" borderId="1" xfId="0" applyNumberFormat="1" applyFont="1" applyBorder="1"/>
    <xf numFmtId="41" fontId="92" fillId="0" borderId="0" xfId="5" applyFont="1"/>
    <xf numFmtId="41" fontId="17" fillId="0" borderId="0" xfId="5" applyFont="1"/>
    <xf numFmtId="177" fontId="87" fillId="0" borderId="0" xfId="5" applyNumberFormat="1" applyFont="1"/>
    <xf numFmtId="168" fontId="83" fillId="0" borderId="0" xfId="4" applyNumberFormat="1" applyFont="1" applyFill="1"/>
    <xf numFmtId="41" fontId="7" fillId="0" borderId="1" xfId="5" applyFont="1" applyBorder="1" applyAlignment="1">
      <alignment horizontal="center" vertical="center" wrapText="1"/>
    </xf>
    <xf numFmtId="41" fontId="14" fillId="0" borderId="1" xfId="5" applyFont="1" applyBorder="1" applyAlignment="1">
      <alignment vertical="center"/>
    </xf>
    <xf numFmtId="41" fontId="7" fillId="0" borderId="1" xfId="5" applyFont="1" applyBorder="1" applyAlignment="1">
      <alignment horizontal="center" vertical="center"/>
    </xf>
    <xf numFmtId="3" fontId="19" fillId="0" borderId="13" xfId="0" applyNumberFormat="1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3" fontId="19" fillId="0" borderId="11" xfId="0" applyNumberFormat="1" applyFont="1" applyBorder="1" applyAlignment="1">
      <alignment vertical="center"/>
    </xf>
    <xf numFmtId="3" fontId="19" fillId="0" borderId="1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indent="2"/>
    </xf>
    <xf numFmtId="41" fontId="94" fillId="0" borderId="1" xfId="5" applyFont="1" applyFill="1" applyBorder="1" applyAlignment="1"/>
    <xf numFmtId="0" fontId="94" fillId="0" borderId="0" xfId="0" applyFont="1"/>
    <xf numFmtId="41" fontId="94" fillId="0" borderId="0" xfId="5" applyFont="1"/>
    <xf numFmtId="0" fontId="94" fillId="0" borderId="1" xfId="0" applyFont="1" applyBorder="1"/>
    <xf numFmtId="0" fontId="0" fillId="0" borderId="85" xfId="0" applyBorder="1"/>
    <xf numFmtId="41" fontId="0" fillId="0" borderId="0" xfId="5" applyFont="1" applyFill="1" applyBorder="1"/>
    <xf numFmtId="0" fontId="15" fillId="0" borderId="0" xfId="3" applyFont="1" applyFill="1"/>
    <xf numFmtId="0" fontId="15" fillId="0" borderId="0" xfId="3" applyFont="1" applyAlignment="1">
      <alignment horizontal="justify" vertical="center"/>
    </xf>
    <xf numFmtId="171" fontId="7" fillId="0" borderId="1" xfId="5" applyNumberFormat="1" applyFont="1" applyBorder="1" applyAlignment="1">
      <alignment horizontal="center" vertical="center" wrapText="1"/>
    </xf>
    <xf numFmtId="171" fontId="7" fillId="0" borderId="1" xfId="5" applyNumberFormat="1" applyFont="1" applyBorder="1" applyAlignment="1">
      <alignment horizontal="center" wrapText="1"/>
    </xf>
    <xf numFmtId="41" fontId="22" fillId="0" borderId="1" xfId="5" applyFont="1" applyBorder="1" applyAlignment="1"/>
    <xf numFmtId="41" fontId="22" fillId="0" borderId="1" xfId="5" applyFont="1" applyBorder="1" applyAlignment="1">
      <alignment horizontal="right"/>
    </xf>
    <xf numFmtId="41" fontId="21" fillId="0" borderId="0" xfId="5" applyFont="1" applyBorder="1" applyAlignment="1"/>
    <xf numFmtId="41" fontId="22" fillId="0" borderId="0" xfId="5" applyFont="1" applyBorder="1" applyAlignment="1"/>
    <xf numFmtId="172" fontId="14" fillId="0" borderId="89" xfId="5" applyNumberFormat="1" applyFont="1" applyBorder="1" applyAlignment="1">
      <alignment horizontal="left" wrapText="1"/>
    </xf>
    <xf numFmtId="1" fontId="87" fillId="0" borderId="0" xfId="5" applyNumberFormat="1" applyFont="1" applyBorder="1" applyAlignment="1">
      <alignment horizontal="right"/>
    </xf>
    <xf numFmtId="0" fontId="39" fillId="6" borderId="0" xfId="25" applyFont="1"/>
    <xf numFmtId="41" fontId="39" fillId="6" borderId="0" xfId="25" applyNumberFormat="1" applyFont="1"/>
    <xf numFmtId="0" fontId="97" fillId="0" borderId="0" xfId="0" applyFont="1"/>
    <xf numFmtId="41" fontId="97" fillId="0" borderId="0" xfId="0" applyNumberFormat="1" applyFont="1"/>
    <xf numFmtId="41" fontId="14" fillId="0" borderId="1" xfId="5" applyFont="1" applyFill="1" applyBorder="1" applyAlignment="1">
      <alignment horizontal="left"/>
    </xf>
    <xf numFmtId="41" fontId="14" fillId="0" borderId="0" xfId="5" applyFont="1" applyAlignment="1">
      <alignment horizontal="left"/>
    </xf>
    <xf numFmtId="169" fontId="83" fillId="0" borderId="0" xfId="4" applyNumberFormat="1" applyFont="1" applyFill="1"/>
    <xf numFmtId="0" fontId="14" fillId="0" borderId="0" xfId="0" applyFont="1" applyAlignment="1">
      <alignment horizontal="left" vertical="center"/>
    </xf>
    <xf numFmtId="41" fontId="14" fillId="0" borderId="0" xfId="5" applyFont="1" applyAlignment="1"/>
    <xf numFmtId="0" fontId="14" fillId="3" borderId="0" xfId="0" applyFont="1" applyFill="1"/>
    <xf numFmtId="0" fontId="1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4" fillId="3" borderId="0" xfId="0" applyFont="1" applyFill="1" applyAlignment="1">
      <alignment horizontal="left"/>
    </xf>
    <xf numFmtId="0" fontId="15" fillId="3" borderId="0" xfId="3" applyFont="1" applyFill="1" applyAlignment="1">
      <alignment vertical="center"/>
    </xf>
    <xf numFmtId="0" fontId="7" fillId="3" borderId="0" xfId="0" applyFont="1" applyFill="1"/>
    <xf numFmtId="0" fontId="34" fillId="15" borderId="1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34" fillId="15" borderId="2" xfId="0" applyFont="1" applyFill="1" applyBorder="1" applyAlignment="1">
      <alignment horizontal="center" vertical="center" wrapText="1"/>
    </xf>
    <xf numFmtId="0" fontId="34" fillId="15" borderId="2" xfId="0" applyFont="1" applyFill="1" applyBorder="1" applyAlignment="1">
      <alignment horizontal="center" vertical="center"/>
    </xf>
    <xf numFmtId="0" fontId="34" fillId="15" borderId="2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41" fontId="7" fillId="3" borderId="2" xfId="0" applyNumberFormat="1" applyFont="1" applyFill="1" applyBorder="1"/>
    <xf numFmtId="41" fontId="14" fillId="0" borderId="0" xfId="5" applyFont="1" applyBorder="1" applyAlignment="1"/>
    <xf numFmtId="41" fontId="7" fillId="0" borderId="0" xfId="5" applyFont="1" applyBorder="1" applyAlignme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9" fontId="7" fillId="3" borderId="2" xfId="24" applyFont="1" applyFill="1" applyBorder="1" applyAlignment="1">
      <alignment horizontal="center"/>
    </xf>
    <xf numFmtId="41" fontId="14" fillId="0" borderId="1" xfId="0" applyNumberFormat="1" applyFont="1" applyBorder="1" applyAlignment="1">
      <alignment horizontal="center" vertical="center"/>
    </xf>
    <xf numFmtId="9" fontId="7" fillId="0" borderId="1" xfId="24" applyFont="1" applyBorder="1" applyAlignment="1">
      <alignment horizontal="center"/>
    </xf>
    <xf numFmtId="0" fontId="34" fillId="15" borderId="51" xfId="0" applyFont="1" applyFill="1" applyBorder="1" applyAlignment="1">
      <alignment vertical="center" wrapText="1"/>
    </xf>
    <xf numFmtId="178" fontId="2" fillId="0" borderId="0" xfId="5" applyNumberFormat="1" applyFont="1"/>
    <xf numFmtId="41" fontId="7" fillId="0" borderId="0" xfId="5" applyFont="1" applyAlignment="1"/>
    <xf numFmtId="41" fontId="14" fillId="0" borderId="1" xfId="0" applyNumberFormat="1" applyFont="1" applyBorder="1"/>
    <xf numFmtId="41" fontId="7" fillId="0" borderId="0" xfId="0" applyNumberFormat="1" applyFont="1"/>
    <xf numFmtId="41" fontId="16" fillId="0" borderId="34" xfId="0" applyNumberFormat="1" applyFont="1" applyBorder="1" applyAlignment="1">
      <alignment horizontal="center" wrapText="1"/>
    </xf>
    <xf numFmtId="41" fontId="16" fillId="0" borderId="37" xfId="5" applyFont="1" applyBorder="1" applyAlignment="1">
      <alignment horizontal="right"/>
    </xf>
    <xf numFmtId="41" fontId="16" fillId="0" borderId="47" xfId="5" applyFont="1" applyBorder="1" applyAlignment="1">
      <alignment horizontal="right"/>
    </xf>
    <xf numFmtId="0" fontId="18" fillId="3" borderId="0" xfId="0" applyFont="1" applyFill="1"/>
    <xf numFmtId="0" fontId="19" fillId="3" borderId="0" xfId="0" applyFont="1" applyFill="1"/>
    <xf numFmtId="0" fontId="19" fillId="3" borderId="0" xfId="0" applyFont="1" applyFill="1" applyAlignment="1">
      <alignment horizontal="left"/>
    </xf>
    <xf numFmtId="172" fontId="14" fillId="0" borderId="0" xfId="5" applyNumberFormat="1" applyFont="1" applyBorder="1" applyAlignment="1">
      <alignment horizontal="left" wrapText="1"/>
    </xf>
    <xf numFmtId="0" fontId="30" fillId="0" borderId="0" xfId="0" applyFont="1" applyAlignment="1">
      <alignment vertical="center" wrapText="1"/>
    </xf>
    <xf numFmtId="41" fontId="14" fillId="0" borderId="1" xfId="5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41" fontId="14" fillId="0" borderId="0" xfId="5" applyFont="1" applyAlignment="1">
      <alignment horizontal="center"/>
    </xf>
    <xf numFmtId="0" fontId="7" fillId="0" borderId="1" xfId="0" applyFont="1" applyBorder="1" applyAlignment="1">
      <alignment horizontal="left"/>
    </xf>
    <xf numFmtId="41" fontId="36" fillId="0" borderId="1" xfId="5" applyFont="1" applyFill="1" applyBorder="1" applyAlignment="1">
      <alignment horizontal="left"/>
    </xf>
    <xf numFmtId="0" fontId="36" fillId="0" borderId="0" xfId="0" applyFont="1" applyAlignment="1">
      <alignment horizontal="left"/>
    </xf>
    <xf numFmtId="41" fontId="36" fillId="0" borderId="0" xfId="5" applyFont="1" applyAlignment="1">
      <alignment horizontal="left"/>
    </xf>
    <xf numFmtId="0" fontId="0" fillId="0" borderId="0" xfId="0" applyAlignment="1">
      <alignment vertical="center"/>
    </xf>
    <xf numFmtId="0" fontId="40" fillId="14" borderId="91" xfId="0" applyFont="1" applyFill="1" applyBorder="1" applyAlignment="1">
      <alignment horizontal="center" vertical="center"/>
    </xf>
    <xf numFmtId="14" fontId="40" fillId="14" borderId="92" xfId="0" applyNumberFormat="1" applyFont="1" applyFill="1" applyBorder="1" applyAlignment="1">
      <alignment horizontal="center" vertical="center"/>
    </xf>
    <xf numFmtId="14" fontId="40" fillId="14" borderId="93" xfId="0" applyNumberFormat="1" applyFont="1" applyFill="1" applyBorder="1" applyAlignment="1">
      <alignment horizontal="center" vertical="center"/>
    </xf>
    <xf numFmtId="0" fontId="0" fillId="0" borderId="94" xfId="0" applyBorder="1" applyAlignment="1">
      <alignment vertical="center"/>
    </xf>
    <xf numFmtId="4" fontId="0" fillId="0" borderId="95" xfId="0" applyNumberFormat="1" applyBorder="1" applyAlignment="1">
      <alignment vertical="center"/>
    </xf>
    <xf numFmtId="4" fontId="0" fillId="0" borderId="96" xfId="0" applyNumberFormat="1" applyBorder="1" applyAlignment="1">
      <alignment vertical="center"/>
    </xf>
    <xf numFmtId="0" fontId="0" fillId="0" borderId="97" xfId="0" applyBorder="1" applyAlignment="1">
      <alignment vertical="center"/>
    </xf>
    <xf numFmtId="4" fontId="0" fillId="0" borderId="98" xfId="0" applyNumberFormat="1" applyBorder="1" applyAlignment="1">
      <alignment vertical="center"/>
    </xf>
    <xf numFmtId="4" fontId="0" fillId="0" borderId="99" xfId="0" applyNumberForma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40" fillId="14" borderId="66" xfId="0" applyFont="1" applyFill="1" applyBorder="1" applyAlignment="1">
      <alignment horizontal="center" vertical="center" wrapText="1"/>
    </xf>
    <xf numFmtId="0" fontId="40" fillId="14" borderId="65" xfId="0" applyFont="1" applyFill="1" applyBorder="1" applyAlignment="1">
      <alignment horizontal="center" vertical="center" wrapText="1"/>
    </xf>
    <xf numFmtId="0" fontId="40" fillId="14" borderId="6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70" xfId="0" applyNumberFormat="1" applyBorder="1" applyAlignment="1">
      <alignment horizontal="center" vertical="center"/>
    </xf>
    <xf numFmtId="14" fontId="0" fillId="0" borderId="43" xfId="0" applyNumberFormat="1" applyBorder="1" applyAlignment="1">
      <alignment horizontal="center" vertical="center"/>
    </xf>
    <xf numFmtId="14" fontId="0" fillId="0" borderId="71" xfId="0" applyNumberFormat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40" fillId="0" borderId="0" xfId="0" applyFont="1" applyAlignment="1">
      <alignment vertical="center"/>
    </xf>
    <xf numFmtId="179" fontId="40" fillId="0" borderId="0" xfId="0" applyNumberFormat="1" applyFont="1" applyAlignment="1">
      <alignment vertical="center"/>
    </xf>
    <xf numFmtId="0" fontId="0" fillId="16" borderId="0" xfId="0" applyFill="1" applyAlignment="1">
      <alignment vertical="center"/>
    </xf>
    <xf numFmtId="0" fontId="0" fillId="0" borderId="0" xfId="0" applyAlignment="1">
      <alignment vertical="center" wrapText="1"/>
    </xf>
    <xf numFmtId="0" fontId="0" fillId="13" borderId="27" xfId="0" applyFill="1" applyBorder="1" applyAlignment="1">
      <alignment vertical="center"/>
    </xf>
    <xf numFmtId="14" fontId="40" fillId="0" borderId="0" xfId="0" applyNumberFormat="1" applyFont="1" applyAlignment="1">
      <alignment vertical="center"/>
    </xf>
    <xf numFmtId="49" fontId="0" fillId="16" borderId="0" xfId="0" applyNumberForma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1" fillId="0" borderId="0" xfId="26" applyAlignment="1">
      <alignment vertical="center" wrapText="1"/>
    </xf>
    <xf numFmtId="14" fontId="8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8" fillId="0" borderId="9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8" fillId="0" borderId="90" xfId="34" applyAlignment="1">
      <alignment vertical="center"/>
    </xf>
    <xf numFmtId="172" fontId="98" fillId="0" borderId="90" xfId="5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5" xfId="0" quotePrefix="1" applyFont="1" applyBorder="1" applyAlignment="1">
      <alignment horizontal="left" vertical="center"/>
    </xf>
    <xf numFmtId="0" fontId="5" fillId="0" borderId="5" xfId="3" quotePrefix="1" applyBorder="1" applyAlignment="1">
      <alignment horizontal="left" vertical="center"/>
    </xf>
    <xf numFmtId="0" fontId="5" fillId="0" borderId="5" xfId="3" applyBorder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5" xfId="3" quotePrefix="1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3" quotePrefix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41" fontId="7" fillId="0" borderId="7" xfId="5" applyFont="1" applyBorder="1" applyAlignment="1">
      <alignment horizontal="center" vertical="center" wrapText="1"/>
    </xf>
    <xf numFmtId="41" fontId="14" fillId="0" borderId="0" xfId="5" applyFont="1" applyAlignment="1">
      <alignment vertical="center"/>
    </xf>
    <xf numFmtId="41" fontId="2" fillId="0" borderId="84" xfId="5" applyFont="1" applyFill="1" applyBorder="1"/>
    <xf numFmtId="0" fontId="49" fillId="0" borderId="0" xfId="0" applyFont="1"/>
    <xf numFmtId="0" fontId="49" fillId="0" borderId="28" xfId="0" applyFont="1" applyBorder="1"/>
    <xf numFmtId="173" fontId="49" fillId="0" borderId="0" xfId="4" applyNumberFormat="1" applyFont="1" applyFill="1" applyBorder="1" applyAlignment="1">
      <alignment horizontal="right"/>
    </xf>
    <xf numFmtId="173" fontId="49" fillId="0" borderId="29" xfId="4" applyNumberFormat="1" applyFont="1" applyFill="1" applyBorder="1" applyAlignment="1"/>
    <xf numFmtId="0" fontId="103" fillId="0" borderId="85" xfId="0" applyFont="1" applyBorder="1"/>
    <xf numFmtId="41" fontId="103" fillId="0" borderId="84" xfId="5" applyFont="1" applyFill="1" applyBorder="1"/>
    <xf numFmtId="0" fontId="104" fillId="0" borderId="0" xfId="4" applyNumberFormat="1" applyFont="1" applyFill="1"/>
    <xf numFmtId="41" fontId="104" fillId="0" borderId="0" xfId="5" applyFont="1" applyFill="1"/>
    <xf numFmtId="41" fontId="1" fillId="0" borderId="0" xfId="5" applyFont="1"/>
    <xf numFmtId="0" fontId="19" fillId="0" borderId="0" xfId="0" applyFont="1" applyAlignment="1">
      <alignment horizontal="right"/>
    </xf>
    <xf numFmtId="3" fontId="30" fillId="0" borderId="0" xfId="0" applyNumberFormat="1" applyFont="1"/>
    <xf numFmtId="41" fontId="19" fillId="0" borderId="88" xfId="5" applyFont="1" applyBorder="1" applyAlignment="1">
      <alignment horizontal="left"/>
    </xf>
    <xf numFmtId="41" fontId="19" fillId="0" borderId="89" xfId="5" applyFont="1" applyBorder="1" applyAlignment="1">
      <alignment horizontal="left" wrapText="1"/>
    </xf>
    <xf numFmtId="41" fontId="21" fillId="0" borderId="1" xfId="5" applyFont="1" applyBorder="1" applyAlignment="1"/>
    <xf numFmtId="41" fontId="21" fillId="0" borderId="1" xfId="5" applyFont="1" applyBorder="1" applyAlignment="1">
      <alignment horizontal="right"/>
    </xf>
    <xf numFmtId="0" fontId="21" fillId="0" borderId="0" xfId="5" applyNumberFormat="1" applyFont="1" applyBorder="1" applyAlignment="1"/>
    <xf numFmtId="41" fontId="105" fillId="0" borderId="1" xfId="5" applyFont="1" applyBorder="1" applyAlignment="1"/>
    <xf numFmtId="41" fontId="105" fillId="0" borderId="1" xfId="5" applyFont="1" applyBorder="1" applyAlignment="1">
      <alignment horizontal="right"/>
    </xf>
    <xf numFmtId="41" fontId="95" fillId="0" borderId="0" xfId="5" applyFont="1"/>
    <xf numFmtId="41" fontId="96" fillId="0" borderId="0" xfId="5" applyFont="1"/>
    <xf numFmtId="41" fontId="37" fillId="0" borderId="1" xfId="5" applyFont="1" applyBorder="1" applyAlignment="1"/>
    <xf numFmtId="41" fontId="37" fillId="0" borderId="1" xfId="5" applyFont="1" applyBorder="1" applyAlignment="1">
      <alignment horizontal="right"/>
    </xf>
    <xf numFmtId="41" fontId="106" fillId="0" borderId="1" xfId="5" applyFont="1" applyFill="1" applyBorder="1" applyAlignment="1">
      <alignment horizontal="left"/>
    </xf>
    <xf numFmtId="0" fontId="106" fillId="0" borderId="1" xfId="0" applyFont="1" applyBorder="1" applyAlignment="1">
      <alignment horizontal="left"/>
    </xf>
    <xf numFmtId="0" fontId="106" fillId="0" borderId="0" xfId="0" applyFont="1"/>
    <xf numFmtId="41" fontId="106" fillId="0" borderId="0" xfId="5" applyFont="1"/>
    <xf numFmtId="0" fontId="14" fillId="0" borderId="88" xfId="0" applyFont="1" applyBorder="1" applyAlignment="1">
      <alignment horizontal="center"/>
    </xf>
    <xf numFmtId="0" fontId="14" fillId="0" borderId="88" xfId="0" applyFont="1" applyBorder="1" applyAlignment="1">
      <alignment horizontal="center" wrapText="1"/>
    </xf>
    <xf numFmtId="0" fontId="19" fillId="0" borderId="88" xfId="0" applyFont="1" applyBorder="1" applyAlignment="1">
      <alignment horizontal="center" wrapText="1"/>
    </xf>
    <xf numFmtId="41" fontId="22" fillId="0" borderId="95" xfId="0" applyNumberFormat="1" applyFont="1" applyBorder="1" applyAlignment="1">
      <alignment horizontal="right" vertical="center"/>
    </xf>
    <xf numFmtId="170" fontId="14" fillId="0" borderId="1" xfId="5" applyNumberFormat="1" applyFont="1" applyFill="1" applyBorder="1" applyAlignment="1"/>
    <xf numFmtId="0" fontId="0" fillId="0" borderId="0" xfId="0" applyAlignment="1">
      <alignment horizontal="center"/>
    </xf>
    <xf numFmtId="14" fontId="102" fillId="5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34" fillId="15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7" fillId="0" borderId="51" xfId="0" applyNumberFormat="1" applyFont="1" applyBorder="1" applyAlignment="1">
      <alignment horizontal="center"/>
    </xf>
    <xf numFmtId="14" fontId="7" fillId="0" borderId="30" xfId="0" applyNumberFormat="1" applyFont="1" applyBorder="1" applyAlignment="1">
      <alignment horizontal="center"/>
    </xf>
    <xf numFmtId="14" fontId="7" fillId="0" borderId="13" xfId="0" applyNumberFormat="1" applyFont="1" applyBorder="1" applyAlignment="1">
      <alignment horizontal="center"/>
    </xf>
    <xf numFmtId="14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173" fontId="21" fillId="0" borderId="5" xfId="4" applyNumberFormat="1" applyFont="1" applyBorder="1" applyAlignment="1">
      <alignment horizontal="center" vertical="center"/>
    </xf>
    <xf numFmtId="173" fontId="21" fillId="0" borderId="2" xfId="4" applyNumberFormat="1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0" borderId="5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4" fillId="0" borderId="0" xfId="0" quotePrefix="1" applyFont="1"/>
    <xf numFmtId="0" fontId="14" fillId="0" borderId="0" xfId="0" applyFont="1"/>
  </cellXfs>
  <cellStyles count="35">
    <cellStyle name="Comma [0] 11" xfId="32" xr:uid="{E581B672-B907-41BA-896B-8CE035333FBB}"/>
    <cellStyle name="Encabezado 1" xfId="34" builtinId="16"/>
    <cellStyle name="Énfasis2 2" xfId="1" xr:uid="{00000000-0005-0000-0000-000000000000}"/>
    <cellStyle name="Énfasis4" xfId="25" builtinId="41"/>
    <cellStyle name="Excel Built-in Normal" xfId="2" xr:uid="{00000000-0005-0000-0000-000001000000}"/>
    <cellStyle name="Hipervínculo" xfId="3" builtinId="8"/>
    <cellStyle name="Hipervínculo visitado" xfId="26" builtinId="9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19" xr:uid="{00000000-0005-0000-0000-000007000000}"/>
    <cellStyle name="Millares [0] 2 4" xfId="31" xr:uid="{DBF281ED-3A9F-4BA8-9B9C-B07C90A160AF}"/>
    <cellStyle name="Millares [0] 3" xfId="8" xr:uid="{00000000-0005-0000-0000-000008000000}"/>
    <cellStyle name="Millares [0] 3 2" xfId="23" xr:uid="{00000000-0005-0000-0000-000009000000}"/>
    <cellStyle name="Millares [0] 4" xfId="18" xr:uid="{00000000-0005-0000-0000-00000A000000}"/>
    <cellStyle name="Millares [0] 5" xfId="29" xr:uid="{188A77C5-005B-4614-A009-6340CA13F4A2}"/>
    <cellStyle name="Millares 2" xfId="9" xr:uid="{00000000-0005-0000-0000-00000B000000}"/>
    <cellStyle name="Millares 2 2" xfId="10" xr:uid="{00000000-0005-0000-0000-00000C000000}"/>
    <cellStyle name="Millares 2 2 3" xfId="16" xr:uid="{00000000-0005-0000-0000-00000D000000}"/>
    <cellStyle name="Millares 2 3" xfId="20" xr:uid="{00000000-0005-0000-0000-00000E000000}"/>
    <cellStyle name="Millares 3" xfId="17" xr:uid="{00000000-0005-0000-0000-00000F000000}"/>
    <cellStyle name="Millares 4" xfId="11" xr:uid="{00000000-0005-0000-0000-000010000000}"/>
    <cellStyle name="Millares 4 2" xfId="22" xr:uid="{00000000-0005-0000-0000-000011000000}"/>
    <cellStyle name="Millares 5" xfId="21" xr:uid="{00000000-0005-0000-0000-000012000000}"/>
    <cellStyle name="Millares 6" xfId="33" xr:uid="{C5AC26F4-6670-47BE-92CA-850CAA4B5E12}"/>
    <cellStyle name="Millares 7" xfId="28" xr:uid="{87FFDB17-BEA0-41B4-8EB3-FDC4934E8C85}"/>
    <cellStyle name="Normal" xfId="0" builtinId="0"/>
    <cellStyle name="Normal 2" xfId="12" xr:uid="{00000000-0005-0000-0000-000015000000}"/>
    <cellStyle name="Normal 3" xfId="30" xr:uid="{2E3E0C4C-C453-47BD-8C2F-F6F035B93A84}"/>
    <cellStyle name="Normal 4" xfId="13" xr:uid="{00000000-0005-0000-0000-000016000000}"/>
    <cellStyle name="Normal 5" xfId="27" xr:uid="{6F5CC2AB-CC0A-4F8A-8D6D-75DED97976D3}"/>
    <cellStyle name="Porcentaje" xfId="24" builtinId="5"/>
    <cellStyle name="Porcentaje 2" xfId="14" xr:uid="{00000000-0005-0000-0000-000017000000}"/>
    <cellStyle name="Porcentaje 3" xfId="15" xr:uid="{00000000-0005-0000-0000-000018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top style="thin">
          <color theme="7" tint="0.39997558519241921"/>
        </top>
      </border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1" defaultTableStyle="TableStyleMedium2" defaultPivotStyle="PivotStyleLight16">
    <tableStyle name="Estilo de tabla 1" pivot="0" count="0" xr9:uid="{546FED0B-542C-8F47-918A-0F62FBA07F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1043940</xdr:colOff>
      <xdr:row>16</xdr:row>
      <xdr:rowOff>68580</xdr:rowOff>
    </xdr:from>
    <xdr:to>
      <xdr:col>5</xdr:col>
      <xdr:colOff>868680</xdr:colOff>
      <xdr:row>17</xdr:row>
      <xdr:rowOff>133350</xdr:rowOff>
    </xdr:to>
    <xdr:sp macro="" textlink="">
      <xdr:nvSpPr>
        <xdr:cNvPr id="3" name="Cerrar llave 2">
          <a:extLst>
            <a:ext uri="{FF2B5EF4-FFF2-40B4-BE49-F238E27FC236}">
              <a16:creationId xmlns:a16="http://schemas.microsoft.com/office/drawing/2014/main" id="{8AB41258-56F4-481E-A731-78A01046F475}"/>
            </a:ext>
          </a:extLst>
        </xdr:cNvPr>
        <xdr:cNvSpPr/>
      </xdr:nvSpPr>
      <xdr:spPr>
        <a:xfrm rot="5400000">
          <a:off x="7050405" y="1179195"/>
          <a:ext cx="247650" cy="4701540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Y" sz="1100"/>
        </a:p>
      </xdr:txBody>
    </xdr:sp>
    <xdr:clientData/>
  </xdr:twoCellAnchor>
  <xdr:twoCellAnchor>
    <xdr:from>
      <xdr:col>3</xdr:col>
      <xdr:colOff>1059180</xdr:colOff>
      <xdr:row>23</xdr:row>
      <xdr:rowOff>22860</xdr:rowOff>
    </xdr:from>
    <xdr:to>
      <xdr:col>5</xdr:col>
      <xdr:colOff>883920</xdr:colOff>
      <xdr:row>24</xdr:row>
      <xdr:rowOff>87630</xdr:rowOff>
    </xdr:to>
    <xdr:sp macro="" textlink="">
      <xdr:nvSpPr>
        <xdr:cNvPr id="4" name="Cerrar llave 3">
          <a:extLst>
            <a:ext uri="{FF2B5EF4-FFF2-40B4-BE49-F238E27FC236}">
              <a16:creationId xmlns:a16="http://schemas.microsoft.com/office/drawing/2014/main" id="{AC343DFF-D9AD-493C-A74E-BB29A7F13646}"/>
            </a:ext>
          </a:extLst>
        </xdr:cNvPr>
        <xdr:cNvSpPr/>
      </xdr:nvSpPr>
      <xdr:spPr>
        <a:xfrm rot="5400000">
          <a:off x="7065645" y="2428875"/>
          <a:ext cx="247650" cy="4701540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Y" sz="1100"/>
        </a:p>
      </xdr:txBody>
    </xdr:sp>
    <xdr:clientData/>
  </xdr:twoCellAnchor>
  <xdr:twoCellAnchor>
    <xdr:from>
      <xdr:col>3</xdr:col>
      <xdr:colOff>1112520</xdr:colOff>
      <xdr:row>32</xdr:row>
      <xdr:rowOff>30480</xdr:rowOff>
    </xdr:from>
    <xdr:to>
      <xdr:col>5</xdr:col>
      <xdr:colOff>937260</xdr:colOff>
      <xdr:row>33</xdr:row>
      <xdr:rowOff>95250</xdr:rowOff>
    </xdr:to>
    <xdr:sp macro="" textlink="">
      <xdr:nvSpPr>
        <xdr:cNvPr id="5" name="Cerrar llave 4">
          <a:extLst>
            <a:ext uri="{FF2B5EF4-FFF2-40B4-BE49-F238E27FC236}">
              <a16:creationId xmlns:a16="http://schemas.microsoft.com/office/drawing/2014/main" id="{DD5AB7BC-269E-42DB-A4E3-A12588368121}"/>
            </a:ext>
          </a:extLst>
        </xdr:cNvPr>
        <xdr:cNvSpPr/>
      </xdr:nvSpPr>
      <xdr:spPr>
        <a:xfrm rot="5400000">
          <a:off x="7118985" y="4463415"/>
          <a:ext cx="247650" cy="4701540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Y" sz="1100"/>
        </a:p>
      </xdr:txBody>
    </xdr:sp>
    <xdr:clientData/>
  </xdr:twoCellAnchor>
  <xdr:twoCellAnchor>
    <xdr:from>
      <xdr:col>3</xdr:col>
      <xdr:colOff>1135380</xdr:colOff>
      <xdr:row>40</xdr:row>
      <xdr:rowOff>7620</xdr:rowOff>
    </xdr:from>
    <xdr:to>
      <xdr:col>5</xdr:col>
      <xdr:colOff>960120</xdr:colOff>
      <xdr:row>41</xdr:row>
      <xdr:rowOff>72390</xdr:rowOff>
    </xdr:to>
    <xdr:sp macro="" textlink="">
      <xdr:nvSpPr>
        <xdr:cNvPr id="6" name="Cerrar llave 5">
          <a:extLst>
            <a:ext uri="{FF2B5EF4-FFF2-40B4-BE49-F238E27FC236}">
              <a16:creationId xmlns:a16="http://schemas.microsoft.com/office/drawing/2014/main" id="{43F37A76-D658-4DB9-8046-737A4C5E362B}"/>
            </a:ext>
          </a:extLst>
        </xdr:cNvPr>
        <xdr:cNvSpPr/>
      </xdr:nvSpPr>
      <xdr:spPr>
        <a:xfrm rot="5400000">
          <a:off x="7141845" y="5918835"/>
          <a:ext cx="247650" cy="4701540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Y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94" totalsRowShown="0" headerRowDxfId="25" dataDxfId="24">
  <autoFilter ref="A2:C94" xr:uid="{17DDE52E-69A5-4CC2-A04B-0941965302FC}"/>
  <tableColumns count="3">
    <tableColumn id="1" xr3:uid="{B03E6371-CB40-4BB9-8C46-B34C201AF3FF}" name="BALANCE GENERAL " dataDxfId="23">
      <calculatedColumnFormula>+E3</calculatedColumnFormula>
    </tableColumn>
    <tableColumn id="2" xr3:uid="{DDE8B176-8D05-49B9-BD6A-1A20A1D5C6B2}" name="30/09/2022" dataDxfId="22">
      <calculatedColumnFormula>+F3</calculatedColumnFormula>
    </tableColumn>
    <tableColumn id="3" xr3:uid="{55EE8B58-4E33-44ED-9A0D-8614260B627D}" name="Notas" dataDxfId="21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97:B102" totalsRowShown="0" headerRowDxfId="20" dataDxfId="19">
  <autoFilter ref="A97:B102" xr:uid="{7EDFAA1B-C751-4AC0-AB8E-AA4E0235A3CB}"/>
  <tableColumns count="2">
    <tableColumn id="1" xr3:uid="{D42E97AA-FF78-4835-B370-59C1B0AA4EAA}" name="RESUMEN" dataDxfId="18"/>
    <tableColumn id="2" xr3:uid="{7E06575A-EBDE-4DF6-B5BB-C4B0F08AAB81}" name="+Tabla1[[#Encabezados];[+Datos!B3]]" dataDxfId="17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16" dataDxfId="15">
  <autoFilter ref="G17:I20" xr:uid="{F5CD79E1-2C01-4314-8773-B6E3F1ED7C65}"/>
  <tableColumns count="3">
    <tableColumn id="1" xr3:uid="{DC2D4AB5-F70F-4066-9698-B2B806D17EDF}" name="Según Contab" dataDxfId="14"/>
    <tableColumn id="2" xr3:uid="{EC14043C-AA64-4BF8-ADEA-45A3212059A5}" name="Según TP" dataDxfId="13"/>
    <tableColumn id="3" xr3:uid="{54786CAB-B168-46E1-8F03-60C8AAE43722}" name="Diferencia" dataDxfId="12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85" totalsRowShown="0" dataDxfId="11">
  <autoFilter ref="A2:D85" xr:uid="{207BA5BA-2222-49EC-A6EF-5D88F7A62D2A}"/>
  <tableColumns count="4">
    <tableColumn id="1" xr3:uid="{8AC0A366-1CE9-4C03-B299-30D5BEDB2F62}" name="ESTADOS DE RESULTADOS AL " dataDxfId="10">
      <calculatedColumnFormula>+F3</calculatedColumnFormula>
    </tableColumn>
    <tableColumn id="2" xr3:uid="{76854CC2-F17A-44FC-A70F-C48326927F93}" name="31/3/2022" dataDxfId="9">
      <calculatedColumnFormula>+G3</calculatedColumnFormula>
    </tableColumn>
    <tableColumn id="3" xr3:uid="{5E698702-4354-4E55-83AD-1952DBAFB682}" name="%" dataDxfId="8" dataCellStyle="Porcentaje">
      <calculatedColumnFormula>+Tabla2[[#This Row],[31/3/2022]]/$B$3</calculatedColumnFormula>
    </tableColumn>
    <tableColumn id="4" xr3:uid="{6D20FF1F-FC51-4142-89BE-BDFC3993482A}" name="OBSERVACIONES" dataDxfId="7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FC7784-915A-8E44-8639-48CC42FF01EB}" name="Tabla5" displayName="Tabla5" ref="H48:J84" totalsRowShown="0" headerRowDxfId="6" dataDxfId="4" headerRowBorderDxfId="5" tableBorderDxfId="3" headerRowCellStyle="Millares [0]">
  <autoFilter ref="H48:J84" xr:uid="{24FC7784-915A-8E44-8639-48CC42FF01EB}"/>
  <tableColumns count="3">
    <tableColumn id="1" xr3:uid="{D75AC662-8314-924B-9A1C-8A284941A84D}" name="Gastos De Administración" dataDxfId="2"/>
    <tableColumn id="2" xr3:uid="{0FD352D2-A4BA-524A-9BBA-8344A2A532A2}" name="Columna1" dataDxfId="1" dataCellStyle="Millares [0]"/>
    <tableColumn id="3" xr3:uid="{205205AC-C2E3-9E42-8435-BEFD5A5FE12E}" name="Columna2" dataDxfId="0" dataCellStyle="Millares [0]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 codeName="Hoja2">
    <tabColor theme="7" tint="0.59999389629810485"/>
    <pageSetUpPr fitToPage="1"/>
  </sheetPr>
  <dimension ref="A1:I102"/>
  <sheetViews>
    <sheetView zoomScale="120" zoomScaleNormal="120" workbookViewId="0">
      <pane ySplit="2" topLeftCell="A38" activePane="bottomLeft" state="frozen"/>
      <selection activeCell="G96" sqref="G96"/>
      <selection pane="bottomLeft" activeCell="A36" sqref="A36"/>
    </sheetView>
  </sheetViews>
  <sheetFormatPr baseColWidth="10" defaultColWidth="8.85546875" defaultRowHeight="15"/>
  <cols>
    <col min="1" max="1" width="65.85546875" style="333" customWidth="1"/>
    <col min="2" max="2" width="25.7109375" style="334" customWidth="1"/>
    <col min="3" max="3" width="36.28515625" customWidth="1"/>
    <col min="5" max="5" width="58.28515625" bestFit="1" customWidth="1"/>
    <col min="6" max="6" width="15.140625" style="335" bestFit="1" customWidth="1"/>
    <col min="7" max="7" width="15.7109375" customWidth="1"/>
    <col min="8" max="8" width="14.42578125" bestFit="1" customWidth="1"/>
    <col min="9" max="9" width="15.28515625" bestFit="1" customWidth="1"/>
  </cols>
  <sheetData>
    <row r="1" spans="1:9" ht="60.75" customHeight="1"/>
    <row r="2" spans="1:9" s="339" customFormat="1">
      <c r="A2" s="336" t="s">
        <v>0</v>
      </c>
      <c r="B2" s="337" t="s">
        <v>1</v>
      </c>
      <c r="C2" s="338" t="s">
        <v>2</v>
      </c>
      <c r="E2" s="532" t="s">
        <v>3</v>
      </c>
      <c r="F2" s="533" t="s">
        <v>4</v>
      </c>
    </row>
    <row r="3" spans="1:9">
      <c r="A3" t="str">
        <f>+E3</f>
        <v>Activo</v>
      </c>
      <c r="B3" s="342">
        <f>+F3</f>
        <v>11737588990</v>
      </c>
      <c r="C3" s="333"/>
      <c r="E3" s="339" t="s">
        <v>5</v>
      </c>
      <c r="F3" s="534">
        <v>11737588990</v>
      </c>
      <c r="G3" s="381">
        <f>+Tabla1[[#This Row],[30/09/2022]]-F3</f>
        <v>0</v>
      </c>
    </row>
    <row r="4" spans="1:9">
      <c r="A4" t="str">
        <f t="shared" ref="A4:B67" si="0">+E4</f>
        <v>Activo Corriente</v>
      </c>
      <c r="B4" s="342">
        <f t="shared" si="0"/>
        <v>10031975216</v>
      </c>
      <c r="C4" s="333"/>
      <c r="E4" s="339" t="s">
        <v>6</v>
      </c>
      <c r="F4" s="534">
        <v>10031975216</v>
      </c>
    </row>
    <row r="5" spans="1:9">
      <c r="A5" t="str">
        <f t="shared" si="0"/>
        <v>Disponibilidades</v>
      </c>
      <c r="B5" s="342">
        <f t="shared" si="0"/>
        <v>396498174</v>
      </c>
      <c r="C5" s="333"/>
      <c r="E5" s="339" t="s">
        <v>7</v>
      </c>
      <c r="F5" s="534">
        <v>396498174</v>
      </c>
    </row>
    <row r="6" spans="1:9">
      <c r="A6" s="333" t="str">
        <f t="shared" si="0"/>
        <v>Bancos De Operaciones</v>
      </c>
      <c r="B6" s="334">
        <f t="shared" si="0"/>
        <v>323106777</v>
      </c>
      <c r="C6" s="333"/>
      <c r="E6" s="535" t="s">
        <v>8</v>
      </c>
      <c r="F6" s="536">
        <v>323106777</v>
      </c>
      <c r="G6" s="381"/>
    </row>
    <row r="7" spans="1:9">
      <c r="A7" s="333" t="str">
        <f t="shared" si="0"/>
        <v>Bancos Operaciones - Moneda Extranjera</v>
      </c>
      <c r="B7" s="334">
        <f t="shared" si="0"/>
        <v>279665652</v>
      </c>
      <c r="C7" s="333"/>
      <c r="E7" t="s">
        <v>9</v>
      </c>
      <c r="F7" s="335">
        <v>279665652</v>
      </c>
    </row>
    <row r="8" spans="1:9">
      <c r="A8" s="333" t="str">
        <f t="shared" si="0"/>
        <v>Banco Operaciones M/E</v>
      </c>
      <c r="B8" s="334">
        <f t="shared" si="0"/>
        <v>279665652</v>
      </c>
      <c r="C8" s="382" t="s">
        <v>10</v>
      </c>
      <c r="E8" t="s">
        <v>11</v>
      </c>
      <c r="F8" s="335">
        <v>279665652</v>
      </c>
    </row>
    <row r="9" spans="1:9">
      <c r="A9" s="333" t="str">
        <f t="shared" si="0"/>
        <v>Bancos Operaciones - Moneda Local</v>
      </c>
      <c r="B9" s="334">
        <f t="shared" si="0"/>
        <v>43441126</v>
      </c>
      <c r="C9" s="333"/>
      <c r="E9" t="s">
        <v>12</v>
      </c>
      <c r="F9" s="335">
        <v>43441126</v>
      </c>
    </row>
    <row r="10" spans="1:9">
      <c r="A10" s="333" t="str">
        <f t="shared" si="0"/>
        <v>Banco Operaciones M/L</v>
      </c>
      <c r="B10" s="334">
        <f t="shared" si="0"/>
        <v>43441126</v>
      </c>
      <c r="C10" s="333"/>
      <c r="E10" t="s">
        <v>13</v>
      </c>
      <c r="F10" s="335">
        <v>43441126</v>
      </c>
    </row>
    <row r="11" spans="1:9">
      <c r="A11" s="333" t="str">
        <f t="shared" si="0"/>
        <v>Bancos Administrativas</v>
      </c>
      <c r="B11" s="334">
        <f t="shared" si="0"/>
        <v>73391397</v>
      </c>
      <c r="C11" s="382" t="s">
        <v>14</v>
      </c>
      <c r="E11" s="339" t="s">
        <v>15</v>
      </c>
      <c r="F11" s="534">
        <v>73391397</v>
      </c>
    </row>
    <row r="12" spans="1:9">
      <c r="A12" s="333" t="str">
        <f t="shared" si="0"/>
        <v>Bancos Moneda Extranjera</v>
      </c>
      <c r="B12" s="334">
        <f t="shared" si="0"/>
        <v>10984716</v>
      </c>
      <c r="C12" s="333"/>
      <c r="E12" s="535" t="s">
        <v>16</v>
      </c>
      <c r="F12" s="536">
        <v>10984716</v>
      </c>
    </row>
    <row r="13" spans="1:9">
      <c r="A13" s="333" t="str">
        <f t="shared" si="0"/>
        <v>Banco Familiar SAECA - M/E</v>
      </c>
      <c r="B13" s="334">
        <f t="shared" si="0"/>
        <v>10984716</v>
      </c>
      <c r="C13" s="333"/>
      <c r="E13" t="s">
        <v>17</v>
      </c>
      <c r="F13" s="335">
        <v>10984716</v>
      </c>
    </row>
    <row r="14" spans="1:9">
      <c r="A14" s="333" t="str">
        <f t="shared" si="0"/>
        <v>Bancos Moneda Local</v>
      </c>
      <c r="B14" s="334">
        <f t="shared" si="0"/>
        <v>62406681</v>
      </c>
      <c r="C14" s="333"/>
      <c r="E14" s="535" t="s">
        <v>18</v>
      </c>
      <c r="F14" s="536">
        <v>62406681</v>
      </c>
    </row>
    <row r="15" spans="1:9">
      <c r="A15" s="333" t="str">
        <f t="shared" si="0"/>
        <v>Banco Familiar Cta. Cte. 00-2906458 M/L</v>
      </c>
      <c r="B15" s="334">
        <f t="shared" si="0"/>
        <v>2369784</v>
      </c>
      <c r="C15" s="333"/>
      <c r="E15" t="s">
        <v>19</v>
      </c>
      <c r="F15" s="335">
        <v>2369784</v>
      </c>
    </row>
    <row r="16" spans="1:9">
      <c r="A16" s="333" t="str">
        <f t="shared" si="0"/>
        <v>Banco Familiar SAECA  -Caja De Ahorro - 0-2986139 M/L</v>
      </c>
      <c r="B16" s="334">
        <f t="shared" si="0"/>
        <v>60036897</v>
      </c>
      <c r="C16" s="333"/>
      <c r="E16" t="s">
        <v>20</v>
      </c>
      <c r="F16" s="335">
        <v>60036897</v>
      </c>
      <c r="G16" s="752" t="s">
        <v>21</v>
      </c>
      <c r="H16" s="752"/>
      <c r="I16" s="752"/>
    </row>
    <row r="17" spans="1:9">
      <c r="A17" s="333" t="str">
        <f t="shared" si="0"/>
        <v>Inversiones Temporarias</v>
      </c>
      <c r="B17" s="334">
        <f t="shared" si="0"/>
        <v>8400633163</v>
      </c>
      <c r="C17" s="333"/>
      <c r="E17" s="339" t="s">
        <v>22</v>
      </c>
      <c r="F17" s="534">
        <v>8400633163</v>
      </c>
      <c r="G17" t="s">
        <v>23</v>
      </c>
      <c r="H17" t="s">
        <v>24</v>
      </c>
      <c r="I17" t="s">
        <v>25</v>
      </c>
    </row>
    <row r="18" spans="1:9" ht="17.25">
      <c r="A18" s="333" t="str">
        <f t="shared" si="0"/>
        <v>Inversiones Financieras Temporales -Moneda Local</v>
      </c>
      <c r="B18" s="334">
        <f t="shared" si="0"/>
        <v>894000000</v>
      </c>
      <c r="C18" s="333"/>
      <c r="E18" s="339" t="s">
        <v>26</v>
      </c>
      <c r="F18" s="534">
        <v>894000000</v>
      </c>
      <c r="G18" s="340">
        <f>SUM(G19:G20)</f>
        <v>9162017338</v>
      </c>
      <c r="H18" s="340">
        <f>SUM(H19:H20)</f>
        <v>12013000000</v>
      </c>
      <c r="I18" s="340">
        <f t="shared" ref="I18" si="1">SUM(I19:I20)</f>
        <v>-2850982662</v>
      </c>
    </row>
    <row r="19" spans="1:9">
      <c r="A19" s="333" t="str">
        <f t="shared" si="0"/>
        <v>Títulos Representativos De Deuda -M/L</v>
      </c>
      <c r="B19" s="334">
        <f t="shared" si="0"/>
        <v>894000000</v>
      </c>
      <c r="C19" s="341" t="s">
        <v>27</v>
      </c>
      <c r="E19" t="s">
        <v>28</v>
      </c>
      <c r="F19" s="335">
        <v>894000000</v>
      </c>
      <c r="G19" s="381">
        <f>+B21+B24</f>
        <v>7507179097</v>
      </c>
      <c r="H19" s="342">
        <v>11113000000</v>
      </c>
      <c r="I19" s="381">
        <f>+G19-H19</f>
        <v>-3605820903</v>
      </c>
    </row>
    <row r="20" spans="1:9">
      <c r="A20" s="333" t="str">
        <f t="shared" si="0"/>
        <v>Bonos M/L</v>
      </c>
      <c r="B20" s="334">
        <f t="shared" si="0"/>
        <v>894000000</v>
      </c>
      <c r="C20" s="333"/>
      <c r="E20" s="537" t="s">
        <v>29</v>
      </c>
      <c r="F20" s="538">
        <v>894000000</v>
      </c>
      <c r="G20" s="381">
        <f>+B45</f>
        <v>1654838241</v>
      </c>
      <c r="H20" s="342">
        <v>900000000</v>
      </c>
      <c r="I20" s="381">
        <f>+G20-H20</f>
        <v>754838241</v>
      </c>
    </row>
    <row r="21" spans="1:9">
      <c r="A21" s="333" t="str">
        <f t="shared" si="0"/>
        <v>Otras Inversiones a Corto Plazo</v>
      </c>
      <c r="B21" s="334">
        <f t="shared" si="0"/>
        <v>7500000000</v>
      </c>
      <c r="C21" s="333"/>
      <c r="E21" s="539" t="s">
        <v>30</v>
      </c>
      <c r="F21" s="540">
        <v>7500000000</v>
      </c>
      <c r="H21" s="342"/>
    </row>
    <row r="22" spans="1:9">
      <c r="A22" s="333" t="str">
        <f t="shared" si="0"/>
        <v xml:space="preserve">Instrumentos Financieros Cedidos En Prestamos M/L - </v>
      </c>
      <c r="B22" s="334">
        <f t="shared" si="0"/>
        <v>7500000000</v>
      </c>
      <c r="C22" s="333"/>
      <c r="E22" s="339" t="s">
        <v>31</v>
      </c>
      <c r="F22" s="534">
        <v>7500000000</v>
      </c>
      <c r="H22" s="342"/>
    </row>
    <row r="23" spans="1:9">
      <c r="A23" s="333" t="str">
        <f t="shared" si="0"/>
        <v>Ajuste por Valuación de Inversiones Temporales</v>
      </c>
      <c r="B23" s="334">
        <f t="shared" si="0"/>
        <v>1983763</v>
      </c>
      <c r="C23" s="144"/>
      <c r="E23" t="s">
        <v>32</v>
      </c>
      <c r="F23" s="342">
        <v>1983763</v>
      </c>
      <c r="H23" s="342"/>
    </row>
    <row r="24" spans="1:9">
      <c r="A24" s="333" t="str">
        <f t="shared" si="0"/>
        <v>(+) Ajuste por Valor de Compra Inversiones Temporales M/L</v>
      </c>
      <c r="B24" s="334">
        <f t="shared" si="0"/>
        <v>7179097</v>
      </c>
      <c r="C24" s="333"/>
      <c r="E24" t="s">
        <v>33</v>
      </c>
      <c r="F24" s="342">
        <v>7179097</v>
      </c>
      <c r="H24" s="342"/>
    </row>
    <row r="25" spans="1:9">
      <c r="A25" s="333" t="str">
        <f t="shared" si="0"/>
        <v>(-) Ajuste por Desvalorización Inversiones Temporales M/L</v>
      </c>
      <c r="B25" s="334">
        <f t="shared" si="0"/>
        <v>-5195334</v>
      </c>
      <c r="C25" s="382" t="s">
        <v>34</v>
      </c>
      <c r="E25" s="339" t="s">
        <v>35</v>
      </c>
      <c r="F25" s="534">
        <v>-5195334</v>
      </c>
      <c r="G25" s="381"/>
      <c r="H25" s="342"/>
    </row>
    <row r="26" spans="1:9">
      <c r="A26" s="333" t="str">
        <f t="shared" si="0"/>
        <v>Intereses, Regalías Y Otros Rendimientos</v>
      </c>
      <c r="B26" s="334">
        <f t="shared" si="0"/>
        <v>4649400</v>
      </c>
      <c r="C26" s="333"/>
      <c r="E26" t="s">
        <v>36</v>
      </c>
      <c r="F26" s="342">
        <v>4649400</v>
      </c>
      <c r="G26" s="381"/>
      <c r="H26" s="342"/>
    </row>
    <row r="27" spans="1:9">
      <c r="A27" s="333" t="str">
        <f t="shared" si="0"/>
        <v>Intereses y Rendimientos a Cobrar por Instrumentos Financ.M/L</v>
      </c>
      <c r="B27" s="334">
        <f t="shared" si="0"/>
        <v>367061699</v>
      </c>
      <c r="C27" s="333"/>
      <c r="E27" s="339" t="s">
        <v>37</v>
      </c>
      <c r="F27" s="534">
        <v>367061699</v>
      </c>
      <c r="G27" s="381"/>
      <c r="H27" s="342"/>
    </row>
    <row r="28" spans="1:9">
      <c r="A28" s="333" t="str">
        <f t="shared" si="0"/>
        <v>(-) Intereses a Devengar por Instrumentos Financieros M/L</v>
      </c>
      <c r="B28" s="334">
        <f t="shared" si="0"/>
        <v>-362412299</v>
      </c>
      <c r="C28" s="333"/>
      <c r="E28" t="s">
        <v>38</v>
      </c>
      <c r="F28" s="342">
        <v>-362412299</v>
      </c>
      <c r="G28" s="381"/>
      <c r="H28" s="342"/>
    </row>
    <row r="29" spans="1:9">
      <c r="A29" s="333" t="str">
        <f t="shared" si="0"/>
        <v>Créditos</v>
      </c>
      <c r="B29" s="334">
        <f t="shared" si="0"/>
        <v>236738332</v>
      </c>
      <c r="C29" s="333"/>
      <c r="E29" s="339" t="s">
        <v>39</v>
      </c>
      <c r="F29" s="534">
        <v>236738332</v>
      </c>
      <c r="H29" s="342"/>
    </row>
    <row r="30" spans="1:9">
      <c r="A30" s="333" t="str">
        <f t="shared" si="0"/>
        <v>Deudores Por Intermediacion De Valores</v>
      </c>
      <c r="B30" s="334">
        <f t="shared" si="0"/>
        <v>16642719</v>
      </c>
      <c r="C30" s="333"/>
      <c r="E30" s="339" t="s">
        <v>40</v>
      </c>
      <c r="F30" s="534">
        <v>16642719</v>
      </c>
      <c r="H30" s="342"/>
    </row>
    <row r="31" spans="1:9">
      <c r="A31" s="333" t="str">
        <f t="shared" si="0"/>
        <v>Clientes Locales M/L</v>
      </c>
      <c r="B31" s="334">
        <f t="shared" si="0"/>
        <v>9707200</v>
      </c>
      <c r="C31" s="333"/>
      <c r="E31" t="s">
        <v>41</v>
      </c>
      <c r="F31" s="342">
        <v>9707200</v>
      </c>
    </row>
    <row r="32" spans="1:9">
      <c r="A32" s="333" t="str">
        <f t="shared" si="0"/>
        <v>Clientes Locales M/E</v>
      </c>
      <c r="B32" s="334">
        <f t="shared" si="0"/>
        <v>6935519</v>
      </c>
      <c r="C32" s="333"/>
      <c r="E32" s="339" t="s">
        <v>42</v>
      </c>
      <c r="F32" s="534">
        <v>6935519</v>
      </c>
    </row>
    <row r="33" spans="1:8">
      <c r="A33" s="333" t="str">
        <f t="shared" si="0"/>
        <v>Documentos Y Cuentas Cobrar</v>
      </c>
      <c r="B33" s="334">
        <f t="shared" si="0"/>
        <v>80175613</v>
      </c>
      <c r="C33" s="383" t="s">
        <v>43</v>
      </c>
      <c r="E33" s="339" t="s">
        <v>44</v>
      </c>
      <c r="F33" s="534">
        <v>80175613</v>
      </c>
    </row>
    <row r="34" spans="1:8">
      <c r="A34" s="333" t="str">
        <f t="shared" si="0"/>
        <v>Créditos Por Impuestos Corrientes</v>
      </c>
      <c r="B34" s="334">
        <f t="shared" si="0"/>
        <v>65175613</v>
      </c>
      <c r="C34" s="382" t="s">
        <v>45</v>
      </c>
      <c r="E34" s="535" t="s">
        <v>46</v>
      </c>
      <c r="F34" s="536">
        <v>65175613</v>
      </c>
    </row>
    <row r="35" spans="1:8">
      <c r="A35" s="333" t="str">
        <f t="shared" si="0"/>
        <v xml:space="preserve">IVA - Crédito a favor - DDJJ </v>
      </c>
      <c r="B35" s="334">
        <f t="shared" si="0"/>
        <v>65175613</v>
      </c>
      <c r="C35" s="333"/>
      <c r="E35" s="339" t="s">
        <v>47</v>
      </c>
      <c r="F35" s="534">
        <v>65175613</v>
      </c>
      <c r="H35" s="381"/>
    </row>
    <row r="36" spans="1:8">
      <c r="A36" s="333" t="str">
        <f t="shared" si="0"/>
        <v>Anticipo A Proveedores</v>
      </c>
      <c r="B36" s="334">
        <f t="shared" si="0"/>
        <v>15000000</v>
      </c>
      <c r="C36" s="333"/>
      <c r="E36" s="339" t="s">
        <v>48</v>
      </c>
      <c r="F36" s="534">
        <v>15000000</v>
      </c>
    </row>
    <row r="37" spans="1:8">
      <c r="A37" s="333" t="str">
        <f t="shared" si="0"/>
        <v>Anticipos A Proveedores Locales. M/L</v>
      </c>
      <c r="B37" s="334">
        <f t="shared" si="0"/>
        <v>15000000</v>
      </c>
      <c r="C37" s="333"/>
      <c r="E37" t="s">
        <v>49</v>
      </c>
      <c r="F37" s="342">
        <v>15000000</v>
      </c>
    </row>
    <row r="38" spans="1:8">
      <c r="A38" s="333" t="str">
        <f t="shared" si="0"/>
        <v>Cuentas A Cobrar Entidades Relacionadas</v>
      </c>
      <c r="B38" s="334">
        <f t="shared" si="0"/>
        <v>139920000</v>
      </c>
      <c r="C38" s="382" t="s">
        <v>50</v>
      </c>
      <c r="E38" s="339" t="s">
        <v>51</v>
      </c>
      <c r="F38" s="534">
        <v>139920000</v>
      </c>
    </row>
    <row r="39" spans="1:8">
      <c r="A39" s="333" t="str">
        <f t="shared" si="0"/>
        <v>Cuentas A Cobrar a Directores y Accionistas M/L</v>
      </c>
      <c r="B39" s="334">
        <f t="shared" si="0"/>
        <v>23000000</v>
      </c>
      <c r="C39" s="333"/>
      <c r="E39" s="339" t="s">
        <v>52</v>
      </c>
      <c r="F39" s="534">
        <v>23000000</v>
      </c>
    </row>
    <row r="40" spans="1:8">
      <c r="A40" s="333" t="str">
        <f t="shared" si="0"/>
        <v>Intereses a Cobrar a Directores y Accionistas M/L</v>
      </c>
      <c r="B40" s="334">
        <f t="shared" si="0"/>
        <v>5520000</v>
      </c>
      <c r="C40" s="333"/>
      <c r="E40" t="s">
        <v>53</v>
      </c>
      <c r="F40" s="342">
        <v>5520000</v>
      </c>
    </row>
    <row r="41" spans="1:8">
      <c r="A41" s="333" t="str">
        <f t="shared" si="0"/>
        <v>Cuentas a Cobrar a Empresas y Personas Relacionadas M/L</v>
      </c>
      <c r="B41" s="334">
        <f t="shared" si="0"/>
        <v>111400000</v>
      </c>
      <c r="C41" s="333"/>
      <c r="E41" s="339" t="s">
        <v>54</v>
      </c>
      <c r="F41" s="534">
        <v>111400000</v>
      </c>
    </row>
    <row r="42" spans="1:8">
      <c r="A42" s="333" t="str">
        <f t="shared" si="0"/>
        <v>Gastos Pagados Por Adelantado</v>
      </c>
      <c r="B42" s="334">
        <f t="shared" si="0"/>
        <v>998105547</v>
      </c>
      <c r="C42" s="333"/>
      <c r="E42" s="339" t="s">
        <v>55</v>
      </c>
      <c r="F42" s="534">
        <v>998105547</v>
      </c>
    </row>
    <row r="43" spans="1:8">
      <c r="A43" s="333" t="str">
        <f t="shared" si="0"/>
        <v>Intereses a Vencer M/L</v>
      </c>
      <c r="B43" s="334">
        <f t="shared" si="0"/>
        <v>998105547</v>
      </c>
      <c r="C43" s="333"/>
      <c r="E43" s="339" t="s">
        <v>56</v>
      </c>
      <c r="F43" s="534">
        <v>998105547</v>
      </c>
    </row>
    <row r="44" spans="1:8">
      <c r="A44" s="333" t="str">
        <f t="shared" si="0"/>
        <v>Activo No Corriente</v>
      </c>
      <c r="B44" s="334">
        <f t="shared" si="0"/>
        <v>1705613774</v>
      </c>
      <c r="C44" s="333"/>
      <c r="E44" s="339" t="s">
        <v>57</v>
      </c>
      <c r="F44" s="534">
        <v>1705613774</v>
      </c>
    </row>
    <row r="45" spans="1:8">
      <c r="A45" s="333" t="str">
        <f t="shared" si="0"/>
        <v>Inversiones A Largo Plazo</v>
      </c>
      <c r="B45" s="334">
        <f t="shared" si="0"/>
        <v>1654838241</v>
      </c>
      <c r="C45" s="382" t="s">
        <v>58</v>
      </c>
      <c r="E45" s="339" t="s">
        <v>59</v>
      </c>
      <c r="F45" s="534">
        <v>1654838241</v>
      </c>
    </row>
    <row r="46" spans="1:8">
      <c r="A46" s="333" t="str">
        <f t="shared" si="0"/>
        <v>Otras Inversiones Permanentes</v>
      </c>
      <c r="B46" s="334">
        <f t="shared" si="0"/>
        <v>1640000000</v>
      </c>
      <c r="C46" s="333"/>
      <c r="E46" t="s">
        <v>60</v>
      </c>
      <c r="F46" s="342">
        <v>1640000000</v>
      </c>
    </row>
    <row r="47" spans="1:8">
      <c r="A47" s="333" t="str">
        <f t="shared" si="0"/>
        <v>Acción en la BVPASA</v>
      </c>
      <c r="B47" s="334">
        <f t="shared" si="0"/>
        <v>1002000000</v>
      </c>
      <c r="C47" s="382" t="s">
        <v>61</v>
      </c>
      <c r="E47" s="339" t="s">
        <v>62</v>
      </c>
      <c r="F47" s="534">
        <v>1002000000</v>
      </c>
    </row>
    <row r="48" spans="1:8">
      <c r="A48" s="333" t="str">
        <f t="shared" si="0"/>
        <v>Instrumentos Financieros Cedidos en Garantía</v>
      </c>
      <c r="B48" s="334">
        <f t="shared" si="0"/>
        <v>638000000</v>
      </c>
      <c r="C48" s="333"/>
      <c r="E48" s="339" t="s">
        <v>63</v>
      </c>
      <c r="F48" s="534">
        <v>638000000</v>
      </c>
    </row>
    <row r="49" spans="1:6">
      <c r="A49" s="333" t="str">
        <f t="shared" si="0"/>
        <v>Intereses, Regalias y Otros Rendimientos Largo Plazo - Instrumentos Financieros</v>
      </c>
      <c r="B49" s="334">
        <f t="shared" si="0"/>
        <v>14400291</v>
      </c>
      <c r="C49" s="382" t="s">
        <v>64</v>
      </c>
      <c r="E49" s="339" t="s">
        <v>65</v>
      </c>
      <c r="F49" s="534">
        <v>14400291</v>
      </c>
    </row>
    <row r="50" spans="1:6">
      <c r="A50" s="333" t="str">
        <f t="shared" si="0"/>
        <v>Intereses, Regalías Y Otros Rendimientos M/L - Instrumentos Financieros Largo Plazo</v>
      </c>
      <c r="B50" s="334">
        <f t="shared" si="0"/>
        <v>69118145</v>
      </c>
      <c r="C50" s="333"/>
      <c r="E50" s="339" t="s">
        <v>66</v>
      </c>
      <c r="F50" s="534">
        <v>69118145</v>
      </c>
    </row>
    <row r="51" spans="1:6">
      <c r="A51" s="333" t="str">
        <f t="shared" si="0"/>
        <v>(-) Intereses a Devengar por Instrumentos Financieros M/L - Largo Plazo</v>
      </c>
      <c r="B51" s="334">
        <f t="shared" si="0"/>
        <v>-54717854</v>
      </c>
      <c r="C51" s="333"/>
      <c r="E51" s="339" t="s">
        <v>67</v>
      </c>
      <c r="F51" s="534">
        <v>-54717854</v>
      </c>
    </row>
    <row r="52" spans="1:6">
      <c r="A52" s="333" t="str">
        <f t="shared" si="0"/>
        <v>Ajustes  por Valuación De Inversión Permanente</v>
      </c>
      <c r="B52" s="334">
        <f t="shared" si="0"/>
        <v>437950</v>
      </c>
      <c r="C52" s="333"/>
      <c r="E52" s="339" t="s">
        <v>68</v>
      </c>
      <c r="F52" s="534">
        <v>437950</v>
      </c>
    </row>
    <row r="53" spans="1:6">
      <c r="A53" s="333" t="str">
        <f t="shared" si="0"/>
        <v>(+) Ajuste por Valor de Compra Inversiones Permanentes ML</v>
      </c>
      <c r="B53" s="334">
        <f t="shared" si="0"/>
        <v>437950</v>
      </c>
      <c r="C53" s="341" t="s">
        <v>69</v>
      </c>
      <c r="E53" s="339" t="s">
        <v>70</v>
      </c>
      <c r="F53" s="534">
        <v>437950</v>
      </c>
    </row>
    <row r="54" spans="1:6">
      <c r="A54" s="333" t="str">
        <f t="shared" si="0"/>
        <v>Propiedad, Planta Y Equipo</v>
      </c>
      <c r="B54" s="334">
        <f t="shared" si="0"/>
        <v>12282612</v>
      </c>
      <c r="C54" s="333"/>
      <c r="E54" s="339" t="s">
        <v>71</v>
      </c>
      <c r="F54" s="534">
        <v>12282612</v>
      </c>
    </row>
    <row r="55" spans="1:6">
      <c r="A55" s="333" t="str">
        <f t="shared" si="0"/>
        <v>Equipos De Informaticas</v>
      </c>
      <c r="B55" s="334">
        <f t="shared" si="0"/>
        <v>13232431</v>
      </c>
      <c r="C55" s="333"/>
      <c r="E55" s="535" t="s">
        <v>72</v>
      </c>
      <c r="F55" s="536">
        <v>13232431</v>
      </c>
    </row>
    <row r="56" spans="1:6">
      <c r="A56" s="333" t="str">
        <f t="shared" si="0"/>
        <v>(-) Depreciación Acumulada</v>
      </c>
      <c r="B56" s="334">
        <f t="shared" si="0"/>
        <v>-949819</v>
      </c>
      <c r="C56" s="333"/>
      <c r="E56" s="339" t="s">
        <v>73</v>
      </c>
      <c r="F56" s="534">
        <v>-949819</v>
      </c>
    </row>
    <row r="57" spans="1:6">
      <c r="A57" s="333" t="str">
        <f t="shared" si="0"/>
        <v>Cargos Diferidos</v>
      </c>
      <c r="B57" s="334">
        <f t="shared" si="0"/>
        <v>38492921</v>
      </c>
      <c r="C57" s="333"/>
      <c r="E57" s="541" t="s">
        <v>74</v>
      </c>
      <c r="F57" s="542">
        <v>38492921</v>
      </c>
    </row>
    <row r="58" spans="1:6">
      <c r="A58" s="333" t="str">
        <f t="shared" si="0"/>
        <v>Gastos De Constitución</v>
      </c>
      <c r="B58" s="334">
        <f t="shared" si="0"/>
        <v>76985842</v>
      </c>
      <c r="C58" s="333"/>
      <c r="E58" t="s">
        <v>75</v>
      </c>
      <c r="F58" s="342">
        <v>76985842</v>
      </c>
    </row>
    <row r="59" spans="1:6">
      <c r="A59" s="333" t="str">
        <f t="shared" si="0"/>
        <v>(-) Amortización Acumulada</v>
      </c>
      <c r="B59" s="334">
        <f t="shared" si="0"/>
        <v>-38492921</v>
      </c>
      <c r="C59" s="333"/>
      <c r="E59" s="339" t="s">
        <v>76</v>
      </c>
      <c r="F59" s="534">
        <v>-38492921</v>
      </c>
    </row>
    <row r="60" spans="1:6">
      <c r="A60" s="333" t="str">
        <f t="shared" si="0"/>
        <v>Pasivo</v>
      </c>
      <c r="B60" s="334">
        <f t="shared" si="0"/>
        <v>8009266341</v>
      </c>
      <c r="C60" s="333"/>
      <c r="E60" s="339" t="s">
        <v>77</v>
      </c>
      <c r="F60" s="534">
        <v>8009266341</v>
      </c>
    </row>
    <row r="61" spans="1:6">
      <c r="A61" s="333" t="str">
        <f t="shared" si="0"/>
        <v>Pasivo Corriente</v>
      </c>
      <c r="B61" s="334">
        <f t="shared" si="0"/>
        <v>8009266341</v>
      </c>
      <c r="C61" s="333"/>
      <c r="E61" s="339" t="s">
        <v>78</v>
      </c>
      <c r="F61" s="534">
        <v>8009266341</v>
      </c>
    </row>
    <row r="62" spans="1:6">
      <c r="A62" s="333" t="str">
        <f t="shared" si="0"/>
        <v>Acreedores Por Operaciones</v>
      </c>
      <c r="B62" s="334">
        <f t="shared" si="0"/>
        <v>317004338</v>
      </c>
      <c r="C62" s="341" t="s">
        <v>34</v>
      </c>
      <c r="E62" s="339" t="s">
        <v>79</v>
      </c>
      <c r="F62" s="534">
        <v>317004338</v>
      </c>
    </row>
    <row r="63" spans="1:6">
      <c r="A63" s="333" t="str">
        <f t="shared" si="0"/>
        <v>Acreedores Por Operaciones M/L</v>
      </c>
      <c r="B63" s="334">
        <f t="shared" si="0"/>
        <v>37974593</v>
      </c>
      <c r="C63" s="144"/>
      <c r="E63" t="s">
        <v>80</v>
      </c>
      <c r="F63" s="342">
        <v>37974593</v>
      </c>
    </row>
    <row r="64" spans="1:6">
      <c r="A64" s="333" t="str">
        <f t="shared" si="0"/>
        <v>Acreedores Por Intermediacion De Valores M/L</v>
      </c>
      <c r="B64" s="334">
        <f t="shared" si="0"/>
        <v>37974593</v>
      </c>
      <c r="C64" s="333"/>
      <c r="E64" s="339" t="s">
        <v>81</v>
      </c>
      <c r="F64" s="534">
        <v>37974593</v>
      </c>
    </row>
    <row r="65" spans="1:6">
      <c r="A65" s="333" t="str">
        <f t="shared" si="0"/>
        <v>Acreedores Por Operaciones M/E</v>
      </c>
      <c r="B65" s="334">
        <f t="shared" si="0"/>
        <v>279029746</v>
      </c>
      <c r="C65" s="333"/>
      <c r="E65" s="541" t="s">
        <v>82</v>
      </c>
      <c r="F65" s="542">
        <v>279029746</v>
      </c>
    </row>
    <row r="66" spans="1:6">
      <c r="A66" s="333" t="str">
        <f t="shared" si="0"/>
        <v>Acreedores Por Intermediacion De Valores M/E</v>
      </c>
      <c r="B66" s="334">
        <f t="shared" si="0"/>
        <v>279029746</v>
      </c>
      <c r="C66" s="333"/>
      <c r="E66" t="s">
        <v>83</v>
      </c>
      <c r="F66" s="342">
        <v>279029746</v>
      </c>
    </row>
    <row r="67" spans="1:6">
      <c r="A67" s="333" t="str">
        <f t="shared" si="0"/>
        <v>Deudas Financieras</v>
      </c>
      <c r="B67" s="334">
        <f t="shared" si="0"/>
        <v>7170492534</v>
      </c>
      <c r="C67" s="383" t="s">
        <v>84</v>
      </c>
      <c r="E67" s="339" t="s">
        <v>85</v>
      </c>
      <c r="F67" s="534">
        <v>7170492534</v>
      </c>
    </row>
    <row r="68" spans="1:6">
      <c r="A68" s="333" t="str">
        <f t="shared" ref="A68:B82" si="2">+E68</f>
        <v>Intereses A Pagar</v>
      </c>
      <c r="B68" s="334">
        <f t="shared" si="2"/>
        <v>416085000</v>
      </c>
      <c r="C68" s="333"/>
      <c r="E68" s="339" t="s">
        <v>86</v>
      </c>
      <c r="F68" s="534">
        <v>416085000</v>
      </c>
    </row>
    <row r="69" spans="1:6">
      <c r="A69" s="333" t="str">
        <f t="shared" si="2"/>
        <v>Intereses sobre REPOS a Pagar - M/L</v>
      </c>
      <c r="B69" s="334">
        <f t="shared" si="2"/>
        <v>416085000</v>
      </c>
      <c r="C69" s="333"/>
      <c r="E69" t="s">
        <v>87</v>
      </c>
      <c r="F69" s="342">
        <v>416085000</v>
      </c>
    </row>
    <row r="70" spans="1:6">
      <c r="A70" s="333" t="str">
        <f t="shared" si="2"/>
        <v>Otros Prestamos A Pagar - Repos</v>
      </c>
      <c r="B70" s="334">
        <f t="shared" si="2"/>
        <v>6754407535</v>
      </c>
      <c r="C70" s="333"/>
      <c r="E70" s="339" t="s">
        <v>88</v>
      </c>
      <c r="F70" s="534">
        <v>6754407535</v>
      </c>
    </row>
    <row r="71" spans="1:6" s="343" customFormat="1">
      <c r="A71" s="333" t="str">
        <f t="shared" si="2"/>
        <v>Operaciones de Repo - Prestamos Repos M/L</v>
      </c>
      <c r="B71" s="334">
        <f t="shared" si="2"/>
        <v>6754407535</v>
      </c>
      <c r="E71" s="339" t="s">
        <v>89</v>
      </c>
      <c r="F71" s="534">
        <v>6754407535</v>
      </c>
    </row>
    <row r="72" spans="1:6" s="343" customFormat="1">
      <c r="A72" s="333" t="str">
        <f t="shared" si="2"/>
        <v>Otras Cuentas Por Pagar</v>
      </c>
      <c r="B72" s="334">
        <f t="shared" si="2"/>
        <v>59164690</v>
      </c>
      <c r="C72" s="345"/>
      <c r="E72" t="s">
        <v>90</v>
      </c>
      <c r="F72" s="342">
        <v>59164690</v>
      </c>
    </row>
    <row r="73" spans="1:6" s="343" customFormat="1">
      <c r="A73" s="333" t="str">
        <f t="shared" si="2"/>
        <v>Cuentas a Pagar Administración</v>
      </c>
      <c r="B73" s="334">
        <f t="shared" si="2"/>
        <v>59164690</v>
      </c>
      <c r="C73" s="345"/>
      <c r="E73" s="339" t="s">
        <v>91</v>
      </c>
      <c r="F73" s="534">
        <v>59164690</v>
      </c>
    </row>
    <row r="74" spans="1:6" s="343" customFormat="1">
      <c r="A74" s="333" t="str">
        <f t="shared" si="2"/>
        <v>Proveedores Locales M/L</v>
      </c>
      <c r="B74" s="334">
        <f t="shared" si="2"/>
        <v>53689333</v>
      </c>
      <c r="C74" s="345"/>
      <c r="E74" s="339" t="s">
        <v>92</v>
      </c>
      <c r="F74" s="534">
        <v>53689333</v>
      </c>
    </row>
    <row r="75" spans="1:6" s="343" customFormat="1">
      <c r="A75" s="333" t="str">
        <f t="shared" si="2"/>
        <v>Proveedores Locales M/E</v>
      </c>
      <c r="B75" s="334">
        <f t="shared" si="2"/>
        <v>5475357</v>
      </c>
      <c r="C75" s="382" t="s">
        <v>93</v>
      </c>
      <c r="E75" s="339" t="s">
        <v>94</v>
      </c>
      <c r="F75" s="534">
        <v>5475357</v>
      </c>
    </row>
    <row r="76" spans="1:6" s="343" customFormat="1">
      <c r="A76" s="333" t="str">
        <f t="shared" si="2"/>
        <v>Provisiones</v>
      </c>
      <c r="B76" s="334">
        <f t="shared" si="2"/>
        <v>7722862</v>
      </c>
      <c r="C76" s="345"/>
      <c r="E76" t="s">
        <v>95</v>
      </c>
      <c r="F76" s="342">
        <v>7722862</v>
      </c>
    </row>
    <row r="77" spans="1:6" s="343" customFormat="1">
      <c r="A77" s="333" t="str">
        <f t="shared" si="2"/>
        <v>Ips A Pagar</v>
      </c>
      <c r="B77" s="334">
        <f t="shared" si="2"/>
        <v>6400658</v>
      </c>
      <c r="C77" s="345"/>
      <c r="E77" t="s">
        <v>96</v>
      </c>
      <c r="F77" s="342">
        <v>6400658</v>
      </c>
    </row>
    <row r="78" spans="1:6" s="343" customFormat="1">
      <c r="A78" s="333" t="str">
        <f t="shared" si="2"/>
        <v>Tarjeta de Crédito a Pagar</v>
      </c>
      <c r="B78" s="334">
        <f t="shared" si="2"/>
        <v>1322204</v>
      </c>
      <c r="C78" s="345"/>
      <c r="E78" s="339" t="s">
        <v>97</v>
      </c>
      <c r="F78" s="534">
        <v>1322204</v>
      </c>
    </row>
    <row r="79" spans="1:6" s="343" customFormat="1">
      <c r="A79" s="333" t="str">
        <f t="shared" si="2"/>
        <v>Tarjeta de Crédito a Pagar - Familiar</v>
      </c>
      <c r="B79" s="334">
        <f t="shared" si="2"/>
        <v>1322204</v>
      </c>
      <c r="C79" s="345"/>
      <c r="E79" s="339" t="s">
        <v>98</v>
      </c>
      <c r="F79" s="534">
        <v>1322204</v>
      </c>
    </row>
    <row r="80" spans="1:6" s="343" customFormat="1">
      <c r="A80" s="333" t="str">
        <f t="shared" si="2"/>
        <v>Ingresos Diferidos</v>
      </c>
      <c r="B80" s="334">
        <f t="shared" si="2"/>
        <v>454881917</v>
      </c>
      <c r="C80" s="345"/>
      <c r="E80" t="s">
        <v>99</v>
      </c>
      <c r="F80" s="335">
        <v>454881917</v>
      </c>
    </row>
    <row r="81" spans="1:6" s="343" customFormat="1">
      <c r="A81" s="333" t="str">
        <f t="shared" si="2"/>
        <v>Intereses Diferidos M/L -Cupones en Repos</v>
      </c>
      <c r="B81" s="334">
        <f t="shared" si="2"/>
        <v>449997095</v>
      </c>
      <c r="C81" s="345"/>
      <c r="E81" s="339" t="s">
        <v>100</v>
      </c>
      <c r="F81" s="534">
        <v>449997095</v>
      </c>
    </row>
    <row r="82" spans="1:6" s="344" customFormat="1">
      <c r="A82" s="333" t="str">
        <f t="shared" si="2"/>
        <v>Ingresos Diferidos Administración - M/L</v>
      </c>
      <c r="B82" s="334">
        <f t="shared" si="2"/>
        <v>4884822</v>
      </c>
      <c r="C82" s="341"/>
      <c r="E82" t="s">
        <v>101</v>
      </c>
      <c r="F82" s="335">
        <v>4884822</v>
      </c>
    </row>
    <row r="83" spans="1:6">
      <c r="A83" s="333" t="str">
        <f t="shared" ref="A83:A94" si="3">+E83</f>
        <v>Patrimonio Neto</v>
      </c>
      <c r="B83" s="334">
        <f t="shared" ref="B83:B94" si="4">+F83</f>
        <v>3728322648.3000002</v>
      </c>
      <c r="C83" s="333"/>
      <c r="E83" s="333" t="s">
        <v>102</v>
      </c>
      <c r="F83" s="334">
        <v>3728322648.3000002</v>
      </c>
    </row>
    <row r="84" spans="1:6">
      <c r="A84" s="333" t="str">
        <f t="shared" si="3"/>
        <v>Capital</v>
      </c>
      <c r="B84" s="334">
        <f t="shared" si="4"/>
        <v>3805000000</v>
      </c>
      <c r="C84" s="333"/>
      <c r="E84" s="333" t="s">
        <v>103</v>
      </c>
      <c r="F84" s="334">
        <v>3805000000</v>
      </c>
    </row>
    <row r="85" spans="1:6">
      <c r="A85" s="333" t="str">
        <f t="shared" si="3"/>
        <v>Capital Integrado</v>
      </c>
      <c r="B85" s="334">
        <f t="shared" si="4"/>
        <v>3805000000</v>
      </c>
      <c r="C85" s="333"/>
      <c r="E85" s="333" t="s">
        <v>104</v>
      </c>
      <c r="F85" s="334">
        <v>3805000000</v>
      </c>
    </row>
    <row r="86" spans="1:6">
      <c r="A86" s="333" t="str">
        <f t="shared" si="3"/>
        <v>Capital Suscripto</v>
      </c>
      <c r="B86" s="334">
        <f t="shared" si="4"/>
        <v>5000000000</v>
      </c>
      <c r="C86" s="333"/>
      <c r="E86" s="333" t="s">
        <v>105</v>
      </c>
      <c r="F86" s="334">
        <v>5000000000</v>
      </c>
    </row>
    <row r="87" spans="1:6">
      <c r="A87" s="333" t="str">
        <f t="shared" si="3"/>
        <v>(-) Capital a Integrar</v>
      </c>
      <c r="B87" s="334">
        <f t="shared" si="4"/>
        <v>-1195000000</v>
      </c>
      <c r="C87" s="333"/>
      <c r="E87" t="s">
        <v>106</v>
      </c>
      <c r="F87" s="335">
        <v>-1195000000</v>
      </c>
    </row>
    <row r="88" spans="1:6">
      <c r="A88" s="333" t="str">
        <f t="shared" si="3"/>
        <v>Reservas</v>
      </c>
      <c r="B88" s="334">
        <f t="shared" si="4"/>
        <v>102000000</v>
      </c>
      <c r="C88" s="333"/>
      <c r="E88" t="s">
        <v>107</v>
      </c>
      <c r="F88" s="335">
        <v>102000000</v>
      </c>
    </row>
    <row r="89" spans="1:6">
      <c r="A89" s="333" t="str">
        <f t="shared" si="3"/>
        <v>Otras Reservas</v>
      </c>
      <c r="B89" s="334">
        <f t="shared" si="4"/>
        <v>102000000</v>
      </c>
      <c r="C89" s="333"/>
      <c r="E89" t="s">
        <v>108</v>
      </c>
      <c r="F89" s="335">
        <v>102000000</v>
      </c>
    </row>
    <row r="90" spans="1:6">
      <c r="A90" s="333" t="str">
        <f t="shared" si="3"/>
        <v>Valuación de Acción en BVPASA</v>
      </c>
      <c r="B90" s="334">
        <f t="shared" si="4"/>
        <v>102000000</v>
      </c>
      <c r="C90" s="333"/>
      <c r="E90" t="s">
        <v>109</v>
      </c>
      <c r="F90" s="335">
        <v>102000000</v>
      </c>
    </row>
    <row r="91" spans="1:6">
      <c r="A91" s="333" t="str">
        <f t="shared" si="3"/>
        <v>Resultados</v>
      </c>
      <c r="B91" s="334">
        <f t="shared" si="4"/>
        <v>-178677351.69999999</v>
      </c>
      <c r="C91" s="333"/>
      <c r="E91" t="s">
        <v>110</v>
      </c>
      <c r="F91" s="335">
        <v>-178677351.69999999</v>
      </c>
    </row>
    <row r="92" spans="1:6">
      <c r="A92" s="333" t="str">
        <f t="shared" si="3"/>
        <v>Resultados Acumulados</v>
      </c>
      <c r="B92" s="334">
        <f t="shared" si="4"/>
        <v>-9529901</v>
      </c>
      <c r="C92" s="333"/>
      <c r="E92" t="s">
        <v>111</v>
      </c>
      <c r="F92" s="335">
        <v>-9529901</v>
      </c>
    </row>
    <row r="93" spans="1:6">
      <c r="A93" s="333" t="str">
        <f t="shared" si="3"/>
        <v>Resultados Acumulados 2021</v>
      </c>
      <c r="B93" s="334">
        <f t="shared" si="4"/>
        <v>-9529901</v>
      </c>
      <c r="C93" s="333"/>
      <c r="E93" t="s">
        <v>112</v>
      </c>
      <c r="F93" s="335">
        <v>-9529901</v>
      </c>
    </row>
    <row r="94" spans="1:6">
      <c r="A94" s="333" t="str">
        <f t="shared" si="3"/>
        <v>Resultado Del Ejercicio</v>
      </c>
      <c r="B94" s="334">
        <f t="shared" si="4"/>
        <v>-169147450.69999999</v>
      </c>
      <c r="C94" s="333"/>
      <c r="E94" t="s">
        <v>113</v>
      </c>
      <c r="F94" s="335">
        <v>-169147450.69999999</v>
      </c>
    </row>
    <row r="97" spans="1:2">
      <c r="A97" s="338" t="s">
        <v>114</v>
      </c>
      <c r="B97" s="346" t="s">
        <v>115</v>
      </c>
    </row>
    <row r="98" spans="1:2">
      <c r="A98" s="333" t="s">
        <v>116</v>
      </c>
      <c r="B98" s="334">
        <f>+B3</f>
        <v>11737588990</v>
      </c>
    </row>
    <row r="99" spans="1:2">
      <c r="A99" s="333" t="s">
        <v>117</v>
      </c>
      <c r="B99" s="334">
        <f>B60</f>
        <v>8009266341</v>
      </c>
    </row>
    <row r="100" spans="1:2">
      <c r="A100" s="333" t="s">
        <v>118</v>
      </c>
      <c r="B100" s="334">
        <f>B83</f>
        <v>3728322648.3000002</v>
      </c>
    </row>
    <row r="101" spans="1:2">
      <c r="B101" s="334">
        <f>+B98-B99-B100</f>
        <v>0.69999980926513672</v>
      </c>
    </row>
    <row r="102" spans="1:2">
      <c r="A102" s="333" t="s">
        <v>119</v>
      </c>
      <c r="B102" s="334">
        <f>B94</f>
        <v>-169147450.69999999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 codeName="Hoja10">
    <tabColor theme="7" tint="0.59999389629810485"/>
    <pageSetUpPr fitToPage="1"/>
  </sheetPr>
  <dimension ref="A1:H89"/>
  <sheetViews>
    <sheetView zoomScale="120" zoomScaleNormal="120" workbookViewId="0">
      <pane ySplit="2" topLeftCell="A58" activePane="bottomLeft" state="frozen"/>
      <selection activeCell="G96" sqref="G96"/>
      <selection pane="bottomLeft" activeCell="A78" sqref="A78:XFD78"/>
    </sheetView>
  </sheetViews>
  <sheetFormatPr baseColWidth="10" defaultColWidth="8.85546875" defaultRowHeight="15"/>
  <cols>
    <col min="1" max="1" width="65.85546875" customWidth="1"/>
    <col min="2" max="2" width="25.7109375" style="335" customWidth="1"/>
    <col min="3" max="3" width="8.7109375" style="347" bestFit="1" customWidth="1"/>
    <col min="4" max="4" width="23" customWidth="1"/>
    <col min="5" max="5" width="18.42578125" customWidth="1"/>
    <col min="6" max="6" width="53.28515625" bestFit="1" customWidth="1"/>
    <col min="7" max="7" width="14.140625" style="335" bestFit="1" customWidth="1"/>
    <col min="8" max="8" width="11.7109375" bestFit="1" customWidth="1"/>
  </cols>
  <sheetData>
    <row r="1" spans="1:8" ht="54.75" customHeight="1"/>
    <row r="2" spans="1:8">
      <c r="A2" s="352" t="s">
        <v>120</v>
      </c>
      <c r="B2" s="351" t="s">
        <v>121</v>
      </c>
      <c r="C2" s="347" t="s">
        <v>122</v>
      </c>
      <c r="D2" t="s">
        <v>123</v>
      </c>
      <c r="F2" t="s">
        <v>3</v>
      </c>
      <c r="G2" s="335" t="s">
        <v>4</v>
      </c>
    </row>
    <row r="3" spans="1:8" s="333" customFormat="1">
      <c r="A3" s="333" t="str">
        <f t="shared" ref="A3:A34" si="0">+F3</f>
        <v>Ingresos</v>
      </c>
      <c r="B3" s="334">
        <f t="shared" ref="B3:B34" si="1">+G3</f>
        <v>4846732795</v>
      </c>
      <c r="C3" s="356">
        <f>+Tabla2[[#This Row],[31/3/2022]]/$B$3</f>
        <v>1</v>
      </c>
      <c r="F3" s="333" t="s">
        <v>124</v>
      </c>
      <c r="G3" s="334">
        <v>4846732795</v>
      </c>
      <c r="H3" s="384">
        <f>+G3-Tabla2[[#This Row],[31/3/2022]]</f>
        <v>0</v>
      </c>
    </row>
    <row r="4" spans="1:8" s="333" customFormat="1">
      <c r="A4" s="333" t="str">
        <f t="shared" si="0"/>
        <v>Ingresos Operativos</v>
      </c>
      <c r="B4" s="334">
        <f t="shared" si="1"/>
        <v>4466219247</v>
      </c>
      <c r="C4" s="356">
        <f>+Tabla2[[#This Row],[31/3/2022]]/$B$3</f>
        <v>0.92149071052719345</v>
      </c>
      <c r="F4" s="333" t="s">
        <v>125</v>
      </c>
      <c r="G4" s="334">
        <v>4466219247</v>
      </c>
    </row>
    <row r="5" spans="1:8" s="333" customFormat="1">
      <c r="A5" s="333" t="str">
        <f t="shared" si="0"/>
        <v>Ingresos Por Intermediacion</v>
      </c>
      <c r="B5" s="334">
        <f t="shared" si="1"/>
        <v>82276870</v>
      </c>
      <c r="C5" s="356">
        <f>+Tabla2[[#This Row],[31/3/2022]]/$B$3</f>
        <v>1.6975738807981883E-2</v>
      </c>
      <c r="F5" s="333" t="s">
        <v>126</v>
      </c>
      <c r="G5" s="334">
        <v>82276870</v>
      </c>
    </row>
    <row r="6" spans="1:8" s="333" customFormat="1">
      <c r="A6" s="333" t="str">
        <f t="shared" si="0"/>
        <v>Comisiones Por Intermediacion</v>
      </c>
      <c r="B6" s="334">
        <f t="shared" si="1"/>
        <v>82276870</v>
      </c>
      <c r="C6" s="356">
        <f>+Tabla2[[#This Row],[31/3/2022]]/$B$3</f>
        <v>1.6975738807981883E-2</v>
      </c>
      <c r="F6" s="333" t="s">
        <v>127</v>
      </c>
      <c r="G6" s="334">
        <v>82276870</v>
      </c>
    </row>
    <row r="7" spans="1:8" s="333" customFormat="1">
      <c r="A7" s="333" t="str">
        <f t="shared" si="0"/>
        <v>Bursatiles</v>
      </c>
      <c r="B7" s="334">
        <f t="shared" si="1"/>
        <v>64178337</v>
      </c>
      <c r="C7" s="356">
        <f>+Tabla2[[#This Row],[31/3/2022]]/$B$3</f>
        <v>1.3241566992553796E-2</v>
      </c>
      <c r="F7" s="333" t="s">
        <v>128</v>
      </c>
      <c r="G7" s="334">
        <v>64178337</v>
      </c>
    </row>
    <row r="8" spans="1:8" s="333" customFormat="1">
      <c r="A8" s="333" t="str">
        <f t="shared" si="0"/>
        <v>Extrabursatiles</v>
      </c>
      <c r="B8" s="334">
        <f t="shared" si="1"/>
        <v>15347399</v>
      </c>
      <c r="C8" s="356">
        <f>+Tabla2[[#This Row],[31/3/2022]]/$B$3</f>
        <v>3.1665453098286595E-3</v>
      </c>
      <c r="F8" s="333" t="s">
        <v>129</v>
      </c>
      <c r="G8" s="334">
        <v>15347399</v>
      </c>
    </row>
    <row r="9" spans="1:8" s="333" customFormat="1">
      <c r="A9" s="333" t="str">
        <f t="shared" si="0"/>
        <v>Aranceles Cobrados BVPASA</v>
      </c>
      <c r="B9" s="334">
        <f t="shared" si="1"/>
        <v>2751134</v>
      </c>
      <c r="C9" s="356">
        <f>+Tabla2[[#This Row],[31/3/2022]]/$B$3</f>
        <v>5.6762650559942821E-4</v>
      </c>
      <c r="F9" s="333" t="s">
        <v>130</v>
      </c>
      <c r="G9" s="334">
        <v>2751134</v>
      </c>
    </row>
    <row r="10" spans="1:8" s="333" customFormat="1">
      <c r="A10" s="333" t="str">
        <f t="shared" si="0"/>
        <v>Utilidad Por Venta De Inversiones/Cartera Propia</v>
      </c>
      <c r="B10" s="334">
        <f t="shared" si="1"/>
        <v>3822086726</v>
      </c>
      <c r="C10" s="356">
        <f>+Tabla2[[#This Row],[31/3/2022]]/$B$3</f>
        <v>0.78859035306071579</v>
      </c>
      <c r="F10" s="333" t="s">
        <v>131</v>
      </c>
      <c r="G10" s="334">
        <v>3822086726</v>
      </c>
    </row>
    <row r="11" spans="1:8" s="333" customFormat="1">
      <c r="A11" s="333" t="str">
        <f t="shared" si="0"/>
        <v>Instrumentos Financieros</v>
      </c>
      <c r="B11" s="334">
        <f t="shared" si="1"/>
        <v>3822086726</v>
      </c>
      <c r="C11" s="356">
        <f>+Tabla2[[#This Row],[31/3/2022]]/$B$3</f>
        <v>0.78859035306071579</v>
      </c>
      <c r="F11" s="333" t="s">
        <v>132</v>
      </c>
      <c r="G11" s="334">
        <v>3822086726</v>
      </c>
    </row>
    <row r="12" spans="1:8" s="333" customFormat="1">
      <c r="A12" s="333" t="str">
        <f t="shared" si="0"/>
        <v>Titulos De Deuda Bonos</v>
      </c>
      <c r="B12" s="334">
        <f t="shared" si="1"/>
        <v>3676898142</v>
      </c>
      <c r="C12" s="356">
        <f>+Tabla2[[#This Row],[31/3/2022]]/$B$3</f>
        <v>0.75863438269037065</v>
      </c>
      <c r="F12" s="333" t="s">
        <v>133</v>
      </c>
      <c r="G12" s="334">
        <v>3676898142</v>
      </c>
    </row>
    <row r="13" spans="1:8" s="333" customFormat="1">
      <c r="A13" s="333" t="str">
        <f t="shared" si="0"/>
        <v>Titulos De Deuda CDA</v>
      </c>
      <c r="B13" s="334">
        <f t="shared" si="1"/>
        <v>145188584</v>
      </c>
      <c r="C13" s="356">
        <f>+Tabla2[[#This Row],[31/3/2022]]/$B$3</f>
        <v>2.9955970370345121E-2</v>
      </c>
      <c r="F13" s="333" t="s">
        <v>134</v>
      </c>
      <c r="G13" s="334">
        <v>145188584</v>
      </c>
    </row>
    <row r="14" spans="1:8" s="333" customFormat="1">
      <c r="A14" s="333" t="str">
        <f t="shared" si="0"/>
        <v>Ingresos Financieros</v>
      </c>
      <c r="B14" s="334">
        <f t="shared" si="1"/>
        <v>560759516</v>
      </c>
      <c r="C14" s="356">
        <f>+Tabla2[[#This Row],[31/3/2022]]/$B$3</f>
        <v>0.11569845908949061</v>
      </c>
      <c r="F14" s="333" t="s">
        <v>135</v>
      </c>
      <c r="G14" s="334">
        <v>560759516</v>
      </c>
    </row>
    <row r="15" spans="1:8" s="333" customFormat="1">
      <c r="A15" s="333" t="str">
        <f t="shared" si="0"/>
        <v>Intereses caja de ahorro en entidades bancarias</v>
      </c>
      <c r="B15" s="334">
        <f t="shared" si="1"/>
        <v>307380</v>
      </c>
      <c r="C15" s="356">
        <f>+Tabla2[[#This Row],[31/3/2022]]/$B$3</f>
        <v>6.3420042531971271E-5</v>
      </c>
      <c r="F15" s="333" t="s">
        <v>136</v>
      </c>
      <c r="G15" s="334">
        <v>307380</v>
      </c>
    </row>
    <row r="16" spans="1:8" s="333" customFormat="1">
      <c r="A16" s="333" t="str">
        <f t="shared" si="0"/>
        <v>Intereses  Por Instrumentos Financieros - Bursatiles -</v>
      </c>
      <c r="B16" s="334">
        <f t="shared" si="1"/>
        <v>536376727</v>
      </c>
      <c r="C16" s="356">
        <f>+Tabla2[[#This Row],[31/3/2022]]/$B$3</f>
        <v>0.11066769093467221</v>
      </c>
      <c r="F16" s="333" t="s">
        <v>137</v>
      </c>
      <c r="G16" s="334">
        <v>536376727</v>
      </c>
    </row>
    <row r="17" spans="1:8" s="333" customFormat="1">
      <c r="A17" s="333" t="str">
        <f t="shared" si="0"/>
        <v>Utilidad Por Diferencia De Cambio- Divisas</v>
      </c>
      <c r="B17" s="334">
        <f t="shared" si="1"/>
        <v>3481738</v>
      </c>
      <c r="C17" s="356">
        <f>+Tabla2[[#This Row],[31/3/2022]]/$B$3</f>
        <v>7.183680527203481E-4</v>
      </c>
      <c r="F17" s="333" t="s">
        <v>138</v>
      </c>
      <c r="G17" s="334">
        <v>3481738</v>
      </c>
    </row>
    <row r="18" spans="1:8" s="333" customFormat="1">
      <c r="A18" s="333" t="str">
        <f t="shared" si="0"/>
        <v>Intereses  Por Instrumentos Financieros - Extra Bursatiles</v>
      </c>
      <c r="B18" s="334">
        <f t="shared" si="1"/>
        <v>800731</v>
      </c>
      <c r="C18" s="356">
        <f>+Tabla2[[#This Row],[31/3/2022]]/$B$3</f>
        <v>1.6521046937558687E-4</v>
      </c>
      <c r="F18" s="333" t="s">
        <v>139</v>
      </c>
      <c r="G18" s="334">
        <v>800731</v>
      </c>
    </row>
    <row r="19" spans="1:8" s="333" customFormat="1">
      <c r="A19" s="333" t="str">
        <f t="shared" si="0"/>
        <v>Intereses cobrados por Repos - Reportador</v>
      </c>
      <c r="B19" s="334">
        <f t="shared" si="1"/>
        <v>305295</v>
      </c>
      <c r="C19" s="356">
        <f>+Tabla2[[#This Row],[31/3/2022]]/$B$3</f>
        <v>6.2989855829260748E-5</v>
      </c>
      <c r="F19" s="333" t="s">
        <v>140</v>
      </c>
      <c r="G19" s="334">
        <v>305295</v>
      </c>
    </row>
    <row r="20" spans="1:8" s="333" customFormat="1">
      <c r="A20" s="333" t="str">
        <f t="shared" si="0"/>
        <v>Intereses Devengados - Portafolio Bursátil.</v>
      </c>
      <c r="B20" s="334">
        <f t="shared" si="1"/>
        <v>6232573</v>
      </c>
      <c r="C20" s="356">
        <f>+Tabla2[[#This Row],[31/3/2022]]/$B$3</f>
        <v>1.2859328672770376E-3</v>
      </c>
      <c r="F20" s="333" t="s">
        <v>141</v>
      </c>
      <c r="G20" s="334">
        <v>6232573</v>
      </c>
    </row>
    <row r="21" spans="1:8" s="333" customFormat="1">
      <c r="A21" s="333" t="str">
        <f t="shared" si="0"/>
        <v>Intereses Devengados - Portafolio Extra - Bursátil.</v>
      </c>
      <c r="B21" s="334">
        <f t="shared" si="1"/>
        <v>13255072</v>
      </c>
      <c r="C21" s="356">
        <f>+Tabla2[[#This Row],[31/3/2022]]/$B$3</f>
        <v>2.7348468670842004E-3</v>
      </c>
      <c r="F21" s="333" t="s">
        <v>142</v>
      </c>
      <c r="G21" s="334">
        <v>13255072</v>
      </c>
      <c r="H21" s="384">
        <f>+G21-Tabla2[[#This Row],[31/3/2022]]</f>
        <v>0</v>
      </c>
    </row>
    <row r="22" spans="1:8" s="333" customFormat="1">
      <c r="A22" s="333" t="str">
        <f t="shared" si="0"/>
        <v>Otros Ingresos Operativos</v>
      </c>
      <c r="B22" s="334">
        <f t="shared" si="1"/>
        <v>1096135</v>
      </c>
      <c r="C22" s="356">
        <f>+Tabla2[[#This Row],[31/3/2022]]/$B$3</f>
        <v>2.2615956900508274E-4</v>
      </c>
      <c r="F22" s="333" t="s">
        <v>143</v>
      </c>
      <c r="G22" s="334">
        <v>1096135</v>
      </c>
      <c r="H22" s="384">
        <f>+G22-Tabla2[[#This Row],[31/3/2022]]</f>
        <v>0</v>
      </c>
    </row>
    <row r="23" spans="1:8" s="333" customFormat="1">
      <c r="A23" s="333" t="str">
        <f t="shared" si="0"/>
        <v>Utilidad Por Operaciones Bursatiles</v>
      </c>
      <c r="B23" s="334">
        <f t="shared" si="1"/>
        <v>410000</v>
      </c>
      <c r="C23" s="356">
        <f>+Tabla2[[#This Row],[31/3/2022]]/$B$3</f>
        <v>8.4593068638519816E-5</v>
      </c>
      <c r="F23" s="333" t="s">
        <v>144</v>
      </c>
      <c r="G23" s="334">
        <v>410000</v>
      </c>
    </row>
    <row r="24" spans="1:8" s="333" customFormat="1">
      <c r="A24" s="333" t="str">
        <f t="shared" si="0"/>
        <v>Utilidad Por Operaciones Extrabursátiles</v>
      </c>
      <c r="B24" s="334">
        <f t="shared" si="1"/>
        <v>686135</v>
      </c>
      <c r="C24" s="356">
        <f>+Tabla2[[#This Row],[31/3/2022]]/$B$3</f>
        <v>1.4156650036656291E-4</v>
      </c>
      <c r="F24" s="333" t="s">
        <v>145</v>
      </c>
      <c r="G24" s="334">
        <v>686135</v>
      </c>
    </row>
    <row r="25" spans="1:8" s="333" customFormat="1">
      <c r="A25" s="333" t="str">
        <f t="shared" si="0"/>
        <v>Ingresos No Operativos</v>
      </c>
      <c r="B25" s="334">
        <f t="shared" si="1"/>
        <v>380513548</v>
      </c>
      <c r="C25" s="356">
        <f>+Tabla2[[#This Row],[31/3/2022]]/$B$3</f>
        <v>7.8509289472806595E-2</v>
      </c>
      <c r="F25" s="333" t="s">
        <v>146</v>
      </c>
      <c r="G25" s="334">
        <v>380513548</v>
      </c>
    </row>
    <row r="26" spans="1:8" s="333" customFormat="1">
      <c r="A26" s="333" t="str">
        <f t="shared" si="0"/>
        <v>Ingresos Extraordinarios</v>
      </c>
      <c r="B26" s="334">
        <f t="shared" si="1"/>
        <v>380513548</v>
      </c>
      <c r="C26" s="356">
        <f>+Tabla2[[#This Row],[31/3/2022]]/$B$3</f>
        <v>7.8509289472806595E-2</v>
      </c>
      <c r="F26" s="333" t="s">
        <v>147</v>
      </c>
      <c r="G26" s="334">
        <v>380513548</v>
      </c>
    </row>
    <row r="27" spans="1:8" s="333" customFormat="1">
      <c r="A27" s="333" t="str">
        <f t="shared" si="0"/>
        <v>Otros Ingresos Administrativos</v>
      </c>
      <c r="B27" s="334">
        <f t="shared" si="1"/>
        <v>380513548</v>
      </c>
      <c r="C27" s="356">
        <f>+Tabla2[[#This Row],[31/3/2022]]/$B$3</f>
        <v>7.8509289472806595E-2</v>
      </c>
      <c r="F27" s="333" t="s">
        <v>148</v>
      </c>
      <c r="G27" s="334">
        <v>380513548</v>
      </c>
    </row>
    <row r="28" spans="1:8" s="333" customFormat="1">
      <c r="A28" s="333" t="str">
        <f t="shared" si="0"/>
        <v>Egresos Operativos</v>
      </c>
      <c r="B28" s="334">
        <f t="shared" si="1"/>
        <v>5015880246</v>
      </c>
      <c r="C28" s="356">
        <f>+Tabla2[[#This Row],[31/3/2022]]/$B$3</f>
        <v>1.0348992730060333</v>
      </c>
      <c r="F28" s="333" t="s">
        <v>149</v>
      </c>
      <c r="G28" s="334">
        <v>5015880246</v>
      </c>
    </row>
    <row r="29" spans="1:8" s="333" customFormat="1">
      <c r="A29" s="333" t="str">
        <f t="shared" si="0"/>
        <v>Gastos De Gestión De Operaciones</v>
      </c>
      <c r="B29" s="334">
        <f t="shared" si="1"/>
        <v>3960968719</v>
      </c>
      <c r="C29" s="356">
        <f>+Tabla2[[#This Row],[31/3/2022]]/$B$3</f>
        <v>0.81724511883267537</v>
      </c>
      <c r="F29" s="333" t="s">
        <v>150</v>
      </c>
      <c r="G29" s="334">
        <v>3960968719</v>
      </c>
    </row>
    <row r="30" spans="1:8" s="333" customFormat="1">
      <c r="A30" s="333" t="str">
        <f t="shared" si="0"/>
        <v>Costo de Venta de Valores</v>
      </c>
      <c r="B30" s="334">
        <f t="shared" si="1"/>
        <v>3901319882</v>
      </c>
      <c r="C30" s="356">
        <f>+Tabla2[[#This Row],[31/3/2022]]/$B$3</f>
        <v>0.80493809892401957</v>
      </c>
      <c r="F30" s="333" t="s">
        <v>151</v>
      </c>
      <c r="G30" s="334">
        <v>3901319882</v>
      </c>
    </row>
    <row r="31" spans="1:8" s="333" customFormat="1">
      <c r="A31" s="333" t="str">
        <f t="shared" si="0"/>
        <v>Fondo De Garantia Bvpasa</v>
      </c>
      <c r="B31" s="334">
        <f t="shared" si="1"/>
        <v>1420204</v>
      </c>
      <c r="C31" s="356">
        <f>+Tabla2[[#This Row],[31/3/2022]]/$B$3</f>
        <v>2.9302296207975705E-4</v>
      </c>
      <c r="F31" s="333" t="s">
        <v>152</v>
      </c>
      <c r="G31" s="334">
        <v>1420204</v>
      </c>
    </row>
    <row r="32" spans="1:8" s="333" customFormat="1">
      <c r="A32" s="333" t="str">
        <f t="shared" si="0"/>
        <v>Aranceles Pagados Bvpasa</v>
      </c>
      <c r="B32" s="334">
        <f t="shared" si="1"/>
        <v>82560000</v>
      </c>
      <c r="C32" s="356">
        <f>+Tabla2[[#This Row],[31/3/2022]]/$B$3</f>
        <v>1.7034155479990723E-2</v>
      </c>
      <c r="F32" s="333" t="s">
        <v>153</v>
      </c>
      <c r="G32" s="334">
        <v>82560000</v>
      </c>
    </row>
    <row r="33" spans="1:7" s="333" customFormat="1">
      <c r="A33" s="333" t="str">
        <f t="shared" si="0"/>
        <v>Costo de Venta de Bonos</v>
      </c>
      <c r="B33" s="334">
        <f t="shared" si="1"/>
        <v>3672255411</v>
      </c>
      <c r="C33" s="356">
        <f>+Tabla2[[#This Row],[31/3/2022]]/$B$3</f>
        <v>0.75767647327048493</v>
      </c>
      <c r="F33" s="333" t="s">
        <v>154</v>
      </c>
      <c r="G33" s="334">
        <v>3672255411</v>
      </c>
    </row>
    <row r="34" spans="1:7" s="333" customFormat="1">
      <c r="A34" s="333" t="str">
        <f t="shared" si="0"/>
        <v>Costo de Venta de CDA</v>
      </c>
      <c r="B34" s="334">
        <f t="shared" si="1"/>
        <v>145084267</v>
      </c>
      <c r="C34" s="356">
        <f>+Tabla2[[#This Row],[31/3/2022]]/$B$3</f>
        <v>2.9934447211464234E-2</v>
      </c>
      <c r="F34" s="333" t="s">
        <v>155</v>
      </c>
      <c r="G34" s="334">
        <v>145084267</v>
      </c>
    </row>
    <row r="35" spans="1:7" s="333" customFormat="1">
      <c r="A35" s="333" t="str">
        <f t="shared" ref="A35:A64" si="2">+F35</f>
        <v>Otros Gastos De Operaciones</v>
      </c>
      <c r="B35" s="334">
        <f t="shared" ref="B35:B56" si="3">+G35</f>
        <v>59648837</v>
      </c>
      <c r="C35" s="356">
        <f>+Tabla2[[#This Row],[31/3/2022]]/$B$3</f>
        <v>1.2307019908655806E-2</v>
      </c>
      <c r="F35" s="333" t="s">
        <v>156</v>
      </c>
      <c r="G35" s="334">
        <v>59648837</v>
      </c>
    </row>
    <row r="36" spans="1:7" s="333" customFormat="1">
      <c r="A36" s="333" t="str">
        <f t="shared" si="2"/>
        <v>Perdidas Varias Operaciones</v>
      </c>
      <c r="B36" s="334">
        <f t="shared" si="3"/>
        <v>6</v>
      </c>
      <c r="C36" s="356">
        <f>+Tabla2[[#This Row],[31/3/2022]]/$B$3</f>
        <v>1.2379473459295584E-9</v>
      </c>
      <c r="F36" s="333" t="s">
        <v>157</v>
      </c>
      <c r="G36" s="334">
        <v>6</v>
      </c>
    </row>
    <row r="37" spans="1:7" s="333" customFormat="1">
      <c r="A37" s="333" t="str">
        <f t="shared" si="2"/>
        <v>Intereses Pagados sobre REPOS - Recompra</v>
      </c>
      <c r="B37" s="334">
        <f t="shared" si="3"/>
        <v>46422505</v>
      </c>
      <c r="C37" s="356">
        <f>+Tabla2[[#This Row],[31/3/2022]]/$B$3</f>
        <v>9.5781028093586077E-3</v>
      </c>
      <c r="F37" s="333" t="s">
        <v>158</v>
      </c>
      <c r="G37" s="334">
        <v>46422505</v>
      </c>
    </row>
    <row r="38" spans="1:7" s="333" customFormat="1">
      <c r="A38" s="333" t="str">
        <f t="shared" si="2"/>
        <v>Aranceles pagados a CNV</v>
      </c>
      <c r="B38" s="334">
        <f t="shared" si="3"/>
        <v>3230064</v>
      </c>
      <c r="C38" s="356">
        <f>+Tabla2[[#This Row],[31/3/2022]]/$B$3</f>
        <v>6.6644152599710214E-4</v>
      </c>
      <c r="F38" s="333" t="s">
        <v>159</v>
      </c>
      <c r="G38" s="334">
        <v>3230064</v>
      </c>
    </row>
    <row r="39" spans="1:7" s="333" customFormat="1">
      <c r="A39" s="333" t="str">
        <f t="shared" si="2"/>
        <v xml:space="preserve">Comisiones Pagadas Asesores Independientes </v>
      </c>
      <c r="B39" s="334">
        <f t="shared" si="3"/>
        <v>2058235</v>
      </c>
      <c r="C39" s="356">
        <f>+Tabla2[[#This Row],[31/3/2022]]/$B$3</f>
        <v>4.2466442592488743E-4</v>
      </c>
      <c r="F39" s="333" t="s">
        <v>160</v>
      </c>
      <c r="G39" s="334">
        <v>2058235</v>
      </c>
    </row>
    <row r="40" spans="1:7" s="333" customFormat="1">
      <c r="A40" s="333" t="str">
        <f t="shared" si="2"/>
        <v>Comisiones Pagadas a Otras entidades por intermediación</v>
      </c>
      <c r="B40" s="334">
        <f t="shared" si="3"/>
        <v>375000</v>
      </c>
      <c r="C40" s="356">
        <f>+Tabla2[[#This Row],[31/3/2022]]/$B$3</f>
        <v>7.7371709120597394E-5</v>
      </c>
      <c r="F40" s="333" t="s">
        <v>161</v>
      </c>
      <c r="G40" s="334">
        <v>375000</v>
      </c>
    </row>
    <row r="41" spans="1:7" s="333" customFormat="1">
      <c r="A41" s="333" t="str">
        <f t="shared" si="2"/>
        <v>Aranceles Pagados SEPRELAD</v>
      </c>
      <c r="B41" s="334">
        <f t="shared" si="3"/>
        <v>7563027</v>
      </c>
      <c r="C41" s="356">
        <f>+Tabla2[[#This Row],[31/3/2022]]/$B$3</f>
        <v>1.5604382003072648E-3</v>
      </c>
      <c r="F41" s="333" t="s">
        <v>162</v>
      </c>
      <c r="G41" s="334">
        <v>7563027</v>
      </c>
    </row>
    <row r="42" spans="1:7" s="333" customFormat="1">
      <c r="A42" s="333" t="str">
        <f t="shared" si="2"/>
        <v>Gastos De Ventas O Comercialización</v>
      </c>
      <c r="B42" s="334">
        <f t="shared" si="3"/>
        <v>10914028</v>
      </c>
      <c r="C42" s="356">
        <f>+Tabla2[[#This Row],[31/3/2022]]/$B$3</f>
        <v>2.2518319993334807E-3</v>
      </c>
      <c r="D42" s="350"/>
      <c r="E42" s="350"/>
      <c r="F42" s="333" t="s">
        <v>163</v>
      </c>
      <c r="G42" s="334">
        <v>10914028</v>
      </c>
    </row>
    <row r="43" spans="1:7" s="333" customFormat="1">
      <c r="A43" s="333" t="str">
        <f t="shared" si="2"/>
        <v>Otros Beneficios Al Personal de Ventas</v>
      </c>
      <c r="B43" s="334">
        <f t="shared" si="3"/>
        <v>10914028</v>
      </c>
      <c r="C43" s="356">
        <f>+Tabla2[[#This Row],[31/3/2022]]/$B$3</f>
        <v>2.2518319993334807E-3</v>
      </c>
      <c r="F43" s="333" t="s">
        <v>164</v>
      </c>
      <c r="G43" s="334">
        <v>10914028</v>
      </c>
    </row>
    <row r="44" spans="1:7" s="333" customFormat="1">
      <c r="A44" s="333" t="str">
        <f t="shared" si="2"/>
        <v>Publicidad Y Propaganda</v>
      </c>
      <c r="B44" s="334">
        <f t="shared" si="3"/>
        <v>10914028</v>
      </c>
      <c r="C44" s="356">
        <f>+Tabla2[[#This Row],[31/3/2022]]/$B$3</f>
        <v>2.2518319993334807E-3</v>
      </c>
      <c r="F44" s="333" t="s">
        <v>165</v>
      </c>
      <c r="G44" s="334">
        <v>10914028</v>
      </c>
    </row>
    <row r="45" spans="1:7" s="333" customFormat="1">
      <c r="A45" s="333" t="str">
        <f t="shared" si="2"/>
        <v>Gastos De Administración</v>
      </c>
      <c r="B45" s="334">
        <f t="shared" si="3"/>
        <v>875231058</v>
      </c>
      <c r="C45" s="356">
        <f>+Tabla2[[#This Row],[31/3/2022]]/$B$3</f>
        <v>0.18058166088770322</v>
      </c>
      <c r="F45" s="333" t="s">
        <v>166</v>
      </c>
      <c r="G45" s="334">
        <v>875231058</v>
      </c>
    </row>
    <row r="46" spans="1:7" s="333" customFormat="1">
      <c r="A46" s="333" t="str">
        <f t="shared" si="2"/>
        <v>Sueldos Y Otras Remuneraciones Al Personal</v>
      </c>
      <c r="B46" s="334">
        <f t="shared" si="3"/>
        <v>132556999</v>
      </c>
      <c r="C46" s="356">
        <f>+Tabla2[[#This Row],[31/3/2022]]/$B$3</f>
        <v>2.734976418273952E-2</v>
      </c>
      <c r="F46" s="333" t="s">
        <v>167</v>
      </c>
      <c r="G46" s="334">
        <v>132556999</v>
      </c>
    </row>
    <row r="47" spans="1:7" s="333" customFormat="1">
      <c r="A47" s="333" t="str">
        <f t="shared" si="2"/>
        <v>Sueldos Y Jornales</v>
      </c>
      <c r="B47" s="334">
        <f t="shared" si="3"/>
        <v>96718509</v>
      </c>
      <c r="C47" s="356">
        <f>+Tabla2[[#This Row],[31/3/2022]]/$B$3</f>
        <v>1.9955403586469016E-2</v>
      </c>
      <c r="F47" s="333" t="s">
        <v>168</v>
      </c>
      <c r="G47" s="334">
        <v>96718509</v>
      </c>
    </row>
    <row r="48" spans="1:7" s="333" customFormat="1">
      <c r="A48" s="333" t="str">
        <f t="shared" si="2"/>
        <v>Aporte Patronal</v>
      </c>
      <c r="B48" s="334">
        <f t="shared" si="3"/>
        <v>15958556</v>
      </c>
      <c r="C48" s="356">
        <f>+Tabla2[[#This Row],[31/3/2022]]/$B$3</f>
        <v>3.2926420075113714E-3</v>
      </c>
      <c r="F48" s="333" t="s">
        <v>169</v>
      </c>
      <c r="G48" s="334">
        <v>15958556</v>
      </c>
    </row>
    <row r="49" spans="1:7" s="333" customFormat="1">
      <c r="A49" s="333" t="str">
        <f t="shared" si="2"/>
        <v>Otros Beneficios Al Personal</v>
      </c>
      <c r="B49" s="334">
        <f t="shared" si="3"/>
        <v>7145480</v>
      </c>
      <c r="C49" s="356">
        <f>+Tabla2[[#This Row],[31/3/2022]]/$B$3</f>
        <v>1.4742880002321234E-3</v>
      </c>
      <c r="F49" s="333" t="s">
        <v>170</v>
      </c>
      <c r="G49" s="334">
        <v>7145480</v>
      </c>
    </row>
    <row r="50" spans="1:7" s="333" customFormat="1">
      <c r="A50" s="333" t="str">
        <f t="shared" si="2"/>
        <v>Aguinaldos</v>
      </c>
      <c r="B50" s="334">
        <f t="shared" si="3"/>
        <v>8059876</v>
      </c>
      <c r="C50" s="356">
        <f>+Tabla2[[#This Row],[31/3/2022]]/$B$3</f>
        <v>1.6629503504535575E-3</v>
      </c>
      <c r="F50" s="333" t="s">
        <v>171</v>
      </c>
      <c r="G50" s="334">
        <v>8059876</v>
      </c>
    </row>
    <row r="51" spans="1:7" s="333" customFormat="1">
      <c r="A51" s="333" t="str">
        <f t="shared" si="2"/>
        <v>Capacitacion Al Personal</v>
      </c>
      <c r="B51" s="334">
        <f t="shared" si="3"/>
        <v>3222760</v>
      </c>
      <c r="C51" s="356">
        <f>+Tabla2[[#This Row],[31/3/2022]]/$B$3</f>
        <v>6.6493453142799054E-4</v>
      </c>
      <c r="F51" s="333" t="s">
        <v>172</v>
      </c>
      <c r="G51" s="334">
        <v>3222760</v>
      </c>
    </row>
    <row r="52" spans="1:7" s="333" customFormat="1">
      <c r="A52" s="333" t="str">
        <f t="shared" si="2"/>
        <v>Uniformes Del Personal</v>
      </c>
      <c r="B52" s="334">
        <f t="shared" si="3"/>
        <v>1451818</v>
      </c>
      <c r="C52" s="356">
        <f>+Tabla2[[#This Row],[31/3/2022]]/$B$3</f>
        <v>2.9954570664545994E-4</v>
      </c>
      <c r="F52" s="333" t="s">
        <v>173</v>
      </c>
      <c r="G52" s="334">
        <v>1451818</v>
      </c>
    </row>
    <row r="53" spans="1:7" s="333" customFormat="1">
      <c r="A53" s="333" t="str">
        <f t="shared" si="2"/>
        <v>Remuneración Personal Superior</v>
      </c>
      <c r="B53" s="334">
        <f t="shared" si="3"/>
        <v>605833338</v>
      </c>
      <c r="C53" s="356">
        <f>+Tabla2[[#This Row],[31/3/2022]]/$B$3</f>
        <v>0.1249982954754575</v>
      </c>
      <c r="F53" s="333" t="s">
        <v>174</v>
      </c>
      <c r="G53" s="334">
        <v>605833338</v>
      </c>
    </row>
    <row r="54" spans="1:7" s="333" customFormat="1">
      <c r="A54" s="333" t="str">
        <f t="shared" si="2"/>
        <v xml:space="preserve">Servicios Personales Independientes </v>
      </c>
      <c r="B54" s="334">
        <f t="shared" si="3"/>
        <v>605833338</v>
      </c>
      <c r="C54" s="356">
        <f>+Tabla2[[#This Row],[31/3/2022]]/$B$3</f>
        <v>0.1249982954754575</v>
      </c>
      <c r="F54" s="333" t="s">
        <v>175</v>
      </c>
      <c r="G54" s="334">
        <v>605833338</v>
      </c>
    </row>
    <row r="55" spans="1:7" s="333" customFormat="1">
      <c r="A55" s="333" t="str">
        <f t="shared" si="2"/>
        <v>Servicios Prestados Por Terceros</v>
      </c>
      <c r="B55" s="334">
        <f t="shared" si="3"/>
        <v>136840721</v>
      </c>
      <c r="C55" s="356">
        <f>+Tabla2[[#This Row],[31/3/2022]]/$B$3</f>
        <v>2.8233601229506196E-2</v>
      </c>
      <c r="F55" s="333" t="s">
        <v>176</v>
      </c>
      <c r="G55" s="334">
        <v>136840721</v>
      </c>
    </row>
    <row r="56" spans="1:7" s="333" customFormat="1">
      <c r="A56" s="333" t="str">
        <f t="shared" si="2"/>
        <v>Honorarios Profesionales</v>
      </c>
      <c r="B56" s="334">
        <f t="shared" si="3"/>
        <v>6481911</v>
      </c>
      <c r="C56" s="356">
        <f>+Tabla2[[#This Row],[31/3/2022]]/$B$3</f>
        <v>1.3373774198336015E-3</v>
      </c>
      <c r="F56" s="333" t="s">
        <v>177</v>
      </c>
      <c r="G56" s="334">
        <v>6481911</v>
      </c>
    </row>
    <row r="57" spans="1:7" s="333" customFormat="1">
      <c r="A57" s="333" t="str">
        <f t="shared" si="2"/>
        <v>Servicios Contratados Ire</v>
      </c>
      <c r="B57" s="334">
        <f t="shared" ref="B57:B63" si="4">+G57</f>
        <v>103293773</v>
      </c>
      <c r="C57" s="356">
        <f>+Tabla2[[#This Row],[31/3/2022]]/$B$3</f>
        <v>2.1312042022733377E-2</v>
      </c>
      <c r="F57" s="333" t="s">
        <v>178</v>
      </c>
      <c r="G57" s="334">
        <v>103293773</v>
      </c>
    </row>
    <row r="58" spans="1:7" s="333" customFormat="1">
      <c r="A58" s="333" t="str">
        <f t="shared" si="2"/>
        <v>Servicios Personales Irp</v>
      </c>
      <c r="B58" s="334">
        <f t="shared" si="4"/>
        <v>2209092</v>
      </c>
      <c r="C58" s="356">
        <f>+Tabla2[[#This Row],[31/3/2022]]/$B$3</f>
        <v>4.5578992971903663E-4</v>
      </c>
      <c r="F58" s="333" t="s">
        <v>179</v>
      </c>
      <c r="G58" s="334">
        <v>2209092</v>
      </c>
    </row>
    <row r="59" spans="1:7" s="333" customFormat="1">
      <c r="A59" s="333" t="str">
        <f t="shared" si="2"/>
        <v>Agua, Luz, Teléfono E Internet</v>
      </c>
      <c r="B59" s="334">
        <f t="shared" si="4"/>
        <v>13210480</v>
      </c>
      <c r="C59" s="356">
        <f>+Tabla2[[#This Row],[31/3/2022]]/$B$3</f>
        <v>2.725646442409252E-3</v>
      </c>
      <c r="F59" s="333" t="s">
        <v>180</v>
      </c>
      <c r="G59" s="334">
        <v>13210480</v>
      </c>
    </row>
    <row r="60" spans="1:7" s="333" customFormat="1">
      <c r="A60" s="333" t="str">
        <f t="shared" si="2"/>
        <v>Movilidad Y Viaticos</v>
      </c>
      <c r="B60" s="334">
        <f t="shared" si="4"/>
        <v>425362</v>
      </c>
      <c r="C60" s="356">
        <f>+Tabla2[[#This Row],[31/3/2022]]/$B$3</f>
        <v>8.77626264932148E-5</v>
      </c>
      <c r="F60" s="333" t="s">
        <v>181</v>
      </c>
      <c r="G60" s="334">
        <v>425362</v>
      </c>
    </row>
    <row r="61" spans="1:7" s="333" customFormat="1">
      <c r="A61" s="333" t="str">
        <f t="shared" si="2"/>
        <v>Reparaciones Y Mantenimientos</v>
      </c>
      <c r="B61" s="334">
        <f t="shared" si="4"/>
        <v>211956</v>
      </c>
      <c r="C61" s="356">
        <f>+Tabla2[[#This Row],[31/3/2022]]/$B$3</f>
        <v>4.373172794230758E-5</v>
      </c>
      <c r="F61" s="333" t="s">
        <v>182</v>
      </c>
      <c r="G61" s="334">
        <v>211956</v>
      </c>
    </row>
    <row r="62" spans="1:7" s="333" customFormat="1">
      <c r="A62" s="333" t="str">
        <f t="shared" si="2"/>
        <v>Refrigerio Y Cafeteria</v>
      </c>
      <c r="B62" s="334">
        <f t="shared" si="4"/>
        <v>1423955</v>
      </c>
      <c r="C62" s="356">
        <f>+Tabla2[[#This Row],[31/3/2022]]/$B$3</f>
        <v>2.9379688549552069E-4</v>
      </c>
      <c r="F62" s="333" t="s">
        <v>183</v>
      </c>
      <c r="G62" s="334">
        <v>1423955</v>
      </c>
    </row>
    <row r="63" spans="1:7" s="333" customFormat="1">
      <c r="A63" s="333" t="str">
        <f t="shared" si="2"/>
        <v>Comunicaciones Y Progagandas</v>
      </c>
      <c r="B63" s="334">
        <f t="shared" si="4"/>
        <v>1090909</v>
      </c>
      <c r="C63" s="356">
        <f>+Tabla2[[#This Row],[31/3/2022]]/$B$3</f>
        <v>2.2508131686677809E-4</v>
      </c>
      <c r="F63" s="333" t="s">
        <v>184</v>
      </c>
      <c r="G63" s="334">
        <v>1090909</v>
      </c>
    </row>
    <row r="64" spans="1:7">
      <c r="A64" s="333" t="str">
        <f t="shared" si="2"/>
        <v>Papeleria E Impresos</v>
      </c>
      <c r="B64" s="334">
        <f>+G64</f>
        <v>510364</v>
      </c>
      <c r="C64" s="356">
        <f>+Tabla2[[#This Row],[31/3/2022]]/$B$3</f>
        <v>1.0530062654299885E-4</v>
      </c>
      <c r="D64" s="333"/>
      <c r="F64" t="s">
        <v>185</v>
      </c>
      <c r="G64" s="335">
        <v>510364</v>
      </c>
    </row>
    <row r="65" spans="1:7">
      <c r="A65" s="333" t="str">
        <f t="shared" ref="A65:A72" si="5">+F65</f>
        <v>Gastos No Deducibles</v>
      </c>
      <c r="B65" s="334">
        <f t="shared" ref="B65:B72" si="6">+G65</f>
        <v>492688</v>
      </c>
      <c r="C65" s="531">
        <f>+Tabla2[[#This Row],[31/3/2022]]/$B$3</f>
        <v>1.0165363366189037E-4</v>
      </c>
      <c r="D65" s="333"/>
      <c r="F65" t="s">
        <v>186</v>
      </c>
      <c r="G65" s="335">
        <v>492688</v>
      </c>
    </row>
    <row r="66" spans="1:7">
      <c r="A66" s="333" t="str">
        <f t="shared" si="5"/>
        <v>Dominios Y Suscripciones</v>
      </c>
      <c r="B66" s="334">
        <f t="shared" si="6"/>
        <v>160000</v>
      </c>
      <c r="C66" s="531">
        <f>+Tabla2[[#This Row],[31/3/2022]]/$B$3</f>
        <v>3.301192922478822E-5</v>
      </c>
      <c r="D66" s="333"/>
      <c r="F66" t="s">
        <v>187</v>
      </c>
      <c r="G66" s="335">
        <v>160000</v>
      </c>
    </row>
    <row r="67" spans="1:7">
      <c r="A67" s="333" t="str">
        <f t="shared" si="5"/>
        <v>Gastos administrativos</v>
      </c>
      <c r="B67" s="334">
        <f t="shared" si="6"/>
        <v>1122506</v>
      </c>
      <c r="C67" s="531">
        <f>+Tabla2[[#This Row],[31/3/2022]]/$B$3</f>
        <v>2.316005539150008E-4</v>
      </c>
      <c r="D67" s="333"/>
      <c r="F67" t="s">
        <v>188</v>
      </c>
      <c r="G67" s="335">
        <v>1122506</v>
      </c>
    </row>
    <row r="68" spans="1:7">
      <c r="A68" s="333" t="str">
        <f t="shared" si="5"/>
        <v>Gastos De Escribania</v>
      </c>
      <c r="B68" s="334">
        <f t="shared" si="6"/>
        <v>4489001</v>
      </c>
      <c r="C68" s="531">
        <f>+Tabla2[[#This Row],[31/3/2022]]/$B$3</f>
        <v>9.2619114563752215E-4</v>
      </c>
      <c r="D68" s="333"/>
      <c r="F68" t="s">
        <v>189</v>
      </c>
      <c r="G68" s="335">
        <v>4489001</v>
      </c>
    </row>
    <row r="69" spans="1:7">
      <c r="A69" s="333" t="str">
        <f t="shared" si="5"/>
        <v>Gastos Informaticos</v>
      </c>
      <c r="B69" s="334">
        <f t="shared" si="6"/>
        <v>96156</v>
      </c>
      <c r="C69" s="531">
        <f>+Tabla2[[#This Row],[31/3/2022]]/$B$3</f>
        <v>1.9839344165867102E-5</v>
      </c>
      <c r="D69" s="333"/>
      <c r="F69" t="s">
        <v>190</v>
      </c>
      <c r="G69" s="335">
        <v>96156</v>
      </c>
    </row>
    <row r="70" spans="1:7">
      <c r="A70" s="333" t="str">
        <f t="shared" si="5"/>
        <v>Gastos De Impuestos</v>
      </c>
      <c r="B70" s="334">
        <f t="shared" si="6"/>
        <v>1622568</v>
      </c>
      <c r="C70" s="531">
        <f>+Tabla2[[#This Row],[31/3/2022]]/$B$3</f>
        <v>3.3477562486503861E-4</v>
      </c>
      <c r="D70" s="333"/>
      <c r="F70" t="s">
        <v>191</v>
      </c>
      <c r="G70" s="335">
        <v>1622568</v>
      </c>
    </row>
    <row r="71" spans="1:7">
      <c r="A71" s="333" t="str">
        <f t="shared" si="5"/>
        <v>Multas Y Sanciones</v>
      </c>
      <c r="B71" s="334">
        <f t="shared" si="6"/>
        <v>22568</v>
      </c>
      <c r="C71" s="531">
        <f>+Tabla2[[#This Row],[31/3/2022]]/$B$3</f>
        <v>4.6563326171563791E-6</v>
      </c>
      <c r="D71" s="333"/>
      <c r="F71" t="s">
        <v>192</v>
      </c>
      <c r="G71" s="335">
        <v>22568</v>
      </c>
    </row>
    <row r="72" spans="1:7">
      <c r="A72" s="333" t="str">
        <f t="shared" si="5"/>
        <v>Impuestos, Patentes, Tasas Y Otras Contr</v>
      </c>
      <c r="B72" s="334">
        <f t="shared" si="6"/>
        <v>1600000</v>
      </c>
      <c r="C72" s="531">
        <f>+Tabla2[[#This Row],[31/3/2022]]/$B$3</f>
        <v>3.3011929224788223E-4</v>
      </c>
      <c r="D72" s="333"/>
      <c r="F72" t="s">
        <v>193</v>
      </c>
      <c r="G72" s="335">
        <v>1600000</v>
      </c>
    </row>
    <row r="73" spans="1:7">
      <c r="A73" s="333" t="str">
        <f t="shared" ref="A73:A85" si="7">+F73</f>
        <v>Gastos Bancarios Y Financieros</v>
      </c>
      <c r="B73" s="334">
        <f t="shared" ref="B73:B85" si="8">+G73</f>
        <v>146034573</v>
      </c>
      <c r="C73" s="531">
        <f>+Tabla2[[#This Row],[31/3/2022]]/$B$3</f>
        <v>3.0130518676551057E-2</v>
      </c>
      <c r="D73" s="333"/>
      <c r="F73" t="s">
        <v>194</v>
      </c>
      <c r="G73" s="335">
        <v>146034573</v>
      </c>
    </row>
    <row r="74" spans="1:7">
      <c r="A74" s="333" t="str">
        <f t="shared" si="7"/>
        <v>Intereses Pagados A Entidades Bancarias</v>
      </c>
      <c r="B74" s="334">
        <f t="shared" si="8"/>
        <v>4684366</v>
      </c>
      <c r="C74" s="531">
        <f>+Tabla2[[#This Row],[31/3/2022]]/$B$3</f>
        <v>9.6649974284377684E-4</v>
      </c>
      <c r="D74" s="333"/>
      <c r="F74" t="s">
        <v>195</v>
      </c>
      <c r="G74" s="335">
        <v>4684366</v>
      </c>
    </row>
    <row r="75" spans="1:7">
      <c r="A75" s="333" t="str">
        <f t="shared" si="7"/>
        <v>Gastos Bancarios Y Financieros</v>
      </c>
      <c r="B75" s="334">
        <f t="shared" si="8"/>
        <v>4684366</v>
      </c>
      <c r="C75" s="531">
        <f>+Tabla2[[#This Row],[31/3/2022]]/$B$3</f>
        <v>9.6649974284377684E-4</v>
      </c>
      <c r="D75" s="333"/>
      <c r="F75" t="s">
        <v>194</v>
      </c>
      <c r="G75" s="335">
        <v>4684366</v>
      </c>
    </row>
    <row r="76" spans="1:7">
      <c r="A76" s="333" t="str">
        <f t="shared" si="7"/>
        <v>Intereses Devengados - Otros</v>
      </c>
      <c r="B76" s="334">
        <f t="shared" si="8"/>
        <v>141350207</v>
      </c>
      <c r="C76" s="531">
        <f>+Tabla2[[#This Row],[31/3/2022]]/$B$3</f>
        <v>2.9164018933707278E-2</v>
      </c>
      <c r="D76" s="333"/>
      <c r="F76" t="s">
        <v>196</v>
      </c>
      <c r="G76" s="335">
        <v>141350207</v>
      </c>
    </row>
    <row r="77" spans="1:7">
      <c r="A77" s="333" t="str">
        <f t="shared" si="7"/>
        <v>Intereses Devengados - Otros</v>
      </c>
      <c r="B77" s="334">
        <f t="shared" si="8"/>
        <v>141350207</v>
      </c>
      <c r="C77" s="531">
        <f>+Tabla2[[#This Row],[31/3/2022]]/$B$3</f>
        <v>2.9164018933707278E-2</v>
      </c>
      <c r="D77" s="333"/>
      <c r="F77" t="s">
        <v>196</v>
      </c>
      <c r="G77" s="335">
        <v>141350207</v>
      </c>
    </row>
    <row r="78" spans="1:7" s="339" customFormat="1">
      <c r="A78" s="548" t="str">
        <f t="shared" si="7"/>
        <v>Diferencia De Cambio</v>
      </c>
      <c r="B78" s="549">
        <f t="shared" si="8"/>
        <v>2535587</v>
      </c>
      <c r="C78" s="550">
        <f>+Tabla2[[#This Row],[31/3/2022]]/$B$3</f>
        <v>5.2315386617058182E-4</v>
      </c>
      <c r="D78" s="548"/>
      <c r="F78" s="339" t="s">
        <v>197</v>
      </c>
      <c r="G78" s="534">
        <v>2535587</v>
      </c>
    </row>
    <row r="79" spans="1:7">
      <c r="A79" s="333" t="str">
        <f t="shared" si="7"/>
        <v>Diferencia De Cambio</v>
      </c>
      <c r="B79" s="334">
        <f t="shared" si="8"/>
        <v>2535587</v>
      </c>
      <c r="C79" s="531">
        <f>+Tabla2[[#This Row],[31/3/2022]]/$B$3</f>
        <v>5.2315386617058182E-4</v>
      </c>
      <c r="D79" s="333"/>
      <c r="F79" t="s">
        <v>197</v>
      </c>
      <c r="G79" s="335">
        <v>2535587</v>
      </c>
    </row>
    <row r="80" spans="1:7">
      <c r="A80" s="333" t="str">
        <f t="shared" si="7"/>
        <v>Utilidad Por Diferencia De Cambio</v>
      </c>
      <c r="B80" s="334">
        <f t="shared" si="8"/>
        <v>-28413172</v>
      </c>
      <c r="C80" s="531">
        <f>+Tabla2[[#This Row],[31/3/2022]]/$B$3</f>
        <v>-5.8623351444733402E-3</v>
      </c>
      <c r="D80" s="333"/>
      <c r="F80" t="s">
        <v>198</v>
      </c>
      <c r="G80" s="335">
        <v>-28413172</v>
      </c>
    </row>
    <row r="81" spans="1:7">
      <c r="A81" s="333" t="str">
        <f t="shared" si="7"/>
        <v>Perdida Por Diferencia De Cambio</v>
      </c>
      <c r="B81" s="334">
        <f t="shared" si="8"/>
        <v>30948759</v>
      </c>
      <c r="C81" s="531">
        <f>+Tabla2[[#This Row],[31/3/2022]]/$B$3</f>
        <v>6.3854890106439218E-3</v>
      </c>
      <c r="D81" s="333"/>
      <c r="F81" t="s">
        <v>199</v>
      </c>
      <c r="G81" s="335">
        <v>30948759</v>
      </c>
    </row>
    <row r="82" spans="1:7">
      <c r="A82" s="333" t="str">
        <f t="shared" si="7"/>
        <v>Depreciaciones Y Amortizaciones De Activ</v>
      </c>
      <c r="B82" s="334">
        <f t="shared" si="8"/>
        <v>20196280</v>
      </c>
      <c r="C82" s="531">
        <f>+Tabla2[[#This Row],[31/3/2022]]/$B$3</f>
        <v>4.1669885372750369E-3</v>
      </c>
      <c r="D82" s="333"/>
      <c r="F82" t="s">
        <v>200</v>
      </c>
      <c r="G82" s="335">
        <v>20196280</v>
      </c>
    </row>
    <row r="83" spans="1:7">
      <c r="A83" s="333" t="str">
        <f t="shared" si="7"/>
        <v>Depreciaciones Y Amortizaciones De Activ</v>
      </c>
      <c r="B83" s="334">
        <f t="shared" si="8"/>
        <v>20196280</v>
      </c>
      <c r="C83" s="531">
        <f>+Tabla2[[#This Row],[31/3/2022]]/$B$3</f>
        <v>4.1669885372750369E-3</v>
      </c>
      <c r="D83" s="333"/>
      <c r="F83" t="s">
        <v>200</v>
      </c>
      <c r="G83" s="335">
        <v>20196280</v>
      </c>
    </row>
    <row r="84" spans="1:7">
      <c r="A84" s="333" t="str">
        <f t="shared" si="7"/>
        <v>Depreciaciones Del Ejercicio</v>
      </c>
      <c r="B84" s="334">
        <f t="shared" si="8"/>
        <v>949819</v>
      </c>
      <c r="C84" s="531">
        <f>+Tabla2[[#This Row],[31/3/2022]]/$B$3</f>
        <v>1.9597098502724451E-4</v>
      </c>
      <c r="D84" s="333"/>
      <c r="F84" t="s">
        <v>201</v>
      </c>
      <c r="G84" s="335">
        <v>949819</v>
      </c>
    </row>
    <row r="85" spans="1:7">
      <c r="A85" s="333" t="str">
        <f t="shared" si="7"/>
        <v>Amortizaciones Del Ejercicio</v>
      </c>
      <c r="B85" s="334">
        <f t="shared" si="8"/>
        <v>19246461</v>
      </c>
      <c r="C85" s="531">
        <f>+Tabla2[[#This Row],[31/3/2022]]/$B$3</f>
        <v>3.9710175522477921E-3</v>
      </c>
      <c r="D85" s="333"/>
      <c r="F85" t="s">
        <v>202</v>
      </c>
      <c r="G85" s="335">
        <v>19246461</v>
      </c>
    </row>
    <row r="87" spans="1:7">
      <c r="A87" s="354" t="s">
        <v>203</v>
      </c>
      <c r="B87" s="355">
        <f>+B3-B28</f>
        <v>-169147451</v>
      </c>
      <c r="C87" s="349">
        <f>+B87/B3</f>
        <v>-3.4899273006033335E-2</v>
      </c>
    </row>
    <row r="89" spans="1:7">
      <c r="B89" s="348">
        <f>+B87-'Balance Gral 2022'!B102</f>
        <v>-0.30000001192092896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B4858-F76D-48B0-A76A-62A0A1343C48}">
  <dimension ref="B4:F43"/>
  <sheetViews>
    <sheetView showGridLines="0" topLeftCell="A21" workbookViewId="0">
      <selection activeCell="C32" sqref="C32"/>
    </sheetView>
  </sheetViews>
  <sheetFormatPr baseColWidth="10" defaultColWidth="11.42578125" defaultRowHeight="15"/>
  <cols>
    <col min="1" max="1" width="8" style="672" customWidth="1"/>
    <col min="2" max="2" width="11.42578125" style="672"/>
    <col min="3" max="6" width="35.42578125" style="672" customWidth="1"/>
    <col min="7" max="16384" width="11.42578125" style="672"/>
  </cols>
  <sheetData>
    <row r="4" spans="2:6" ht="15.75" thickBot="1"/>
    <row r="5" spans="2:6" ht="15.75" thickTop="1">
      <c r="C5" s="673" t="s">
        <v>1041</v>
      </c>
      <c r="D5" s="674">
        <f>+C10</f>
        <v>45747</v>
      </c>
      <c r="E5" s="675">
        <f>+D10</f>
        <v>45657</v>
      </c>
    </row>
    <row r="6" spans="2:6">
      <c r="C6" s="676" t="s">
        <v>741</v>
      </c>
      <c r="D6" s="677">
        <v>7973.54</v>
      </c>
      <c r="E6" s="678">
        <v>7263.59</v>
      </c>
    </row>
    <row r="7" spans="2:6" ht="15.75" thickBot="1">
      <c r="C7" s="679" t="s">
        <v>742</v>
      </c>
      <c r="D7" s="680">
        <f>D6</f>
        <v>7973.54</v>
      </c>
      <c r="E7" s="681">
        <v>7283.62</v>
      </c>
    </row>
    <row r="8" spans="2:6" ht="16.5" thickTop="1" thickBot="1"/>
    <row r="9" spans="2:6" s="682" customFormat="1">
      <c r="C9" s="683" t="s">
        <v>1042</v>
      </c>
      <c r="D9" s="684" t="s">
        <v>1043</v>
      </c>
      <c r="E9" s="683" t="s">
        <v>1044</v>
      </c>
      <c r="F9" s="685" t="s">
        <v>1045</v>
      </c>
    </row>
    <row r="10" spans="2:6" s="686" customFormat="1" ht="15.75" thickBot="1">
      <c r="C10" s="687">
        <v>45747</v>
      </c>
      <c r="D10" s="688">
        <v>45657</v>
      </c>
      <c r="E10" s="687">
        <v>45747</v>
      </c>
      <c r="F10" s="689">
        <v>45382</v>
      </c>
    </row>
    <row r="13" spans="2:6">
      <c r="B13" s="690"/>
      <c r="C13" s="690"/>
      <c r="D13" s="690"/>
      <c r="E13" s="690"/>
      <c r="F13" s="690"/>
    </row>
    <row r="14" spans="2:6">
      <c r="B14" s="691" t="s">
        <v>1046</v>
      </c>
    </row>
    <row r="15" spans="2:6">
      <c r="B15" s="691"/>
      <c r="D15" s="692">
        <f>+C10</f>
        <v>45747</v>
      </c>
      <c r="E15" s="691"/>
      <c r="F15" s="692">
        <f>+D10</f>
        <v>45657</v>
      </c>
    </row>
    <row r="16" spans="2:6" ht="45">
      <c r="C16" s="672" t="s">
        <v>1047</v>
      </c>
      <c r="D16" s="693" t="s">
        <v>1071</v>
      </c>
      <c r="E16" s="694" t="s">
        <v>1049</v>
      </c>
      <c r="F16" s="693" t="s">
        <v>1048</v>
      </c>
    </row>
    <row r="18" spans="2:6" ht="15.75" thickBot="1"/>
    <row r="19" spans="2:6" ht="15.75" thickBot="1">
      <c r="E19" s="695" t="s">
        <v>1050</v>
      </c>
    </row>
    <row r="21" spans="2:6">
      <c r="B21" s="691" t="s">
        <v>1051</v>
      </c>
    </row>
    <row r="22" spans="2:6">
      <c r="D22" s="696">
        <f>+C10</f>
        <v>45747</v>
      </c>
      <c r="E22" s="691"/>
      <c r="F22" s="696">
        <f>+D10</f>
        <v>45657</v>
      </c>
    </row>
    <row r="23" spans="2:6">
      <c r="C23" s="672" t="s">
        <v>1052</v>
      </c>
      <c r="D23" s="697" t="s">
        <v>1070</v>
      </c>
      <c r="E23" s="672" t="s">
        <v>1054</v>
      </c>
      <c r="F23" s="697" t="s">
        <v>1053</v>
      </c>
    </row>
    <row r="25" spans="2:6" ht="15.75" thickBot="1"/>
    <row r="26" spans="2:6" ht="15.75" thickBot="1">
      <c r="E26" s="695" t="s">
        <v>1050</v>
      </c>
    </row>
    <row r="29" spans="2:6">
      <c r="B29" s="690"/>
      <c r="C29" s="690"/>
      <c r="D29" s="690"/>
      <c r="E29" s="690"/>
      <c r="F29" s="690"/>
    </row>
    <row r="30" spans="2:6">
      <c r="B30" s="691" t="s">
        <v>1055</v>
      </c>
    </row>
    <row r="31" spans="2:6">
      <c r="B31" s="691"/>
      <c r="D31" s="692">
        <f>+E10</f>
        <v>45747</v>
      </c>
      <c r="E31" s="691"/>
      <c r="F31" s="692">
        <f>+F10</f>
        <v>45382</v>
      </c>
    </row>
    <row r="32" spans="2:6" ht="45">
      <c r="C32" s="672" t="s">
        <v>1047</v>
      </c>
      <c r="D32" s="693" t="s">
        <v>1072</v>
      </c>
      <c r="E32" s="694" t="s">
        <v>1049</v>
      </c>
      <c r="F32" s="693" t="s">
        <v>1071</v>
      </c>
    </row>
    <row r="34" spans="2:6" ht="15.75" thickBot="1"/>
    <row r="35" spans="2:6" ht="15.75" thickBot="1">
      <c r="E35" s="695" t="s">
        <v>1050</v>
      </c>
    </row>
    <row r="38" spans="2:6">
      <c r="B38" s="691" t="s">
        <v>1056</v>
      </c>
    </row>
    <row r="39" spans="2:6">
      <c r="D39" s="696">
        <f>+E10</f>
        <v>45747</v>
      </c>
      <c r="E39" s="691"/>
      <c r="F39" s="696">
        <f>+F10</f>
        <v>45382</v>
      </c>
    </row>
    <row r="40" spans="2:6">
      <c r="C40" s="672" t="s">
        <v>1052</v>
      </c>
      <c r="D40" s="697" t="s">
        <v>1070</v>
      </c>
      <c r="E40" s="672" t="s">
        <v>1054</v>
      </c>
      <c r="F40" s="697" t="s">
        <v>1073</v>
      </c>
    </row>
    <row r="42" spans="2:6" ht="15.75" thickBot="1"/>
    <row r="43" spans="2:6" ht="15.75" thickBot="1">
      <c r="E43" s="695" t="s">
        <v>1050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67"/>
  <sheetViews>
    <sheetView showGridLines="0" topLeftCell="A3" zoomScale="96" zoomScaleNormal="96" zoomScaleSheetLayoutView="40" workbookViewId="0">
      <selection activeCell="E51" sqref="E51"/>
    </sheetView>
  </sheetViews>
  <sheetFormatPr baseColWidth="10" defaultColWidth="11.28515625" defaultRowHeight="12.75"/>
  <cols>
    <col min="1" max="1" width="21.28515625" style="698" bestFit="1" customWidth="1"/>
    <col min="2" max="2" width="10.140625" style="698" bestFit="1" customWidth="1"/>
    <col min="3" max="3" width="42" style="698" bestFit="1" customWidth="1"/>
    <col min="4" max="4" width="39.28515625" style="699" bestFit="1" customWidth="1"/>
    <col min="5" max="5" width="15.7109375" style="698" customWidth="1"/>
    <col min="6" max="6" width="9.140625" style="698" customWidth="1"/>
    <col min="7" max="7" width="24.7109375" style="698" hidden="1" customWidth="1"/>
    <col min="8" max="8" width="19.85546875" style="698" hidden="1" customWidth="1"/>
    <col min="9" max="10" width="18.7109375" style="698" hidden="1" customWidth="1"/>
    <col min="11" max="11" width="4.140625" style="698" hidden="1" customWidth="1"/>
    <col min="12" max="16384" width="11.28515625" style="698"/>
  </cols>
  <sheetData>
    <row r="1" spans="1:10" ht="55.35" customHeight="1">
      <c r="G1" s="700" t="s">
        <v>1067</v>
      </c>
      <c r="H1" s="700" t="s">
        <v>1065</v>
      </c>
    </row>
    <row r="2" spans="1:10" ht="14.45" customHeight="1">
      <c r="B2" s="754" t="s">
        <v>1057</v>
      </c>
      <c r="C2" s="754"/>
      <c r="D2" s="754"/>
      <c r="G2" s="698" t="s">
        <v>204</v>
      </c>
      <c r="I2" s="701" t="s">
        <v>1066</v>
      </c>
      <c r="J2" s="701" t="s">
        <v>1036</v>
      </c>
    </row>
    <row r="3" spans="1:10" ht="14.45" customHeight="1">
      <c r="B3" s="754" t="s">
        <v>205</v>
      </c>
      <c r="C3" s="754"/>
      <c r="D3" s="754"/>
      <c r="G3" s="698" t="s">
        <v>206</v>
      </c>
      <c r="I3" s="701" t="s">
        <v>1068</v>
      </c>
      <c r="J3" s="701" t="s">
        <v>1040</v>
      </c>
    </row>
    <row r="4" spans="1:10">
      <c r="I4" s="698" t="s">
        <v>1068</v>
      </c>
      <c r="J4" s="698" t="s">
        <v>1069</v>
      </c>
    </row>
    <row r="6" spans="1:10" ht="15.75">
      <c r="A6" s="702" t="s">
        <v>207</v>
      </c>
      <c r="B6" s="753">
        <f>+Parametrización!C10</f>
        <v>45747</v>
      </c>
      <c r="C6" s="753"/>
      <c r="D6" s="753"/>
      <c r="G6" s="698" t="s">
        <v>208</v>
      </c>
    </row>
    <row r="7" spans="1:10">
      <c r="A7" s="1"/>
      <c r="G7" s="698" t="s">
        <v>209</v>
      </c>
    </row>
    <row r="8" spans="1:10" ht="26.25" customHeight="1">
      <c r="B8" s="703"/>
      <c r="C8" s="2" t="s">
        <v>210</v>
      </c>
      <c r="D8" s="3" t="s">
        <v>211</v>
      </c>
    </row>
    <row r="9" spans="1:10" ht="26.25" customHeight="1" thickBot="1">
      <c r="B9" s="4" t="s">
        <v>1060</v>
      </c>
      <c r="C9" s="5"/>
      <c r="D9" s="704"/>
      <c r="G9" s="705" t="s">
        <v>212</v>
      </c>
      <c r="H9" s="706">
        <v>7973.54</v>
      </c>
      <c r="I9" s="706">
        <v>7843.41</v>
      </c>
    </row>
    <row r="10" spans="1:10" ht="26.25" customHeight="1" thickTop="1">
      <c r="B10" s="707"/>
      <c r="C10" s="5"/>
      <c r="D10" s="6"/>
    </row>
    <row r="11" spans="1:10" ht="26.25" customHeight="1">
      <c r="B11" s="4" t="s">
        <v>213</v>
      </c>
      <c r="C11" s="7"/>
      <c r="D11" s="6"/>
    </row>
    <row r="12" spans="1:10">
      <c r="A12" s="699"/>
      <c r="B12" s="707"/>
      <c r="C12" s="698" t="s">
        <v>214</v>
      </c>
      <c r="D12" s="708" t="s">
        <v>215</v>
      </c>
    </row>
    <row r="13" spans="1:10">
      <c r="A13" s="699"/>
      <c r="B13" s="707"/>
      <c r="C13" s="698" t="s">
        <v>216</v>
      </c>
      <c r="D13" s="708" t="s">
        <v>217</v>
      </c>
    </row>
    <row r="14" spans="1:10">
      <c r="A14" s="699"/>
      <c r="B14" s="707"/>
      <c r="C14" s="698" t="s">
        <v>218</v>
      </c>
      <c r="D14" s="708" t="s">
        <v>219</v>
      </c>
    </row>
    <row r="15" spans="1:10">
      <c r="A15" s="699"/>
      <c r="B15" s="707"/>
      <c r="C15" s="698" t="s">
        <v>220</v>
      </c>
      <c r="D15" s="708" t="s">
        <v>221</v>
      </c>
    </row>
    <row r="16" spans="1:10">
      <c r="A16" s="699"/>
      <c r="B16" s="707"/>
      <c r="C16" s="698" t="s">
        <v>1058</v>
      </c>
      <c r="D16" s="708" t="s">
        <v>1059</v>
      </c>
    </row>
    <row r="17" spans="1:4">
      <c r="A17" s="699"/>
      <c r="B17" s="707"/>
      <c r="C17" s="698" t="s">
        <v>222</v>
      </c>
      <c r="D17" s="708" t="s">
        <v>223</v>
      </c>
    </row>
    <row r="18" spans="1:4" ht="15">
      <c r="A18" s="699"/>
      <c r="B18" s="707"/>
      <c r="C18" s="698" t="s">
        <v>224</v>
      </c>
      <c r="D18" s="709" t="s">
        <v>225</v>
      </c>
    </row>
    <row r="19" spans="1:4" ht="15">
      <c r="A19" s="699"/>
      <c r="B19" s="707"/>
      <c r="C19" s="698" t="s">
        <v>226</v>
      </c>
      <c r="D19" s="709" t="s">
        <v>225</v>
      </c>
    </row>
    <row r="20" spans="1:4" ht="15">
      <c r="A20" s="699"/>
      <c r="B20" s="707"/>
      <c r="C20" s="698" t="s">
        <v>227</v>
      </c>
      <c r="D20" s="709" t="s">
        <v>225</v>
      </c>
    </row>
    <row r="21" spans="1:4" ht="15">
      <c r="A21" s="699"/>
      <c r="B21" s="707"/>
      <c r="D21" s="709"/>
    </row>
    <row r="22" spans="1:4" ht="15">
      <c r="A22" s="699"/>
      <c r="B22" s="4" t="s">
        <v>228</v>
      </c>
      <c r="D22" s="710"/>
    </row>
    <row r="23" spans="1:4">
      <c r="A23" s="699"/>
      <c r="B23" s="707"/>
      <c r="D23" s="704"/>
    </row>
    <row r="24" spans="1:4">
      <c r="A24" s="699"/>
      <c r="B24" s="707"/>
      <c r="C24" s="711" t="s">
        <v>229</v>
      </c>
      <c r="D24" s="708" t="s">
        <v>230</v>
      </c>
    </row>
    <row r="25" spans="1:4">
      <c r="A25" s="699"/>
      <c r="B25" s="707"/>
      <c r="C25" s="711" t="s">
        <v>231</v>
      </c>
      <c r="D25" s="708" t="s">
        <v>232</v>
      </c>
    </row>
    <row r="26" spans="1:4">
      <c r="A26" s="699"/>
      <c r="B26" s="707"/>
      <c r="C26" s="711" t="s">
        <v>233</v>
      </c>
      <c r="D26" s="708" t="s">
        <v>234</v>
      </c>
    </row>
    <row r="27" spans="1:4">
      <c r="A27" s="699"/>
      <c r="B27" s="707"/>
      <c r="C27" s="711" t="s">
        <v>235</v>
      </c>
      <c r="D27" s="708" t="s">
        <v>234</v>
      </c>
    </row>
    <row r="28" spans="1:4">
      <c r="A28" s="699"/>
      <c r="B28" s="707"/>
      <c r="C28" s="711" t="s">
        <v>236</v>
      </c>
      <c r="D28" s="712"/>
    </row>
    <row r="29" spans="1:4">
      <c r="A29" s="699"/>
      <c r="B29" s="707"/>
      <c r="C29" s="698" t="s">
        <v>237</v>
      </c>
      <c r="D29" s="708" t="s">
        <v>238</v>
      </c>
    </row>
    <row r="30" spans="1:4">
      <c r="A30" s="699"/>
      <c r="B30" s="707"/>
      <c r="C30" s="698" t="s">
        <v>239</v>
      </c>
      <c r="D30" s="708" t="s">
        <v>238</v>
      </c>
    </row>
    <row r="31" spans="1:4">
      <c r="A31" s="699"/>
      <c r="B31" s="707"/>
      <c r="C31" s="698" t="s">
        <v>240</v>
      </c>
      <c r="D31" s="708" t="s">
        <v>238</v>
      </c>
    </row>
    <row r="32" spans="1:4">
      <c r="A32" s="699"/>
      <c r="B32" s="707"/>
      <c r="C32" s="698" t="s">
        <v>241</v>
      </c>
      <c r="D32" s="708" t="s">
        <v>242</v>
      </c>
    </row>
    <row r="33" spans="1:4">
      <c r="A33" s="699"/>
      <c r="B33" s="707"/>
      <c r="C33" s="698" t="s">
        <v>243</v>
      </c>
      <c r="D33" s="708" t="s">
        <v>244</v>
      </c>
    </row>
    <row r="34" spans="1:4">
      <c r="A34" s="699"/>
      <c r="B34" s="707"/>
      <c r="C34" s="698" t="s">
        <v>245</v>
      </c>
      <c r="D34" s="708" t="s">
        <v>246</v>
      </c>
    </row>
    <row r="35" spans="1:4">
      <c r="A35" s="699"/>
      <c r="B35" s="707"/>
      <c r="C35" s="698" t="s">
        <v>247</v>
      </c>
      <c r="D35" s="708" t="s">
        <v>248</v>
      </c>
    </row>
    <row r="36" spans="1:4">
      <c r="A36" s="699"/>
      <c r="B36" s="707"/>
      <c r="C36" s="698" t="s">
        <v>249</v>
      </c>
      <c r="D36" s="708" t="s">
        <v>250</v>
      </c>
    </row>
    <row r="37" spans="1:4">
      <c r="A37" s="699"/>
      <c r="B37" s="707"/>
      <c r="C37" s="698" t="s">
        <v>251</v>
      </c>
      <c r="D37" s="708" t="s">
        <v>1062</v>
      </c>
    </row>
    <row r="38" spans="1:4">
      <c r="A38" s="699"/>
      <c r="B38" s="707"/>
      <c r="C38" s="698" t="s">
        <v>252</v>
      </c>
      <c r="D38" s="708" t="s">
        <v>253</v>
      </c>
    </row>
    <row r="39" spans="1:4">
      <c r="A39" s="699"/>
      <c r="B39" s="707"/>
      <c r="C39" s="698" t="s">
        <v>254</v>
      </c>
      <c r="D39" s="708" t="s">
        <v>255</v>
      </c>
    </row>
    <row r="40" spans="1:4">
      <c r="A40" s="699"/>
      <c r="B40" s="707"/>
      <c r="C40" s="698" t="s">
        <v>256</v>
      </c>
      <c r="D40" s="708" t="s">
        <v>257</v>
      </c>
    </row>
    <row r="41" spans="1:4">
      <c r="A41" s="699"/>
      <c r="B41" s="707"/>
      <c r="C41" s="698" t="s">
        <v>258</v>
      </c>
      <c r="D41" s="708" t="s">
        <v>259</v>
      </c>
    </row>
    <row r="42" spans="1:4">
      <c r="A42" s="699"/>
      <c r="B42" s="707"/>
      <c r="C42" s="698" t="s">
        <v>260</v>
      </c>
      <c r="D42" s="708" t="s">
        <v>259</v>
      </c>
    </row>
    <row r="43" spans="1:4">
      <c r="A43" s="699"/>
      <c r="B43" s="707"/>
      <c r="C43" s="698" t="s">
        <v>261</v>
      </c>
      <c r="D43" s="708" t="s">
        <v>259</v>
      </c>
    </row>
    <row r="44" spans="1:4">
      <c r="A44" s="699"/>
      <c r="B44" s="707"/>
      <c r="C44" s="698" t="s">
        <v>262</v>
      </c>
      <c r="D44" s="708" t="s">
        <v>259</v>
      </c>
    </row>
    <row r="45" spans="1:4">
      <c r="A45" s="699"/>
      <c r="B45" s="707"/>
      <c r="C45" s="698" t="s">
        <v>263</v>
      </c>
      <c r="D45" s="708" t="s">
        <v>259</v>
      </c>
    </row>
    <row r="46" spans="1:4">
      <c r="A46" s="699"/>
      <c r="B46" s="707"/>
      <c r="C46" s="698" t="s">
        <v>264</v>
      </c>
      <c r="D46" s="708" t="s">
        <v>265</v>
      </c>
    </row>
    <row r="47" spans="1:4">
      <c r="A47" s="699"/>
      <c r="B47" s="707"/>
      <c r="C47" s="698" t="s">
        <v>266</v>
      </c>
      <c r="D47" s="708" t="s">
        <v>267</v>
      </c>
    </row>
    <row r="48" spans="1:4">
      <c r="A48" s="699"/>
      <c r="B48" s="707"/>
      <c r="C48" s="698" t="s">
        <v>268</v>
      </c>
      <c r="D48" s="708" t="s">
        <v>269</v>
      </c>
    </row>
    <row r="49" spans="1:4">
      <c r="A49" s="699"/>
      <c r="B49" s="707"/>
      <c r="C49" s="698" t="s">
        <v>270</v>
      </c>
      <c r="D49" s="708" t="s">
        <v>269</v>
      </c>
    </row>
    <row r="50" spans="1:4">
      <c r="A50" s="699"/>
      <c r="B50" s="707"/>
      <c r="C50" s="698" t="s">
        <v>271</v>
      </c>
      <c r="D50" s="708" t="s">
        <v>272</v>
      </c>
    </row>
    <row r="51" spans="1:4">
      <c r="A51" s="699"/>
      <c r="B51" s="4"/>
      <c r="C51" s="698" t="s">
        <v>273</v>
      </c>
      <c r="D51" s="708" t="s">
        <v>274</v>
      </c>
    </row>
    <row r="52" spans="1:4">
      <c r="A52" s="699"/>
      <c r="B52" s="707"/>
      <c r="C52" s="698" t="s">
        <v>275</v>
      </c>
      <c r="D52" s="708" t="s">
        <v>276</v>
      </c>
    </row>
    <row r="53" spans="1:4">
      <c r="A53" s="699"/>
      <c r="B53" s="707"/>
      <c r="C53" s="698" t="s">
        <v>277</v>
      </c>
      <c r="D53" s="708" t="s">
        <v>278</v>
      </c>
    </row>
    <row r="54" spans="1:4">
      <c r="A54" s="699"/>
      <c r="B54" s="707"/>
      <c r="C54" s="698" t="s">
        <v>279</v>
      </c>
      <c r="D54" s="708" t="s">
        <v>280</v>
      </c>
    </row>
    <row r="55" spans="1:4">
      <c r="A55" s="699"/>
      <c r="B55" s="707"/>
      <c r="D55" s="712"/>
    </row>
    <row r="56" spans="1:4">
      <c r="A56" s="699"/>
      <c r="B56" s="707"/>
      <c r="C56" s="711" t="s">
        <v>281</v>
      </c>
      <c r="D56" s="708" t="s">
        <v>282</v>
      </c>
    </row>
    <row r="57" spans="1:4">
      <c r="A57" s="699"/>
      <c r="B57" s="707"/>
      <c r="C57" s="698" t="s">
        <v>283</v>
      </c>
      <c r="D57" s="712"/>
    </row>
    <row r="58" spans="1:4">
      <c r="A58" s="699"/>
      <c r="B58" s="707"/>
      <c r="C58" s="698" t="s">
        <v>284</v>
      </c>
      <c r="D58" s="712"/>
    </row>
    <row r="59" spans="1:4" ht="15">
      <c r="A59" s="699"/>
      <c r="B59" s="707"/>
      <c r="C59" s="698" t="s">
        <v>285</v>
      </c>
      <c r="D59" s="709"/>
    </row>
    <row r="60" spans="1:4" ht="15">
      <c r="A60" s="699"/>
      <c r="B60" s="707"/>
      <c r="C60" s="698" t="s">
        <v>286</v>
      </c>
      <c r="D60" s="709"/>
    </row>
    <row r="61" spans="1:4" ht="15">
      <c r="A61" s="699"/>
      <c r="B61" s="707"/>
      <c r="C61" s="698" t="s">
        <v>287</v>
      </c>
      <c r="D61" s="709"/>
    </row>
    <row r="62" spans="1:4" ht="15">
      <c r="A62" s="699"/>
      <c r="B62" s="707"/>
      <c r="C62" s="698" t="s">
        <v>288</v>
      </c>
      <c r="D62" s="709"/>
    </row>
    <row r="63" spans="1:4" ht="15">
      <c r="A63" s="699"/>
      <c r="B63" s="707"/>
      <c r="C63" s="698" t="s">
        <v>289</v>
      </c>
      <c r="D63" s="709"/>
    </row>
    <row r="64" spans="1:4" ht="15">
      <c r="A64" s="699"/>
      <c r="B64" s="707"/>
      <c r="C64" s="698" t="s">
        <v>290</v>
      </c>
      <c r="D64" s="709"/>
    </row>
    <row r="65" spans="1:4" ht="15">
      <c r="A65" s="699"/>
      <c r="B65" s="707"/>
      <c r="D65" s="709"/>
    </row>
    <row r="66" spans="1:4" ht="15">
      <c r="A66" s="699"/>
      <c r="B66" s="713"/>
      <c r="C66" s="714"/>
      <c r="D66" s="9"/>
    </row>
    <row r="67" spans="1:4" ht="21" customHeight="1">
      <c r="A67" s="715"/>
      <c r="D67" s="716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D6CF8-332A-964D-86C6-0D4860219533}">
  <sheetPr codeName="Hoja11">
    <tabColor rgb="FF002060"/>
  </sheetPr>
  <dimension ref="A1:K264"/>
  <sheetViews>
    <sheetView showGridLines="0" tabSelected="1" topLeftCell="A61" zoomScale="96" zoomScaleNormal="96" zoomScaleSheetLayoutView="40" workbookViewId="0">
      <selection activeCell="D84" sqref="D84"/>
    </sheetView>
  </sheetViews>
  <sheetFormatPr baseColWidth="10" defaultColWidth="11.42578125" defaultRowHeight="12"/>
  <cols>
    <col min="1" max="1" width="4" style="67" customWidth="1"/>
    <col min="2" max="2" width="40.85546875" style="67" bestFit="1" customWidth="1"/>
    <col min="3" max="3" width="19.28515625" style="67" customWidth="1"/>
    <col min="4" max="4" width="20.140625" style="67" bestFit="1" customWidth="1"/>
    <col min="5" max="5" width="35.28515625" style="67" customWidth="1"/>
    <col min="6" max="6" width="11.42578125" style="11" bestFit="1" customWidth="1"/>
    <col min="7" max="7" width="22.140625" style="11" customWidth="1"/>
    <col min="8" max="8" width="11.7109375" style="11" bestFit="1" customWidth="1"/>
    <col min="9" max="9" width="14.42578125" style="628" bestFit="1" customWidth="1"/>
    <col min="10" max="10" width="12.140625" style="11" bestFit="1" customWidth="1"/>
    <col min="11" max="16384" width="11.42578125" style="11"/>
  </cols>
  <sheetData>
    <row r="1" spans="1:11" ht="55.35" customHeight="1">
      <c r="A1" s="627"/>
    </row>
    <row r="2" spans="1:11">
      <c r="A2" s="627"/>
    </row>
    <row r="3" spans="1:11">
      <c r="A3" s="629"/>
      <c r="B3" s="630" t="s">
        <v>291</v>
      </c>
      <c r="C3" s="629"/>
      <c r="D3" s="629"/>
      <c r="E3" s="629"/>
      <c r="F3" s="629"/>
      <c r="G3" s="629"/>
      <c r="H3" s="629"/>
      <c r="I3" s="629"/>
      <c r="J3" s="629"/>
      <c r="K3" s="629"/>
    </row>
    <row r="4" spans="1:11">
      <c r="A4" s="629"/>
      <c r="B4" s="629"/>
      <c r="C4" s="629"/>
      <c r="D4" s="629"/>
      <c r="E4" s="629"/>
      <c r="F4" s="629"/>
      <c r="G4" s="629"/>
      <c r="H4" s="629"/>
      <c r="I4" s="629"/>
      <c r="J4" s="629"/>
      <c r="K4" s="629"/>
    </row>
    <row r="5" spans="1:11" ht="20.45" customHeight="1">
      <c r="A5" s="629"/>
      <c r="B5" s="631" t="s">
        <v>292</v>
      </c>
      <c r="C5" s="629"/>
      <c r="D5" s="629"/>
      <c r="E5" s="629"/>
      <c r="F5" s="629"/>
      <c r="G5" s="629"/>
      <c r="H5" s="629"/>
      <c r="I5" s="629"/>
      <c r="J5" s="629"/>
      <c r="K5" s="629"/>
    </row>
    <row r="6" spans="1:11" ht="20.45" customHeight="1">
      <c r="A6" s="629"/>
      <c r="B6" s="629"/>
      <c r="C6" s="632" t="s">
        <v>293</v>
      </c>
      <c r="D6" s="629" t="s">
        <v>1061</v>
      </c>
      <c r="E6" s="629"/>
      <c r="F6" s="629"/>
      <c r="G6" s="629"/>
      <c r="H6" s="629"/>
      <c r="I6" s="629"/>
      <c r="J6" s="629"/>
      <c r="K6" s="629"/>
    </row>
    <row r="7" spans="1:11" ht="20.45" customHeight="1">
      <c r="A7" s="629"/>
      <c r="B7" s="633"/>
      <c r="C7" s="629" t="s">
        <v>294</v>
      </c>
      <c r="D7" s="629" t="s">
        <v>295</v>
      </c>
      <c r="E7" s="633"/>
      <c r="F7" s="629"/>
      <c r="G7" s="629"/>
      <c r="H7" s="629"/>
      <c r="I7" s="629"/>
      <c r="J7" s="629"/>
      <c r="K7" s="629"/>
    </row>
    <row r="8" spans="1:11" ht="20.45" customHeight="1">
      <c r="A8" s="629"/>
      <c r="B8" s="633"/>
      <c r="C8" s="629" t="s">
        <v>296</v>
      </c>
      <c r="D8" s="634">
        <v>14822</v>
      </c>
      <c r="E8" s="633"/>
      <c r="F8" s="629"/>
      <c r="G8" s="629"/>
      <c r="H8" s="629"/>
      <c r="I8" s="629"/>
      <c r="J8" s="629"/>
      <c r="K8" s="629"/>
    </row>
    <row r="9" spans="1:11" ht="20.45" customHeight="1">
      <c r="A9" s="629"/>
      <c r="B9" s="633"/>
      <c r="C9" s="632" t="s">
        <v>297</v>
      </c>
      <c r="D9" s="629" t="s">
        <v>298</v>
      </c>
      <c r="E9" s="629"/>
      <c r="F9" s="629"/>
      <c r="G9" s="629"/>
      <c r="H9" s="629"/>
      <c r="I9" s="629"/>
      <c r="J9" s="629"/>
      <c r="K9" s="629"/>
    </row>
    <row r="10" spans="1:11">
      <c r="A10" s="629"/>
      <c r="B10" s="633"/>
      <c r="C10" s="629" t="s">
        <v>299</v>
      </c>
      <c r="D10" s="632" t="s">
        <v>300</v>
      </c>
      <c r="E10" s="629"/>
      <c r="F10" s="629"/>
      <c r="G10" s="629"/>
      <c r="H10" s="629"/>
      <c r="I10" s="629"/>
      <c r="J10" s="629"/>
      <c r="K10" s="629"/>
    </row>
    <row r="11" spans="1:11" ht="14.45" customHeight="1">
      <c r="A11" s="629"/>
      <c r="B11" s="633"/>
      <c r="C11" s="629" t="s">
        <v>301</v>
      </c>
      <c r="D11" s="635" t="s">
        <v>302</v>
      </c>
      <c r="E11" s="629"/>
      <c r="F11" s="629"/>
      <c r="G11" s="629"/>
      <c r="H11" s="629"/>
      <c r="I11" s="629"/>
      <c r="J11" s="629"/>
      <c r="K11" s="629"/>
    </row>
    <row r="12" spans="1:11">
      <c r="A12" s="629"/>
      <c r="B12" s="633"/>
      <c r="C12" s="660" t="s">
        <v>303</v>
      </c>
      <c r="D12" s="635"/>
      <c r="E12" s="629"/>
      <c r="F12" s="629"/>
      <c r="G12" s="629"/>
      <c r="H12" s="629"/>
      <c r="I12" s="629"/>
      <c r="J12" s="629"/>
      <c r="K12" s="629"/>
    </row>
    <row r="13" spans="1:11">
      <c r="A13" s="629"/>
      <c r="B13" s="633"/>
      <c r="C13" s="629" t="s">
        <v>304</v>
      </c>
      <c r="D13" s="629" t="s">
        <v>298</v>
      </c>
      <c r="E13" s="629"/>
      <c r="F13" s="629"/>
      <c r="G13" s="629"/>
      <c r="H13" s="629"/>
      <c r="I13" s="629"/>
      <c r="J13" s="629"/>
      <c r="K13" s="629"/>
    </row>
    <row r="14" spans="1:11" ht="20.45" customHeight="1">
      <c r="A14" s="629"/>
      <c r="B14" s="629"/>
      <c r="C14" s="629"/>
      <c r="D14" s="629"/>
      <c r="E14" s="629"/>
      <c r="F14" s="629"/>
      <c r="G14" s="629"/>
      <c r="H14" s="629"/>
      <c r="I14" s="629"/>
      <c r="J14" s="629"/>
      <c r="K14" s="629"/>
    </row>
    <row r="15" spans="1:11" ht="20.45" customHeight="1">
      <c r="A15" s="629"/>
      <c r="B15" s="636" t="s">
        <v>305</v>
      </c>
      <c r="C15" s="629"/>
      <c r="D15" s="629"/>
      <c r="E15" s="629"/>
      <c r="F15" s="629"/>
      <c r="G15" s="629"/>
      <c r="H15" s="629"/>
      <c r="I15" s="629"/>
      <c r="J15" s="629"/>
      <c r="K15" s="629"/>
    </row>
    <row r="16" spans="1:11">
      <c r="A16" s="629"/>
      <c r="B16" s="629"/>
      <c r="C16" s="629" t="s">
        <v>306</v>
      </c>
      <c r="D16" s="629"/>
      <c r="E16" s="629"/>
      <c r="F16" s="629"/>
      <c r="G16" s="629"/>
      <c r="H16" s="629"/>
      <c r="I16" s="629"/>
      <c r="J16" s="629"/>
      <c r="K16" s="629"/>
    </row>
    <row r="17" spans="1:11">
      <c r="A17" s="629"/>
      <c r="B17" s="629"/>
      <c r="C17" s="629" t="s">
        <v>307</v>
      </c>
      <c r="D17" s="629"/>
      <c r="E17" s="629"/>
      <c r="F17" s="629"/>
      <c r="G17" s="629"/>
      <c r="H17" s="629"/>
      <c r="I17" s="629"/>
      <c r="J17" s="629"/>
      <c r="K17" s="629"/>
    </row>
    <row r="18" spans="1:11">
      <c r="A18" s="629"/>
      <c r="B18" s="629"/>
      <c r="C18" s="629"/>
      <c r="D18" s="629"/>
      <c r="E18" s="629"/>
      <c r="F18" s="629"/>
      <c r="G18" s="629"/>
      <c r="H18" s="629"/>
      <c r="I18" s="629"/>
      <c r="J18" s="629"/>
      <c r="K18" s="629"/>
    </row>
    <row r="19" spans="1:11">
      <c r="A19" s="629"/>
      <c r="B19" s="636" t="s">
        <v>308</v>
      </c>
      <c r="C19" s="629"/>
      <c r="D19" s="629"/>
      <c r="E19" s="629"/>
      <c r="F19" s="629"/>
      <c r="G19" s="629"/>
      <c r="H19" s="629"/>
      <c r="I19" s="629"/>
      <c r="J19" s="629"/>
      <c r="K19" s="629"/>
    </row>
    <row r="20" spans="1:11">
      <c r="A20" s="629"/>
      <c r="B20" s="629"/>
      <c r="C20" s="629"/>
      <c r="D20" s="629"/>
      <c r="E20" s="629"/>
      <c r="F20" s="629"/>
      <c r="G20" s="629"/>
      <c r="H20" s="629"/>
      <c r="I20" s="629"/>
      <c r="J20" s="629"/>
      <c r="K20" s="629"/>
    </row>
    <row r="21" spans="1:11">
      <c r="A21" s="629"/>
      <c r="B21" s="629"/>
      <c r="C21" s="637" t="s">
        <v>309</v>
      </c>
      <c r="D21" s="756" t="s">
        <v>310</v>
      </c>
      <c r="E21" s="756"/>
      <c r="F21" s="756"/>
      <c r="G21" s="629"/>
      <c r="H21" s="629"/>
      <c r="I21" s="629"/>
      <c r="J21" s="629"/>
      <c r="K21" s="629"/>
    </row>
    <row r="22" spans="1:11">
      <c r="A22" s="629"/>
      <c r="B22" s="629"/>
      <c r="C22" s="288" t="s">
        <v>311</v>
      </c>
      <c r="D22" s="757" t="s">
        <v>312</v>
      </c>
      <c r="E22" s="757"/>
      <c r="F22" s="757"/>
      <c r="G22" s="629"/>
      <c r="H22" s="629"/>
      <c r="I22" s="629"/>
      <c r="J22" s="629"/>
      <c r="K22" s="629"/>
    </row>
    <row r="23" spans="1:11">
      <c r="A23" s="629"/>
      <c r="B23" s="629"/>
      <c r="C23" s="288" t="s">
        <v>313</v>
      </c>
      <c r="D23" s="757" t="s">
        <v>314</v>
      </c>
      <c r="E23" s="757"/>
      <c r="F23" s="757"/>
      <c r="G23" s="629"/>
      <c r="H23" s="629"/>
      <c r="I23" s="629"/>
      <c r="J23" s="629"/>
      <c r="K23" s="629"/>
    </row>
    <row r="24" spans="1:11">
      <c r="A24" s="629"/>
      <c r="B24" s="629"/>
      <c r="C24" s="288" t="s">
        <v>313</v>
      </c>
      <c r="D24" s="757" t="s">
        <v>315</v>
      </c>
      <c r="E24" s="757"/>
      <c r="F24" s="757"/>
      <c r="G24" s="629"/>
      <c r="H24" s="629"/>
      <c r="I24" s="629"/>
      <c r="J24" s="629"/>
      <c r="K24" s="629"/>
    </row>
    <row r="25" spans="1:11">
      <c r="A25" s="629"/>
      <c r="B25" s="629"/>
      <c r="C25" s="288" t="s">
        <v>316</v>
      </c>
      <c r="D25" s="757" t="s">
        <v>317</v>
      </c>
      <c r="E25" s="757"/>
      <c r="F25" s="757"/>
      <c r="G25" s="629"/>
      <c r="H25" s="629"/>
      <c r="I25" s="629"/>
      <c r="J25" s="629"/>
      <c r="K25" s="629"/>
    </row>
    <row r="26" spans="1:11">
      <c r="A26" s="629"/>
      <c r="B26" s="629"/>
      <c r="C26" s="629"/>
      <c r="D26" s="629"/>
      <c r="E26" s="629"/>
      <c r="F26" s="629"/>
      <c r="G26" s="629"/>
      <c r="H26" s="629"/>
      <c r="I26" s="629"/>
      <c r="J26" s="629"/>
      <c r="K26" s="629"/>
    </row>
    <row r="27" spans="1:11">
      <c r="A27" s="629"/>
      <c r="B27" s="636" t="s">
        <v>318</v>
      </c>
      <c r="C27" s="629"/>
      <c r="D27" s="629"/>
      <c r="E27" s="629"/>
      <c r="F27" s="629"/>
      <c r="G27" s="629"/>
      <c r="H27" s="629"/>
      <c r="I27" s="629"/>
      <c r="J27" s="629"/>
      <c r="K27" s="629"/>
    </row>
    <row r="28" spans="1:11">
      <c r="A28" s="629"/>
      <c r="B28" s="629"/>
      <c r="C28" s="629" t="s">
        <v>319</v>
      </c>
      <c r="D28" s="629"/>
      <c r="E28" s="629"/>
      <c r="F28" s="629"/>
      <c r="G28" s="629"/>
      <c r="H28" s="629"/>
      <c r="I28" s="629"/>
      <c r="J28" s="629"/>
      <c r="K28" s="629"/>
    </row>
    <row r="29" spans="1:11">
      <c r="A29" s="629"/>
      <c r="B29" s="629"/>
      <c r="C29" s="629" t="s">
        <v>320</v>
      </c>
      <c r="D29" s="629"/>
      <c r="E29" s="629"/>
      <c r="F29" s="629"/>
      <c r="G29" s="629"/>
      <c r="H29" s="629"/>
      <c r="I29" s="629"/>
      <c r="J29" s="629"/>
      <c r="K29" s="629"/>
    </row>
    <row r="30" spans="1:11">
      <c r="A30" s="629"/>
      <c r="B30" s="629"/>
      <c r="C30" s="629" t="s">
        <v>321</v>
      </c>
      <c r="D30" s="629"/>
      <c r="E30" s="629"/>
      <c r="F30" s="629"/>
      <c r="G30" s="629"/>
      <c r="H30" s="629"/>
      <c r="I30" s="629"/>
      <c r="J30" s="629"/>
      <c r="K30" s="629"/>
    </row>
    <row r="31" spans="1:11">
      <c r="A31" s="629"/>
      <c r="B31" s="629"/>
      <c r="C31" s="629" t="s">
        <v>322</v>
      </c>
      <c r="D31" s="629"/>
      <c r="E31" s="629"/>
      <c r="F31" s="629"/>
      <c r="G31" s="629"/>
      <c r="H31" s="629"/>
      <c r="I31" s="629"/>
      <c r="J31" s="629"/>
      <c r="K31" s="629"/>
    </row>
    <row r="32" spans="1:11">
      <c r="A32" s="629"/>
      <c r="B32" s="629"/>
      <c r="C32" s="629" t="s">
        <v>323</v>
      </c>
      <c r="D32" s="629"/>
      <c r="E32" s="629"/>
      <c r="F32" s="629"/>
      <c r="G32" s="629"/>
      <c r="H32" s="629"/>
      <c r="I32" s="629"/>
      <c r="J32" s="629"/>
      <c r="K32" s="629"/>
    </row>
    <row r="33" spans="1:11">
      <c r="A33" s="629"/>
      <c r="B33" s="629"/>
      <c r="C33" s="629" t="s">
        <v>324</v>
      </c>
      <c r="D33" s="629"/>
      <c r="E33" s="629"/>
      <c r="F33" s="629"/>
      <c r="G33" s="629"/>
      <c r="H33" s="629"/>
      <c r="I33" s="629"/>
      <c r="J33" s="629"/>
      <c r="K33" s="629"/>
    </row>
    <row r="34" spans="1:11">
      <c r="A34" s="629"/>
      <c r="B34" s="629"/>
      <c r="C34" s="629"/>
      <c r="D34" s="629"/>
      <c r="E34" s="629"/>
      <c r="F34" s="629"/>
      <c r="G34" s="629"/>
      <c r="H34" s="629"/>
      <c r="I34" s="629"/>
      <c r="J34" s="629"/>
      <c r="K34" s="629"/>
    </row>
    <row r="35" spans="1:11">
      <c r="A35" s="629"/>
      <c r="B35" s="629"/>
      <c r="C35" s="755" t="s">
        <v>325</v>
      </c>
      <c r="D35" s="755"/>
      <c r="E35" s="755"/>
      <c r="F35" s="629"/>
      <c r="G35" s="629"/>
      <c r="H35" s="629"/>
      <c r="I35" s="629"/>
      <c r="J35" s="629"/>
      <c r="K35" s="629"/>
    </row>
    <row r="36" spans="1:11" ht="48">
      <c r="A36" s="639" t="s">
        <v>326</v>
      </c>
      <c r="B36" s="639" t="s">
        <v>327</v>
      </c>
      <c r="C36" s="639" t="s">
        <v>328</v>
      </c>
      <c r="D36" s="639" t="s">
        <v>329</v>
      </c>
      <c r="E36" s="639" t="s">
        <v>330</v>
      </c>
      <c r="F36" s="640" t="s">
        <v>331</v>
      </c>
      <c r="G36" s="640" t="s">
        <v>332</v>
      </c>
      <c r="H36" s="640" t="s">
        <v>333</v>
      </c>
      <c r="I36" s="641" t="s">
        <v>334</v>
      </c>
      <c r="J36" s="629"/>
      <c r="K36" s="629"/>
    </row>
    <row r="37" spans="1:11">
      <c r="A37" s="19">
        <v>1</v>
      </c>
      <c r="B37" s="19" t="s">
        <v>312</v>
      </c>
      <c r="C37" s="19"/>
      <c r="D37" s="288" t="s">
        <v>335</v>
      </c>
      <c r="E37" s="650">
        <f>H37/1000000</f>
        <v>952</v>
      </c>
      <c r="F37" s="642" t="s">
        <v>336</v>
      </c>
      <c r="G37" s="642" t="s">
        <v>337</v>
      </c>
      <c r="H37" s="137">
        <v>952000000</v>
      </c>
      <c r="I37" s="643">
        <v>0.25009999999999999</v>
      </c>
      <c r="J37" s="629"/>
      <c r="K37" s="629"/>
    </row>
    <row r="38" spans="1:11">
      <c r="A38" s="70">
        <v>2</v>
      </c>
      <c r="B38" s="19" t="s">
        <v>314</v>
      </c>
      <c r="C38" s="19"/>
      <c r="D38" s="288" t="s">
        <v>338</v>
      </c>
      <c r="E38" s="650">
        <f t="shared" ref="E38:E39" si="0">H38/1000000</f>
        <v>951</v>
      </c>
      <c r="F38" s="642" t="s">
        <v>336</v>
      </c>
      <c r="G38" s="642" t="s">
        <v>337</v>
      </c>
      <c r="H38" s="137">
        <v>951000000</v>
      </c>
      <c r="I38" s="643">
        <v>0.24990000000000001</v>
      </c>
      <c r="J38" s="629"/>
      <c r="K38" s="629"/>
    </row>
    <row r="39" spans="1:11">
      <c r="A39" s="19">
        <v>4</v>
      </c>
      <c r="B39" s="19" t="s">
        <v>315</v>
      </c>
      <c r="C39" s="19"/>
      <c r="D39" s="288" t="s">
        <v>339</v>
      </c>
      <c r="E39" s="650">
        <f t="shared" si="0"/>
        <v>1902</v>
      </c>
      <c r="F39" s="642" t="s">
        <v>336</v>
      </c>
      <c r="G39" s="642" t="s">
        <v>337</v>
      </c>
      <c r="H39" s="137">
        <v>1902000000</v>
      </c>
      <c r="I39" s="643">
        <v>0.5</v>
      </c>
      <c r="J39" s="629"/>
      <c r="K39" s="629"/>
    </row>
    <row r="40" spans="1:11">
      <c r="A40" s="629"/>
      <c r="B40" s="629"/>
      <c r="C40" s="629"/>
      <c r="D40" s="629"/>
      <c r="E40" s="644">
        <f>SUM(E37:E39)</f>
        <v>3805</v>
      </c>
      <c r="F40" s="644">
        <f t="shared" ref="F40:G40" si="1">SUM(F37:F39)</f>
        <v>0</v>
      </c>
      <c r="G40" s="644">
        <f t="shared" si="1"/>
        <v>0</v>
      </c>
      <c r="H40" s="644">
        <f>SUM(H37:H39)</f>
        <v>3805000000</v>
      </c>
      <c r="I40" s="649">
        <f>SUM(I37:I39)</f>
        <v>1</v>
      </c>
      <c r="J40" s="629"/>
      <c r="K40" s="629"/>
    </row>
    <row r="41" spans="1:11">
      <c r="A41" s="629"/>
      <c r="B41" s="629"/>
      <c r="C41" s="755" t="s">
        <v>340</v>
      </c>
      <c r="D41" s="755"/>
      <c r="E41" s="755"/>
      <c r="F41" s="629"/>
      <c r="G41" s="629"/>
      <c r="H41" s="629"/>
      <c r="I41" s="629"/>
      <c r="J41" s="629"/>
      <c r="K41" s="629"/>
    </row>
    <row r="42" spans="1:11" ht="45.95" customHeight="1">
      <c r="A42" s="639" t="s">
        <v>326</v>
      </c>
      <c r="B42" s="652" t="s">
        <v>327</v>
      </c>
      <c r="C42" s="639" t="s">
        <v>328</v>
      </c>
      <c r="D42" s="639" t="s">
        <v>329</v>
      </c>
      <c r="E42" s="639" t="s">
        <v>330</v>
      </c>
      <c r="F42" s="640" t="s">
        <v>331</v>
      </c>
      <c r="G42" s="640" t="s">
        <v>332</v>
      </c>
      <c r="H42" s="640" t="s">
        <v>333</v>
      </c>
      <c r="I42" s="641" t="s">
        <v>334</v>
      </c>
      <c r="J42" s="629"/>
      <c r="K42" s="629"/>
    </row>
    <row r="43" spans="1:11">
      <c r="A43" s="19">
        <v>1</v>
      </c>
      <c r="B43" s="19" t="s">
        <v>312</v>
      </c>
      <c r="C43" s="19"/>
      <c r="D43" s="288" t="s">
        <v>341</v>
      </c>
      <c r="E43" s="650">
        <f>H43/1000000</f>
        <v>2147</v>
      </c>
      <c r="F43" s="642" t="s">
        <v>336</v>
      </c>
      <c r="G43" s="642" t="s">
        <v>337</v>
      </c>
      <c r="H43" s="137">
        <f>952000000+1195000000</f>
        <v>2147000000</v>
      </c>
      <c r="I43" s="643">
        <f>H43/$H$46</f>
        <v>0.4294</v>
      </c>
      <c r="J43" s="629"/>
      <c r="K43" s="629"/>
    </row>
    <row r="44" spans="1:11">
      <c r="A44" s="70">
        <v>2</v>
      </c>
      <c r="B44" s="19" t="s">
        <v>314</v>
      </c>
      <c r="C44" s="19"/>
      <c r="D44" s="288" t="s">
        <v>338</v>
      </c>
      <c r="E44" s="650">
        <f t="shared" ref="E44:E45" si="2">H44/1000000</f>
        <v>951</v>
      </c>
      <c r="F44" s="642" t="s">
        <v>336</v>
      </c>
      <c r="G44" s="642" t="s">
        <v>337</v>
      </c>
      <c r="H44" s="137">
        <v>951000000</v>
      </c>
      <c r="I44" s="643">
        <f t="shared" ref="I44:I45" si="3">H44/$H$46</f>
        <v>0.19020000000000001</v>
      </c>
      <c r="J44" s="629"/>
      <c r="K44" s="629"/>
    </row>
    <row r="45" spans="1:11">
      <c r="A45" s="19">
        <v>4</v>
      </c>
      <c r="B45" s="19" t="s">
        <v>315</v>
      </c>
      <c r="C45" s="19"/>
      <c r="D45" s="288" t="s">
        <v>339</v>
      </c>
      <c r="E45" s="650">
        <f t="shared" si="2"/>
        <v>1902</v>
      </c>
      <c r="F45" s="642" t="s">
        <v>336</v>
      </c>
      <c r="G45" s="642" t="s">
        <v>337</v>
      </c>
      <c r="H45" s="137">
        <v>1902000000</v>
      </c>
      <c r="I45" s="643">
        <f t="shared" si="3"/>
        <v>0.38040000000000002</v>
      </c>
      <c r="J45" s="629"/>
      <c r="K45" s="629"/>
    </row>
    <row r="46" spans="1:11">
      <c r="A46" s="629"/>
      <c r="B46" s="629"/>
      <c r="C46" s="629"/>
      <c r="D46" s="135">
        <f>SUM(D43:D45)</f>
        <v>0</v>
      </c>
      <c r="E46" s="135">
        <f t="shared" ref="E46" si="4">SUM(E43:E45)</f>
        <v>5000</v>
      </c>
      <c r="F46" s="135">
        <f t="shared" ref="F46" si="5">SUM(F43:F45)</f>
        <v>0</v>
      </c>
      <c r="G46" s="135">
        <f t="shared" ref="G46" si="6">SUM(G43:G45)</f>
        <v>0</v>
      </c>
      <c r="H46" s="135">
        <f>SUM(H43:H45)</f>
        <v>5000000000</v>
      </c>
      <c r="I46" s="651">
        <f>SUM(I43:I45)</f>
        <v>1</v>
      </c>
      <c r="J46" s="629"/>
      <c r="K46" s="629"/>
    </row>
    <row r="47" spans="1:11">
      <c r="A47" s="629"/>
      <c r="B47" s="636" t="s">
        <v>342</v>
      </c>
      <c r="C47" s="629"/>
      <c r="D47" s="629"/>
      <c r="E47" s="629"/>
      <c r="F47" s="629"/>
      <c r="G47" s="629"/>
      <c r="H47" s="629"/>
      <c r="I47" s="629"/>
      <c r="J47" s="629"/>
      <c r="K47" s="629"/>
    </row>
    <row r="48" spans="1:11" s="145" customFormat="1">
      <c r="A48" s="661"/>
      <c r="B48" s="661"/>
      <c r="C48" s="661" t="s">
        <v>343</v>
      </c>
      <c r="D48" s="661"/>
      <c r="E48" s="661"/>
      <c r="F48" s="661"/>
      <c r="G48" s="661"/>
      <c r="H48" s="661"/>
      <c r="I48" s="661"/>
      <c r="J48" s="661"/>
      <c r="K48" s="661"/>
    </row>
    <row r="49" spans="1:11" s="145" customFormat="1">
      <c r="A49" s="661"/>
      <c r="B49" s="661"/>
      <c r="C49" s="661" t="s">
        <v>344</v>
      </c>
      <c r="D49" s="661"/>
      <c r="E49" s="661"/>
      <c r="F49" s="661"/>
      <c r="G49" s="661"/>
      <c r="H49" s="661"/>
      <c r="I49" s="661"/>
      <c r="J49" s="661"/>
      <c r="K49" s="661"/>
    </row>
    <row r="50" spans="1:11">
      <c r="A50" s="629"/>
      <c r="B50" s="629"/>
      <c r="C50" s="629"/>
      <c r="D50" s="629"/>
      <c r="E50" s="629"/>
      <c r="F50" s="629"/>
      <c r="G50" s="629"/>
      <c r="H50" s="629"/>
      <c r="I50" s="629"/>
      <c r="J50" s="629"/>
      <c r="K50" s="629"/>
    </row>
    <row r="51" spans="1:11">
      <c r="A51" s="629"/>
      <c r="B51" s="636" t="s">
        <v>345</v>
      </c>
      <c r="C51" s="629"/>
      <c r="D51" s="629"/>
      <c r="E51" s="629"/>
      <c r="F51" s="629"/>
      <c r="G51" s="629"/>
      <c r="H51" s="629"/>
      <c r="I51" s="629"/>
      <c r="J51" s="629"/>
      <c r="K51" s="629"/>
    </row>
    <row r="52" spans="1:11">
      <c r="A52" s="629"/>
      <c r="B52" s="629" t="s">
        <v>346</v>
      </c>
      <c r="C52" s="629"/>
      <c r="D52" s="629"/>
      <c r="E52" s="629"/>
      <c r="F52" s="629"/>
      <c r="G52" s="629"/>
      <c r="H52" s="629"/>
      <c r="I52" s="629"/>
      <c r="J52" s="629"/>
      <c r="K52" s="629"/>
    </row>
    <row r="53" spans="1:11">
      <c r="A53" s="629"/>
      <c r="B53" s="629"/>
      <c r="C53" s="629" t="s">
        <v>311</v>
      </c>
      <c r="D53" s="634" t="str">
        <f>D22</f>
        <v>Andres Martin Romaniello Amorelli</v>
      </c>
      <c r="E53" s="634"/>
      <c r="F53" s="634"/>
      <c r="G53" s="629"/>
      <c r="H53" s="629"/>
      <c r="I53" s="629"/>
      <c r="J53" s="629"/>
      <c r="K53" s="629"/>
    </row>
    <row r="54" spans="1:11">
      <c r="A54" s="629"/>
      <c r="B54" s="629"/>
      <c r="C54" s="629" t="s">
        <v>313</v>
      </c>
      <c r="D54" s="634" t="str">
        <f>D23</f>
        <v>Alvaro Fabian Perez Monza</v>
      </c>
      <c r="E54" s="634"/>
      <c r="F54" s="634"/>
      <c r="G54" s="629"/>
      <c r="H54" s="629"/>
      <c r="I54" s="629"/>
      <c r="J54" s="629"/>
      <c r="K54" s="629"/>
    </row>
    <row r="55" spans="1:11">
      <c r="A55" s="629"/>
      <c r="B55" s="629"/>
      <c r="C55" s="629" t="s">
        <v>313</v>
      </c>
      <c r="D55" s="634" t="str">
        <f>D24</f>
        <v>Eduardo Cesar Savastano</v>
      </c>
      <c r="E55" s="634"/>
      <c r="F55" s="634"/>
      <c r="G55" s="629"/>
      <c r="H55" s="629"/>
      <c r="I55" s="629"/>
      <c r="J55" s="629"/>
      <c r="K55" s="629"/>
    </row>
    <row r="56" spans="1:11">
      <c r="A56" s="629"/>
      <c r="B56" s="629"/>
      <c r="C56" s="629" t="s">
        <v>347</v>
      </c>
      <c r="D56" s="634" t="str">
        <f>D25</f>
        <v>Nicolas Filippini Prieto</v>
      </c>
      <c r="E56" s="634"/>
      <c r="F56" s="634"/>
      <c r="G56" s="629"/>
      <c r="H56" s="629"/>
      <c r="I56" s="629"/>
      <c r="J56" s="629"/>
      <c r="K56" s="629"/>
    </row>
    <row r="57" spans="1:11" s="145" customFormat="1">
      <c r="A57" s="661"/>
      <c r="B57" s="661"/>
      <c r="C57" s="661" t="s">
        <v>348</v>
      </c>
      <c r="D57" s="662"/>
      <c r="E57" s="662"/>
      <c r="F57" s="662"/>
      <c r="G57" s="661"/>
      <c r="H57" s="661"/>
      <c r="I57" s="661"/>
      <c r="J57" s="661"/>
      <c r="K57" s="661"/>
    </row>
    <row r="58" spans="1:11">
      <c r="A58" s="629"/>
      <c r="B58" s="629"/>
      <c r="C58" s="629"/>
      <c r="D58" s="629"/>
      <c r="E58" s="629"/>
      <c r="F58" s="629"/>
      <c r="G58" s="629"/>
      <c r="H58" s="629"/>
      <c r="I58" s="629"/>
      <c r="J58" s="629"/>
      <c r="K58" s="629"/>
    </row>
    <row r="59" spans="1:11">
      <c r="A59" s="629"/>
      <c r="B59" s="629" t="s">
        <v>349</v>
      </c>
      <c r="C59" s="629"/>
      <c r="D59" s="629"/>
      <c r="E59" s="629"/>
      <c r="F59" s="629"/>
      <c r="G59" s="629"/>
      <c r="H59" s="629"/>
      <c r="I59" s="629"/>
      <c r="J59" s="629"/>
      <c r="K59" s="629"/>
    </row>
    <row r="60" spans="1:11">
      <c r="A60" s="629"/>
      <c r="B60" s="629"/>
      <c r="C60" s="629" t="s">
        <v>350</v>
      </c>
      <c r="D60" s="638" t="s">
        <v>225</v>
      </c>
      <c r="E60" s="629"/>
      <c r="F60" s="629"/>
      <c r="G60" s="629"/>
      <c r="H60" s="629"/>
      <c r="I60" s="629"/>
      <c r="J60" s="629"/>
      <c r="K60" s="629"/>
    </row>
    <row r="61" spans="1:11">
      <c r="A61" s="629"/>
      <c r="B61" s="629"/>
      <c r="C61" s="629" t="s">
        <v>351</v>
      </c>
      <c r="D61" s="638" t="s">
        <v>225</v>
      </c>
      <c r="E61" s="629"/>
      <c r="F61" s="629"/>
      <c r="G61" s="629"/>
      <c r="H61" s="629"/>
      <c r="I61" s="629"/>
      <c r="J61" s="629"/>
      <c r="K61" s="629"/>
    </row>
    <row r="62" spans="1:11">
      <c r="A62" s="629"/>
      <c r="B62" s="629"/>
      <c r="C62" s="629" t="s">
        <v>352</v>
      </c>
      <c r="D62" s="638" t="s">
        <v>225</v>
      </c>
      <c r="E62" s="629"/>
      <c r="F62" s="629"/>
      <c r="G62" s="629"/>
      <c r="H62" s="629"/>
      <c r="I62" s="629"/>
      <c r="J62" s="629"/>
      <c r="K62" s="629"/>
    </row>
    <row r="63" spans="1:11">
      <c r="A63" s="629"/>
      <c r="B63" s="629"/>
      <c r="C63" s="629" t="s">
        <v>353</v>
      </c>
      <c r="D63" s="638" t="s">
        <v>225</v>
      </c>
      <c r="E63" s="629"/>
      <c r="F63" s="629"/>
      <c r="G63" s="629"/>
      <c r="H63" s="629"/>
      <c r="I63" s="629"/>
      <c r="J63" s="629"/>
      <c r="K63" s="629"/>
    </row>
    <row r="64" spans="1:11">
      <c r="A64" s="629"/>
      <c r="B64" s="629"/>
      <c r="C64" s="629" t="s">
        <v>354</v>
      </c>
      <c r="D64" s="638" t="s">
        <v>225</v>
      </c>
      <c r="E64" s="629"/>
      <c r="F64" s="629"/>
      <c r="G64" s="629"/>
      <c r="H64" s="629"/>
      <c r="I64" s="629"/>
      <c r="J64" s="629"/>
      <c r="K64" s="629"/>
    </row>
    <row r="65" spans="1:11">
      <c r="A65" s="629"/>
      <c r="B65" s="629"/>
      <c r="C65" s="629"/>
      <c r="D65" s="629"/>
      <c r="E65" s="629"/>
      <c r="F65" s="629"/>
      <c r="G65" s="629"/>
      <c r="H65" s="629"/>
      <c r="I65" s="629"/>
      <c r="J65" s="629"/>
      <c r="K65" s="629"/>
    </row>
    <row r="66" spans="1:11">
      <c r="A66" s="629"/>
      <c r="B66" s="629"/>
      <c r="C66" s="629"/>
      <c r="D66" s="629"/>
      <c r="E66" s="629"/>
      <c r="F66" s="629"/>
      <c r="G66" s="629"/>
      <c r="H66" s="629"/>
      <c r="I66" s="629"/>
      <c r="J66" s="629"/>
      <c r="K66" s="629"/>
    </row>
    <row r="67" spans="1:11">
      <c r="A67" s="629"/>
      <c r="B67" s="629"/>
      <c r="C67" s="629"/>
      <c r="D67" s="629"/>
      <c r="E67" s="629"/>
      <c r="F67" s="629"/>
      <c r="G67" s="629"/>
      <c r="H67" s="629"/>
      <c r="I67" s="629"/>
      <c r="J67" s="629"/>
      <c r="K67" s="629"/>
    </row>
    <row r="68" spans="1:11">
      <c r="A68" s="629"/>
      <c r="B68" s="629"/>
      <c r="C68" s="629"/>
      <c r="D68" s="629"/>
      <c r="E68" s="629"/>
      <c r="F68" s="629"/>
      <c r="G68" s="629"/>
      <c r="H68" s="629"/>
      <c r="I68" s="629"/>
      <c r="J68" s="629"/>
      <c r="K68" s="629"/>
    </row>
    <row r="69" spans="1:11">
      <c r="A69" s="629"/>
      <c r="B69" s="629"/>
      <c r="C69" s="629"/>
      <c r="D69" s="629"/>
      <c r="E69" s="629"/>
      <c r="F69" s="629"/>
      <c r="G69" s="629"/>
      <c r="H69" s="629"/>
      <c r="I69" s="629"/>
      <c r="J69" s="629"/>
      <c r="K69" s="629"/>
    </row>
    <row r="70" spans="1:11">
      <c r="A70" s="629"/>
      <c r="B70" s="629"/>
      <c r="C70" s="629"/>
      <c r="D70" s="629"/>
      <c r="E70" s="629"/>
      <c r="F70" s="629"/>
      <c r="G70" s="629"/>
      <c r="H70" s="629"/>
      <c r="I70" s="629"/>
      <c r="J70" s="629"/>
      <c r="K70" s="629"/>
    </row>
    <row r="71" spans="1:11">
      <c r="A71" s="629"/>
      <c r="B71" s="629"/>
      <c r="C71" s="629"/>
      <c r="D71" s="629"/>
      <c r="E71" s="629"/>
      <c r="F71" s="629"/>
      <c r="G71" s="629"/>
      <c r="H71" s="629"/>
      <c r="I71" s="629"/>
      <c r="J71" s="629"/>
      <c r="K71" s="629"/>
    </row>
    <row r="72" spans="1:11">
      <c r="A72" s="629"/>
      <c r="B72" s="629"/>
      <c r="C72" s="629"/>
      <c r="D72" s="629"/>
      <c r="E72" s="629"/>
      <c r="F72" s="629"/>
      <c r="G72" s="629"/>
      <c r="H72" s="629"/>
      <c r="I72" s="629"/>
      <c r="J72" s="629"/>
      <c r="K72" s="629"/>
    </row>
    <row r="73" spans="1:11">
      <c r="A73" s="629"/>
      <c r="B73" s="629"/>
      <c r="C73" s="629"/>
      <c r="D73" s="629"/>
      <c r="E73" s="629"/>
      <c r="F73" s="629"/>
      <c r="G73" s="629"/>
      <c r="H73" s="629"/>
      <c r="I73" s="629"/>
      <c r="J73" s="629"/>
      <c r="K73" s="629"/>
    </row>
    <row r="74" spans="1:11">
      <c r="A74" s="629"/>
      <c r="B74" s="629"/>
      <c r="C74" s="629"/>
      <c r="D74" s="629"/>
      <c r="E74" s="629"/>
      <c r="F74" s="629"/>
      <c r="G74" s="629"/>
      <c r="H74" s="629"/>
      <c r="I74" s="629"/>
      <c r="J74" s="629"/>
      <c r="K74" s="629"/>
    </row>
    <row r="75" spans="1:11">
      <c r="A75" s="629"/>
      <c r="B75" s="629"/>
      <c r="C75" s="629"/>
      <c r="D75" s="629"/>
      <c r="E75" s="629"/>
      <c r="F75" s="629"/>
      <c r="G75" s="629"/>
      <c r="H75" s="629"/>
      <c r="I75" s="629"/>
      <c r="J75" s="629"/>
      <c r="K75" s="629"/>
    </row>
    <row r="76" spans="1:11">
      <c r="A76" s="629"/>
      <c r="B76" s="629"/>
      <c r="C76" s="629"/>
      <c r="D76" s="629"/>
      <c r="E76" s="629"/>
      <c r="F76" s="629"/>
      <c r="G76" s="629"/>
      <c r="H76" s="629"/>
      <c r="I76" s="629"/>
      <c r="J76" s="629"/>
      <c r="K76" s="629"/>
    </row>
    <row r="77" spans="1:11">
      <c r="A77" s="629"/>
      <c r="B77" s="629"/>
      <c r="C77" s="629"/>
      <c r="D77" s="629"/>
      <c r="E77" s="629"/>
      <c r="F77" s="629"/>
      <c r="G77" s="629"/>
      <c r="H77" s="629"/>
      <c r="I77" s="629"/>
      <c r="J77" s="629"/>
      <c r="K77" s="629"/>
    </row>
    <row r="78" spans="1:11">
      <c r="A78" s="629"/>
      <c r="B78" s="629"/>
      <c r="C78" s="629"/>
      <c r="D78" s="629"/>
      <c r="E78" s="629"/>
      <c r="F78" s="629"/>
      <c r="G78" s="629"/>
      <c r="H78" s="629"/>
      <c r="I78" s="629"/>
      <c r="J78" s="629"/>
      <c r="K78" s="629"/>
    </row>
    <row r="79" spans="1:11">
      <c r="A79" s="629"/>
      <c r="B79" s="629"/>
      <c r="C79" s="629"/>
      <c r="D79" s="629"/>
      <c r="E79" s="629"/>
      <c r="F79" s="629"/>
      <c r="G79" s="629"/>
      <c r="H79" s="629"/>
      <c r="I79" s="629"/>
      <c r="J79" s="629"/>
      <c r="K79" s="629"/>
    </row>
    <row r="80" spans="1:11">
      <c r="A80" s="629"/>
      <c r="B80" s="629"/>
      <c r="C80" s="629"/>
      <c r="D80" s="629"/>
      <c r="E80" s="629"/>
      <c r="F80" s="629"/>
      <c r="G80" s="629"/>
      <c r="H80" s="629"/>
      <c r="I80" s="629"/>
      <c r="J80" s="629"/>
      <c r="K80" s="629"/>
    </row>
    <row r="81" spans="1:11">
      <c r="A81" s="629"/>
      <c r="B81" s="629"/>
      <c r="C81" s="629"/>
      <c r="D81" s="629"/>
      <c r="E81" s="629"/>
      <c r="F81" s="629"/>
      <c r="G81" s="629"/>
      <c r="H81" s="629"/>
      <c r="I81" s="629"/>
      <c r="J81" s="629"/>
      <c r="K81" s="629"/>
    </row>
    <row r="82" spans="1:11">
      <c r="A82" s="629"/>
      <c r="B82" s="629"/>
      <c r="C82" s="629"/>
      <c r="D82" s="629"/>
      <c r="E82" s="629"/>
      <c r="F82" s="629"/>
      <c r="G82" s="629"/>
      <c r="H82" s="629"/>
      <c r="I82" s="629"/>
      <c r="J82" s="629"/>
      <c r="K82" s="629"/>
    </row>
    <row r="83" spans="1:11">
      <c r="A83" s="629"/>
      <c r="B83" s="629"/>
      <c r="C83" s="629"/>
      <c r="D83" s="629"/>
      <c r="E83" s="629"/>
      <c r="F83" s="629"/>
      <c r="G83" s="629"/>
      <c r="H83" s="629"/>
      <c r="I83" s="629"/>
      <c r="J83" s="629"/>
      <c r="K83" s="629"/>
    </row>
    <row r="84" spans="1:11">
      <c r="A84" s="629"/>
      <c r="B84" s="629"/>
      <c r="C84" s="629"/>
      <c r="D84" s="629"/>
      <c r="E84" s="629"/>
      <c r="F84" s="629"/>
      <c r="G84" s="629"/>
      <c r="H84" s="629"/>
      <c r="I84" s="629"/>
      <c r="J84" s="629"/>
      <c r="K84" s="629"/>
    </row>
    <row r="85" spans="1:11">
      <c r="A85" s="629"/>
      <c r="B85" s="629"/>
      <c r="C85" s="629"/>
      <c r="D85" s="629"/>
      <c r="E85" s="629"/>
      <c r="F85" s="629"/>
      <c r="G85" s="629"/>
      <c r="H85" s="629"/>
      <c r="I85" s="629"/>
      <c r="J85" s="629"/>
      <c r="K85" s="629"/>
    </row>
    <row r="86" spans="1:11">
      <c r="A86" s="629"/>
      <c r="B86" s="629"/>
      <c r="C86" s="629"/>
      <c r="D86" s="629"/>
      <c r="E86" s="629"/>
      <c r="F86" s="629"/>
      <c r="G86" s="629"/>
      <c r="H86" s="629"/>
      <c r="I86" s="629"/>
      <c r="J86" s="629"/>
      <c r="K86" s="629"/>
    </row>
    <row r="87" spans="1:11">
      <c r="A87" s="629"/>
      <c r="B87" s="629"/>
      <c r="C87" s="629"/>
      <c r="D87" s="629"/>
      <c r="E87" s="629"/>
      <c r="F87" s="629"/>
      <c r="G87" s="629"/>
      <c r="H87" s="629"/>
      <c r="I87" s="629"/>
      <c r="J87" s="629"/>
      <c r="K87" s="629"/>
    </row>
    <row r="88" spans="1:11">
      <c r="A88" s="629"/>
      <c r="B88" s="629"/>
      <c r="C88" s="629"/>
      <c r="D88" s="629"/>
      <c r="E88" s="629"/>
      <c r="F88" s="629"/>
      <c r="G88" s="629"/>
      <c r="H88" s="629"/>
      <c r="I88" s="629"/>
      <c r="J88" s="629"/>
      <c r="K88" s="629"/>
    </row>
    <row r="89" spans="1:11">
      <c r="A89" s="629"/>
      <c r="B89" s="629"/>
      <c r="C89" s="629"/>
      <c r="D89" s="629"/>
      <c r="E89" s="629"/>
      <c r="F89" s="629"/>
      <c r="G89" s="629"/>
      <c r="H89" s="629"/>
      <c r="I89" s="629"/>
      <c r="J89" s="629"/>
      <c r="K89" s="629"/>
    </row>
    <row r="90" spans="1:11">
      <c r="A90" s="629"/>
      <c r="B90" s="629"/>
      <c r="C90" s="629"/>
      <c r="D90" s="629"/>
      <c r="E90" s="629"/>
      <c r="F90" s="629"/>
      <c r="G90" s="629"/>
      <c r="H90" s="629"/>
      <c r="I90" s="629"/>
      <c r="J90" s="629"/>
      <c r="K90" s="629"/>
    </row>
    <row r="91" spans="1:11">
      <c r="A91" s="629"/>
      <c r="B91" s="629"/>
      <c r="C91" s="629"/>
      <c r="D91" s="629"/>
      <c r="E91" s="629"/>
      <c r="F91" s="629"/>
      <c r="G91" s="629"/>
      <c r="H91" s="629"/>
      <c r="I91" s="629"/>
      <c r="J91" s="629"/>
      <c r="K91" s="629"/>
    </row>
    <row r="92" spans="1:11">
      <c r="A92" s="629"/>
      <c r="B92" s="629"/>
      <c r="C92" s="629"/>
      <c r="D92" s="629"/>
      <c r="E92" s="629"/>
      <c r="F92" s="629"/>
      <c r="G92" s="629"/>
      <c r="H92" s="629"/>
      <c r="I92" s="629"/>
      <c r="J92" s="629"/>
      <c r="K92" s="629"/>
    </row>
    <row r="93" spans="1:11">
      <c r="A93" s="629"/>
      <c r="B93" s="629"/>
      <c r="C93" s="629"/>
      <c r="D93" s="629"/>
      <c r="E93" s="629"/>
      <c r="F93" s="629"/>
      <c r="G93" s="629"/>
      <c r="H93" s="629"/>
      <c r="I93" s="629"/>
      <c r="J93" s="629"/>
      <c r="K93" s="629"/>
    </row>
    <row r="94" spans="1:11">
      <c r="A94" s="629"/>
      <c r="B94" s="629"/>
      <c r="C94" s="629"/>
      <c r="D94" s="629"/>
      <c r="E94" s="629"/>
      <c r="F94" s="629"/>
      <c r="G94" s="629"/>
      <c r="H94" s="629"/>
      <c r="I94" s="629"/>
      <c r="J94" s="629"/>
      <c r="K94" s="629"/>
    </row>
    <row r="95" spans="1:11">
      <c r="A95" s="629"/>
      <c r="B95" s="629"/>
      <c r="C95" s="629"/>
      <c r="D95" s="629"/>
      <c r="E95" s="629"/>
      <c r="F95" s="629"/>
      <c r="G95" s="629"/>
      <c r="H95" s="629"/>
      <c r="I95" s="629"/>
      <c r="J95" s="629"/>
      <c r="K95" s="629"/>
    </row>
    <row r="96" spans="1:11">
      <c r="I96" s="645"/>
    </row>
    <row r="97" spans="9:9">
      <c r="I97" s="645"/>
    </row>
    <row r="98" spans="9:9">
      <c r="I98" s="645"/>
    </row>
    <row r="99" spans="9:9">
      <c r="I99" s="645"/>
    </row>
    <row r="100" spans="9:9">
      <c r="I100" s="645"/>
    </row>
    <row r="101" spans="9:9">
      <c r="I101" s="645"/>
    </row>
    <row r="102" spans="9:9">
      <c r="I102" s="645"/>
    </row>
    <row r="103" spans="9:9">
      <c r="I103" s="645"/>
    </row>
    <row r="104" spans="9:9">
      <c r="I104" s="645"/>
    </row>
    <row r="105" spans="9:9">
      <c r="I105" s="645"/>
    </row>
    <row r="106" spans="9:9">
      <c r="I106" s="645"/>
    </row>
    <row r="107" spans="9:9">
      <c r="I107" s="645"/>
    </row>
    <row r="108" spans="9:9">
      <c r="I108" s="645"/>
    </row>
    <row r="109" spans="9:9">
      <c r="I109" s="645"/>
    </row>
    <row r="110" spans="9:9">
      <c r="I110" s="645"/>
    </row>
    <row r="111" spans="9:9">
      <c r="I111" s="645"/>
    </row>
    <row r="112" spans="9:9">
      <c r="I112" s="645"/>
    </row>
    <row r="113" spans="1:9">
      <c r="I113" s="645"/>
    </row>
    <row r="114" spans="1:9">
      <c r="I114" s="645"/>
    </row>
    <row r="115" spans="1:9">
      <c r="I115" s="645"/>
    </row>
    <row r="116" spans="1:9">
      <c r="I116" s="645"/>
    </row>
    <row r="117" spans="1:9">
      <c r="I117" s="645"/>
    </row>
    <row r="118" spans="1:9">
      <c r="I118" s="645"/>
    </row>
    <row r="119" spans="1:9">
      <c r="I119" s="645"/>
    </row>
    <row r="120" spans="1:9">
      <c r="I120" s="645"/>
    </row>
    <row r="121" spans="1:9">
      <c r="I121" s="645"/>
    </row>
    <row r="122" spans="1:9">
      <c r="I122" s="645"/>
    </row>
    <row r="123" spans="1:9">
      <c r="I123" s="645"/>
    </row>
    <row r="124" spans="1:9">
      <c r="I124" s="645"/>
    </row>
    <row r="125" spans="1:9">
      <c r="I125" s="645"/>
    </row>
    <row r="126" spans="1:9" s="122" customFormat="1">
      <c r="A126" s="310"/>
      <c r="B126" s="310"/>
      <c r="C126" s="310"/>
      <c r="D126" s="310"/>
      <c r="E126" s="310"/>
      <c r="I126" s="646"/>
    </row>
    <row r="127" spans="1:9">
      <c r="I127" s="645"/>
    </row>
    <row r="128" spans="1:9">
      <c r="I128" s="645"/>
    </row>
    <row r="129" spans="1:9">
      <c r="A129" s="310"/>
      <c r="I129" s="645"/>
    </row>
    <row r="130" spans="1:9">
      <c r="A130" s="647"/>
      <c r="B130" s="647"/>
      <c r="C130" s="647"/>
      <c r="D130" s="647"/>
      <c r="E130" s="647"/>
      <c r="F130" s="648"/>
      <c r="G130" s="648"/>
      <c r="H130" s="648"/>
      <c r="I130" s="645"/>
    </row>
    <row r="131" spans="1:9">
      <c r="G131" s="645"/>
      <c r="I131" s="645"/>
    </row>
    <row r="132" spans="1:9">
      <c r="G132" s="645"/>
      <c r="I132" s="645"/>
    </row>
    <row r="133" spans="1:9">
      <c r="G133" s="645"/>
      <c r="I133" s="645"/>
    </row>
    <row r="134" spans="1:9">
      <c r="G134" s="645"/>
      <c r="I134" s="645"/>
    </row>
    <row r="135" spans="1:9">
      <c r="G135" s="645"/>
      <c r="I135" s="645"/>
    </row>
    <row r="136" spans="1:9" s="122" customFormat="1">
      <c r="A136" s="310"/>
      <c r="B136" s="310"/>
      <c r="C136" s="310"/>
      <c r="D136" s="310"/>
      <c r="E136" s="310"/>
      <c r="G136" s="646"/>
      <c r="I136" s="646"/>
    </row>
    <row r="137" spans="1:9">
      <c r="I137" s="645"/>
    </row>
    <row r="138" spans="1:9">
      <c r="I138" s="645"/>
    </row>
    <row r="139" spans="1:9">
      <c r="I139" s="645"/>
    </row>
    <row r="140" spans="1:9">
      <c r="I140" s="645"/>
    </row>
    <row r="141" spans="1:9">
      <c r="I141" s="645"/>
    </row>
    <row r="142" spans="1:9">
      <c r="I142" s="645"/>
    </row>
    <row r="143" spans="1:9">
      <c r="I143" s="645"/>
    </row>
    <row r="144" spans="1:9">
      <c r="I144" s="645"/>
    </row>
    <row r="145" spans="9:9">
      <c r="I145" s="645"/>
    </row>
    <row r="146" spans="9:9">
      <c r="I146" s="645"/>
    </row>
    <row r="147" spans="9:9">
      <c r="I147" s="645"/>
    </row>
    <row r="148" spans="9:9">
      <c r="I148" s="645"/>
    </row>
    <row r="149" spans="9:9">
      <c r="I149" s="645"/>
    </row>
    <row r="150" spans="9:9">
      <c r="I150" s="645"/>
    </row>
    <row r="151" spans="9:9">
      <c r="I151" s="645"/>
    </row>
    <row r="152" spans="9:9">
      <c r="I152" s="645"/>
    </row>
    <row r="153" spans="9:9">
      <c r="I153" s="645"/>
    </row>
    <row r="154" spans="9:9">
      <c r="I154" s="645"/>
    </row>
    <row r="155" spans="9:9">
      <c r="I155" s="645"/>
    </row>
    <row r="156" spans="9:9">
      <c r="I156" s="645"/>
    </row>
    <row r="157" spans="9:9">
      <c r="I157" s="645"/>
    </row>
    <row r="158" spans="9:9">
      <c r="I158" s="645"/>
    </row>
    <row r="159" spans="9:9">
      <c r="I159" s="645"/>
    </row>
    <row r="160" spans="9:9">
      <c r="I160" s="645"/>
    </row>
    <row r="161" spans="9:9">
      <c r="I161" s="645"/>
    </row>
    <row r="162" spans="9:9">
      <c r="I162" s="645"/>
    </row>
    <row r="163" spans="9:9">
      <c r="I163" s="645"/>
    </row>
    <row r="164" spans="9:9">
      <c r="I164" s="645"/>
    </row>
    <row r="165" spans="9:9">
      <c r="I165" s="645"/>
    </row>
    <row r="166" spans="9:9">
      <c r="I166" s="645"/>
    </row>
    <row r="167" spans="9:9">
      <c r="I167" s="645"/>
    </row>
    <row r="168" spans="9:9">
      <c r="I168" s="645"/>
    </row>
    <row r="169" spans="9:9">
      <c r="I169" s="645"/>
    </row>
    <row r="170" spans="9:9">
      <c r="I170" s="645"/>
    </row>
    <row r="171" spans="9:9">
      <c r="I171" s="645"/>
    </row>
    <row r="172" spans="9:9">
      <c r="I172" s="645"/>
    </row>
    <row r="173" spans="9:9">
      <c r="I173" s="645"/>
    </row>
    <row r="174" spans="9:9">
      <c r="I174" s="645"/>
    </row>
    <row r="175" spans="9:9">
      <c r="I175" s="645"/>
    </row>
    <row r="176" spans="9:9">
      <c r="I176" s="645"/>
    </row>
    <row r="177" spans="9:9">
      <c r="I177" s="645"/>
    </row>
    <row r="178" spans="9:9">
      <c r="I178" s="645"/>
    </row>
    <row r="179" spans="9:9">
      <c r="I179" s="645"/>
    </row>
    <row r="180" spans="9:9">
      <c r="I180" s="645"/>
    </row>
    <row r="181" spans="9:9">
      <c r="I181" s="645"/>
    </row>
    <row r="182" spans="9:9">
      <c r="I182" s="645"/>
    </row>
    <row r="183" spans="9:9">
      <c r="I183" s="645"/>
    </row>
    <row r="184" spans="9:9">
      <c r="I184" s="645"/>
    </row>
    <row r="185" spans="9:9">
      <c r="I185" s="645"/>
    </row>
    <row r="186" spans="9:9">
      <c r="I186" s="645"/>
    </row>
    <row r="187" spans="9:9">
      <c r="I187" s="645"/>
    </row>
    <row r="188" spans="9:9">
      <c r="I188" s="645"/>
    </row>
    <row r="189" spans="9:9">
      <c r="I189" s="645"/>
    </row>
    <row r="190" spans="9:9">
      <c r="I190" s="645"/>
    </row>
    <row r="191" spans="9:9">
      <c r="I191" s="645"/>
    </row>
    <row r="192" spans="9:9">
      <c r="I192" s="645"/>
    </row>
    <row r="193" spans="9:9">
      <c r="I193" s="645"/>
    </row>
    <row r="194" spans="9:9">
      <c r="I194" s="645"/>
    </row>
    <row r="195" spans="9:9">
      <c r="I195" s="645"/>
    </row>
    <row r="196" spans="9:9">
      <c r="I196" s="645"/>
    </row>
    <row r="197" spans="9:9">
      <c r="I197" s="645"/>
    </row>
    <row r="198" spans="9:9">
      <c r="I198" s="645"/>
    </row>
    <row r="199" spans="9:9">
      <c r="I199" s="645"/>
    </row>
    <row r="200" spans="9:9">
      <c r="I200" s="645"/>
    </row>
    <row r="201" spans="9:9">
      <c r="I201" s="645"/>
    </row>
    <row r="202" spans="9:9">
      <c r="I202" s="645"/>
    </row>
    <row r="203" spans="9:9">
      <c r="I203" s="645"/>
    </row>
    <row r="204" spans="9:9">
      <c r="I204" s="645"/>
    </row>
    <row r="205" spans="9:9">
      <c r="I205" s="645"/>
    </row>
    <row r="206" spans="9:9">
      <c r="I206" s="645"/>
    </row>
    <row r="207" spans="9:9">
      <c r="I207" s="645"/>
    </row>
    <row r="208" spans="9:9">
      <c r="I208" s="645"/>
    </row>
    <row r="209" spans="9:9">
      <c r="I209" s="645"/>
    </row>
    <row r="210" spans="9:9">
      <c r="I210" s="645"/>
    </row>
    <row r="211" spans="9:9">
      <c r="I211" s="645"/>
    </row>
    <row r="212" spans="9:9">
      <c r="I212" s="645"/>
    </row>
    <row r="213" spans="9:9">
      <c r="I213" s="645"/>
    </row>
    <row r="214" spans="9:9">
      <c r="I214" s="645"/>
    </row>
    <row r="215" spans="9:9">
      <c r="I215" s="645"/>
    </row>
    <row r="216" spans="9:9">
      <c r="I216" s="645"/>
    </row>
    <row r="217" spans="9:9">
      <c r="I217" s="645"/>
    </row>
    <row r="218" spans="9:9">
      <c r="I218" s="645"/>
    </row>
    <row r="219" spans="9:9">
      <c r="I219" s="645"/>
    </row>
    <row r="220" spans="9:9">
      <c r="I220" s="645"/>
    </row>
    <row r="221" spans="9:9">
      <c r="I221" s="645"/>
    </row>
    <row r="222" spans="9:9">
      <c r="I222" s="645"/>
    </row>
    <row r="223" spans="9:9">
      <c r="I223" s="645"/>
    </row>
    <row r="224" spans="9:9">
      <c r="I224" s="645"/>
    </row>
    <row r="225" spans="9:9">
      <c r="I225" s="645"/>
    </row>
    <row r="226" spans="9:9">
      <c r="I226" s="645"/>
    </row>
    <row r="227" spans="9:9">
      <c r="I227" s="645"/>
    </row>
    <row r="228" spans="9:9">
      <c r="I228" s="645"/>
    </row>
    <row r="229" spans="9:9">
      <c r="I229" s="645"/>
    </row>
    <row r="230" spans="9:9">
      <c r="I230" s="645"/>
    </row>
    <row r="231" spans="9:9">
      <c r="I231" s="645"/>
    </row>
    <row r="232" spans="9:9">
      <c r="I232" s="645"/>
    </row>
    <row r="233" spans="9:9">
      <c r="I233" s="645"/>
    </row>
    <row r="234" spans="9:9">
      <c r="I234" s="645"/>
    </row>
    <row r="235" spans="9:9">
      <c r="I235" s="645"/>
    </row>
    <row r="236" spans="9:9">
      <c r="I236" s="645"/>
    </row>
    <row r="237" spans="9:9">
      <c r="I237" s="645"/>
    </row>
    <row r="238" spans="9:9">
      <c r="I238" s="645"/>
    </row>
    <row r="239" spans="9:9">
      <c r="I239" s="645"/>
    </row>
    <row r="240" spans="9:9">
      <c r="I240" s="645"/>
    </row>
    <row r="241" spans="9:9">
      <c r="I241" s="645"/>
    </row>
    <row r="242" spans="9:9">
      <c r="I242" s="645"/>
    </row>
    <row r="243" spans="9:9">
      <c r="I243" s="645"/>
    </row>
    <row r="244" spans="9:9">
      <c r="I244" s="645"/>
    </row>
    <row r="245" spans="9:9">
      <c r="I245" s="645"/>
    </row>
    <row r="246" spans="9:9">
      <c r="I246" s="645"/>
    </row>
    <row r="247" spans="9:9">
      <c r="I247" s="645"/>
    </row>
    <row r="248" spans="9:9">
      <c r="I248" s="645"/>
    </row>
    <row r="249" spans="9:9">
      <c r="I249" s="645"/>
    </row>
    <row r="250" spans="9:9">
      <c r="I250" s="645"/>
    </row>
    <row r="251" spans="9:9">
      <c r="I251" s="645"/>
    </row>
    <row r="252" spans="9:9">
      <c r="I252" s="645"/>
    </row>
    <row r="253" spans="9:9">
      <c r="I253" s="645"/>
    </row>
    <row r="254" spans="9:9">
      <c r="I254" s="645"/>
    </row>
    <row r="255" spans="9:9">
      <c r="I255" s="645"/>
    </row>
    <row r="256" spans="9:9">
      <c r="I256" s="645"/>
    </row>
    <row r="257" spans="9:9">
      <c r="I257" s="645"/>
    </row>
    <row r="258" spans="9:9">
      <c r="I258" s="645"/>
    </row>
    <row r="259" spans="9:9">
      <c r="I259" s="645"/>
    </row>
    <row r="260" spans="9:9">
      <c r="I260" s="645"/>
    </row>
    <row r="261" spans="9:9">
      <c r="I261" s="645"/>
    </row>
    <row r="262" spans="9:9">
      <c r="I262" s="645"/>
    </row>
    <row r="263" spans="9:9">
      <c r="I263" s="645"/>
    </row>
    <row r="264" spans="9:9">
      <c r="I264" s="645"/>
    </row>
  </sheetData>
  <sheetProtection algorithmName="SHA-512" hashValue="WzhqZ9HHr/I0DBBVxvDqs8N3WgmZT2zSOUAIV8cu+ZCK11gToaMpZ/WZtsZ9IlQQXUiAUzD9juAgNFKD46udjg==" saltValue="FwPp7vYlhfgrbl6y9X7bMg==" spinCount="100000"/>
  <mergeCells count="7">
    <mergeCell ref="C41:E41"/>
    <mergeCell ref="D21:F21"/>
    <mergeCell ref="D22:F22"/>
    <mergeCell ref="D23:F23"/>
    <mergeCell ref="D24:F24"/>
    <mergeCell ref="D25:F25"/>
    <mergeCell ref="C35:E35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1:L145"/>
  <sheetViews>
    <sheetView showGridLines="0" zoomScale="96" zoomScaleNormal="96" zoomScaleSheetLayoutView="40" workbookViewId="0">
      <selection activeCell="D10" sqref="D10"/>
    </sheetView>
  </sheetViews>
  <sheetFormatPr baseColWidth="10" defaultColWidth="11.42578125" defaultRowHeight="12"/>
  <cols>
    <col min="1" max="1" width="3.85546875" style="145" customWidth="1"/>
    <col min="2" max="2" width="20.85546875" style="145" hidden="1" customWidth="1"/>
    <col min="3" max="3" width="48.7109375" style="145" customWidth="1"/>
    <col min="4" max="5" width="15.7109375" style="145" customWidth="1"/>
    <col min="6" max="6" width="48.7109375" style="145" customWidth="1"/>
    <col min="7" max="8" width="15.7109375" style="145" customWidth="1"/>
    <col min="9" max="9" width="11.42578125" style="145"/>
    <col min="10" max="10" width="11.85546875" style="145" bestFit="1" customWidth="1"/>
    <col min="11" max="16384" width="11.42578125" style="145"/>
  </cols>
  <sheetData>
    <row r="1" spans="2:8" ht="55.35" customHeight="1"/>
    <row r="2" spans="2:8">
      <c r="E2" s="140"/>
    </row>
    <row r="3" spans="2:8" s="147" customFormat="1">
      <c r="B3" s="146">
        <v>1</v>
      </c>
      <c r="C3" s="754" t="str">
        <f>+INDICE!B2</f>
        <v>TANTO CAPITAL CASA DE BOLSA S.A.</v>
      </c>
      <c r="D3" s="754"/>
      <c r="E3" s="754"/>
      <c r="F3" s="754"/>
      <c r="G3" s="754"/>
      <c r="H3" s="754"/>
    </row>
    <row r="4" spans="2:8" s="147" customFormat="1" ht="11.25" customHeight="1">
      <c r="C4" s="754" t="s">
        <v>355</v>
      </c>
      <c r="D4" s="754"/>
      <c r="E4" s="754"/>
      <c r="F4" s="754"/>
      <c r="G4" s="754"/>
      <c r="H4" s="754"/>
    </row>
    <row r="5" spans="2:8" s="147" customFormat="1" ht="27" customHeight="1">
      <c r="B5" s="148" t="s">
        <v>356</v>
      </c>
      <c r="C5" s="758" t="s">
        <v>1074</v>
      </c>
      <c r="D5" s="758"/>
      <c r="E5" s="758"/>
      <c r="F5" s="758"/>
      <c r="G5" s="758"/>
      <c r="H5" s="758"/>
    </row>
    <row r="6" spans="2:8" s="147" customFormat="1" ht="12" customHeight="1">
      <c r="B6" s="149" t="s">
        <v>357</v>
      </c>
      <c r="C6" s="759" t="s">
        <v>358</v>
      </c>
      <c r="D6" s="759"/>
      <c r="E6" s="759"/>
      <c r="F6" s="759"/>
      <c r="G6" s="759"/>
      <c r="H6" s="759"/>
    </row>
    <row r="7" spans="2:8" s="147" customFormat="1" ht="32.450000000000003" customHeight="1">
      <c r="B7" s="149"/>
      <c r="C7" s="150" t="s">
        <v>116</v>
      </c>
      <c r="D7" s="151" t="str">
        <f>+INDICE!G1</f>
        <v>PERIODO ACTUAL 31/03/ 2025</v>
      </c>
      <c r="E7" s="152" t="str">
        <f>INDICE!H1</f>
        <v>PERIODO ANTERIOR 31/12/2024</v>
      </c>
      <c r="F7" s="150" t="s">
        <v>117</v>
      </c>
      <c r="G7" s="151" t="str">
        <f>+D7</f>
        <v>PERIODO ACTUAL 31/03/ 2025</v>
      </c>
      <c r="H7" s="151" t="str">
        <f>E7</f>
        <v>PERIODO ANTERIOR 31/12/2024</v>
      </c>
    </row>
    <row r="8" spans="2:8" s="147" customFormat="1" ht="11.25" customHeight="1">
      <c r="B8" s="149" t="s">
        <v>359</v>
      </c>
      <c r="C8" s="153" t="s">
        <v>360</v>
      </c>
      <c r="D8" s="154"/>
      <c r="E8" s="155"/>
      <c r="F8" s="156" t="s">
        <v>361</v>
      </c>
      <c r="G8" s="157"/>
      <c r="H8" s="158"/>
    </row>
    <row r="9" spans="2:8" s="147" customFormat="1" ht="11.25" customHeight="1">
      <c r="B9" s="149" t="s">
        <v>362</v>
      </c>
      <c r="C9" s="304" t="s">
        <v>363</v>
      </c>
      <c r="D9" s="159"/>
      <c r="E9" s="158"/>
      <c r="F9" s="156" t="s">
        <v>364</v>
      </c>
      <c r="G9" s="157"/>
      <c r="H9" s="158"/>
    </row>
    <row r="10" spans="2:8" s="147" customFormat="1" ht="11.25" customHeight="1">
      <c r="B10" s="149"/>
      <c r="C10" s="160" t="s">
        <v>365</v>
      </c>
      <c r="D10" s="159">
        <v>8770892</v>
      </c>
      <c r="E10" s="158">
        <v>8593442</v>
      </c>
      <c r="F10" s="307" t="s">
        <v>366</v>
      </c>
      <c r="G10" s="157">
        <v>0</v>
      </c>
      <c r="H10" s="158">
        <v>0</v>
      </c>
    </row>
    <row r="11" spans="2:8" s="147" customFormat="1" ht="11.25" customHeight="1">
      <c r="B11" s="149"/>
      <c r="C11" s="160" t="s">
        <v>367</v>
      </c>
      <c r="D11" s="159">
        <v>0</v>
      </c>
      <c r="E11" s="158">
        <v>0</v>
      </c>
      <c r="F11" s="305" t="s">
        <v>368</v>
      </c>
      <c r="G11" s="157">
        <v>131111314</v>
      </c>
      <c r="H11" s="158">
        <v>50161778</v>
      </c>
    </row>
    <row r="12" spans="2:8" s="147" customFormat="1" ht="11.25" customHeight="1">
      <c r="B12" s="149"/>
      <c r="C12" s="160" t="s">
        <v>369</v>
      </c>
      <c r="D12" s="159">
        <v>1956174977</v>
      </c>
      <c r="E12" s="158">
        <v>2108265990</v>
      </c>
      <c r="F12" s="305" t="s">
        <v>370</v>
      </c>
      <c r="G12" s="158">
        <v>0</v>
      </c>
      <c r="H12" s="162">
        <v>0</v>
      </c>
    </row>
    <row r="13" spans="2:8" s="147" customFormat="1" ht="11.25" customHeight="1">
      <c r="B13" s="149"/>
      <c r="C13" s="163"/>
      <c r="D13" s="164">
        <f>+D12+D11+D10</f>
        <v>1964945869</v>
      </c>
      <c r="E13" s="164">
        <v>2116859432</v>
      </c>
      <c r="F13" s="305" t="s">
        <v>371</v>
      </c>
      <c r="G13" s="157">
        <v>0</v>
      </c>
      <c r="H13" s="158">
        <v>0</v>
      </c>
    </row>
    <row r="14" spans="2:8" s="147" customFormat="1" ht="11.25" customHeight="1">
      <c r="B14" s="149"/>
      <c r="C14" s="163"/>
      <c r="D14" s="159"/>
      <c r="E14" s="158"/>
      <c r="F14" s="305" t="s">
        <v>372</v>
      </c>
      <c r="G14" s="157">
        <v>0</v>
      </c>
      <c r="H14" s="158">
        <v>0</v>
      </c>
    </row>
    <row r="15" spans="2:8" s="147" customFormat="1" ht="11.25" customHeight="1">
      <c r="B15" s="149"/>
      <c r="C15" s="163"/>
      <c r="D15" s="159"/>
      <c r="E15" s="158"/>
      <c r="F15" s="156"/>
      <c r="G15" s="164">
        <f>SUM(G10:G14)</f>
        <v>131111314</v>
      </c>
      <c r="H15" s="164">
        <v>50161778</v>
      </c>
    </row>
    <row r="16" spans="2:8" s="147" customFormat="1" ht="11.25" customHeight="1">
      <c r="B16" s="149" t="s">
        <v>373</v>
      </c>
      <c r="C16" s="304" t="s">
        <v>374</v>
      </c>
      <c r="D16" s="159">
        <v>0</v>
      </c>
      <c r="E16" s="158">
        <v>0</v>
      </c>
      <c r="F16" s="306" t="s">
        <v>375</v>
      </c>
      <c r="G16" s="157"/>
      <c r="H16" s="158"/>
    </row>
    <row r="17" spans="2:12" s="147" customFormat="1" ht="11.25" customHeight="1">
      <c r="B17" s="149" t="s">
        <v>376</v>
      </c>
      <c r="C17" s="163" t="s">
        <v>377</v>
      </c>
      <c r="D17" s="159">
        <v>0</v>
      </c>
      <c r="E17" s="158">
        <v>0</v>
      </c>
      <c r="F17" s="161" t="s">
        <v>378</v>
      </c>
      <c r="G17" s="157">
        <v>0</v>
      </c>
      <c r="H17" s="158">
        <v>0</v>
      </c>
    </row>
    <row r="18" spans="2:12" s="147" customFormat="1" ht="11.25" customHeight="1">
      <c r="B18" s="149"/>
      <c r="C18" s="163" t="s">
        <v>379</v>
      </c>
      <c r="D18" s="159">
        <v>0</v>
      </c>
      <c r="E18" s="158">
        <v>0</v>
      </c>
      <c r="F18" s="161" t="s">
        <v>380</v>
      </c>
      <c r="G18" s="157">
        <v>0</v>
      </c>
      <c r="H18" s="158">
        <v>0</v>
      </c>
    </row>
    <row r="19" spans="2:12" s="147" customFormat="1" ht="11.25" customHeight="1">
      <c r="B19" s="149"/>
      <c r="C19" s="165" t="s">
        <v>381</v>
      </c>
      <c r="D19" s="159">
        <v>0</v>
      </c>
      <c r="E19" s="158">
        <v>0</v>
      </c>
      <c r="F19" s="161" t="s">
        <v>382</v>
      </c>
      <c r="G19" s="166">
        <v>0</v>
      </c>
      <c r="H19" s="167">
        <v>0</v>
      </c>
    </row>
    <row r="20" spans="2:12" s="147" customFormat="1" ht="11.25" customHeight="1">
      <c r="B20" s="149"/>
      <c r="C20" s="163"/>
      <c r="D20" s="168">
        <f>+D18+D17</f>
        <v>0</v>
      </c>
      <c r="E20" s="168">
        <v>0</v>
      </c>
      <c r="F20" s="169"/>
      <c r="G20" s="170">
        <f>SUM(G17:G19)</f>
        <v>0</v>
      </c>
      <c r="H20" s="170">
        <v>0</v>
      </c>
    </row>
    <row r="21" spans="2:12" s="147" customFormat="1" ht="11.25" customHeight="1">
      <c r="B21" s="149"/>
      <c r="C21" s="304" t="s">
        <v>383</v>
      </c>
      <c r="D21" s="159"/>
      <c r="E21" s="158"/>
      <c r="F21" t="s">
        <v>384</v>
      </c>
      <c r="G21" s="157"/>
      <c r="H21" s="158"/>
    </row>
    <row r="22" spans="2:12" s="147" customFormat="1" ht="11.25" customHeight="1">
      <c r="B22" s="149"/>
      <c r="C22" s="160" t="s">
        <v>385</v>
      </c>
      <c r="D22" s="159">
        <v>0</v>
      </c>
      <c r="E22" s="162">
        <v>0</v>
      </c>
      <c r="F22" s="161" t="s">
        <v>386</v>
      </c>
      <c r="G22" s="157">
        <v>0</v>
      </c>
      <c r="H22" s="158">
        <v>0</v>
      </c>
    </row>
    <row r="23" spans="2:12" s="147" customFormat="1" ht="11.25" customHeight="1">
      <c r="B23" s="149"/>
      <c r="C23" s="160" t="s">
        <v>387</v>
      </c>
      <c r="D23" s="159">
        <v>158736160</v>
      </c>
      <c r="E23" s="158">
        <v>130700013</v>
      </c>
      <c r="F23" s="161" t="s">
        <v>388</v>
      </c>
      <c r="G23" s="157">
        <v>0</v>
      </c>
      <c r="H23" s="158">
        <v>0</v>
      </c>
    </row>
    <row r="24" spans="2:12" s="147" customFormat="1" ht="14.1" customHeight="1">
      <c r="B24" s="149"/>
      <c r="C24" s="160" t="s">
        <v>389</v>
      </c>
      <c r="D24" s="159">
        <v>0</v>
      </c>
      <c r="E24" s="158">
        <v>0</v>
      </c>
      <c r="F24" s="161" t="s">
        <v>390</v>
      </c>
      <c r="G24" s="157">
        <v>0</v>
      </c>
      <c r="H24" s="158">
        <v>0</v>
      </c>
    </row>
    <row r="25" spans="2:12" s="147" customFormat="1" ht="11.25" customHeight="1">
      <c r="B25" s="149"/>
      <c r="C25" s="165" t="s">
        <v>391</v>
      </c>
      <c r="D25" s="159">
        <v>0</v>
      </c>
      <c r="E25" s="158">
        <v>0</v>
      </c>
      <c r="F25" s="161" t="s">
        <v>392</v>
      </c>
      <c r="G25" s="157">
        <v>0</v>
      </c>
      <c r="H25" s="158">
        <v>0</v>
      </c>
    </row>
    <row r="26" spans="2:12" s="147" customFormat="1" ht="11.25" customHeight="1">
      <c r="B26" s="149"/>
      <c r="C26" s="160" t="s">
        <v>393</v>
      </c>
      <c r="D26" s="353">
        <v>0</v>
      </c>
      <c r="E26" s="158">
        <v>0</v>
      </c>
      <c r="F26" s="161" t="s">
        <v>394</v>
      </c>
      <c r="G26" s="166">
        <v>0</v>
      </c>
      <c r="H26" s="167">
        <v>0</v>
      </c>
    </row>
    <row r="27" spans="2:12" s="147" customFormat="1" ht="11.25" customHeight="1">
      <c r="B27" s="149" t="s">
        <v>395</v>
      </c>
      <c r="C27" s="165" t="s">
        <v>396</v>
      </c>
      <c r="D27" s="159">
        <v>0</v>
      </c>
      <c r="E27" s="158">
        <v>0</v>
      </c>
      <c r="F27" s="161"/>
      <c r="G27" s="170">
        <f>SUM(G23:G26)</f>
        <v>0</v>
      </c>
      <c r="H27" s="170">
        <v>0</v>
      </c>
    </row>
    <row r="28" spans="2:12" s="147" customFormat="1" ht="11.25" customHeight="1">
      <c r="B28" s="149" t="s">
        <v>397</v>
      </c>
      <c r="C28" s="160" t="s">
        <v>398</v>
      </c>
      <c r="D28" s="159">
        <v>0</v>
      </c>
      <c r="E28" s="158">
        <v>0</v>
      </c>
      <c r="F28" s="161"/>
      <c r="G28" s="157"/>
      <c r="H28" s="158"/>
      <c r="J28" s="171"/>
      <c r="K28" s="171"/>
      <c r="L28" s="171"/>
    </row>
    <row r="29" spans="2:12" s="147" customFormat="1" ht="11.25" customHeight="1">
      <c r="B29" s="149" t="s">
        <v>399</v>
      </c>
      <c r="C29" s="160"/>
      <c r="D29" s="164">
        <f>SUM(D22:D28)</f>
        <v>158736160</v>
      </c>
      <c r="E29" s="164">
        <v>130700013</v>
      </c>
      <c r="F29" s="161"/>
      <c r="G29" s="157"/>
      <c r="H29" s="158"/>
      <c r="I29" s="171"/>
      <c r="J29" s="171"/>
      <c r="K29" s="171"/>
      <c r="L29" s="171"/>
    </row>
    <row r="30" spans="2:12" s="147" customFormat="1" ht="11.25" customHeight="1">
      <c r="B30" s="149"/>
      <c r="C30" s="153" t="s">
        <v>400</v>
      </c>
      <c r="D30" s="159"/>
      <c r="E30" s="158"/>
      <c r="F30" s="307" t="s">
        <v>401</v>
      </c>
      <c r="G30" s="157"/>
      <c r="H30" s="158"/>
      <c r="I30" s="172"/>
      <c r="J30" s="172"/>
    </row>
    <row r="31" spans="2:12" s="147" customFormat="1" ht="11.25" customHeight="1">
      <c r="B31" s="149" t="s">
        <v>402</v>
      </c>
      <c r="C31" s="8" t="s">
        <v>403</v>
      </c>
      <c r="D31" s="154"/>
      <c r="E31" s="155"/>
      <c r="F31" s="173"/>
      <c r="G31" s="174"/>
      <c r="H31" s="155"/>
    </row>
    <row r="32" spans="2:12" s="147" customFormat="1" ht="11.25" customHeight="1">
      <c r="B32" s="149" t="s">
        <v>404</v>
      </c>
      <c r="C32" s="160" t="s">
        <v>405</v>
      </c>
      <c r="D32" s="159">
        <v>0</v>
      </c>
      <c r="E32" s="158">
        <v>0</v>
      </c>
      <c r="F32" s="161" t="s">
        <v>406</v>
      </c>
      <c r="G32" s="157">
        <v>0</v>
      </c>
      <c r="H32" s="158">
        <v>0</v>
      </c>
    </row>
    <row r="33" spans="2:9" s="147" customFormat="1" ht="11.25" customHeight="1">
      <c r="B33" s="149" t="s">
        <v>407</v>
      </c>
      <c r="C33" s="160" t="s">
        <v>408</v>
      </c>
      <c r="D33" s="159">
        <v>816016</v>
      </c>
      <c r="E33" s="158">
        <v>1912155</v>
      </c>
      <c r="F33" s="161" t="s">
        <v>409</v>
      </c>
      <c r="G33" s="157">
        <v>0</v>
      </c>
      <c r="H33" s="158">
        <v>0</v>
      </c>
      <c r="I33" s="172">
        <v>0</v>
      </c>
    </row>
    <row r="34" spans="2:9" s="147" customFormat="1" ht="11.25" customHeight="1">
      <c r="B34" s="149" t="s">
        <v>410</v>
      </c>
      <c r="C34" s="160" t="s">
        <v>411</v>
      </c>
      <c r="D34" s="159">
        <v>0</v>
      </c>
      <c r="E34" s="158">
        <v>0</v>
      </c>
      <c r="F34" s="161" t="s">
        <v>412</v>
      </c>
      <c r="G34" s="157">
        <v>0</v>
      </c>
      <c r="H34" s="158">
        <v>0</v>
      </c>
    </row>
    <row r="35" spans="2:9" s="147" customFormat="1" ht="11.25" customHeight="1">
      <c r="B35" s="149"/>
      <c r="C35" s="160"/>
      <c r="D35" s="159"/>
      <c r="E35" s="158"/>
      <c r="F35" s="161"/>
      <c r="G35" s="157"/>
      <c r="H35" s="167"/>
    </row>
    <row r="36" spans="2:9" s="147" customFormat="1" ht="11.25" customHeight="1">
      <c r="B36" s="149"/>
      <c r="C36" s="153"/>
      <c r="D36" s="164">
        <f>SUM(D32:D35)</f>
        <v>816016</v>
      </c>
      <c r="E36" s="164">
        <v>1912155</v>
      </c>
      <c r="F36" s="161"/>
      <c r="G36" s="175">
        <f>SUM(G32:G35)</f>
        <v>0</v>
      </c>
      <c r="H36" s="170">
        <v>0</v>
      </c>
    </row>
    <row r="37" spans="2:9" s="147" customFormat="1" ht="11.25" customHeight="1" thickBot="1">
      <c r="B37" s="149" t="s">
        <v>413</v>
      </c>
      <c r="C37" s="176" t="s">
        <v>414</v>
      </c>
      <c r="D37" s="177">
        <f>+D36+D29+D20+D13</f>
        <v>2124498045</v>
      </c>
      <c r="E37" s="177">
        <v>2249471600</v>
      </c>
      <c r="F37" s="178" t="s">
        <v>415</v>
      </c>
      <c r="G37" s="179">
        <f>+G36+G27+G20+G15</f>
        <v>131111314</v>
      </c>
      <c r="H37" s="180">
        <v>50161778</v>
      </c>
    </row>
    <row r="38" spans="2:9" s="147" customFormat="1" ht="11.25" customHeight="1" thickTop="1">
      <c r="B38" s="149"/>
      <c r="C38" s="160"/>
      <c r="D38" s="181"/>
      <c r="E38" s="158"/>
      <c r="F38" s="169"/>
      <c r="G38" s="157"/>
      <c r="H38" s="158"/>
    </row>
    <row r="39" spans="2:9" s="147" customFormat="1" ht="11.25" customHeight="1">
      <c r="B39" s="149" t="s">
        <v>416</v>
      </c>
      <c r="C39" s="153" t="s">
        <v>417</v>
      </c>
      <c r="D39" s="159"/>
      <c r="E39" s="158"/>
      <c r="F39" s="156" t="s">
        <v>418</v>
      </c>
      <c r="G39" s="157"/>
      <c r="H39" s="158"/>
    </row>
    <row r="40" spans="2:9" s="147" customFormat="1" ht="11.25" customHeight="1">
      <c r="B40" s="149" t="s">
        <v>419</v>
      </c>
      <c r="C40" s="304" t="s">
        <v>420</v>
      </c>
      <c r="D40" s="159"/>
      <c r="E40" s="158"/>
      <c r="F40" s="156" t="s">
        <v>364</v>
      </c>
      <c r="G40" s="157"/>
      <c r="H40" s="158"/>
    </row>
    <row r="41" spans="2:9" s="147" customFormat="1" ht="11.25" customHeight="1">
      <c r="B41" s="149"/>
      <c r="C41" s="160" t="s">
        <v>377</v>
      </c>
      <c r="D41" s="159">
        <v>0</v>
      </c>
      <c r="E41" s="158">
        <v>0</v>
      </c>
      <c r="F41" s="305" t="s">
        <v>366</v>
      </c>
      <c r="G41" s="157">
        <v>0</v>
      </c>
      <c r="H41" s="158">
        <v>0</v>
      </c>
    </row>
    <row r="42" spans="2:9" s="147" customFormat="1" ht="11.25" customHeight="1">
      <c r="B42" s="149"/>
      <c r="C42" s="160" t="s">
        <v>421</v>
      </c>
      <c r="D42" s="159">
        <v>0</v>
      </c>
      <c r="E42" s="158">
        <v>0</v>
      </c>
      <c r="F42" s="305" t="s">
        <v>368</v>
      </c>
      <c r="G42" s="157">
        <v>0</v>
      </c>
      <c r="H42" s="158">
        <v>0</v>
      </c>
    </row>
    <row r="43" spans="2:9" s="147" customFormat="1" ht="11.25" customHeight="1">
      <c r="B43" s="149"/>
      <c r="C43" s="160" t="s">
        <v>422</v>
      </c>
      <c r="D43" s="159">
        <v>1003000000</v>
      </c>
      <c r="E43" s="158">
        <v>1003000000</v>
      </c>
      <c r="F43" s="305" t="s">
        <v>370</v>
      </c>
      <c r="G43" s="157">
        <v>0</v>
      </c>
      <c r="H43" s="158">
        <v>0</v>
      </c>
    </row>
    <row r="44" spans="2:9" s="147" customFormat="1" ht="11.25" customHeight="1">
      <c r="B44" s="149"/>
      <c r="C44" s="160" t="s">
        <v>423</v>
      </c>
      <c r="D44" s="159">
        <v>0</v>
      </c>
      <c r="E44" s="158">
        <v>0</v>
      </c>
      <c r="F44" s="305" t="s">
        <v>371</v>
      </c>
      <c r="G44" s="157">
        <v>0</v>
      </c>
      <c r="H44" s="158">
        <v>0</v>
      </c>
    </row>
    <row r="45" spans="2:9" s="147" customFormat="1" ht="11.25" customHeight="1">
      <c r="B45" s="183" t="s">
        <v>424</v>
      </c>
      <c r="C45" s="160" t="s">
        <v>425</v>
      </c>
      <c r="D45" s="159">
        <v>0</v>
      </c>
      <c r="E45" s="158">
        <v>0</v>
      </c>
      <c r="F45" s="305" t="s">
        <v>372</v>
      </c>
      <c r="G45" s="157">
        <v>0</v>
      </c>
      <c r="H45" s="158">
        <v>0</v>
      </c>
    </row>
    <row r="46" spans="2:9" s="147" customFormat="1" ht="11.25" customHeight="1">
      <c r="B46" s="149" t="s">
        <v>426</v>
      </c>
      <c r="C46" s="165" t="s">
        <v>381</v>
      </c>
      <c r="D46" s="159">
        <v>0</v>
      </c>
      <c r="E46" s="158">
        <v>0</v>
      </c>
      <c r="F46" s="156"/>
      <c r="G46" s="157"/>
      <c r="H46" s="158"/>
    </row>
    <row r="47" spans="2:9" s="147" customFormat="1" ht="11.25" customHeight="1">
      <c r="B47" s="149" t="s">
        <v>427</v>
      </c>
      <c r="C47" s="163"/>
      <c r="D47" s="164">
        <f>+D41+D43+D42</f>
        <v>1003000000</v>
      </c>
      <c r="E47" s="164">
        <v>1003000000</v>
      </c>
      <c r="F47" s="306" t="s">
        <v>375</v>
      </c>
      <c r="G47" s="157"/>
      <c r="H47" s="158"/>
    </row>
    <row r="48" spans="2:9" s="147" customFormat="1" ht="11.25" customHeight="1">
      <c r="B48" s="149"/>
      <c r="C48" s="304" t="s">
        <v>383</v>
      </c>
      <c r="D48" s="159"/>
      <c r="E48" s="158"/>
      <c r="F48" s="161" t="s">
        <v>428</v>
      </c>
      <c r="G48" s="157">
        <v>0</v>
      </c>
      <c r="H48" s="158">
        <v>0</v>
      </c>
    </row>
    <row r="49" spans="2:8" s="147" customFormat="1" ht="11.25" customHeight="1">
      <c r="B49" s="149"/>
      <c r="C49" s="160" t="s">
        <v>385</v>
      </c>
      <c r="D49" s="159">
        <v>0</v>
      </c>
      <c r="E49" s="159">
        <v>0</v>
      </c>
      <c r="F49" s="161" t="s">
        <v>382</v>
      </c>
      <c r="G49" s="157">
        <v>0</v>
      </c>
      <c r="H49" s="158">
        <v>0</v>
      </c>
    </row>
    <row r="50" spans="2:8" s="147" customFormat="1" ht="11.25" customHeight="1">
      <c r="B50" s="149" t="s">
        <v>429</v>
      </c>
      <c r="C50" s="160" t="s">
        <v>389</v>
      </c>
      <c r="D50" s="159">
        <v>0</v>
      </c>
      <c r="E50" s="159">
        <v>0</v>
      </c>
      <c r="F50" s="182"/>
      <c r="G50" s="164">
        <v>0</v>
      </c>
      <c r="H50" s="168">
        <v>0</v>
      </c>
    </row>
    <row r="51" spans="2:8" s="147" customFormat="1" ht="11.25" customHeight="1">
      <c r="B51" s="149" t="s">
        <v>430</v>
      </c>
      <c r="C51" s="160" t="s">
        <v>431</v>
      </c>
      <c r="D51" s="159">
        <v>0</v>
      </c>
      <c r="E51" s="159">
        <v>0</v>
      </c>
      <c r="F51" s="156" t="s">
        <v>432</v>
      </c>
      <c r="G51" s="157"/>
      <c r="H51" s="158"/>
    </row>
    <row r="52" spans="2:8" s="147" customFormat="1" ht="11.25" customHeight="1">
      <c r="B52" s="149" t="s">
        <v>433</v>
      </c>
      <c r="C52" s="165" t="s">
        <v>391</v>
      </c>
      <c r="D52" s="159">
        <v>0</v>
      </c>
      <c r="E52" s="159">
        <v>0</v>
      </c>
      <c r="F52" s="161" t="s">
        <v>434</v>
      </c>
      <c r="G52" s="157">
        <v>0</v>
      </c>
      <c r="H52" s="158">
        <v>0</v>
      </c>
    </row>
    <row r="53" spans="2:8" s="147" customFormat="1" ht="11.25" customHeight="1">
      <c r="B53" s="149" t="s">
        <v>435</v>
      </c>
      <c r="C53" s="160" t="s">
        <v>393</v>
      </c>
      <c r="D53" s="159">
        <v>0</v>
      </c>
      <c r="E53" s="159">
        <v>0</v>
      </c>
      <c r="F53" s="161" t="s">
        <v>436</v>
      </c>
      <c r="G53" s="157">
        <v>0</v>
      </c>
      <c r="H53" s="158">
        <v>0</v>
      </c>
    </row>
    <row r="54" spans="2:8" s="147" customFormat="1" ht="11.25" customHeight="1">
      <c r="B54" s="149"/>
      <c r="C54" s="165" t="s">
        <v>396</v>
      </c>
      <c r="D54" s="159">
        <v>0</v>
      </c>
      <c r="E54" s="159">
        <v>0</v>
      </c>
      <c r="F54" s="161" t="s">
        <v>437</v>
      </c>
      <c r="G54" s="157">
        <v>0</v>
      </c>
      <c r="H54" s="158">
        <v>0</v>
      </c>
    </row>
    <row r="55" spans="2:8" s="147" customFormat="1" ht="11.25" customHeight="1">
      <c r="B55" s="149"/>
      <c r="C55" s="160" t="s">
        <v>398</v>
      </c>
      <c r="D55" s="159">
        <v>0</v>
      </c>
      <c r="E55" s="159">
        <v>0</v>
      </c>
      <c r="F55" s="169"/>
      <c r="G55" s="157">
        <v>0</v>
      </c>
      <c r="H55" s="158">
        <v>0</v>
      </c>
    </row>
    <row r="56" spans="2:8" s="147" customFormat="1" ht="11.25" customHeight="1">
      <c r="B56" s="149"/>
      <c r="C56" s="160"/>
      <c r="D56" s="159"/>
      <c r="E56" s="158"/>
      <c r="F56" s="169"/>
      <c r="G56" s="174"/>
      <c r="H56" s="155"/>
    </row>
    <row r="57" spans="2:8" s="147" customFormat="1" ht="11.25" customHeight="1" thickBot="1">
      <c r="B57" s="149" t="s">
        <v>438</v>
      </c>
      <c r="C57" s="163"/>
      <c r="D57" s="164">
        <f>+D49+D50</f>
        <v>0</v>
      </c>
      <c r="E57" s="164">
        <v>0</v>
      </c>
      <c r="F57" s="178" t="s">
        <v>439</v>
      </c>
      <c r="G57" s="177">
        <v>0</v>
      </c>
      <c r="H57" s="177">
        <v>0</v>
      </c>
    </row>
    <row r="58" spans="2:8" s="147" customFormat="1" ht="11.25" customHeight="1" thickTop="1">
      <c r="B58" s="149"/>
      <c r="C58" s="304" t="s">
        <v>440</v>
      </c>
      <c r="D58" s="159"/>
      <c r="E58" s="158"/>
      <c r="F58" s="184" t="s">
        <v>441</v>
      </c>
      <c r="G58" s="185">
        <f>+G37</f>
        <v>131111314</v>
      </c>
      <c r="H58" s="185">
        <v>50161778</v>
      </c>
    </row>
    <row r="59" spans="2:8" s="147" customFormat="1" ht="11.25" customHeight="1">
      <c r="B59" s="149"/>
      <c r="C59" s="160" t="s">
        <v>442</v>
      </c>
      <c r="D59" s="159">
        <v>29216029</v>
      </c>
      <c r="E59" s="158">
        <v>29216029</v>
      </c>
      <c r="F59" s="306" t="s">
        <v>443</v>
      </c>
      <c r="G59" s="157"/>
      <c r="H59" s="158"/>
    </row>
    <row r="60" spans="2:8" s="147" customFormat="1" ht="11.25" customHeight="1">
      <c r="B60" s="149"/>
      <c r="C60" s="160" t="s">
        <v>444</v>
      </c>
      <c r="D60" s="159">
        <v>0</v>
      </c>
      <c r="E60" s="158">
        <v>0</v>
      </c>
      <c r="F60" s="156" t="s">
        <v>445</v>
      </c>
      <c r="G60" s="157"/>
      <c r="H60" s="158"/>
    </row>
    <row r="61" spans="2:8" s="147" customFormat="1" ht="11.25" customHeight="1">
      <c r="B61" s="149"/>
      <c r="C61" s="160"/>
      <c r="D61" s="164">
        <f>+D59+D60</f>
        <v>29216029</v>
      </c>
      <c r="E61" s="164">
        <v>29216029</v>
      </c>
      <c r="F61" s="161" t="s">
        <v>446</v>
      </c>
      <c r="G61" s="157">
        <v>3805000000</v>
      </c>
      <c r="H61" s="158">
        <v>3805000000</v>
      </c>
    </row>
    <row r="62" spans="2:8" s="147" customFormat="1" ht="11.25" customHeight="1">
      <c r="B62" s="149"/>
      <c r="C62" s="304" t="s">
        <v>447</v>
      </c>
      <c r="D62" s="159"/>
      <c r="E62" s="158"/>
      <c r="F62" s="161" t="s">
        <v>448</v>
      </c>
      <c r="G62" s="166">
        <v>76560800</v>
      </c>
      <c r="H62" s="167">
        <v>76560800</v>
      </c>
    </row>
    <row r="63" spans="2:8" s="147" customFormat="1" ht="11.25" customHeight="1">
      <c r="B63" s="149"/>
      <c r="C63" s="160" t="s">
        <v>449</v>
      </c>
      <c r="D63" s="159">
        <v>0</v>
      </c>
      <c r="E63" s="158">
        <v>0</v>
      </c>
      <c r="F63" s="169"/>
      <c r="G63" s="164">
        <f>SUM(G61:G62)</f>
        <v>3881560800</v>
      </c>
      <c r="H63" s="164">
        <v>3881560800</v>
      </c>
    </row>
    <row r="64" spans="2:8" s="147" customFormat="1" ht="11.25" customHeight="1">
      <c r="B64" s="149"/>
      <c r="C64" s="160" t="s">
        <v>450</v>
      </c>
      <c r="D64" s="159">
        <v>0</v>
      </c>
      <c r="E64" s="158">
        <v>0</v>
      </c>
      <c r="F64" s="156" t="s">
        <v>451</v>
      </c>
      <c r="G64" s="157"/>
      <c r="H64" s="158"/>
    </row>
    <row r="65" spans="2:10" s="147" customFormat="1" ht="11.25" customHeight="1">
      <c r="B65" s="149"/>
      <c r="C65" s="160" t="s">
        <v>452</v>
      </c>
      <c r="D65" s="159">
        <v>0</v>
      </c>
      <c r="E65" s="158">
        <v>0</v>
      </c>
      <c r="F65" s="161" t="s">
        <v>453</v>
      </c>
      <c r="G65" s="157">
        <v>0</v>
      </c>
      <c r="H65" s="158">
        <v>0</v>
      </c>
    </row>
    <row r="66" spans="2:10" s="147" customFormat="1" ht="11.25" customHeight="1">
      <c r="B66" s="149"/>
      <c r="C66" s="160" t="s">
        <v>454</v>
      </c>
      <c r="D66" s="159">
        <v>0</v>
      </c>
      <c r="E66" s="158">
        <v>0</v>
      </c>
      <c r="F66" s="161" t="s">
        <v>455</v>
      </c>
      <c r="G66" s="157">
        <v>0</v>
      </c>
      <c r="H66" s="159">
        <v>0</v>
      </c>
    </row>
    <row r="67" spans="2:10" s="147" customFormat="1" ht="11.25" customHeight="1">
      <c r="B67" s="149"/>
      <c r="C67" s="303" t="s">
        <v>456</v>
      </c>
      <c r="D67" s="186">
        <v>0</v>
      </c>
      <c r="E67" s="167">
        <v>0</v>
      </c>
      <c r="F67" s="161" t="s">
        <v>457</v>
      </c>
      <c r="G67" s="157">
        <v>103000000</v>
      </c>
      <c r="H67" s="158">
        <v>103000000</v>
      </c>
    </row>
    <row r="68" spans="2:10" s="147" customFormat="1" ht="11.25" customHeight="1">
      <c r="B68" s="149"/>
      <c r="C68" s="163"/>
      <c r="D68" s="164">
        <f>SUM(D63:D67)</f>
        <v>0</v>
      </c>
      <c r="E68" s="164">
        <v>0</v>
      </c>
      <c r="F68" s="161"/>
      <c r="G68" s="157"/>
      <c r="H68" s="158"/>
    </row>
    <row r="69" spans="2:10" s="147" customFormat="1" ht="11.25" customHeight="1">
      <c r="B69" s="149" t="s">
        <v>458</v>
      </c>
      <c r="C69" s="153" t="s">
        <v>400</v>
      </c>
      <c r="D69" s="159"/>
      <c r="E69" s="158"/>
      <c r="F69" s="161"/>
      <c r="G69" s="164">
        <f>SUM(G65:G68)</f>
        <v>103000000</v>
      </c>
      <c r="H69" s="164">
        <v>103000000</v>
      </c>
    </row>
    <row r="70" spans="2:10" s="147" customFormat="1" ht="11.25" customHeight="1">
      <c r="B70" s="149" t="s">
        <v>459</v>
      </c>
      <c r="C70" s="304" t="s">
        <v>460</v>
      </c>
      <c r="D70" s="159"/>
      <c r="E70" s="158"/>
      <c r="F70" s="156"/>
      <c r="G70" s="174"/>
      <c r="H70" s="155"/>
    </row>
    <row r="71" spans="2:10" s="147" customFormat="1" ht="11.25" customHeight="1">
      <c r="B71" s="149"/>
      <c r="C71" s="160" t="s">
        <v>461</v>
      </c>
      <c r="D71" s="159">
        <v>0</v>
      </c>
      <c r="E71" s="158">
        <v>0</v>
      </c>
      <c r="F71" s="156" t="s">
        <v>111</v>
      </c>
      <c r="G71" s="174"/>
      <c r="H71" s="155"/>
    </row>
    <row r="72" spans="2:10" s="147" customFormat="1" ht="11.25" customHeight="1">
      <c r="B72" s="149" t="s">
        <v>462</v>
      </c>
      <c r="C72" s="160" t="s">
        <v>463</v>
      </c>
      <c r="D72" s="159">
        <v>0</v>
      </c>
      <c r="E72" s="158">
        <v>0</v>
      </c>
      <c r="F72" s="169" t="s">
        <v>111</v>
      </c>
      <c r="G72" s="157">
        <v>-753034951</v>
      </c>
      <c r="H72" s="158">
        <v>-408772878</v>
      </c>
    </row>
    <row r="73" spans="2:10" ht="11.25" customHeight="1">
      <c r="B73" s="192" t="s">
        <v>464</v>
      </c>
      <c r="C73" s="160" t="s">
        <v>465</v>
      </c>
      <c r="D73" s="159">
        <v>0</v>
      </c>
      <c r="E73" s="158">
        <v>0</v>
      </c>
      <c r="F73" s="169" t="s">
        <v>466</v>
      </c>
      <c r="G73" s="187">
        <v>-205923089</v>
      </c>
      <c r="H73" s="187">
        <v>-344262071</v>
      </c>
    </row>
    <row r="74" spans="2:10" ht="11.25" customHeight="1">
      <c r="B74" s="192" t="s">
        <v>467</v>
      </c>
      <c r="C74" s="163"/>
      <c r="D74" s="193">
        <f>SUM(D71:D73)</f>
        <v>0</v>
      </c>
      <c r="E74" s="193">
        <v>0</v>
      </c>
      <c r="F74" s="169"/>
      <c r="G74" s="188">
        <f>SUM(G72:G73)</f>
        <v>-958958040</v>
      </c>
      <c r="H74" s="188">
        <v>-753034949</v>
      </c>
      <c r="J74" s="196"/>
    </row>
    <row r="75" spans="2:10" ht="11.25" customHeight="1">
      <c r="B75" s="192" t="s">
        <v>468</v>
      </c>
      <c r="C75" s="194" t="s">
        <v>469</v>
      </c>
      <c r="D75" s="190">
        <f>+D68+D74+D61+D57+D47</f>
        <v>1032216029</v>
      </c>
      <c r="E75" s="190">
        <v>1032216029</v>
      </c>
      <c r="F75" s="189" t="s">
        <v>470</v>
      </c>
      <c r="G75" s="190">
        <f>+G63+G69+G74</f>
        <v>3025602760</v>
      </c>
      <c r="H75" s="190">
        <v>3231525851</v>
      </c>
    </row>
    <row r="76" spans="2:10" ht="11.25" customHeight="1">
      <c r="B76" s="192"/>
      <c r="C76" s="194" t="s">
        <v>471</v>
      </c>
      <c r="D76" s="191">
        <f>+D37+D75</f>
        <v>3156714074</v>
      </c>
      <c r="E76" s="191">
        <v>3281687629</v>
      </c>
      <c r="F76" s="189" t="s">
        <v>472</v>
      </c>
      <c r="G76" s="191">
        <f>+G58+G75</f>
        <v>3156714074</v>
      </c>
      <c r="H76" s="191">
        <v>3281687629</v>
      </c>
    </row>
    <row r="77" spans="2:10" s="545" customFormat="1">
      <c r="B77" s="545" t="s">
        <v>473</v>
      </c>
      <c r="D77" s="564">
        <f>D76-G76</f>
        <v>0</v>
      </c>
      <c r="E77" s="564">
        <f>E76-H76</f>
        <v>0</v>
      </c>
      <c r="F77" s="565"/>
      <c r="G77" s="566"/>
      <c r="H77" s="566"/>
    </row>
    <row r="78" spans="2:10" s="522" customFormat="1" ht="11.25" customHeight="1">
      <c r="B78" s="522" t="s">
        <v>474</v>
      </c>
      <c r="D78" s="520">
        <f>+D76-G76</f>
        <v>0</v>
      </c>
      <c r="E78" s="521">
        <f>+E76-H76</f>
        <v>0</v>
      </c>
      <c r="G78" s="523"/>
      <c r="H78" s="524"/>
    </row>
    <row r="79" spans="2:10" ht="11.25" customHeight="1">
      <c r="B79" s="192" t="s">
        <v>475</v>
      </c>
      <c r="C79" s="760" t="s">
        <v>476</v>
      </c>
      <c r="D79" s="760"/>
      <c r="E79" s="760"/>
      <c r="F79" s="760"/>
      <c r="G79" s="760"/>
      <c r="H79" s="760"/>
    </row>
    <row r="80" spans="2:10" ht="11.25" customHeight="1">
      <c r="B80" s="192"/>
      <c r="D80" s="196"/>
      <c r="G80" s="308"/>
      <c r="H80" s="308"/>
    </row>
    <row r="81" spans="2:8" ht="11.25" customHeight="1">
      <c r="B81" s="192" t="s">
        <v>477</v>
      </c>
      <c r="G81" s="308"/>
      <c r="H81" s="308"/>
    </row>
    <row r="82" spans="2:8" ht="11.25" customHeight="1">
      <c r="B82" s="192"/>
      <c r="G82" s="308"/>
      <c r="H82" s="308"/>
    </row>
    <row r="83" spans="2:8" ht="11.25" customHeight="1">
      <c r="B83" s="192"/>
      <c r="F83" s="11"/>
      <c r="G83" s="11"/>
      <c r="H83" s="11"/>
    </row>
    <row r="84" spans="2:8" ht="11.25" customHeight="1">
      <c r="B84" s="192"/>
    </row>
    <row r="85" spans="2:8" ht="11.25" customHeight="1">
      <c r="B85" s="192"/>
    </row>
    <row r="86" spans="2:8" ht="11.25" customHeight="1">
      <c r="B86" s="197">
        <v>2</v>
      </c>
    </row>
    <row r="87" spans="2:8" ht="11.25" customHeight="1">
      <c r="B87" s="198" t="s">
        <v>478</v>
      </c>
    </row>
    <row r="88" spans="2:8" ht="11.25" customHeight="1">
      <c r="B88" s="192" t="s">
        <v>479</v>
      </c>
      <c r="C88" s="199"/>
      <c r="D88" s="200"/>
      <c r="E88" s="200"/>
    </row>
    <row r="89" spans="2:8" ht="11.25" customHeight="1">
      <c r="B89" s="192" t="s">
        <v>480</v>
      </c>
    </row>
    <row r="90" spans="2:8" ht="11.25" customHeight="1">
      <c r="B90" s="192" t="s">
        <v>481</v>
      </c>
    </row>
    <row r="91" spans="2:8" ht="11.25" customHeight="1">
      <c r="B91" s="192"/>
    </row>
    <row r="92" spans="2:8" ht="11.25" customHeight="1">
      <c r="B92" s="192" t="s">
        <v>482</v>
      </c>
    </row>
    <row r="93" spans="2:8" ht="11.25" customHeight="1">
      <c r="B93" s="192" t="s">
        <v>483</v>
      </c>
    </row>
    <row r="94" spans="2:8" ht="11.25" customHeight="1">
      <c r="B94" s="192" t="s">
        <v>484</v>
      </c>
      <c r="G94" s="201"/>
    </row>
    <row r="95" spans="2:8" ht="11.25" customHeight="1">
      <c r="B95" s="192" t="s">
        <v>485</v>
      </c>
    </row>
    <row r="96" spans="2:8" ht="11.25" customHeight="1">
      <c r="B96" s="192"/>
    </row>
    <row r="97" spans="2:2" ht="11.25" customHeight="1">
      <c r="B97" s="192" t="s">
        <v>486</v>
      </c>
    </row>
    <row r="98" spans="2:2" ht="11.25" customHeight="1">
      <c r="B98" s="192" t="s">
        <v>487</v>
      </c>
    </row>
    <row r="99" spans="2:2" ht="11.25" customHeight="1">
      <c r="B99" s="192" t="s">
        <v>488</v>
      </c>
    </row>
    <row r="100" spans="2:2" ht="11.25" customHeight="1">
      <c r="B100" s="192" t="s">
        <v>489</v>
      </c>
    </row>
    <row r="101" spans="2:2" ht="11.25" customHeight="1">
      <c r="B101" s="192"/>
    </row>
    <row r="102" spans="2:2" ht="11.25" customHeight="1">
      <c r="B102" s="192" t="s">
        <v>490</v>
      </c>
    </row>
    <row r="103" spans="2:2" ht="11.25" customHeight="1">
      <c r="B103" s="192" t="s">
        <v>491</v>
      </c>
    </row>
    <row r="104" spans="2:2" ht="11.25" customHeight="1">
      <c r="B104" s="192"/>
    </row>
    <row r="105" spans="2:2" ht="11.25" customHeight="1">
      <c r="B105" s="192"/>
    </row>
    <row r="106" spans="2:2" ht="11.25" customHeight="1">
      <c r="B106" s="192"/>
    </row>
    <row r="107" spans="2:2" ht="11.25" customHeight="1">
      <c r="B107" s="192" t="s">
        <v>492</v>
      </c>
    </row>
    <row r="108" spans="2:2" ht="11.25" customHeight="1">
      <c r="B108" s="192"/>
    </row>
    <row r="109" spans="2:2" ht="11.25" customHeight="1">
      <c r="B109" s="192" t="s">
        <v>493</v>
      </c>
    </row>
    <row r="110" spans="2:2" ht="11.25" customHeight="1">
      <c r="B110" s="192" t="s">
        <v>494</v>
      </c>
    </row>
    <row r="111" spans="2:2" ht="11.25" customHeight="1">
      <c r="B111" s="192" t="s">
        <v>495</v>
      </c>
    </row>
    <row r="112" spans="2:2" ht="11.25" customHeight="1">
      <c r="B112" s="192"/>
    </row>
    <row r="113" spans="2:2" ht="11.25" customHeight="1">
      <c r="B113" s="192" t="s">
        <v>496</v>
      </c>
    </row>
    <row r="114" spans="2:2" ht="11.25" customHeight="1">
      <c r="B114" s="192" t="s">
        <v>497</v>
      </c>
    </row>
    <row r="115" spans="2:2" ht="11.25" customHeight="1">
      <c r="B115" s="192" t="s">
        <v>498</v>
      </c>
    </row>
    <row r="116" spans="2:2" ht="11.25" customHeight="1">
      <c r="B116" s="192"/>
    </row>
    <row r="117" spans="2:2" ht="11.25" customHeight="1">
      <c r="B117" s="192"/>
    </row>
    <row r="118" spans="2:2" ht="11.25" customHeight="1">
      <c r="B118" s="192"/>
    </row>
    <row r="119" spans="2:2" ht="11.25" customHeight="1">
      <c r="B119" s="192"/>
    </row>
    <row r="120" spans="2:2" ht="11.25" customHeight="1">
      <c r="B120" s="192"/>
    </row>
    <row r="121" spans="2:2" ht="11.25" customHeight="1">
      <c r="B121" s="192" t="s">
        <v>499</v>
      </c>
    </row>
    <row r="122" spans="2:2" ht="11.25" customHeight="1">
      <c r="B122" s="192" t="s">
        <v>500</v>
      </c>
    </row>
    <row r="123" spans="2:2" ht="11.25" customHeight="1">
      <c r="B123" s="192" t="s">
        <v>501</v>
      </c>
    </row>
    <row r="124" spans="2:2" ht="11.25" customHeight="1">
      <c r="B124" s="192" t="s">
        <v>502</v>
      </c>
    </row>
    <row r="125" spans="2:2" ht="11.25" customHeight="1">
      <c r="B125" s="192"/>
    </row>
    <row r="126" spans="2:2" ht="11.25" customHeight="1">
      <c r="B126" s="192" t="s">
        <v>503</v>
      </c>
    </row>
    <row r="127" spans="2:2" ht="11.25" customHeight="1">
      <c r="B127" s="192" t="s">
        <v>504</v>
      </c>
    </row>
    <row r="128" spans="2:2" ht="11.25" customHeight="1">
      <c r="B128" s="192" t="s">
        <v>505</v>
      </c>
    </row>
    <row r="129" spans="2:5" ht="11.25" customHeight="1">
      <c r="B129" s="192" t="s">
        <v>506</v>
      </c>
    </row>
    <row r="130" spans="2:5" ht="11.25" customHeight="1">
      <c r="B130" s="192" t="s">
        <v>507</v>
      </c>
    </row>
    <row r="131" spans="2:5" ht="11.25" customHeight="1">
      <c r="B131" s="192"/>
    </row>
    <row r="132" spans="2:5" ht="11.25" customHeight="1">
      <c r="B132" s="192" t="s">
        <v>508</v>
      </c>
    </row>
    <row r="133" spans="2:5" ht="11.25" customHeight="1">
      <c r="B133" s="192" t="s">
        <v>509</v>
      </c>
    </row>
    <row r="134" spans="2:5" ht="11.25" customHeight="1">
      <c r="B134" s="192" t="s">
        <v>510</v>
      </c>
    </row>
    <row r="135" spans="2:5" ht="11.25" customHeight="1">
      <c r="B135" s="192"/>
    </row>
    <row r="136" spans="2:5" ht="11.25" customHeight="1">
      <c r="B136" s="192"/>
    </row>
    <row r="137" spans="2:5" ht="11.25" customHeight="1">
      <c r="B137" s="192"/>
    </row>
    <row r="140" spans="2:5" ht="11.25" customHeight="1"/>
    <row r="141" spans="2:5" ht="11.25" customHeight="1">
      <c r="D141" s="202"/>
      <c r="E141" s="202"/>
    </row>
    <row r="142" spans="2:5">
      <c r="D142" s="203">
        <v>0</v>
      </c>
      <c r="E142" s="202">
        <v>0</v>
      </c>
    </row>
    <row r="144" spans="2:5" ht="11.25" customHeight="1"/>
    <row r="145" spans="4:4">
      <c r="D145" s="204"/>
    </row>
  </sheetData>
  <sheetProtection algorithmName="SHA-512" hashValue="I9WZ4jC0FseheSANvoCvgCPLxj9G4K2luOirbm1BkSHJAgnCu7XdNB/51eWrTUtvZcart+bUxpTPbMzcFTJq6w==" saltValue="4TdDwg8JLc3XSdvQNHp4nQ==" spinCount="100000" sheet="1"/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1" right="1" top="1" bottom="1" header="0.5" footer="0.5"/>
  <pageSetup paperSize="9" scale="42" orientation="portrait" r:id="rId1"/>
  <headerFooter>
    <oddFooter>&amp;L&amp;"-,Cursiva"Las 25 notas que acompañan forman parte integrante de los Estados Financieros.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C1:K112"/>
  <sheetViews>
    <sheetView showGridLines="0" topLeftCell="A55" zoomScale="96" zoomScaleNormal="96" zoomScaleSheetLayoutView="40" workbookViewId="0">
      <selection activeCell="E91" sqref="E91"/>
    </sheetView>
  </sheetViews>
  <sheetFormatPr baseColWidth="10" defaultColWidth="11.42578125" defaultRowHeight="12"/>
  <cols>
    <col min="1" max="2" width="2.28515625" style="145" customWidth="1"/>
    <col min="3" max="3" width="36.42578125" style="145" customWidth="1"/>
    <col min="4" max="4" width="0.140625" style="145" customWidth="1"/>
    <col min="5" max="5" width="20.140625" style="145" customWidth="1"/>
    <col min="6" max="6" width="21.7109375" style="145" customWidth="1"/>
    <col min="7" max="7" width="14.28515625" style="145" bestFit="1" customWidth="1"/>
    <col min="8" max="8" width="34.85546875" style="202" hidden="1" customWidth="1"/>
    <col min="9" max="9" width="13.28515625" style="195" hidden="1" customWidth="1"/>
    <col min="10" max="10" width="16" style="195" hidden="1" customWidth="1"/>
    <col min="11" max="16384" width="11.42578125" style="145"/>
  </cols>
  <sheetData>
    <row r="1" spans="3:10" ht="55.35" customHeight="1"/>
    <row r="3" spans="3:10" ht="9.75" customHeight="1">
      <c r="C3" s="754" t="str">
        <f>+INDICE!B2</f>
        <v>TANTO CAPITAL CASA DE BOLSA S.A.</v>
      </c>
      <c r="D3" s="754"/>
      <c r="E3" s="754"/>
      <c r="F3" s="754"/>
    </row>
    <row r="4" spans="3:10">
      <c r="C4" s="754" t="s">
        <v>511</v>
      </c>
      <c r="D4" s="754"/>
      <c r="E4" s="754"/>
      <c r="F4" s="754"/>
    </row>
    <row r="5" spans="3:10" ht="26.25" customHeight="1">
      <c r="C5" s="758" t="s">
        <v>1075</v>
      </c>
      <c r="D5" s="758"/>
      <c r="E5" s="758"/>
      <c r="F5" s="758"/>
    </row>
    <row r="6" spans="3:10">
      <c r="C6" s="759" t="s">
        <v>512</v>
      </c>
      <c r="D6" s="759"/>
      <c r="E6" s="759"/>
      <c r="F6" s="759"/>
    </row>
    <row r="7" spans="3:10" ht="12.75" thickBot="1">
      <c r="C7" s="761"/>
      <c r="D7" s="761"/>
      <c r="E7" s="761"/>
      <c r="F7" s="761"/>
    </row>
    <row r="8" spans="3:10" ht="12.75" thickBot="1">
      <c r="C8" s="240"/>
      <c r="D8" s="241"/>
      <c r="E8" s="242" t="str">
        <f>INDICE!I3</f>
        <v>Al 31/03/2025</v>
      </c>
      <c r="F8" s="242" t="str">
        <f>INDICE!J3</f>
        <v>Al 31/12/2024</v>
      </c>
    </row>
    <row r="9" spans="3:10">
      <c r="C9" s="320" t="s">
        <v>513</v>
      </c>
      <c r="D9" s="244"/>
      <c r="E9" s="730"/>
      <c r="F9" s="278"/>
    </row>
    <row r="10" spans="3:10">
      <c r="C10" s="243" t="s">
        <v>514</v>
      </c>
      <c r="D10" s="244"/>
      <c r="E10" s="245">
        <f>SUM(E11:E12)</f>
        <v>0</v>
      </c>
      <c r="F10" s="528">
        <v>0</v>
      </c>
      <c r="H10" s="202">
        <f>E14+E26+E32</f>
        <v>0</v>
      </c>
      <c r="I10" s="202">
        <f>F14+F26+F32+F24</f>
        <v>13865099</v>
      </c>
    </row>
    <row r="11" spans="3:10">
      <c r="C11" s="246" t="s">
        <v>515</v>
      </c>
      <c r="D11" s="244"/>
      <c r="E11" s="247">
        <v>0</v>
      </c>
      <c r="F11" s="280">
        <v>0</v>
      </c>
    </row>
    <row r="12" spans="3:10">
      <c r="C12" s="246" t="s">
        <v>516</v>
      </c>
      <c r="D12" s="244"/>
      <c r="E12" s="247">
        <v>0</v>
      </c>
      <c r="F12" s="280">
        <v>0</v>
      </c>
    </row>
    <row r="13" spans="3:10">
      <c r="C13" s="246"/>
      <c r="D13" s="244"/>
      <c r="E13" s="247"/>
      <c r="F13" s="280"/>
      <c r="H13" s="202">
        <f>E14+E26+E32+E85+E98+E90</f>
        <v>966697</v>
      </c>
    </row>
    <row r="14" spans="3:10" s="79" customFormat="1">
      <c r="C14" s="243" t="s">
        <v>517</v>
      </c>
      <c r="D14" s="244"/>
      <c r="E14" s="245">
        <f>+E15+E16</f>
        <v>0</v>
      </c>
      <c r="F14" s="528">
        <v>11103225</v>
      </c>
      <c r="H14" s="314">
        <v>216351486</v>
      </c>
      <c r="I14" s="578"/>
      <c r="J14" s="578"/>
    </row>
    <row r="15" spans="3:10">
      <c r="C15" s="246" t="s">
        <v>518</v>
      </c>
      <c r="D15" s="244"/>
      <c r="E15" s="247">
        <v>0</v>
      </c>
      <c r="F15" s="280">
        <v>0</v>
      </c>
      <c r="H15" s="202">
        <f>+H13-H14</f>
        <v>-215384789</v>
      </c>
      <c r="I15" s="195" t="s">
        <v>519</v>
      </c>
    </row>
    <row r="16" spans="3:10">
      <c r="C16" s="246" t="s">
        <v>520</v>
      </c>
      <c r="D16" s="244"/>
      <c r="E16" s="247">
        <v>0</v>
      </c>
      <c r="F16" s="280">
        <v>11103225</v>
      </c>
    </row>
    <row r="17" spans="3:10">
      <c r="C17" s="246"/>
      <c r="D17" s="244"/>
      <c r="E17" s="247"/>
      <c r="F17" s="280"/>
    </row>
    <row r="18" spans="3:10" s="79" customFormat="1">
      <c r="C18" s="243" t="s">
        <v>521</v>
      </c>
      <c r="D18" s="244"/>
      <c r="E18" s="245">
        <f>+E19+E20</f>
        <v>0</v>
      </c>
      <c r="F18" s="279">
        <v>0</v>
      </c>
      <c r="H18" s="314"/>
      <c r="I18" s="578"/>
      <c r="J18" s="578"/>
    </row>
    <row r="19" spans="3:10">
      <c r="C19" s="246" t="s">
        <v>522</v>
      </c>
      <c r="D19" s="244"/>
      <c r="E19" s="247">
        <v>0</v>
      </c>
      <c r="F19" s="280">
        <v>0</v>
      </c>
    </row>
    <row r="20" spans="3:10">
      <c r="C20" s="246" t="s">
        <v>523</v>
      </c>
      <c r="D20" s="244"/>
      <c r="E20" s="247">
        <v>0</v>
      </c>
      <c r="F20" s="280">
        <v>0</v>
      </c>
    </row>
    <row r="21" spans="3:10">
      <c r="C21" s="246"/>
      <c r="D21" s="244"/>
      <c r="E21" s="247"/>
      <c r="F21" s="280"/>
    </row>
    <row r="22" spans="3:10">
      <c r="C22" s="243" t="s">
        <v>524</v>
      </c>
      <c r="D22" s="244"/>
      <c r="E22" s="247">
        <v>0</v>
      </c>
      <c r="F22" s="280">
        <v>0</v>
      </c>
    </row>
    <row r="23" spans="3:10">
      <c r="C23" s="243" t="s">
        <v>525</v>
      </c>
      <c r="D23" s="244"/>
      <c r="E23" s="245">
        <v>0</v>
      </c>
      <c r="F23" s="280">
        <v>0</v>
      </c>
    </row>
    <row r="24" spans="3:10">
      <c r="C24" s="243" t="s">
        <v>526</v>
      </c>
      <c r="D24" s="244"/>
      <c r="E24" s="245">
        <v>0</v>
      </c>
      <c r="F24" s="279">
        <v>0</v>
      </c>
    </row>
    <row r="25" spans="3:10">
      <c r="C25" s="243" t="s">
        <v>527</v>
      </c>
      <c r="D25" s="244"/>
      <c r="E25" s="245">
        <v>0</v>
      </c>
      <c r="F25" s="279">
        <v>0</v>
      </c>
    </row>
    <row r="26" spans="3:10">
      <c r="C26" s="243" t="s">
        <v>528</v>
      </c>
      <c r="D26" s="244"/>
      <c r="E26" s="245">
        <v>0</v>
      </c>
      <c r="F26" s="528">
        <v>-49166</v>
      </c>
      <c r="G26" s="201"/>
    </row>
    <row r="27" spans="3:10">
      <c r="C27" s="243" t="s">
        <v>529</v>
      </c>
      <c r="D27" s="244"/>
      <c r="E27" s="245">
        <v>0</v>
      </c>
      <c r="F27" s="280">
        <v>0</v>
      </c>
    </row>
    <row r="28" spans="3:10">
      <c r="C28" s="243" t="s">
        <v>530</v>
      </c>
      <c r="D28" s="244"/>
      <c r="E28" s="247">
        <v>0</v>
      </c>
      <c r="F28" s="280">
        <v>0</v>
      </c>
    </row>
    <row r="29" spans="3:10">
      <c r="C29" s="246"/>
      <c r="E29" s="247"/>
      <c r="F29" s="280"/>
      <c r="G29" s="202"/>
    </row>
    <row r="30" spans="3:10">
      <c r="C30" s="243" t="s">
        <v>531</v>
      </c>
      <c r="D30" s="244"/>
      <c r="E30" s="247">
        <v>0</v>
      </c>
      <c r="F30" s="280">
        <v>0</v>
      </c>
      <c r="I30" s="208"/>
    </row>
    <row r="31" spans="3:10">
      <c r="C31" s="243"/>
      <c r="D31" s="244"/>
      <c r="E31" s="730"/>
      <c r="F31" s="280"/>
      <c r="I31" s="208"/>
    </row>
    <row r="32" spans="3:10">
      <c r="C32" s="243" t="s">
        <v>143</v>
      </c>
      <c r="D32" s="244"/>
      <c r="E32" s="245">
        <f>+E33+E34+E35</f>
        <v>0</v>
      </c>
      <c r="F32" s="528">
        <v>2811040</v>
      </c>
    </row>
    <row r="33" spans="3:10">
      <c r="C33" s="246" t="s">
        <v>532</v>
      </c>
      <c r="D33" s="244"/>
      <c r="E33" s="245">
        <v>0</v>
      </c>
      <c r="F33" s="279">
        <v>0</v>
      </c>
    </row>
    <row r="34" spans="3:10">
      <c r="C34" s="248" t="s">
        <v>533</v>
      </c>
      <c r="D34" s="204"/>
      <c r="E34" s="247">
        <v>0</v>
      </c>
      <c r="F34" s="280">
        <v>0</v>
      </c>
    </row>
    <row r="35" spans="3:10">
      <c r="C35" s="248" t="s">
        <v>534</v>
      </c>
      <c r="D35" s="204"/>
      <c r="E35" s="247">
        <v>0</v>
      </c>
      <c r="F35" s="280">
        <v>2811040</v>
      </c>
    </row>
    <row r="36" spans="3:10">
      <c r="C36" s="246"/>
      <c r="D36" s="204"/>
      <c r="E36" s="247"/>
      <c r="F36" s="280"/>
    </row>
    <row r="37" spans="3:10">
      <c r="C37" s="320" t="s">
        <v>535</v>
      </c>
      <c r="D37" s="204"/>
      <c r="E37" s="245">
        <f>SUM(E38:E40)</f>
        <v>94668840</v>
      </c>
      <c r="F37" s="528">
        <v>96385074</v>
      </c>
    </row>
    <row r="38" spans="3:10">
      <c r="C38" s="246" t="s">
        <v>536</v>
      </c>
      <c r="D38" s="204"/>
      <c r="E38" s="247">
        <v>0</v>
      </c>
      <c r="F38" s="280">
        <v>0</v>
      </c>
    </row>
    <row r="39" spans="3:10">
      <c r="C39" s="246" t="s">
        <v>537</v>
      </c>
      <c r="D39" s="204"/>
      <c r="E39" s="247">
        <v>0</v>
      </c>
      <c r="F39" s="280">
        <v>0</v>
      </c>
    </row>
    <row r="40" spans="3:10">
      <c r="C40" s="246" t="s">
        <v>538</v>
      </c>
      <c r="D40" s="204"/>
      <c r="E40" s="247">
        <v>94668840</v>
      </c>
      <c r="F40" s="280">
        <v>96385074</v>
      </c>
    </row>
    <row r="41" spans="3:10">
      <c r="C41" s="249" t="s">
        <v>539</v>
      </c>
      <c r="D41" s="250"/>
      <c r="E41" s="283">
        <f>+E10+E24+E25+E32-E37+E26+E27+E14+E18</f>
        <v>-94668840</v>
      </c>
      <c r="F41" s="529">
        <v>-82519975</v>
      </c>
    </row>
    <row r="42" spans="3:10">
      <c r="C42" s="246"/>
      <c r="D42" s="204"/>
      <c r="E42" s="247"/>
      <c r="F42" s="278"/>
      <c r="G42" s="204"/>
      <c r="J42" s="208"/>
    </row>
    <row r="43" spans="3:10">
      <c r="C43" s="251" t="s">
        <v>540</v>
      </c>
      <c r="D43" s="244"/>
      <c r="E43" s="245">
        <f>SUM(E44:E46)</f>
        <v>0</v>
      </c>
      <c r="F43" s="281">
        <v>0</v>
      </c>
      <c r="G43" s="201"/>
    </row>
    <row r="44" spans="3:10">
      <c r="C44" s="248" t="s">
        <v>541</v>
      </c>
      <c r="D44" s="244"/>
      <c r="E44" s="247">
        <v>0</v>
      </c>
      <c r="F44" s="278">
        <v>0</v>
      </c>
      <c r="G44" s="201"/>
    </row>
    <row r="45" spans="3:10">
      <c r="C45" s="248" t="s">
        <v>542</v>
      </c>
      <c r="D45" s="244"/>
      <c r="E45" s="247">
        <v>0</v>
      </c>
      <c r="F45" s="278">
        <v>0</v>
      </c>
      <c r="G45" s="201"/>
    </row>
    <row r="46" spans="3:10">
      <c r="C46" s="248" t="s">
        <v>543</v>
      </c>
      <c r="D46" s="244"/>
      <c r="E46" s="247">
        <v>0</v>
      </c>
      <c r="F46" s="278">
        <v>0</v>
      </c>
      <c r="G46" s="201"/>
    </row>
    <row r="47" spans="3:10">
      <c r="C47" s="248"/>
      <c r="D47" s="204"/>
      <c r="E47" s="247"/>
      <c r="F47" s="278"/>
      <c r="G47" s="201"/>
    </row>
    <row r="48" spans="3:10" ht="15">
      <c r="C48" s="251" t="s">
        <v>166</v>
      </c>
      <c r="D48" s="244"/>
      <c r="E48" s="245">
        <f>E49</f>
        <v>111181730</v>
      </c>
      <c r="F48" s="528" t="s">
        <v>1076</v>
      </c>
      <c r="G48" s="204"/>
      <c r="H48" s="575" t="s">
        <v>166</v>
      </c>
      <c r="I48" s="576" t="s">
        <v>1063</v>
      </c>
      <c r="J48" s="576" t="s">
        <v>1064</v>
      </c>
    </row>
    <row r="49" spans="3:10" s="721" customFormat="1" ht="15">
      <c r="C49" s="722" t="str">
        <f>Tabla5[[#This Row],[Gastos De Administración]]</f>
        <v>Gastos De Administración</v>
      </c>
      <c r="D49" s="358"/>
      <c r="E49" s="723">
        <f>Tabla5[[#This Row],[Columna1]]</f>
        <v>111181730</v>
      </c>
      <c r="F49" s="724">
        <v>33601155</v>
      </c>
      <c r="G49" s="358"/>
      <c r="H49" s="725" t="s">
        <v>166</v>
      </c>
      <c r="I49" s="726">
        <v>111181730</v>
      </c>
      <c r="J49" s="726">
        <v>112887099</v>
      </c>
    </row>
    <row r="50" spans="3:10" s="547" customFormat="1" ht="15">
      <c r="C50" s="357" t="str">
        <f>Tabla5[[#This Row],[Gastos De Administración]]</f>
        <v>Servicios Prestados Por Terceros</v>
      </c>
      <c r="D50" s="360"/>
      <c r="E50" s="359">
        <f>Tabla5[[#This Row],[Columna1]]</f>
        <v>111181730</v>
      </c>
      <c r="F50" s="546">
        <v>23833333</v>
      </c>
      <c r="G50" s="360"/>
      <c r="H50" s="581" t="s">
        <v>176</v>
      </c>
      <c r="I50" s="582">
        <v>111181730</v>
      </c>
      <c r="J50" s="582">
        <v>26558671</v>
      </c>
    </row>
    <row r="51" spans="3:10" ht="15">
      <c r="C51" s="248" t="str">
        <f>Tabla5[[#This Row],[Gastos De Administración]]</f>
        <v>Honorarios Profesionales</v>
      </c>
      <c r="D51" s="204"/>
      <c r="E51" s="247">
        <f>Tabla5[[#This Row],[Columna1]]</f>
        <v>32345455</v>
      </c>
      <c r="F51" s="278">
        <v>3932500</v>
      </c>
      <c r="G51" s="204"/>
      <c r="H51" s="608" t="s">
        <v>177</v>
      </c>
      <c r="I51" s="577">
        <v>32345455</v>
      </c>
      <c r="J51" s="577">
        <v>1200000</v>
      </c>
    </row>
    <row r="52" spans="3:10" ht="15">
      <c r="C52" s="248" t="str">
        <f>Tabla5[[#This Row],[Gastos De Administración]]</f>
        <v>Servicios Contratados Ire</v>
      </c>
      <c r="D52" s="244"/>
      <c r="E52" s="247">
        <f>Tabla5[[#This Row],[Columna1]]</f>
        <v>40781282</v>
      </c>
      <c r="F52" s="278">
        <v>5099211</v>
      </c>
      <c r="G52" s="204"/>
      <c r="H52" s="608" t="s">
        <v>178</v>
      </c>
      <c r="I52" s="577">
        <v>40781282</v>
      </c>
      <c r="J52" s="577">
        <v>12086552</v>
      </c>
    </row>
    <row r="53" spans="3:10" ht="15">
      <c r="C53" s="248" t="str">
        <f>Tabla5[[#This Row],[Gastos De Administración]]</f>
        <v>Alquileres Pagados</v>
      </c>
      <c r="D53" s="204"/>
      <c r="E53" s="247">
        <f>Tabla5[[#This Row],[Columna1]]</f>
        <v>18343132</v>
      </c>
      <c r="F53" s="278">
        <v>736111</v>
      </c>
      <c r="G53" s="204"/>
      <c r="H53" s="608" t="s">
        <v>1032</v>
      </c>
      <c r="I53" s="577">
        <v>18343132</v>
      </c>
      <c r="J53" s="577">
        <v>0</v>
      </c>
    </row>
    <row r="54" spans="3:10" ht="15">
      <c r="C54" s="248" t="str">
        <f>Tabla5[[#This Row],[Gastos De Administración]]</f>
        <v>Agua, Luz, Teléfono E Internet</v>
      </c>
      <c r="D54" s="244"/>
      <c r="E54" s="247">
        <f>Tabla5[[#This Row],[Columna1]]</f>
        <v>1881400</v>
      </c>
      <c r="F54" s="278">
        <v>52727274</v>
      </c>
      <c r="G54" s="204"/>
      <c r="H54" s="608" t="s">
        <v>180</v>
      </c>
      <c r="I54" s="720">
        <v>1881400</v>
      </c>
      <c r="J54" s="720">
        <v>2638589</v>
      </c>
    </row>
    <row r="55" spans="3:10" s="721" customFormat="1" ht="15">
      <c r="C55" s="357" t="str">
        <f>Tabla5[[#This Row],[Gastos De Administración]]</f>
        <v>Seguros Devengados</v>
      </c>
      <c r="D55" s="360"/>
      <c r="E55" s="359">
        <f>Tabla5[[#This Row],[Columna1]]</f>
        <v>1096139</v>
      </c>
      <c r="F55" s="546">
        <v>52727274</v>
      </c>
      <c r="G55" s="358"/>
      <c r="H55" s="581" t="s">
        <v>544</v>
      </c>
      <c r="I55" s="582">
        <v>1096139</v>
      </c>
      <c r="J55" s="582">
        <v>1061848</v>
      </c>
    </row>
    <row r="56" spans="3:10" ht="15">
      <c r="C56" s="248" t="str">
        <f>Tabla5[[#This Row],[Gastos De Administración]]</f>
        <v>Expensas Pagadas</v>
      </c>
      <c r="D56" s="204"/>
      <c r="E56" s="247">
        <f>Tabla5[[#This Row],[Columna1]]</f>
        <v>11396321</v>
      </c>
      <c r="F56" s="278">
        <v>26558671</v>
      </c>
      <c r="G56" s="204"/>
      <c r="H56" s="608" t="s">
        <v>1078</v>
      </c>
      <c r="I56" s="720">
        <v>11396321</v>
      </c>
      <c r="J56" s="720">
        <v>0</v>
      </c>
    </row>
    <row r="57" spans="3:10" s="721" customFormat="1" ht="15">
      <c r="C57" s="357" t="str">
        <f>Tabla5[[#This Row],[Gastos De Administración]]</f>
        <v>Papeleria E Impresos</v>
      </c>
      <c r="D57" s="358"/>
      <c r="E57" s="359">
        <f>Tabla5[[#This Row],[Columna1]]</f>
        <v>81818</v>
      </c>
      <c r="F57" s="546">
        <v>1200000</v>
      </c>
      <c r="G57" s="358"/>
      <c r="H57" s="581" t="s">
        <v>185</v>
      </c>
      <c r="I57" s="582">
        <v>81818</v>
      </c>
      <c r="J57" s="582">
        <v>0</v>
      </c>
    </row>
    <row r="58" spans="3:10" ht="15">
      <c r="C58" s="248" t="str">
        <f>Tabla5[[#This Row],[Gastos De Administración]]</f>
        <v>Gastos administrativos</v>
      </c>
      <c r="D58" s="204"/>
      <c r="E58" s="247">
        <f>Tabla5[[#This Row],[Columna1]]</f>
        <v>272727</v>
      </c>
      <c r="F58" s="278">
        <v>12086552</v>
      </c>
      <c r="G58" s="204"/>
      <c r="H58" s="608" t="s">
        <v>188</v>
      </c>
      <c r="I58" s="577">
        <v>272727</v>
      </c>
      <c r="J58" s="577">
        <v>0</v>
      </c>
    </row>
    <row r="59" spans="3:10" ht="15">
      <c r="C59" s="248" t="str">
        <f>Tabla5[[#This Row],[Gastos De Administración]]</f>
        <v>Gastos De Escribania</v>
      </c>
      <c r="D59" s="204"/>
      <c r="E59" s="247">
        <f>Tabla5[[#This Row],[Columna1]]</f>
        <v>445454</v>
      </c>
      <c r="F59" s="278">
        <v>1090909</v>
      </c>
      <c r="G59" s="204"/>
      <c r="H59" s="608" t="s">
        <v>189</v>
      </c>
      <c r="I59" s="577">
        <v>445454</v>
      </c>
      <c r="J59" s="577">
        <v>0</v>
      </c>
    </row>
    <row r="60" spans="3:10" ht="15">
      <c r="C60" s="248" t="str">
        <f>Tabla5[[#This Row],[Gastos De Administración]]</f>
        <v>Gastos De Impuestos</v>
      </c>
      <c r="D60" s="204"/>
      <c r="E60" s="247">
        <f>Tabla5[[#This Row],[Columna1]]</f>
        <v>4538002</v>
      </c>
      <c r="F60" s="278">
        <v>2638589</v>
      </c>
      <c r="G60" s="204"/>
      <c r="H60" s="608" t="s">
        <v>191</v>
      </c>
      <c r="I60" s="577">
        <v>4538002</v>
      </c>
      <c r="J60" s="577">
        <v>7629864</v>
      </c>
    </row>
    <row r="61" spans="3:10" ht="15">
      <c r="C61" s="248" t="str">
        <f>Tabla5[[#This Row],[Gastos De Administración]]</f>
        <v>Iva Gnd</v>
      </c>
      <c r="D61" s="204"/>
      <c r="E61" s="247">
        <f>Tabla5[[#This Row],[Columna1]]</f>
        <v>1073214</v>
      </c>
      <c r="F61" s="278">
        <v>150000</v>
      </c>
      <c r="G61" s="204"/>
      <c r="H61" s="608" t="s">
        <v>545</v>
      </c>
      <c r="I61" s="577">
        <v>1073214</v>
      </c>
      <c r="J61" s="577">
        <v>62371</v>
      </c>
    </row>
    <row r="62" spans="3:10" ht="15">
      <c r="C62" s="248" t="str">
        <f>Tabla5[[#This Row],[Gastos De Administración]]</f>
        <v>IVA Gastos</v>
      </c>
      <c r="D62" s="204"/>
      <c r="E62" s="247">
        <f>Tabla5[[#This Row],[Columna1]]</f>
        <v>3464788</v>
      </c>
      <c r="F62" s="278">
        <v>1061848</v>
      </c>
      <c r="G62" s="204"/>
      <c r="H62" s="608" t="s">
        <v>1079</v>
      </c>
      <c r="I62" s="577">
        <v>3464788</v>
      </c>
      <c r="J62" s="577">
        <v>0</v>
      </c>
    </row>
    <row r="63" spans="3:10" ht="15" hidden="1">
      <c r="C63" s="248">
        <f>Tabla5[[#This Row],[Gastos De Administración]]</f>
        <v>0</v>
      </c>
      <c r="D63" s="204"/>
      <c r="E63" s="247">
        <f>Tabla5[[#This Row],[Columna1]]</f>
        <v>0</v>
      </c>
      <c r="F63" s="278"/>
      <c r="G63" s="204"/>
      <c r="H63" s="608"/>
      <c r="I63" s="577"/>
      <c r="J63" s="577"/>
    </row>
    <row r="64" spans="3:10" ht="15" hidden="1">
      <c r="C64" s="248">
        <f>Tabla5[[#This Row],[Gastos De Administración]]</f>
        <v>0</v>
      </c>
      <c r="D64" s="204"/>
      <c r="E64" s="247">
        <f>Tabla5[[#This Row],[Columna1]]</f>
        <v>0</v>
      </c>
      <c r="F64" s="278"/>
      <c r="G64" s="204"/>
      <c r="H64" s="608"/>
      <c r="I64" s="577"/>
      <c r="J64" s="577"/>
    </row>
    <row r="65" spans="3:10" ht="15" hidden="1">
      <c r="C65" s="248" t="s">
        <v>1037</v>
      </c>
      <c r="D65" s="204"/>
      <c r="E65" s="247">
        <f>Tabla5[[#This Row],[Columna1]]</f>
        <v>0</v>
      </c>
      <c r="F65" s="278"/>
      <c r="G65" s="204"/>
      <c r="H65" s="608"/>
      <c r="I65" s="577"/>
      <c r="J65" s="577"/>
    </row>
    <row r="66" spans="3:10" ht="15" hidden="1">
      <c r="C66" s="248">
        <f>Tabla5[[#This Row],[Gastos De Administración]]</f>
        <v>0</v>
      </c>
      <c r="D66" s="204"/>
      <c r="E66" s="247">
        <f>Tabla5[[#This Row],[Columna1]]</f>
        <v>0</v>
      </c>
      <c r="F66" s="278"/>
      <c r="G66" s="204"/>
      <c r="H66" s="608"/>
      <c r="I66" s="577"/>
      <c r="J66" s="577"/>
    </row>
    <row r="67" spans="3:10" ht="15" hidden="1">
      <c r="C67" s="248" t="s">
        <v>1038</v>
      </c>
      <c r="D67" s="204"/>
      <c r="E67" s="247">
        <f>Tabla5[[#This Row],[Columna1]]</f>
        <v>0</v>
      </c>
      <c r="F67" s="278"/>
      <c r="G67" s="204"/>
      <c r="H67" s="608"/>
      <c r="I67" s="577"/>
      <c r="J67" s="577"/>
    </row>
    <row r="68" spans="3:10" ht="15" hidden="1">
      <c r="C68" s="248">
        <f>Tabla5[[#This Row],[Gastos De Administración]]</f>
        <v>0</v>
      </c>
      <c r="D68" s="204"/>
      <c r="E68" s="247">
        <f>Tabla5[[#This Row],[Columna1]]</f>
        <v>0</v>
      </c>
      <c r="F68" s="278"/>
      <c r="G68" s="204"/>
      <c r="H68" s="608"/>
      <c r="I68" s="577"/>
      <c r="J68" s="577"/>
    </row>
    <row r="69" spans="3:10" ht="15" hidden="1">
      <c r="C69" s="248">
        <f>Tabla5[[#This Row],[Gastos De Administración]]</f>
        <v>0</v>
      </c>
      <c r="D69" s="244"/>
      <c r="E69" s="247">
        <f>Tabla5[[#This Row],[Columna1]]</f>
        <v>0</v>
      </c>
      <c r="F69" s="278">
        <v>0</v>
      </c>
      <c r="G69" s="204"/>
      <c r="H69" s="608"/>
      <c r="I69" s="577"/>
      <c r="J69" s="577"/>
    </row>
    <row r="70" spans="3:10" ht="15" hidden="1">
      <c r="C70" s="248">
        <f>Tabla5[[#This Row],[Gastos De Administración]]</f>
        <v>0</v>
      </c>
      <c r="D70" s="204"/>
      <c r="E70" s="247">
        <f>Tabla5[[#This Row],[Columna1]]</f>
        <v>0</v>
      </c>
      <c r="F70" s="278">
        <v>0</v>
      </c>
      <c r="G70" s="204"/>
      <c r="H70" s="608"/>
      <c r="I70" s="577"/>
      <c r="J70" s="577"/>
    </row>
    <row r="71" spans="3:10" ht="15" hidden="1">
      <c r="C71" s="248">
        <f>Tabla5[[#This Row],[Gastos De Administración]]</f>
        <v>0</v>
      </c>
      <c r="D71" s="204"/>
      <c r="E71" s="247">
        <f>Tabla5[[#This Row],[Columna1]]</f>
        <v>0</v>
      </c>
      <c r="F71" s="278">
        <v>0</v>
      </c>
      <c r="G71" s="204"/>
      <c r="H71" s="608"/>
      <c r="I71" s="577"/>
      <c r="J71" s="577"/>
    </row>
    <row r="72" spans="3:10" ht="15" hidden="1">
      <c r="C72" s="248">
        <f>Tabla5[[#This Row],[Gastos De Administración]]</f>
        <v>0</v>
      </c>
      <c r="D72" s="204"/>
      <c r="E72" s="247">
        <f>Tabla5[[#This Row],[Columna1]]</f>
        <v>0</v>
      </c>
      <c r="F72" s="278">
        <v>0</v>
      </c>
      <c r="G72" s="204"/>
      <c r="H72"/>
      <c r="I72" s="609"/>
      <c r="J72" s="609"/>
    </row>
    <row r="73" spans="3:10" ht="15" hidden="1">
      <c r="C73" s="248">
        <f>Tabla5[[#This Row],[Gastos De Administración]]</f>
        <v>0</v>
      </c>
      <c r="D73" s="204"/>
      <c r="E73" s="247">
        <f>Tabla5[[#This Row],[Columna1]]</f>
        <v>0</v>
      </c>
      <c r="F73" s="278">
        <v>0</v>
      </c>
      <c r="G73" s="204"/>
      <c r="H73"/>
      <c r="I73" s="609"/>
      <c r="J73" s="609"/>
    </row>
    <row r="74" spans="3:10" s="547" customFormat="1" ht="15" hidden="1">
      <c r="C74" s="357">
        <f>Tabla5[[#This Row],[Gastos De Administración]]</f>
        <v>0</v>
      </c>
      <c r="D74" s="360"/>
      <c r="E74" s="359">
        <f>Tabla5[[#This Row],[Columna1]]</f>
        <v>0</v>
      </c>
      <c r="F74" s="546">
        <v>0</v>
      </c>
      <c r="H74" s="727"/>
      <c r="I74" s="728"/>
      <c r="J74" s="728"/>
    </row>
    <row r="75" spans="3:10" ht="15" hidden="1">
      <c r="C75" s="248" t="s">
        <v>1039</v>
      </c>
      <c r="D75" s="204"/>
      <c r="E75" s="247">
        <f>Tabla5[[#This Row],[Columna1]]</f>
        <v>0</v>
      </c>
      <c r="F75" s="278">
        <v>0</v>
      </c>
      <c r="H75" s="580"/>
      <c r="I75" s="579"/>
      <c r="J75" s="579"/>
    </row>
    <row r="76" spans="3:10" ht="15" hidden="1">
      <c r="C76" s="248">
        <f>Tabla5[[#This Row],[Gastos De Administración]]</f>
        <v>0</v>
      </c>
      <c r="D76" s="204"/>
      <c r="E76" s="247">
        <f>Tabla5[[#This Row],[Columna1]]</f>
        <v>0</v>
      </c>
      <c r="F76" s="278">
        <v>0</v>
      </c>
      <c r="H76" s="580"/>
      <c r="I76" s="579"/>
      <c r="J76" s="579"/>
    </row>
    <row r="77" spans="3:10" ht="15" hidden="1">
      <c r="C77" s="248">
        <f>Tabla5[[#This Row],[Gastos De Administración]]</f>
        <v>0</v>
      </c>
      <c r="D77" s="204"/>
      <c r="E77" s="247">
        <f>Tabla5[[#This Row],[Columna1]]</f>
        <v>0</v>
      </c>
      <c r="F77" s="278"/>
      <c r="H77" s="595"/>
      <c r="I77" s="579"/>
      <c r="J77" s="579"/>
    </row>
    <row r="78" spans="3:10" ht="15" hidden="1">
      <c r="C78" s="248"/>
      <c r="D78" s="204"/>
      <c r="E78" s="247"/>
      <c r="F78" s="278"/>
      <c r="H78" s="595"/>
      <c r="I78" s="579"/>
      <c r="J78" s="579"/>
    </row>
    <row r="79" spans="3:10" ht="15" hidden="1">
      <c r="C79" s="248"/>
      <c r="D79" s="204"/>
      <c r="E79" s="247"/>
      <c r="F79" s="278"/>
      <c r="H79" s="595"/>
      <c r="I79" s="579"/>
      <c r="J79" s="579"/>
    </row>
    <row r="80" spans="3:10" ht="15" hidden="1">
      <c r="C80" s="248"/>
      <c r="D80" s="731"/>
      <c r="E80" s="359"/>
      <c r="F80" s="278"/>
      <c r="G80" s="209"/>
      <c r="H80" s="626"/>
      <c r="I80" s="579"/>
      <c r="J80" s="579"/>
    </row>
    <row r="81" spans="3:11" ht="15">
      <c r="C81" s="248"/>
      <c r="D81" s="204"/>
      <c r="E81" s="247"/>
      <c r="F81" s="278"/>
      <c r="H81" s="595"/>
      <c r="I81" s="579"/>
      <c r="J81" s="579"/>
    </row>
    <row r="82" spans="3:11" ht="15">
      <c r="C82" s="249" t="s">
        <v>546</v>
      </c>
      <c r="D82" s="250"/>
      <c r="E82" s="283">
        <f>+E41-E43-E48</f>
        <v>-205850570</v>
      </c>
      <c r="F82" s="529">
        <v>-195407075</v>
      </c>
      <c r="G82" s="201"/>
      <c r="H82" s="595"/>
      <c r="I82" s="579"/>
      <c r="J82" s="579"/>
    </row>
    <row r="83" spans="3:11" ht="15">
      <c r="C83" s="248"/>
      <c r="D83" s="204"/>
      <c r="E83" s="247"/>
      <c r="F83" s="278"/>
      <c r="G83" s="201"/>
      <c r="H83" s="595"/>
      <c r="I83" s="579"/>
      <c r="J83" s="579"/>
    </row>
    <row r="84" spans="3:11" ht="15">
      <c r="C84" s="321" t="s">
        <v>547</v>
      </c>
      <c r="D84" s="244"/>
      <c r="E84" s="245">
        <f>+E85-E86</f>
        <v>0</v>
      </c>
      <c r="F84" s="528">
        <v>94435850</v>
      </c>
      <c r="G84" s="201"/>
      <c r="H84" s="595"/>
      <c r="I84" s="579"/>
      <c r="J84" s="579"/>
    </row>
    <row r="85" spans="3:11">
      <c r="C85" s="248" t="s">
        <v>534</v>
      </c>
      <c r="D85" s="244"/>
      <c r="E85" s="247">
        <v>0</v>
      </c>
      <c r="F85" s="278">
        <v>94435850</v>
      </c>
    </row>
    <row r="86" spans="3:11">
      <c r="C86" s="248" t="s">
        <v>548</v>
      </c>
      <c r="D86" s="244"/>
      <c r="E86" s="247">
        <v>0</v>
      </c>
      <c r="F86" s="281">
        <v>0</v>
      </c>
    </row>
    <row r="87" spans="3:11">
      <c r="C87" s="251"/>
      <c r="D87" s="204"/>
      <c r="E87" s="247"/>
      <c r="F87" s="278"/>
    </row>
    <row r="88" spans="3:11">
      <c r="C88" s="321" t="s">
        <v>549</v>
      </c>
      <c r="D88" s="204"/>
      <c r="E88" s="245">
        <f>+E90+E93</f>
        <v>-72519</v>
      </c>
      <c r="F88" s="528">
        <v>47400900</v>
      </c>
    </row>
    <row r="89" spans="3:11">
      <c r="C89" s="251"/>
      <c r="D89" s="204"/>
      <c r="E89" s="245"/>
      <c r="F89" s="281"/>
    </row>
    <row r="90" spans="3:11">
      <c r="C90" s="251" t="s">
        <v>550</v>
      </c>
      <c r="D90" s="204"/>
      <c r="E90" s="245">
        <f>SUM(E91:E92)</f>
        <v>966697</v>
      </c>
      <c r="F90" s="528">
        <v>54301076</v>
      </c>
    </row>
    <row r="91" spans="3:11">
      <c r="C91" s="248" t="s">
        <v>551</v>
      </c>
      <c r="D91" s="204"/>
      <c r="E91" s="247">
        <v>109481</v>
      </c>
      <c r="F91" s="278">
        <v>50635392</v>
      </c>
      <c r="G91" s="201"/>
      <c r="K91" s="196"/>
    </row>
    <row r="92" spans="3:11">
      <c r="C92" s="248" t="s">
        <v>552</v>
      </c>
      <c r="D92" s="204"/>
      <c r="E92" s="247">
        <v>857216</v>
      </c>
      <c r="F92" s="278">
        <v>3665684</v>
      </c>
    </row>
    <row r="93" spans="3:11">
      <c r="C93" s="251" t="s">
        <v>553</v>
      </c>
      <c r="D93" s="204"/>
      <c r="E93" s="245">
        <f>SUM(E94:E95)*-1</f>
        <v>-1039216</v>
      </c>
      <c r="F93" s="528">
        <v>-6900176</v>
      </c>
    </row>
    <row r="94" spans="3:11">
      <c r="C94" s="248" t="s">
        <v>554</v>
      </c>
      <c r="D94" s="204"/>
      <c r="E94" s="247">
        <v>0</v>
      </c>
      <c r="F94" s="278">
        <v>1986884</v>
      </c>
      <c r="G94" s="201"/>
    </row>
    <row r="95" spans="3:11">
      <c r="C95" s="248" t="s">
        <v>552</v>
      </c>
      <c r="D95" s="204"/>
      <c r="E95" s="247">
        <v>1039216</v>
      </c>
      <c r="F95" s="278">
        <v>4913292</v>
      </c>
      <c r="G95" s="204"/>
    </row>
    <row r="96" spans="3:11">
      <c r="C96" s="248"/>
      <c r="D96" s="204"/>
      <c r="E96" s="247"/>
      <c r="F96" s="278">
        <v>0</v>
      </c>
    </row>
    <row r="97" spans="3:8">
      <c r="C97" s="320" t="s">
        <v>555</v>
      </c>
      <c r="D97" s="244"/>
      <c r="E97" s="245">
        <f>+E98-E99</f>
        <v>0</v>
      </c>
      <c r="F97" s="528"/>
    </row>
    <row r="98" spans="3:8">
      <c r="C98" s="246" t="s">
        <v>556</v>
      </c>
      <c r="D98" s="204"/>
      <c r="E98" s="247">
        <v>0</v>
      </c>
      <c r="F98" s="278">
        <v>0</v>
      </c>
    </row>
    <row r="99" spans="3:8" ht="9.75" customHeight="1">
      <c r="C99" s="246" t="s">
        <v>557</v>
      </c>
      <c r="D99" s="204"/>
      <c r="E99" s="247">
        <v>0</v>
      </c>
      <c r="F99" s="278">
        <v>0</v>
      </c>
    </row>
    <row r="100" spans="3:8">
      <c r="C100" s="246"/>
      <c r="D100" s="204"/>
      <c r="E100" s="247"/>
      <c r="F100" s="278">
        <v>0</v>
      </c>
    </row>
    <row r="101" spans="3:8">
      <c r="C101" s="243" t="s">
        <v>558</v>
      </c>
      <c r="D101" s="244"/>
      <c r="E101" s="245">
        <f>E102-E103</f>
        <v>0</v>
      </c>
      <c r="F101" s="281"/>
    </row>
    <row r="102" spans="3:8">
      <c r="C102" s="246" t="s">
        <v>124</v>
      </c>
      <c r="D102" s="204"/>
      <c r="E102" s="247">
        <v>0</v>
      </c>
      <c r="F102" s="278">
        <v>0</v>
      </c>
    </row>
    <row r="103" spans="3:8">
      <c r="C103" s="246" t="s">
        <v>559</v>
      </c>
      <c r="D103" s="204"/>
      <c r="E103" s="247">
        <v>0</v>
      </c>
      <c r="F103" s="278"/>
      <c r="G103" s="323"/>
      <c r="H103" s="323"/>
    </row>
    <row r="104" spans="3:8">
      <c r="C104" s="246"/>
      <c r="D104" s="204"/>
      <c r="E104" s="247"/>
      <c r="F104" s="278">
        <v>0</v>
      </c>
    </row>
    <row r="105" spans="3:8">
      <c r="C105" s="249" t="s">
        <v>560</v>
      </c>
      <c r="D105" s="250"/>
      <c r="E105" s="283">
        <f>+E82+E88+E97+E101+E84</f>
        <v>-205923089</v>
      </c>
      <c r="F105" s="529">
        <v>-53570325</v>
      </c>
    </row>
    <row r="106" spans="3:8">
      <c r="C106" s="246"/>
      <c r="D106" s="204"/>
      <c r="E106" s="247"/>
      <c r="F106" s="278"/>
    </row>
    <row r="107" spans="3:8">
      <c r="C107" s="243" t="s">
        <v>561</v>
      </c>
      <c r="D107" s="244"/>
      <c r="E107" s="247">
        <v>0</v>
      </c>
      <c r="F107" s="278">
        <v>0</v>
      </c>
    </row>
    <row r="108" spans="3:8">
      <c r="C108" s="271" t="s">
        <v>453</v>
      </c>
      <c r="D108" s="252"/>
      <c r="E108" s="247">
        <v>0</v>
      </c>
      <c r="F108" s="282">
        <v>0</v>
      </c>
    </row>
    <row r="109" spans="3:8" ht="12.75" thickBot="1">
      <c r="C109" s="272" t="s">
        <v>466</v>
      </c>
      <c r="D109" s="273"/>
      <c r="E109" s="284">
        <f>+E105-E107-E108</f>
        <v>-205923089</v>
      </c>
      <c r="F109" s="530">
        <v>-53570325</v>
      </c>
    </row>
    <row r="110" spans="3:8">
      <c r="C110" s="79"/>
      <c r="D110" s="244"/>
      <c r="E110" s="567">
        <f>+E109-'BALANCE GRAL'!G73</f>
        <v>0</v>
      </c>
      <c r="F110" s="567">
        <v>0</v>
      </c>
    </row>
    <row r="111" spans="3:8">
      <c r="C111" s="760" t="s">
        <v>476</v>
      </c>
      <c r="D111" s="760"/>
      <c r="E111" s="760"/>
      <c r="F111" s="760"/>
    </row>
    <row r="112" spans="3:8">
      <c r="E112" s="195"/>
    </row>
  </sheetData>
  <sheetProtection algorithmName="SHA-512" hashValue="P5VAvkgHzWou12Bpbl4Vil9bpc8H9l1cVScYr/3hJ1Rcl06ZGEqJrMUiAnAGfJPVZyPePUpfl67+Gyz6zpHTYw==" saltValue="cN99ncpzYYosHcFmcxqCpw==" spinCount="100000" sheet="1"/>
  <mergeCells count="5">
    <mergeCell ref="C111:F111"/>
    <mergeCell ref="C6:F7"/>
    <mergeCell ref="C3:F3"/>
    <mergeCell ref="C4:F4"/>
    <mergeCell ref="C5:F5"/>
  </mergeCells>
  <phoneticPr fontId="47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84" location="'NOTA X OTROS INGRESOS Y EGR'!A1" display="Otros ingresos y Egresos - Nota x" xr:uid="{21591C9D-117F-4576-B1E4-1D3993B02AE3}"/>
    <hyperlink ref="C88" location="'NOTA Y RESULTADOS FINANC'!A1" display="Resultados financieros - Nota y" xr:uid="{129BFF9B-47A8-47CD-81C6-4A84D3C21EF0}"/>
    <hyperlink ref="C97" location="'NOTA Z RESULT EXTRA'!A1" display="Resultados  extraordinarias Nota Z" xr:uid="{ED5B1086-D9CC-4F3D-AAD8-59EA1E8E9E33}"/>
  </hyperlinks>
  <pageMargins left="1" right="1" top="1" bottom="1" header="0.5" footer="0.5"/>
  <pageSetup paperSize="9" scale="48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  <pageSetUpPr fitToPage="1"/>
  </sheetPr>
  <dimension ref="C1:F59"/>
  <sheetViews>
    <sheetView showGridLines="0" topLeftCell="A25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11.42578125" style="145"/>
    <col min="2" max="2" width="5.7109375" style="145" customWidth="1"/>
    <col min="3" max="3" width="70.28515625" style="145" customWidth="1"/>
    <col min="4" max="5" width="25.7109375" style="145" customWidth="1"/>
    <col min="6" max="6" width="14.28515625" style="145" bestFit="1" customWidth="1"/>
    <col min="7" max="16384" width="11.42578125" style="145"/>
  </cols>
  <sheetData>
    <row r="1" spans="3:6" ht="55.35" customHeight="1">
      <c r="C1" s="754"/>
      <c r="D1" s="754"/>
      <c r="E1" s="754"/>
    </row>
    <row r="2" spans="3:6">
      <c r="C2" s="754"/>
      <c r="D2" s="754"/>
      <c r="E2" s="754"/>
    </row>
    <row r="3" spans="3:6">
      <c r="C3" s="754" t="str">
        <f>+INDICE!B2</f>
        <v>TANTO CAPITAL CASA DE BOLSA S.A.</v>
      </c>
      <c r="D3" s="754"/>
      <c r="E3" s="754"/>
    </row>
    <row r="4" spans="3:6">
      <c r="C4" s="754" t="s">
        <v>562</v>
      </c>
      <c r="D4" s="754"/>
      <c r="E4" s="754"/>
    </row>
    <row r="5" spans="3:6" ht="19.5" customHeight="1">
      <c r="C5" s="758" t="s">
        <v>1081</v>
      </c>
      <c r="D5" s="758"/>
      <c r="E5" s="758"/>
      <c r="F5" s="270"/>
    </row>
    <row r="6" spans="3:6">
      <c r="C6" s="762" t="s">
        <v>358</v>
      </c>
      <c r="D6" s="762"/>
      <c r="E6" s="762"/>
    </row>
    <row r="7" spans="3:6">
      <c r="C7" s="254"/>
      <c r="D7" s="255" t="str">
        <f>+'ESTADOS DE RESULTADOS '!E8</f>
        <v>Al 31/03/2025</v>
      </c>
      <c r="E7" s="255" t="str">
        <f>+'ESTADOS DE RESULTADOS '!F8</f>
        <v>Al 31/12/2024</v>
      </c>
    </row>
    <row r="8" spans="3:6">
      <c r="C8" s="153" t="s">
        <v>563</v>
      </c>
      <c r="D8" s="256"/>
      <c r="E8" s="257"/>
    </row>
    <row r="9" spans="3:6" ht="12" customHeight="1">
      <c r="C9" s="163"/>
      <c r="D9" s="226"/>
      <c r="E9" s="258"/>
      <c r="F9" s="204"/>
    </row>
    <row r="10" spans="3:6">
      <c r="C10" s="163" t="s">
        <v>564</v>
      </c>
      <c r="D10" s="258">
        <f>+'Flujo de TP Calculo DIC'!B65</f>
        <v>-94559359</v>
      </c>
      <c r="E10" s="258">
        <v>446586181</v>
      </c>
      <c r="F10" s="204"/>
    </row>
    <row r="11" spans="3:6" ht="12.6" customHeight="1">
      <c r="C11" s="163" t="s">
        <v>565</v>
      </c>
      <c r="D11" s="258">
        <f>+'Flujo de TP Calculo DIC'!B68</f>
        <v>0</v>
      </c>
      <c r="E11" s="258">
        <v>-33601155</v>
      </c>
    </row>
    <row r="12" spans="3:6">
      <c r="C12" s="163" t="s">
        <v>566</v>
      </c>
      <c r="D12" s="258">
        <f>+'Flujo de TP Calculo DIC'!B66</f>
        <v>0</v>
      </c>
      <c r="E12" s="258">
        <v>0</v>
      </c>
    </row>
    <row r="13" spans="3:6">
      <c r="C13" s="163"/>
      <c r="D13" s="258"/>
      <c r="E13" s="258"/>
    </row>
    <row r="14" spans="3:6">
      <c r="C14" s="259" t="s">
        <v>567</v>
      </c>
      <c r="D14" s="260"/>
      <c r="E14" s="260"/>
    </row>
    <row r="15" spans="3:6">
      <c r="C15" s="259" t="s">
        <v>568</v>
      </c>
      <c r="D15" s="261">
        <f>SUM(D10:D13)</f>
        <v>-94559359</v>
      </c>
      <c r="E15" s="261">
        <v>412985026</v>
      </c>
    </row>
    <row r="16" spans="3:6">
      <c r="C16" s="262"/>
      <c r="D16" s="260"/>
      <c r="E16" s="260"/>
    </row>
    <row r="17" spans="3:5">
      <c r="C17" s="259" t="s">
        <v>569</v>
      </c>
      <c r="D17" s="260"/>
      <c r="E17" s="260"/>
    </row>
    <row r="18" spans="3:5">
      <c r="C18" s="262"/>
      <c r="D18" s="260"/>
      <c r="E18" s="260"/>
    </row>
    <row r="19" spans="3:5">
      <c r="C19" s="262" t="s">
        <v>570</v>
      </c>
      <c r="D19" s="260">
        <v>0</v>
      </c>
      <c r="E19" s="260">
        <v>0</v>
      </c>
    </row>
    <row r="20" spans="3:5">
      <c r="C20" s="262"/>
      <c r="D20" s="275">
        <f>SUM(D18:D19)</f>
        <v>0</v>
      </c>
      <c r="E20" s="261">
        <v>0</v>
      </c>
    </row>
    <row r="21" spans="3:5">
      <c r="C21" s="259" t="s">
        <v>571</v>
      </c>
      <c r="D21" s="260"/>
      <c r="E21" s="260"/>
    </row>
    <row r="22" spans="3:5">
      <c r="C22" s="262" t="s">
        <v>572</v>
      </c>
      <c r="D22" s="260">
        <f>+'Flujo de TP Calculo DIC'!B69-2</f>
        <v>-57354204</v>
      </c>
      <c r="E22" s="260">
        <v>162984880</v>
      </c>
    </row>
    <row r="23" spans="3:5">
      <c r="C23" s="262"/>
      <c r="D23" s="260"/>
      <c r="E23" s="260"/>
    </row>
    <row r="24" spans="3:5">
      <c r="C24" s="259" t="s">
        <v>573</v>
      </c>
      <c r="D24" s="275">
        <f>D15+D20+D22</f>
        <v>-151913563</v>
      </c>
      <c r="E24" s="275">
        <v>575969906</v>
      </c>
    </row>
    <row r="25" spans="3:5">
      <c r="C25" s="262"/>
      <c r="D25" s="260"/>
      <c r="E25" s="260"/>
    </row>
    <row r="26" spans="3:5">
      <c r="C26" s="262" t="s">
        <v>561</v>
      </c>
      <c r="D26" s="260">
        <f>+'Flujo de TP Calculo DIC'!B70</f>
        <v>0</v>
      </c>
      <c r="E26" s="260">
        <v>0</v>
      </c>
    </row>
    <row r="27" spans="3:5">
      <c r="C27" s="262"/>
      <c r="D27" s="260"/>
      <c r="E27" s="260"/>
    </row>
    <row r="28" spans="3:5">
      <c r="C28" s="259" t="s">
        <v>574</v>
      </c>
      <c r="D28" s="261">
        <f>+D24+D26</f>
        <v>-151913563</v>
      </c>
      <c r="E28" s="261">
        <v>575969906</v>
      </c>
    </row>
    <row r="29" spans="3:5">
      <c r="C29" s="259"/>
      <c r="D29" s="263"/>
      <c r="E29" s="263"/>
    </row>
    <row r="30" spans="3:5">
      <c r="C30" s="259" t="s">
        <v>575</v>
      </c>
      <c r="D30" s="260"/>
      <c r="E30" s="260"/>
    </row>
    <row r="31" spans="3:5">
      <c r="C31" s="259"/>
      <c r="D31" s="260"/>
      <c r="E31" s="260"/>
    </row>
    <row r="32" spans="3:5">
      <c r="C32" s="262" t="s">
        <v>576</v>
      </c>
      <c r="D32" s="260">
        <v>0</v>
      </c>
      <c r="E32" s="260">
        <v>0</v>
      </c>
    </row>
    <row r="33" spans="3:5">
      <c r="C33" s="262" t="s">
        <v>577</v>
      </c>
      <c r="D33" s="260">
        <f>'Flujo de TP Calculo DIC'!B74+'Flujo de TP Calculo DIC'!B76</f>
        <v>0</v>
      </c>
      <c r="E33" s="260">
        <v>255719801</v>
      </c>
    </row>
    <row r="34" spans="3:5">
      <c r="C34" s="262" t="s">
        <v>578</v>
      </c>
      <c r="D34" s="260" t="s">
        <v>579</v>
      </c>
      <c r="E34" s="260" t="s">
        <v>579</v>
      </c>
    </row>
    <row r="35" spans="3:5">
      <c r="C35" s="262" t="s">
        <v>580</v>
      </c>
      <c r="D35" s="260">
        <f>'Flujo de TP Calculo DIC'!B75</f>
        <v>0</v>
      </c>
      <c r="E35" s="260">
        <v>0</v>
      </c>
    </row>
    <row r="36" spans="3:5">
      <c r="C36" s="262" t="s">
        <v>581</v>
      </c>
      <c r="D36" s="260">
        <v>0</v>
      </c>
      <c r="E36" s="260">
        <v>0</v>
      </c>
    </row>
    <row r="37" spans="3:5">
      <c r="C37" s="262" t="s">
        <v>582</v>
      </c>
      <c r="D37" s="260" t="s">
        <v>579</v>
      </c>
      <c r="E37" s="260" t="s">
        <v>579</v>
      </c>
    </row>
    <row r="38" spans="3:5">
      <c r="C38" s="262" t="s">
        <v>583</v>
      </c>
      <c r="D38" s="260" t="s">
        <v>579</v>
      </c>
      <c r="E38" s="260" t="s">
        <v>579</v>
      </c>
    </row>
    <row r="39" spans="3:5">
      <c r="C39" s="262"/>
      <c r="D39" s="260"/>
      <c r="E39" s="260"/>
    </row>
    <row r="40" spans="3:5">
      <c r="C40" s="259" t="s">
        <v>584</v>
      </c>
      <c r="D40" s="261">
        <f>SUM(D32:D38)</f>
        <v>0</v>
      </c>
      <c r="E40" s="261">
        <v>255719801</v>
      </c>
    </row>
    <row r="41" spans="3:5">
      <c r="C41" s="259"/>
      <c r="D41" s="263"/>
      <c r="E41" s="263"/>
    </row>
    <row r="42" spans="3:5">
      <c r="C42" s="259" t="s">
        <v>585</v>
      </c>
      <c r="D42" s="260"/>
      <c r="E42" s="260"/>
    </row>
    <row r="43" spans="3:5">
      <c r="C43" s="259"/>
      <c r="D43" s="260"/>
      <c r="E43" s="260"/>
    </row>
    <row r="44" spans="3:5">
      <c r="C44" s="262" t="s">
        <v>586</v>
      </c>
      <c r="D44" s="260">
        <f>'Flujo de TP Calculo DIC'!B88</f>
        <v>0</v>
      </c>
      <c r="E44" s="260">
        <v>0</v>
      </c>
    </row>
    <row r="45" spans="3:5">
      <c r="C45" s="262" t="s">
        <v>587</v>
      </c>
      <c r="D45" s="260">
        <f>+'Flujo de TP Calculo DIC'!B86</f>
        <v>0</v>
      </c>
      <c r="E45" s="260">
        <v>0</v>
      </c>
    </row>
    <row r="46" spans="3:5">
      <c r="C46" s="262" t="s">
        <v>588</v>
      </c>
      <c r="D46" s="260">
        <v>0</v>
      </c>
      <c r="E46" s="260">
        <v>0</v>
      </c>
    </row>
    <row r="47" spans="3:5" ht="12.75" customHeight="1">
      <c r="C47" s="262" t="s">
        <v>554</v>
      </c>
      <c r="D47" s="260">
        <v>0</v>
      </c>
      <c r="E47" s="260">
        <v>0</v>
      </c>
    </row>
    <row r="48" spans="3:5" ht="12.75" customHeight="1">
      <c r="C48" s="262"/>
      <c r="D48" s="260"/>
      <c r="E48" s="260"/>
    </row>
    <row r="49" spans="3:6" ht="12.75" customHeight="1">
      <c r="C49" s="259" t="s">
        <v>589</v>
      </c>
      <c r="D49" s="261">
        <f>SUM(D44:D48)</f>
        <v>0</v>
      </c>
      <c r="E49" s="261">
        <v>0</v>
      </c>
    </row>
    <row r="50" spans="3:6">
      <c r="C50" s="262"/>
      <c r="D50" s="260"/>
      <c r="E50" s="260"/>
    </row>
    <row r="51" spans="3:6">
      <c r="C51" s="259" t="s">
        <v>590</v>
      </c>
      <c r="D51" s="260"/>
      <c r="E51" s="260"/>
    </row>
    <row r="52" spans="3:6">
      <c r="C52" s="259"/>
      <c r="D52" s="260"/>
      <c r="E52" s="260"/>
    </row>
    <row r="53" spans="3:6" ht="16.5" customHeight="1">
      <c r="C53" s="262" t="s">
        <v>591</v>
      </c>
      <c r="D53" s="263">
        <f>+D24+D26+D40+D49</f>
        <v>-151913563</v>
      </c>
      <c r="E53" s="263">
        <v>831689707</v>
      </c>
      <c r="F53" s="207"/>
    </row>
    <row r="54" spans="3:6">
      <c r="C54" s="264" t="s">
        <v>592</v>
      </c>
      <c r="D54" s="265">
        <f>+'BALANCE GRAL'!E13</f>
        <v>2116859432</v>
      </c>
      <c r="E54" s="265">
        <v>99995555</v>
      </c>
    </row>
    <row r="55" spans="3:6" ht="12.75" thickBot="1">
      <c r="C55" s="266" t="s">
        <v>593</v>
      </c>
      <c r="D55" s="267">
        <f>D53+D54</f>
        <v>1964945869</v>
      </c>
      <c r="E55" s="267">
        <v>931685262</v>
      </c>
    </row>
    <row r="56" spans="3:6" ht="12.75" thickTop="1">
      <c r="D56" s="196"/>
    </row>
    <row r="57" spans="3:6" hidden="1">
      <c r="D57" s="253">
        <f>+D55-'BALANCE GRAL'!D13</f>
        <v>0</v>
      </c>
    </row>
    <row r="58" spans="3:6">
      <c r="C58" s="760" t="s">
        <v>476</v>
      </c>
      <c r="D58" s="760"/>
      <c r="E58" s="760"/>
      <c r="F58" s="323"/>
    </row>
    <row r="59" spans="3:6">
      <c r="D59" s="253">
        <f>+'BALANCE GRAL'!D13-D55</f>
        <v>0</v>
      </c>
      <c r="E59" s="253">
        <v>0</v>
      </c>
    </row>
  </sheetData>
  <sheetProtection algorithmName="SHA-512" hashValue="f1Wm+HWUCeXlScTRNCYl6GDiPL7IPo/ikBbx3kLEJ+/BltgmufLgetVJGiJ3japT2QxGoX8Q05cJj3IakXKpcQ==" saltValue="xh41/JPQJ2OvpynEDZwXkw==" spinCount="100000" sheet="1"/>
  <mergeCells count="7">
    <mergeCell ref="C58:E58"/>
    <mergeCell ref="C6:E6"/>
    <mergeCell ref="C1:E1"/>
    <mergeCell ref="C2:E2"/>
    <mergeCell ref="C3:E3"/>
    <mergeCell ref="C4:E4"/>
    <mergeCell ref="C5:E5"/>
  </mergeCells>
  <pageMargins left="0.25" right="0.25" top="0.75" bottom="0.75" header="0.3" footer="0.3"/>
  <pageSetup paperSize="9" scale="7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  <pageSetUpPr fitToPage="1"/>
  </sheetPr>
  <dimension ref="B1:M36"/>
  <sheetViews>
    <sheetView showGridLines="0" topLeftCell="C14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5.28515625" style="11" customWidth="1"/>
    <col min="2" max="2" width="40.28515625" style="11" customWidth="1"/>
    <col min="3" max="8" width="15.7109375" style="25" customWidth="1"/>
    <col min="9" max="10" width="15.7109375" style="11" customWidth="1"/>
    <col min="11" max="11" width="15.7109375" style="40" bestFit="1" customWidth="1"/>
    <col min="12" max="12" width="11.7109375" style="11" bestFit="1" customWidth="1"/>
    <col min="13" max="16384" width="11.42578125" style="11"/>
  </cols>
  <sheetData>
    <row r="1" spans="2:11" ht="55.35" customHeight="1"/>
    <row r="3" spans="2:11">
      <c r="B3" s="754" t="str">
        <f>+INDICE!B2</f>
        <v>TANTO CAPITAL CASA DE BOLSA S.A.</v>
      </c>
      <c r="C3" s="754"/>
      <c r="D3" s="754"/>
      <c r="E3" s="754"/>
      <c r="F3" s="754"/>
      <c r="G3" s="754"/>
      <c r="H3" s="754"/>
      <c r="I3" s="754"/>
      <c r="J3" s="754"/>
      <c r="K3" s="754"/>
    </row>
    <row r="4" spans="2:11">
      <c r="B4" s="754" t="s">
        <v>594</v>
      </c>
      <c r="C4" s="754"/>
      <c r="D4" s="754"/>
      <c r="E4" s="754"/>
      <c r="F4" s="754"/>
      <c r="G4" s="754"/>
      <c r="H4" s="754"/>
      <c r="I4" s="754"/>
      <c r="J4" s="754"/>
      <c r="K4" s="754"/>
    </row>
    <row r="5" spans="2:11" ht="12" customHeight="1">
      <c r="B5" s="758" t="s">
        <v>1081</v>
      </c>
      <c r="C5" s="758"/>
      <c r="D5" s="758"/>
      <c r="E5" s="758"/>
      <c r="F5" s="758"/>
      <c r="G5" s="758"/>
      <c r="H5" s="758"/>
      <c r="I5" s="758"/>
      <c r="J5" s="758"/>
      <c r="K5" s="758"/>
    </row>
    <row r="6" spans="2:11" ht="15" customHeight="1">
      <c r="B6" s="759" t="s">
        <v>358</v>
      </c>
      <c r="C6" s="759"/>
      <c r="D6" s="759"/>
      <c r="E6" s="759"/>
      <c r="F6" s="759"/>
      <c r="G6" s="759"/>
      <c r="H6" s="759"/>
      <c r="I6" s="759"/>
      <c r="J6" s="759"/>
      <c r="K6" s="759"/>
    </row>
    <row r="7" spans="2:11" ht="15" customHeight="1" thickBot="1">
      <c r="B7" s="192"/>
      <c r="C7" s="192"/>
      <c r="D7" s="11"/>
      <c r="E7" s="11"/>
      <c r="F7" s="11"/>
      <c r="G7" s="11"/>
      <c r="H7" s="11"/>
    </row>
    <row r="8" spans="2:11" s="210" customFormat="1" ht="13.5" customHeight="1" thickBot="1">
      <c r="B8" s="192"/>
      <c r="C8" s="763" t="s">
        <v>445</v>
      </c>
      <c r="D8" s="764"/>
      <c r="E8" s="763" t="s">
        <v>451</v>
      </c>
      <c r="F8" s="764"/>
      <c r="G8" s="765"/>
      <c r="H8" s="764" t="s">
        <v>595</v>
      </c>
      <c r="I8" s="766"/>
      <c r="J8" s="767" t="s">
        <v>118</v>
      </c>
      <c r="K8" s="765"/>
    </row>
    <row r="9" spans="2:11" s="210" customFormat="1" ht="12.75" thickBot="1">
      <c r="B9" s="211" t="s">
        <v>596</v>
      </c>
      <c r="C9" s="212" t="s">
        <v>597</v>
      </c>
      <c r="D9" s="213" t="s">
        <v>598</v>
      </c>
      <c r="E9" s="214" t="s">
        <v>599</v>
      </c>
      <c r="F9" s="215" t="s">
        <v>600</v>
      </c>
      <c r="G9" s="213" t="s">
        <v>601</v>
      </c>
      <c r="H9" s="214" t="s">
        <v>602</v>
      </c>
      <c r="I9" s="216" t="s">
        <v>603</v>
      </c>
      <c r="J9" s="277" t="str">
        <f>+'ESTADOS DE RESULTADOS '!E8</f>
        <v>Al 31/03/2025</v>
      </c>
      <c r="K9" s="657" t="str">
        <f>+'ESTADOS DE RESULTADOS '!F8</f>
        <v>Al 31/12/2024</v>
      </c>
    </row>
    <row r="10" spans="2:11" s="87" customFormat="1">
      <c r="B10" s="217"/>
      <c r="C10" s="218"/>
      <c r="D10" s="219"/>
      <c r="E10" s="218"/>
      <c r="F10" s="220"/>
      <c r="G10" s="219"/>
      <c r="H10" s="218"/>
      <c r="I10" s="219"/>
      <c r="J10" s="218"/>
      <c r="K10" s="219"/>
    </row>
    <row r="11" spans="2:11" s="87" customFormat="1" ht="24" customHeight="1">
      <c r="B11" s="217" t="s">
        <v>604</v>
      </c>
      <c r="C11" s="218">
        <f>+'BALANCE GRAL'!H62</f>
        <v>76560800</v>
      </c>
      <c r="D11" s="219">
        <f>+'BALANCE GRAL'!H61</f>
        <v>3805000000</v>
      </c>
      <c r="E11" s="218">
        <f>+'BALANCE GRAL'!H65</f>
        <v>0</v>
      </c>
      <c r="F11" s="220">
        <f>+'BALANCE GRAL'!H67</f>
        <v>103000000</v>
      </c>
      <c r="G11" s="219">
        <f>+'BALANCE GRAL'!H66</f>
        <v>0</v>
      </c>
      <c r="H11" s="221">
        <f>+'BALANCE GRAL'!H72</f>
        <v>-408772878</v>
      </c>
      <c r="I11" s="219">
        <f>+'BALANCE GRAL'!H73</f>
        <v>-344262071</v>
      </c>
      <c r="J11" s="222">
        <f>SUM(C11:I11)</f>
        <v>3231525851</v>
      </c>
      <c r="K11" s="658">
        <v>3499227123</v>
      </c>
    </row>
    <row r="12" spans="2:11" s="87" customFormat="1" ht="24" customHeight="1">
      <c r="B12" s="217"/>
      <c r="C12" s="218"/>
      <c r="D12" s="219"/>
      <c r="E12" s="218"/>
      <c r="F12" s="220"/>
      <c r="G12" s="219"/>
      <c r="H12" s="221"/>
      <c r="I12" s="219"/>
      <c r="J12" s="222">
        <f t="shared" ref="J12:J26" si="0">SUM(C12:I12)</f>
        <v>0</v>
      </c>
      <c r="K12" s="658">
        <v>0</v>
      </c>
    </row>
    <row r="13" spans="2:11" s="87" customFormat="1" ht="24" customHeight="1">
      <c r="B13" s="223" t="s">
        <v>605</v>
      </c>
      <c r="C13" s="218"/>
      <c r="D13" s="219"/>
      <c r="E13" s="218"/>
      <c r="F13" s="224"/>
      <c r="G13" s="225"/>
      <c r="H13" s="221"/>
      <c r="I13" s="219"/>
      <c r="J13" s="222">
        <f t="shared" si="0"/>
        <v>0</v>
      </c>
      <c r="K13" s="658">
        <v>0</v>
      </c>
    </row>
    <row r="14" spans="2:11" s="87" customFormat="1" ht="24" customHeight="1">
      <c r="B14" s="217"/>
      <c r="C14" s="218"/>
      <c r="D14" s="219"/>
      <c r="E14" s="218"/>
      <c r="F14" s="224"/>
      <c r="G14" s="225"/>
      <c r="H14" s="221"/>
      <c r="I14" s="219"/>
      <c r="J14" s="222">
        <f t="shared" si="0"/>
        <v>0</v>
      </c>
      <c r="K14" s="658">
        <v>0</v>
      </c>
    </row>
    <row r="15" spans="2:11" s="87" customFormat="1" ht="24" customHeight="1">
      <c r="B15" s="217" t="s">
        <v>606</v>
      </c>
      <c r="C15" s="218" t="s">
        <v>607</v>
      </c>
      <c r="D15" s="219" t="s">
        <v>607</v>
      </c>
      <c r="E15" s="221">
        <f>+E27-E11</f>
        <v>0</v>
      </c>
      <c r="F15" s="224">
        <v>0</v>
      </c>
      <c r="G15" s="225" t="s">
        <v>607</v>
      </c>
      <c r="H15" s="221" t="s">
        <v>607</v>
      </c>
      <c r="I15" s="219" t="s">
        <v>607</v>
      </c>
      <c r="J15" s="222">
        <f t="shared" si="0"/>
        <v>0</v>
      </c>
      <c r="K15" s="658">
        <v>0</v>
      </c>
    </row>
    <row r="16" spans="2:11" s="87" customFormat="1" ht="24" customHeight="1">
      <c r="B16" s="217"/>
      <c r="C16" s="218"/>
      <c r="D16" s="219"/>
      <c r="E16" s="221"/>
      <c r="F16" s="224"/>
      <c r="G16" s="225"/>
      <c r="H16" s="221"/>
      <c r="I16" s="219"/>
      <c r="J16" s="222">
        <f t="shared" si="0"/>
        <v>0</v>
      </c>
      <c r="K16" s="658">
        <v>0</v>
      </c>
    </row>
    <row r="17" spans="2:13" s="87" customFormat="1" ht="24" customHeight="1">
      <c r="B17" s="217" t="s">
        <v>608</v>
      </c>
      <c r="C17" s="218" t="s">
        <v>607</v>
      </c>
      <c r="D17" s="219" t="s">
        <v>607</v>
      </c>
      <c r="E17" s="221" t="s">
        <v>607</v>
      </c>
      <c r="F17" s="226">
        <f>+F27-F11</f>
        <v>0</v>
      </c>
      <c r="G17" s="225">
        <f>+G27-G11-G25</f>
        <v>0</v>
      </c>
      <c r="H17" s="221" t="s">
        <v>607</v>
      </c>
      <c r="I17" s="219" t="s">
        <v>607</v>
      </c>
      <c r="J17" s="222">
        <f t="shared" si="0"/>
        <v>0</v>
      </c>
      <c r="K17" s="658">
        <v>0</v>
      </c>
    </row>
    <row r="18" spans="2:13" s="87" customFormat="1" ht="24" customHeight="1">
      <c r="B18" s="217"/>
      <c r="C18" s="218"/>
      <c r="D18" s="219"/>
      <c r="E18" s="221"/>
      <c r="F18" s="224"/>
      <c r="G18" s="225"/>
      <c r="H18" s="221"/>
      <c r="I18" s="219"/>
      <c r="J18" s="222">
        <f t="shared" si="0"/>
        <v>0</v>
      </c>
      <c r="K18" s="658">
        <v>0</v>
      </c>
    </row>
    <row r="19" spans="2:13" s="87" customFormat="1" ht="24" customHeight="1">
      <c r="B19" s="217" t="s">
        <v>111</v>
      </c>
      <c r="C19" s="218" t="s">
        <v>607</v>
      </c>
      <c r="D19" s="219" t="s">
        <v>607</v>
      </c>
      <c r="E19" s="221" t="s">
        <v>607</v>
      </c>
      <c r="F19" s="226" t="s">
        <v>607</v>
      </c>
      <c r="G19" s="225" t="s">
        <v>607</v>
      </c>
      <c r="H19" s="221">
        <f>-I11</f>
        <v>344262071</v>
      </c>
      <c r="I19" s="219">
        <f>-H19</f>
        <v>-344262071</v>
      </c>
      <c r="J19" s="222">
        <f t="shared" si="0"/>
        <v>0</v>
      </c>
      <c r="K19" s="658">
        <v>0</v>
      </c>
    </row>
    <row r="20" spans="2:13" s="87" customFormat="1" ht="24" customHeight="1">
      <c r="B20" s="217"/>
      <c r="C20" s="218"/>
      <c r="D20" s="219"/>
      <c r="E20" s="221"/>
      <c r="F20" s="226"/>
      <c r="G20" s="225"/>
      <c r="H20" s="221"/>
      <c r="I20" s="219"/>
      <c r="J20" s="222">
        <f t="shared" si="0"/>
        <v>0</v>
      </c>
      <c r="K20" s="658">
        <v>0</v>
      </c>
    </row>
    <row r="21" spans="2:13" s="87" customFormat="1" ht="24" customHeight="1">
      <c r="B21" s="217" t="s">
        <v>609</v>
      </c>
      <c r="C21" s="218">
        <v>0</v>
      </c>
      <c r="E21" s="221">
        <v>0</v>
      </c>
      <c r="F21" s="226" t="s">
        <v>607</v>
      </c>
      <c r="G21" s="225" t="s">
        <v>607</v>
      </c>
      <c r="H21" s="221" t="s">
        <v>607</v>
      </c>
      <c r="I21" s="219" t="s">
        <v>607</v>
      </c>
      <c r="J21" s="222">
        <f t="shared" si="0"/>
        <v>0</v>
      </c>
      <c r="K21" s="658">
        <v>0</v>
      </c>
    </row>
    <row r="22" spans="2:13" s="87" customFormat="1" ht="24" customHeight="1">
      <c r="B22" s="217"/>
      <c r="C22" s="218"/>
      <c r="D22" s="219"/>
      <c r="E22" s="221"/>
      <c r="F22" s="226"/>
      <c r="G22" s="225"/>
      <c r="H22" s="221"/>
      <c r="I22" s="219"/>
      <c r="J22" s="222">
        <f t="shared" si="0"/>
        <v>0</v>
      </c>
      <c r="K22" s="658">
        <v>0</v>
      </c>
    </row>
    <row r="23" spans="2:13" s="87" customFormat="1" ht="24" customHeight="1">
      <c r="B23" s="217" t="s">
        <v>610</v>
      </c>
      <c r="C23" s="218" t="s">
        <v>607</v>
      </c>
      <c r="D23" s="219">
        <v>0</v>
      </c>
      <c r="E23" s="221" t="s">
        <v>607</v>
      </c>
      <c r="F23" s="226" t="s">
        <v>607</v>
      </c>
      <c r="G23" s="225" t="s">
        <v>607</v>
      </c>
      <c r="H23" s="221" t="s">
        <v>607</v>
      </c>
      <c r="I23" s="219">
        <v>0</v>
      </c>
      <c r="J23" s="222">
        <f t="shared" si="0"/>
        <v>0</v>
      </c>
      <c r="K23" s="219">
        <v>0</v>
      </c>
    </row>
    <row r="24" spans="2:13" s="87" customFormat="1" ht="24" customHeight="1">
      <c r="B24" s="217"/>
      <c r="C24" s="218"/>
      <c r="D24" s="219"/>
      <c r="E24" s="221"/>
      <c r="F24" s="224"/>
      <c r="G24" s="225"/>
      <c r="H24" s="221"/>
      <c r="I24" s="219"/>
      <c r="J24" s="222">
        <f t="shared" si="0"/>
        <v>0</v>
      </c>
      <c r="K24" s="658">
        <v>0</v>
      </c>
    </row>
    <row r="25" spans="2:13" s="87" customFormat="1" ht="24" customHeight="1">
      <c r="B25" s="217" t="s">
        <v>611</v>
      </c>
      <c r="C25" s="218">
        <f>+C27-C11</f>
        <v>0</v>
      </c>
      <c r="D25" s="219">
        <f>+D27-D11</f>
        <v>0</v>
      </c>
      <c r="E25" s="221">
        <v>0</v>
      </c>
      <c r="F25" s="226">
        <v>0</v>
      </c>
      <c r="G25" s="225">
        <f>+G27-G11</f>
        <v>0</v>
      </c>
      <c r="H25" s="221">
        <v>0</v>
      </c>
      <c r="I25" s="219">
        <v>0</v>
      </c>
      <c r="J25" s="222">
        <f t="shared" si="0"/>
        <v>0</v>
      </c>
      <c r="K25" s="658">
        <v>0</v>
      </c>
    </row>
    <row r="26" spans="2:13" s="87" customFormat="1" ht="24" customHeight="1" thickBot="1">
      <c r="B26" s="217" t="s">
        <v>466</v>
      </c>
      <c r="C26" s="227" t="s">
        <v>607</v>
      </c>
      <c r="D26" s="228" t="s">
        <v>607</v>
      </c>
      <c r="E26" s="227" t="s">
        <v>607</v>
      </c>
      <c r="F26" s="229">
        <v>0</v>
      </c>
      <c r="G26" s="228" t="s">
        <v>607</v>
      </c>
      <c r="H26" s="230"/>
      <c r="I26" s="228">
        <f>+I27</f>
        <v>-205923089</v>
      </c>
      <c r="J26" s="222">
        <f t="shared" si="0"/>
        <v>-205923089</v>
      </c>
      <c r="K26" s="659">
        <v>-53570325</v>
      </c>
    </row>
    <row r="27" spans="2:13" s="87" customFormat="1" ht="24" customHeight="1" thickBot="1">
      <c r="B27" s="543" t="str">
        <f>+INDICE!I2</f>
        <v>Total al  31/03/2025</v>
      </c>
      <c r="C27" s="231">
        <f>+'BALANCE GRAL'!G62</f>
        <v>76560800</v>
      </c>
      <c r="D27" s="232">
        <f>+'BALANCE GRAL'!G61</f>
        <v>3805000000</v>
      </c>
      <c r="E27" s="233">
        <f>+'BALANCE GRAL'!G65</f>
        <v>0</v>
      </c>
      <c r="F27" s="232">
        <f>+'BALANCE GRAL'!G67</f>
        <v>103000000</v>
      </c>
      <c r="G27" s="234">
        <f>+'BALANCE GRAL'!G66</f>
        <v>0</v>
      </c>
      <c r="H27" s="231">
        <f>+'BALANCE GRAL'!G72</f>
        <v>-753034951</v>
      </c>
      <c r="I27" s="232">
        <f>+'BALANCE GRAL'!G73</f>
        <v>-205923089</v>
      </c>
      <c r="J27" s="235">
        <f>SUM(C27:I27)</f>
        <v>3025602760</v>
      </c>
      <c r="K27" s="235">
        <f>SUM(K11:K26)</f>
        <v>3445656798</v>
      </c>
      <c r="L27" s="112"/>
      <c r="M27" s="112"/>
    </row>
    <row r="28" spans="2:13" s="87" customFormat="1" ht="24" customHeight="1" thickBot="1">
      <c r="B28" s="543" t="s">
        <v>1077</v>
      </c>
      <c r="C28" s="236">
        <v>0</v>
      </c>
      <c r="D28" s="236">
        <v>3805000000</v>
      </c>
      <c r="E28" s="236">
        <v>0</v>
      </c>
      <c r="F28" s="236">
        <v>103000000</v>
      </c>
      <c r="G28" s="236">
        <v>0</v>
      </c>
      <c r="H28" s="236">
        <v>-408772879</v>
      </c>
      <c r="I28" s="236">
        <v>-53570325</v>
      </c>
      <c r="J28" s="237">
        <v>3445656796</v>
      </c>
      <c r="K28" s="235"/>
    </row>
    <row r="30" spans="2:13" hidden="1">
      <c r="D30" s="25">
        <f>SUM(D11:D26)</f>
        <v>3805000000</v>
      </c>
      <c r="E30" s="25">
        <f t="shared" ref="E30:J30" si="1">SUM(E11:E26)</f>
        <v>0</v>
      </c>
      <c r="F30" s="25">
        <f t="shared" si="1"/>
        <v>103000000</v>
      </c>
      <c r="G30" s="25">
        <f t="shared" si="1"/>
        <v>0</v>
      </c>
      <c r="H30" s="25">
        <f t="shared" si="1"/>
        <v>-64510807</v>
      </c>
      <c r="I30" s="25">
        <f t="shared" si="1"/>
        <v>-894447231</v>
      </c>
      <c r="J30" s="25">
        <f t="shared" si="1"/>
        <v>3025602762</v>
      </c>
      <c r="K30" s="40">
        <f>+J27-'BALANCE GRAL'!G75</f>
        <v>0</v>
      </c>
    </row>
    <row r="31" spans="2:13" hidden="1"/>
    <row r="32" spans="2:13" hidden="1">
      <c r="C32" s="40">
        <f t="shared" ref="C32:I32" si="2">+C30-C27</f>
        <v>-76560800</v>
      </c>
      <c r="D32" s="40">
        <f t="shared" si="2"/>
        <v>0</v>
      </c>
      <c r="E32" s="40">
        <f t="shared" si="2"/>
        <v>0</v>
      </c>
      <c r="F32" s="40">
        <f t="shared" si="2"/>
        <v>0</v>
      </c>
      <c r="G32" s="40">
        <f t="shared" si="2"/>
        <v>0</v>
      </c>
      <c r="H32" s="40">
        <f t="shared" si="2"/>
        <v>688524144</v>
      </c>
      <c r="I32" s="40">
        <f t="shared" si="2"/>
        <v>-688524142</v>
      </c>
      <c r="J32" s="40">
        <f>+J30-J27</f>
        <v>2</v>
      </c>
    </row>
    <row r="33" spans="2:11">
      <c r="J33" s="40">
        <f>+J27-'BALANCE GRAL'!G75</f>
        <v>0</v>
      </c>
      <c r="K33" s="25"/>
    </row>
    <row r="34" spans="2:11">
      <c r="B34" s="760" t="s">
        <v>476</v>
      </c>
      <c r="C34" s="760"/>
      <c r="D34" s="760"/>
      <c r="E34" s="760"/>
      <c r="F34" s="760"/>
      <c r="G34" s="760"/>
      <c r="H34" s="760"/>
      <c r="I34" s="760"/>
      <c r="J34" s="760"/>
      <c r="K34" s="760"/>
    </row>
    <row r="35" spans="2:11">
      <c r="J35" s="40"/>
    </row>
    <row r="36" spans="2:11">
      <c r="J36" s="40"/>
    </row>
  </sheetData>
  <sheetProtection algorithmName="SHA-512" hashValue="mvtm+TGwdQv0WazVez4E926Mlo1jSU+SGn0TVQL5aqYpr3gbzgIv6hff7GUS62jqvZkmsRtCVYz2cjrtIMjoPg==" saltValue="+atRKzAnX5DNkyfPCAXqLQ==" spinCount="100000" sheet="1"/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25" right="0.25" top="0.75" bottom="0.75" header="0.3" footer="0.3"/>
  <pageSetup paperSize="9" scale="7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ACB2-253D-463E-99F1-4C6F1CC2B534}">
  <sheetPr codeName="Hoja28">
    <tabColor rgb="FFA32794"/>
  </sheetPr>
  <dimension ref="A1:DG103"/>
  <sheetViews>
    <sheetView topLeftCell="A78" zoomScale="110" zoomScaleNormal="110" workbookViewId="0">
      <selection activeCell="L63" sqref="L63"/>
    </sheetView>
  </sheetViews>
  <sheetFormatPr baseColWidth="10" defaultColWidth="11.42578125" defaultRowHeight="12.75"/>
  <cols>
    <col min="1" max="1" width="42.85546875" style="387" customWidth="1"/>
    <col min="2" max="2" width="18.140625" style="387" customWidth="1"/>
    <col min="3" max="3" width="22.140625" style="387" customWidth="1"/>
    <col min="4" max="4" width="17.42578125" style="387" customWidth="1"/>
    <col min="5" max="6" width="16" style="387" customWidth="1"/>
    <col min="7" max="7" width="18.42578125" style="387" bestFit="1" customWidth="1"/>
    <col min="8" max="8" width="14.42578125" style="387" bestFit="1" customWidth="1"/>
    <col min="9" max="11" width="15.28515625" style="387" customWidth="1"/>
    <col min="12" max="13" width="18.42578125" style="387" customWidth="1"/>
    <col min="14" max="14" width="20.140625" style="387" bestFit="1" customWidth="1"/>
    <col min="15" max="15" width="17.42578125" style="387" customWidth="1"/>
    <col min="16" max="16384" width="11.42578125" style="387"/>
  </cols>
  <sheetData>
    <row r="1" spans="1:15" ht="18.75">
      <c r="A1" s="385" t="s">
        <v>612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</row>
    <row r="2" spans="1:15" ht="18.75">
      <c r="A2" s="385"/>
      <c r="B2" s="386"/>
      <c r="C2" s="386"/>
      <c r="D2" s="386"/>
      <c r="E2" s="386"/>
      <c r="F2" s="386" t="s">
        <v>613</v>
      </c>
      <c r="G2" s="386" t="s">
        <v>614</v>
      </c>
      <c r="H2" s="386"/>
      <c r="I2" s="386"/>
      <c r="J2" s="386"/>
      <c r="K2" s="386"/>
      <c r="L2" s="386"/>
      <c r="M2" s="386"/>
      <c r="N2" s="386"/>
      <c r="O2" s="386"/>
    </row>
    <row r="3" spans="1:15" ht="19.5" thickBot="1">
      <c r="A3" s="385"/>
      <c r="B3" s="386"/>
      <c r="C3" s="386"/>
      <c r="D3" s="386"/>
      <c r="E3" s="386"/>
      <c r="F3" s="386" t="s">
        <v>615</v>
      </c>
      <c r="G3" s="386" t="s">
        <v>616</v>
      </c>
      <c r="H3" s="386"/>
      <c r="I3" s="386"/>
      <c r="J3" s="386"/>
      <c r="K3" s="386"/>
      <c r="L3" s="386"/>
      <c r="M3" s="386"/>
      <c r="N3" s="386"/>
      <c r="O3" s="386"/>
    </row>
    <row r="4" spans="1:15">
      <c r="A4" s="388"/>
      <c r="B4" s="389"/>
      <c r="C4" s="390"/>
      <c r="D4" s="391"/>
      <c r="E4" s="389"/>
      <c r="F4" s="389"/>
      <c r="G4" s="388"/>
      <c r="H4" s="392"/>
      <c r="I4" s="392"/>
      <c r="J4" s="392"/>
      <c r="K4" s="392"/>
      <c r="L4" s="392"/>
      <c r="M4" s="393" t="s">
        <v>617</v>
      </c>
      <c r="N4" s="393" t="s">
        <v>618</v>
      </c>
      <c r="O4" s="394"/>
    </row>
    <row r="5" spans="1:15" ht="13.5" thickBot="1">
      <c r="A5" s="395" t="s">
        <v>596</v>
      </c>
      <c r="B5" s="396" t="s">
        <v>619</v>
      </c>
      <c r="C5" s="397" t="s">
        <v>620</v>
      </c>
      <c r="D5" s="398"/>
      <c r="E5" s="396" t="s">
        <v>619</v>
      </c>
      <c r="F5" s="396" t="s">
        <v>621</v>
      </c>
      <c r="G5" s="399" t="s">
        <v>622</v>
      </c>
      <c r="H5" s="400"/>
      <c r="I5" s="400"/>
      <c r="J5" s="400"/>
      <c r="K5" s="400"/>
      <c r="L5" s="400"/>
      <c r="M5" s="396" t="s">
        <v>623</v>
      </c>
      <c r="N5" s="401" t="s">
        <v>624</v>
      </c>
      <c r="O5" s="402" t="s">
        <v>625</v>
      </c>
    </row>
    <row r="6" spans="1:15">
      <c r="A6" s="403"/>
      <c r="B6" s="396" t="s">
        <v>595</v>
      </c>
      <c r="C6" s="389"/>
      <c r="D6" s="404"/>
      <c r="E6" s="396" t="s">
        <v>595</v>
      </c>
      <c r="F6" s="393" t="s">
        <v>626</v>
      </c>
      <c r="G6" s="405" t="s">
        <v>627</v>
      </c>
      <c r="H6" s="393" t="s">
        <v>628</v>
      </c>
      <c r="I6" s="406" t="s">
        <v>629</v>
      </c>
      <c r="J6" s="406" t="s">
        <v>630</v>
      </c>
      <c r="K6" s="407" t="s">
        <v>631</v>
      </c>
      <c r="L6" s="408" t="s">
        <v>632</v>
      </c>
      <c r="M6" s="406" t="s">
        <v>633</v>
      </c>
      <c r="N6" s="406" t="s">
        <v>633</v>
      </c>
      <c r="O6" s="402"/>
    </row>
    <row r="7" spans="1:15" ht="15.75" thickBot="1">
      <c r="A7" s="409"/>
      <c r="B7" s="410">
        <f>INDICE!B6</f>
        <v>45747</v>
      </c>
      <c r="C7" s="411" t="s">
        <v>626</v>
      </c>
      <c r="D7" s="412" t="s">
        <v>634</v>
      </c>
      <c r="E7" s="410" t="s">
        <v>1033</v>
      </c>
      <c r="F7" s="411" t="s">
        <v>635</v>
      </c>
      <c r="G7" s="413" t="s">
        <v>636</v>
      </c>
      <c r="H7" s="411" t="s">
        <v>637</v>
      </c>
      <c r="I7" s="414" t="s">
        <v>638</v>
      </c>
      <c r="J7" s="415" t="s">
        <v>639</v>
      </c>
      <c r="K7" s="415" t="s">
        <v>640</v>
      </c>
      <c r="L7" s="416" t="s">
        <v>641</v>
      </c>
      <c r="M7" s="414" t="s">
        <v>642</v>
      </c>
      <c r="N7" s="414" t="s">
        <v>642</v>
      </c>
      <c r="O7" s="417"/>
    </row>
    <row r="8" spans="1:15">
      <c r="A8" s="418" t="s">
        <v>643</v>
      </c>
      <c r="B8" s="419"/>
      <c r="C8" s="419"/>
      <c r="D8" s="420"/>
      <c r="E8" s="419"/>
      <c r="F8" s="419"/>
      <c r="G8" s="419"/>
      <c r="H8" s="419"/>
      <c r="I8" s="419"/>
      <c r="J8" s="419"/>
      <c r="K8" s="419"/>
      <c r="L8" s="419"/>
      <c r="M8" s="419"/>
      <c r="N8" s="419"/>
      <c r="O8" s="421"/>
    </row>
    <row r="9" spans="1:15">
      <c r="A9" s="422" t="s">
        <v>644</v>
      </c>
      <c r="B9" s="423">
        <f>+'BALANCE GRAL'!D13</f>
        <v>1964945869</v>
      </c>
      <c r="C9" s="423"/>
      <c r="D9" s="424"/>
      <c r="E9" s="423">
        <f>'BALANCE GRAL'!E10+'BALANCE GRAL'!E12</f>
        <v>2116859432</v>
      </c>
      <c r="F9" s="423">
        <f t="shared" ref="F9:F22" si="0">B9-E9+C9-D9</f>
        <v>-151913563</v>
      </c>
      <c r="G9" s="423"/>
      <c r="H9" s="423"/>
      <c r="I9" s="423"/>
      <c r="J9" s="423"/>
      <c r="K9" s="423"/>
      <c r="L9" s="423"/>
      <c r="M9" s="423"/>
      <c r="N9" s="423"/>
      <c r="O9" s="425">
        <f>F9</f>
        <v>-151913563</v>
      </c>
    </row>
    <row r="10" spans="1:15">
      <c r="A10" s="422" t="s">
        <v>645</v>
      </c>
      <c r="B10" s="423">
        <f>+'BALANCE GRAL'!D14</f>
        <v>0</v>
      </c>
      <c r="C10" s="423"/>
      <c r="D10" s="424"/>
      <c r="E10" s="423">
        <v>0</v>
      </c>
      <c r="F10" s="423">
        <f t="shared" si="0"/>
        <v>0</v>
      </c>
      <c r="G10" s="423"/>
      <c r="H10" s="423"/>
      <c r="I10" s="423"/>
      <c r="J10" s="423"/>
      <c r="K10" s="423"/>
      <c r="L10" s="423">
        <f>-F10</f>
        <v>0</v>
      </c>
      <c r="M10" s="423"/>
      <c r="N10" s="423"/>
      <c r="O10" s="425"/>
    </row>
    <row r="11" spans="1:15">
      <c r="A11" s="426" t="s">
        <v>646</v>
      </c>
      <c r="B11" s="427">
        <v>0</v>
      </c>
      <c r="C11" s="427"/>
      <c r="D11" s="428"/>
      <c r="E11" s="427">
        <v>0</v>
      </c>
      <c r="F11" s="427">
        <f t="shared" si="0"/>
        <v>0</v>
      </c>
      <c r="G11" s="423"/>
      <c r="H11" s="423"/>
      <c r="I11" s="423"/>
      <c r="J11" s="423">
        <f>-F11</f>
        <v>0</v>
      </c>
      <c r="K11" s="423"/>
      <c r="L11" s="423"/>
      <c r="M11" s="423"/>
      <c r="N11" s="423"/>
      <c r="O11" s="425"/>
    </row>
    <row r="12" spans="1:15">
      <c r="A12" s="429" t="s">
        <v>647</v>
      </c>
      <c r="B12" s="430">
        <f>+'BALANCE GRAL'!D22</f>
        <v>0</v>
      </c>
      <c r="C12" s="430"/>
      <c r="D12" s="431"/>
      <c r="E12" s="430">
        <f>+'BALANCE GRAL'!E22</f>
        <v>0</v>
      </c>
      <c r="F12" s="423">
        <f t="shared" si="0"/>
        <v>0</v>
      </c>
      <c r="G12" s="430">
        <f>-F12</f>
        <v>0</v>
      </c>
      <c r="H12" s="430"/>
      <c r="I12" s="430"/>
      <c r="J12" s="430"/>
      <c r="K12" s="430"/>
      <c r="L12" s="430"/>
      <c r="M12" s="430"/>
      <c r="N12" s="430"/>
      <c r="O12" s="432"/>
    </row>
    <row r="13" spans="1:15">
      <c r="A13" s="429" t="s">
        <v>648</v>
      </c>
      <c r="B13" s="430">
        <f>'BALANCE GRAL'!D23+'BALANCE GRAL'!D26-B10</f>
        <v>158736160</v>
      </c>
      <c r="C13" s="430"/>
      <c r="D13" s="430">
        <v>0</v>
      </c>
      <c r="E13" s="430">
        <f>'BALANCE GRAL'!E23+'BALANCE GRAL'!E26-E10</f>
        <v>130700013</v>
      </c>
      <c r="F13" s="423">
        <f t="shared" si="0"/>
        <v>28036147</v>
      </c>
      <c r="H13" s="430"/>
      <c r="I13" s="430"/>
      <c r="J13" s="430"/>
      <c r="K13" s="430"/>
      <c r="L13" s="430">
        <f>-F13</f>
        <v>-28036147</v>
      </c>
      <c r="M13" s="430"/>
      <c r="N13" s="430"/>
      <c r="O13" s="432"/>
    </row>
    <row r="14" spans="1:15">
      <c r="A14" s="433" t="s">
        <v>649</v>
      </c>
      <c r="B14" s="434">
        <v>0</v>
      </c>
      <c r="C14" s="434"/>
      <c r="D14" s="434"/>
      <c r="E14" s="434">
        <v>0</v>
      </c>
      <c r="F14" s="423">
        <f t="shared" si="0"/>
        <v>0</v>
      </c>
      <c r="G14" s="435"/>
      <c r="H14" s="435"/>
      <c r="I14" s="435"/>
      <c r="J14" s="435"/>
      <c r="K14" s="435"/>
      <c r="L14" s="435"/>
      <c r="M14" s="435"/>
      <c r="N14" s="435"/>
      <c r="O14" s="436"/>
    </row>
    <row r="15" spans="1:15">
      <c r="A15" s="429" t="s">
        <v>650</v>
      </c>
      <c r="B15" s="430">
        <f>+'BALANCE GRAL'!D20</f>
        <v>0</v>
      </c>
      <c r="C15" s="430"/>
      <c r="D15" s="430">
        <f>C44</f>
        <v>0</v>
      </c>
      <c r="E15" s="430">
        <f>+'BALANCE GRAL'!E20</f>
        <v>0</v>
      </c>
      <c r="F15" s="423">
        <f t="shared" si="0"/>
        <v>0</v>
      </c>
      <c r="G15" s="430"/>
      <c r="H15" s="430"/>
      <c r="I15" s="430"/>
      <c r="J15" s="430"/>
      <c r="K15" s="430"/>
      <c r="L15" s="430"/>
      <c r="M15" s="430">
        <f>-F15</f>
        <v>0</v>
      </c>
      <c r="N15" s="430"/>
      <c r="O15" s="432"/>
    </row>
    <row r="16" spans="1:15">
      <c r="A16" s="429" t="s">
        <v>651</v>
      </c>
      <c r="B16" s="430">
        <f>+'BALANCE GRAL'!D47</f>
        <v>1003000000</v>
      </c>
      <c r="C16" s="430"/>
      <c r="D16" s="430">
        <f>C35</f>
        <v>0</v>
      </c>
      <c r="E16" s="430">
        <f>+'BALANCE GRAL'!E47</f>
        <v>1003000000</v>
      </c>
      <c r="F16" s="423">
        <f t="shared" si="0"/>
        <v>0</v>
      </c>
      <c r="G16" s="430"/>
      <c r="H16" s="430"/>
      <c r="I16" s="430"/>
      <c r="J16" s="430"/>
      <c r="K16" s="430"/>
      <c r="L16" s="430"/>
      <c r="M16" s="430">
        <f>-F16</f>
        <v>0</v>
      </c>
      <c r="N16" s="430"/>
      <c r="O16" s="432"/>
    </row>
    <row r="17" spans="1:111">
      <c r="A17" s="433" t="s">
        <v>652</v>
      </c>
      <c r="B17" s="434">
        <f>'BALANCE GRAL'!D59</f>
        <v>29216029</v>
      </c>
      <c r="C17" s="437"/>
      <c r="D17" s="434"/>
      <c r="E17" s="434">
        <f>'BALANCE GRAL'!E59</f>
        <v>29216029</v>
      </c>
      <c r="F17" s="423">
        <f t="shared" si="0"/>
        <v>0</v>
      </c>
      <c r="G17" s="430"/>
      <c r="H17" s="430"/>
      <c r="I17" s="430"/>
      <c r="J17" s="430"/>
      <c r="K17" s="430"/>
      <c r="L17" s="430"/>
      <c r="M17" s="430">
        <f>-F17</f>
        <v>0</v>
      </c>
      <c r="N17" s="430"/>
      <c r="O17" s="432"/>
    </row>
    <row r="18" spans="1:111">
      <c r="A18" s="438" t="s">
        <v>653</v>
      </c>
      <c r="B18" s="439">
        <f>'BALANCE GRAL'!D60</f>
        <v>0</v>
      </c>
      <c r="C18" s="439">
        <v>0</v>
      </c>
      <c r="D18" s="440">
        <f>-E18</f>
        <v>0</v>
      </c>
      <c r="E18" s="439">
        <f>'BALANCE GRAL'!E60</f>
        <v>0</v>
      </c>
      <c r="F18" s="441">
        <f t="shared" si="0"/>
        <v>0</v>
      </c>
      <c r="G18" s="435"/>
      <c r="H18" s="435"/>
      <c r="I18" s="435"/>
      <c r="J18" s="435"/>
      <c r="K18" s="435"/>
      <c r="L18" s="435"/>
      <c r="M18" s="435"/>
      <c r="N18" s="435"/>
      <c r="O18" s="436"/>
    </row>
    <row r="19" spans="1:111">
      <c r="A19" s="433" t="s">
        <v>654</v>
      </c>
      <c r="B19" s="434">
        <v>0</v>
      </c>
      <c r="C19" s="437">
        <f>D20</f>
        <v>0</v>
      </c>
      <c r="D19" s="434"/>
      <c r="E19" s="434">
        <f>'BALANCE GRAL'!E68</f>
        <v>0</v>
      </c>
      <c r="F19" s="423">
        <f t="shared" si="0"/>
        <v>0</v>
      </c>
      <c r="G19" s="430"/>
      <c r="H19" s="430"/>
      <c r="I19" s="430"/>
      <c r="J19" s="430"/>
      <c r="K19" s="430"/>
      <c r="L19" s="430"/>
      <c r="M19" s="430">
        <f>-F19</f>
        <v>0</v>
      </c>
      <c r="N19" s="430"/>
      <c r="O19" s="432"/>
    </row>
    <row r="20" spans="1:111">
      <c r="A20" s="438" t="s">
        <v>655</v>
      </c>
      <c r="B20" s="439">
        <v>0</v>
      </c>
      <c r="C20" s="439">
        <f>+D50</f>
        <v>0</v>
      </c>
      <c r="D20" s="440">
        <v>0</v>
      </c>
      <c r="E20" s="439">
        <f>'BALANCE GRAL'!D67</f>
        <v>0</v>
      </c>
      <c r="F20" s="441">
        <f>B20-E20+C20-D20</f>
        <v>0</v>
      </c>
      <c r="G20" s="435"/>
      <c r="H20" s="435"/>
      <c r="I20" s="435"/>
      <c r="J20" s="435"/>
      <c r="K20" s="435"/>
      <c r="L20" s="435"/>
      <c r="M20" s="435"/>
      <c r="N20" s="435"/>
      <c r="O20" s="436"/>
    </row>
    <row r="21" spans="1:111" s="446" customFormat="1">
      <c r="A21" s="442" t="s">
        <v>656</v>
      </c>
      <c r="B21" s="447">
        <f>+'BALANCE GRAL'!D36</f>
        <v>816016</v>
      </c>
      <c r="C21" s="448">
        <f>D52</f>
        <v>1096139</v>
      </c>
      <c r="D21" s="449">
        <v>0</v>
      </c>
      <c r="E21" s="449">
        <f>+'BALANCE GRAL'!E36</f>
        <v>1912155</v>
      </c>
      <c r="F21" s="441">
        <f t="shared" si="0"/>
        <v>0</v>
      </c>
      <c r="G21" s="443"/>
      <c r="H21" s="443"/>
      <c r="I21" s="443"/>
      <c r="J21" s="443"/>
      <c r="K21" s="443"/>
      <c r="L21" s="443">
        <f>-F21</f>
        <v>0</v>
      </c>
      <c r="M21" s="443">
        <v>0</v>
      </c>
      <c r="N21" s="443"/>
      <c r="O21" s="444"/>
      <c r="P21" s="445">
        <v>8975342</v>
      </c>
      <c r="Q21" s="445">
        <v>105780824</v>
      </c>
      <c r="R21" s="445">
        <f>+Q21+P21</f>
        <v>114756166</v>
      </c>
      <c r="S21" s="387"/>
      <c r="T21" s="387"/>
      <c r="U21" s="387"/>
      <c r="V21" s="387"/>
      <c r="W21" s="387"/>
      <c r="X21" s="387"/>
      <c r="Y21" s="387"/>
      <c r="Z21" s="387"/>
      <c r="AA21" s="387"/>
      <c r="AB21" s="387"/>
      <c r="AC21" s="387"/>
      <c r="AD21" s="387"/>
      <c r="AE21" s="387"/>
      <c r="AF21" s="387"/>
      <c r="AG21" s="387"/>
      <c r="AH21" s="387"/>
      <c r="AI21" s="387"/>
      <c r="AJ21" s="387"/>
      <c r="AK21" s="387"/>
      <c r="AL21" s="387"/>
      <c r="AM21" s="387"/>
      <c r="AN21" s="387"/>
      <c r="AO21" s="387"/>
      <c r="AP21" s="387"/>
      <c r="AQ21" s="387"/>
      <c r="AR21" s="387"/>
      <c r="AS21" s="387"/>
      <c r="AT21" s="387"/>
      <c r="AU21" s="387"/>
      <c r="AV21" s="387"/>
      <c r="AW21" s="387"/>
      <c r="AX21" s="387"/>
      <c r="AY21" s="387"/>
      <c r="AZ21" s="387"/>
      <c r="BA21" s="387"/>
      <c r="BB21" s="387"/>
      <c r="BC21" s="387"/>
      <c r="BD21" s="387"/>
      <c r="BE21" s="387"/>
      <c r="BF21" s="387"/>
      <c r="BG21" s="387"/>
      <c r="BH21" s="387"/>
      <c r="BI21" s="387"/>
      <c r="BJ21" s="387"/>
      <c r="BK21" s="387"/>
      <c r="BL21" s="387"/>
      <c r="BM21" s="387"/>
      <c r="BN21" s="387"/>
      <c r="BO21" s="387"/>
      <c r="BP21" s="387"/>
      <c r="BQ21" s="387"/>
      <c r="BR21" s="387"/>
      <c r="BS21" s="387"/>
      <c r="BT21" s="387"/>
      <c r="BU21" s="387"/>
      <c r="BV21" s="387"/>
      <c r="BW21" s="387"/>
      <c r="BX21" s="387"/>
      <c r="BY21" s="387"/>
      <c r="BZ21" s="387"/>
      <c r="CA21" s="387"/>
      <c r="CB21" s="387"/>
      <c r="CC21" s="387"/>
      <c r="CD21" s="387"/>
      <c r="CE21" s="387"/>
      <c r="CF21" s="387"/>
      <c r="CG21" s="387"/>
      <c r="CH21" s="387"/>
      <c r="CI21" s="387"/>
      <c r="CJ21" s="387"/>
      <c r="CK21" s="387"/>
      <c r="CL21" s="387"/>
      <c r="CM21" s="387"/>
      <c r="CN21" s="387"/>
      <c r="CO21" s="387"/>
      <c r="CP21" s="387"/>
      <c r="CQ21" s="387"/>
      <c r="CR21" s="387"/>
      <c r="CS21" s="387"/>
      <c r="CT21" s="387"/>
      <c r="CU21" s="387"/>
      <c r="CV21" s="387"/>
      <c r="CW21" s="387"/>
      <c r="CX21" s="387"/>
      <c r="CY21" s="387"/>
      <c r="CZ21" s="387"/>
      <c r="DA21" s="387"/>
      <c r="DB21" s="387"/>
      <c r="DC21" s="387"/>
      <c r="DD21" s="387"/>
      <c r="DE21" s="387"/>
      <c r="DF21" s="387"/>
      <c r="DG21" s="387"/>
    </row>
    <row r="22" spans="1:111" s="446" customFormat="1">
      <c r="A22" s="442" t="s">
        <v>657</v>
      </c>
      <c r="B22" s="447">
        <f>'BALANCE GRAL'!D32</f>
        <v>0</v>
      </c>
      <c r="C22" s="448"/>
      <c r="D22" s="449"/>
      <c r="E22" s="449">
        <v>0</v>
      </c>
      <c r="F22" s="441">
        <f t="shared" si="0"/>
        <v>0</v>
      </c>
      <c r="G22" s="450"/>
      <c r="H22" s="450"/>
      <c r="I22" s="450"/>
      <c r="J22" s="450"/>
      <c r="K22" s="450"/>
      <c r="L22" s="450"/>
      <c r="M22" s="450"/>
      <c r="N22" s="450"/>
      <c r="O22" s="451"/>
      <c r="P22" s="445"/>
      <c r="Q22" s="445"/>
      <c r="R22" s="445"/>
      <c r="S22" s="387"/>
      <c r="T22" s="387"/>
      <c r="U22" s="387"/>
      <c r="V22" s="387"/>
      <c r="W22" s="387"/>
      <c r="X22" s="387"/>
      <c r="Y22" s="387"/>
      <c r="Z22" s="387"/>
      <c r="AA22" s="387"/>
      <c r="AB22" s="387"/>
      <c r="AC22" s="387"/>
      <c r="AD22" s="387"/>
      <c r="AE22" s="387"/>
      <c r="AF22" s="387"/>
      <c r="AG22" s="387"/>
      <c r="AH22" s="387"/>
      <c r="AI22" s="387"/>
      <c r="AJ22" s="387"/>
      <c r="AK22" s="387"/>
      <c r="AL22" s="387"/>
      <c r="AM22" s="387"/>
      <c r="AN22" s="387"/>
      <c r="AO22" s="387"/>
      <c r="AP22" s="387"/>
      <c r="AQ22" s="387"/>
      <c r="AR22" s="387"/>
      <c r="AS22" s="387"/>
      <c r="AT22" s="387"/>
      <c r="AU22" s="387"/>
      <c r="AV22" s="387"/>
      <c r="AW22" s="387"/>
      <c r="AX22" s="387"/>
      <c r="AY22" s="387"/>
      <c r="AZ22" s="387"/>
      <c r="BA22" s="387"/>
      <c r="BB22" s="387"/>
      <c r="BC22" s="387"/>
      <c r="BD22" s="387"/>
      <c r="BE22" s="387"/>
      <c r="BF22" s="387"/>
      <c r="BG22" s="387"/>
      <c r="BH22" s="387"/>
      <c r="BI22" s="387"/>
      <c r="BJ22" s="387"/>
      <c r="BK22" s="387"/>
      <c r="BL22" s="387"/>
      <c r="BM22" s="387"/>
      <c r="BN22" s="387"/>
      <c r="BO22" s="387"/>
      <c r="BP22" s="387"/>
      <c r="BQ22" s="387"/>
      <c r="BR22" s="387"/>
      <c r="BS22" s="387"/>
      <c r="BT22" s="387"/>
      <c r="BU22" s="387"/>
      <c r="BV22" s="387"/>
      <c r="BW22" s="387"/>
      <c r="BX22" s="387"/>
      <c r="BY22" s="387"/>
      <c r="BZ22" s="387"/>
      <c r="CA22" s="387"/>
      <c r="CB22" s="387"/>
      <c r="CC22" s="387"/>
      <c r="CD22" s="387"/>
      <c r="CE22" s="387"/>
      <c r="CF22" s="387"/>
      <c r="CG22" s="387"/>
      <c r="CH22" s="387"/>
      <c r="CI22" s="387"/>
      <c r="CJ22" s="387"/>
      <c r="CK22" s="387"/>
      <c r="CL22" s="387"/>
      <c r="CM22" s="387"/>
      <c r="CN22" s="387"/>
      <c r="CO22" s="387"/>
      <c r="CP22" s="387"/>
      <c r="CQ22" s="387"/>
      <c r="CR22" s="387"/>
      <c r="CS22" s="387"/>
      <c r="CT22" s="387"/>
      <c r="CU22" s="387"/>
      <c r="CV22" s="387"/>
      <c r="CW22" s="387"/>
      <c r="CX22" s="387"/>
      <c r="CY22" s="387"/>
      <c r="CZ22" s="387"/>
      <c r="DA22" s="387"/>
      <c r="DB22" s="387"/>
      <c r="DC22" s="387"/>
      <c r="DD22" s="387"/>
      <c r="DE22" s="387"/>
      <c r="DF22" s="387"/>
      <c r="DG22" s="387"/>
    </row>
    <row r="23" spans="1:111" ht="13.5" thickBot="1">
      <c r="A23" s="452" t="s">
        <v>658</v>
      </c>
      <c r="B23" s="453">
        <f>SUM(B9:B22)</f>
        <v>3156714074</v>
      </c>
      <c r="C23" s="430"/>
      <c r="D23" s="430"/>
      <c r="E23" s="453">
        <f>SUM(E9:E22)</f>
        <v>3281687629</v>
      </c>
      <c r="F23" s="423">
        <v>0</v>
      </c>
      <c r="G23" s="430"/>
      <c r="H23" s="430"/>
      <c r="I23" s="430"/>
      <c r="J23" s="430"/>
      <c r="K23" s="430"/>
      <c r="L23" s="430"/>
      <c r="M23" s="430"/>
      <c r="N23" s="430"/>
      <c r="O23" s="432"/>
      <c r="P23" s="445">
        <v>1599667</v>
      </c>
      <c r="Q23" s="445">
        <v>9474951</v>
      </c>
      <c r="R23" s="445">
        <f>+Q23+P23</f>
        <v>11074618</v>
      </c>
    </row>
    <row r="24" spans="1:111" ht="13.5" thickTop="1">
      <c r="A24" s="454" t="s">
        <v>659</v>
      </c>
      <c r="B24" s="455">
        <f>+B23-'BALANCE GRAL'!D76</f>
        <v>0</v>
      </c>
      <c r="C24" s="456"/>
      <c r="D24" s="456"/>
      <c r="E24" s="455">
        <f>E23-'BALANCE GRAL'!E76</f>
        <v>0</v>
      </c>
      <c r="F24" s="457">
        <f t="shared" ref="F24:F39" si="1">B24-E24+C24-D24</f>
        <v>0</v>
      </c>
      <c r="G24" s="430"/>
      <c r="H24" s="430"/>
      <c r="I24" s="430"/>
      <c r="J24" s="430"/>
      <c r="K24" s="430"/>
      <c r="L24" s="430"/>
      <c r="M24" s="430"/>
      <c r="N24" s="430"/>
      <c r="O24" s="432"/>
      <c r="P24" s="445">
        <v>4727013</v>
      </c>
      <c r="Q24" s="445">
        <v>30725588</v>
      </c>
      <c r="R24" s="445">
        <f>+Q24+P24</f>
        <v>35452601</v>
      </c>
    </row>
    <row r="25" spans="1:111">
      <c r="A25" s="429" t="s">
        <v>660</v>
      </c>
      <c r="B25" s="458">
        <f>-'BALANCE GRAL'!G20</f>
        <v>0</v>
      </c>
      <c r="C25" s="430">
        <f>D53</f>
        <v>0</v>
      </c>
      <c r="D25" s="430">
        <f>C25</f>
        <v>0</v>
      </c>
      <c r="E25" s="458">
        <f>-'BALANCE GRAL'!H20</f>
        <v>0</v>
      </c>
      <c r="F25" s="423">
        <f t="shared" si="1"/>
        <v>0</v>
      </c>
      <c r="G25" s="430"/>
      <c r="H25" s="430"/>
      <c r="I25" s="430"/>
      <c r="J25" s="430"/>
      <c r="K25" s="430"/>
      <c r="L25" s="430"/>
      <c r="M25" s="430"/>
      <c r="N25" s="430">
        <f>-F25</f>
        <v>0</v>
      </c>
      <c r="O25" s="432"/>
      <c r="P25" s="445">
        <v>5522903</v>
      </c>
      <c r="Q25" s="445">
        <v>52954902</v>
      </c>
      <c r="R25" s="445">
        <f>+Q25+P25</f>
        <v>58477805</v>
      </c>
    </row>
    <row r="26" spans="1:111">
      <c r="A26" s="429" t="s">
        <v>661</v>
      </c>
      <c r="B26" s="430">
        <f>-'BALANCE GRAL'!G10</f>
        <v>0</v>
      </c>
      <c r="C26" s="430">
        <f>+D33</f>
        <v>0</v>
      </c>
      <c r="D26" s="430">
        <v>0</v>
      </c>
      <c r="E26" s="430">
        <f>-'BALANCE GRAL'!H10</f>
        <v>0</v>
      </c>
      <c r="F26" s="423">
        <f t="shared" si="1"/>
        <v>0</v>
      </c>
      <c r="G26" s="430">
        <f>-F26</f>
        <v>0</v>
      </c>
      <c r="H26" s="430"/>
      <c r="J26" s="430"/>
      <c r="K26" s="430"/>
      <c r="L26" s="430"/>
      <c r="M26" s="430"/>
      <c r="N26" s="430"/>
      <c r="O26" s="432"/>
      <c r="P26" s="445">
        <v>1172931</v>
      </c>
      <c r="Q26" s="445">
        <v>51608984</v>
      </c>
      <c r="R26" s="445">
        <f>+Q26+P26</f>
        <v>52781915</v>
      </c>
    </row>
    <row r="27" spans="1:111">
      <c r="A27" s="429" t="s">
        <v>662</v>
      </c>
      <c r="B27" s="430">
        <f>-'BALANCE GRAL'!G11-'BALANCE GRAL'!G2-1-'BALANCE GRAL'!G12-'BALANCE GRAL'!G25-'BALANCE GRAL'!G34</f>
        <v>-131111315</v>
      </c>
      <c r="C27" s="430">
        <f>D21</f>
        <v>0</v>
      </c>
      <c r="D27" s="430">
        <v>0</v>
      </c>
      <c r="E27" s="430">
        <f>-'BALANCE GRAL'!H11-'BALANCE GRAL'!H2-1-'BALANCE GRAL'!H12-'BALANCE GRAL'!H25</f>
        <v>-50161779</v>
      </c>
      <c r="F27" s="423">
        <f t="shared" si="1"/>
        <v>-80949536</v>
      </c>
      <c r="G27" s="430"/>
      <c r="H27" s="430"/>
      <c r="I27" s="430"/>
      <c r="J27" s="430"/>
      <c r="K27" s="430"/>
      <c r="L27" s="430">
        <f>-F27</f>
        <v>80949536</v>
      </c>
      <c r="M27" s="430"/>
      <c r="N27" s="430"/>
      <c r="O27" s="432"/>
      <c r="P27" s="455">
        <f>SUM(P21:P26)</f>
        <v>21997856</v>
      </c>
      <c r="Q27" s="455">
        <f>SUM(Q21:Q26)</f>
        <v>250545249</v>
      </c>
      <c r="R27" s="455">
        <f>SUM(R21:R26)</f>
        <v>272543105</v>
      </c>
    </row>
    <row r="28" spans="1:111">
      <c r="A28" s="429" t="s">
        <v>663</v>
      </c>
      <c r="B28" s="430"/>
      <c r="C28" s="430">
        <f>E28</f>
        <v>0</v>
      </c>
      <c r="D28" s="430">
        <v>0</v>
      </c>
      <c r="E28" s="430">
        <f>-'BALANCE GRAL'!H34</f>
        <v>0</v>
      </c>
      <c r="F28" s="423">
        <f t="shared" si="1"/>
        <v>0</v>
      </c>
      <c r="G28" s="430"/>
      <c r="H28" s="430"/>
      <c r="I28" s="430"/>
      <c r="J28" s="430"/>
      <c r="K28" s="430"/>
      <c r="L28" s="430">
        <f>-F28</f>
        <v>0</v>
      </c>
      <c r="M28" s="430"/>
      <c r="N28" s="430"/>
      <c r="O28" s="432"/>
      <c r="P28" s="455"/>
      <c r="Q28" s="455"/>
      <c r="R28" s="455"/>
    </row>
    <row r="29" spans="1:111">
      <c r="A29" s="429" t="s">
        <v>664</v>
      </c>
      <c r="B29" s="430">
        <v>0</v>
      </c>
      <c r="C29" s="430">
        <f>+D48</f>
        <v>0</v>
      </c>
      <c r="D29" s="430"/>
      <c r="E29" s="430">
        <v>0</v>
      </c>
      <c r="F29" s="423">
        <f t="shared" si="1"/>
        <v>0</v>
      </c>
      <c r="G29" s="430"/>
      <c r="H29" s="430"/>
      <c r="I29" s="430"/>
      <c r="J29" s="430"/>
      <c r="K29" s="430"/>
      <c r="L29" s="430">
        <v>0</v>
      </c>
      <c r="M29" s="430"/>
      <c r="N29" s="430">
        <f>-F29</f>
        <v>0</v>
      </c>
      <c r="O29" s="432"/>
      <c r="P29" s="445"/>
      <c r="Q29" s="445"/>
      <c r="R29" s="445"/>
    </row>
    <row r="30" spans="1:111">
      <c r="A30" s="429" t="s">
        <v>665</v>
      </c>
      <c r="B30" s="430">
        <v>0</v>
      </c>
      <c r="C30" s="430"/>
      <c r="D30" s="430"/>
      <c r="E30" s="430">
        <v>0</v>
      </c>
      <c r="F30" s="423">
        <f t="shared" si="1"/>
        <v>0</v>
      </c>
      <c r="G30" s="430"/>
      <c r="H30" s="430"/>
      <c r="I30" s="430"/>
      <c r="J30" s="430">
        <f>-F30</f>
        <v>0</v>
      </c>
      <c r="K30" s="386"/>
      <c r="M30" s="430"/>
      <c r="N30" s="430"/>
      <c r="O30" s="432"/>
      <c r="P30" s="445"/>
      <c r="Q30" s="445"/>
      <c r="R30" s="445"/>
    </row>
    <row r="31" spans="1:111">
      <c r="A31" s="429" t="s">
        <v>666</v>
      </c>
      <c r="B31" s="430">
        <v>0</v>
      </c>
      <c r="C31" s="459"/>
      <c r="D31" s="430"/>
      <c r="E31" s="430">
        <v>0</v>
      </c>
      <c r="F31" s="423">
        <f t="shared" si="1"/>
        <v>0</v>
      </c>
      <c r="G31" s="430"/>
      <c r="H31" s="430"/>
      <c r="I31" s="430"/>
      <c r="J31" s="430"/>
      <c r="K31" s="430"/>
      <c r="L31" s="430">
        <f>-F31</f>
        <v>0</v>
      </c>
      <c r="M31" s="430"/>
      <c r="N31" s="430"/>
      <c r="O31" s="432"/>
      <c r="P31" s="445"/>
      <c r="Q31" s="445"/>
      <c r="R31" s="445"/>
    </row>
    <row r="32" spans="1:111">
      <c r="A32" s="460" t="s">
        <v>667</v>
      </c>
      <c r="B32" s="461">
        <f>-'BALANCE GRAL'!G61</f>
        <v>-3805000000</v>
      </c>
      <c r="C32" s="462">
        <v>0</v>
      </c>
      <c r="D32" s="461"/>
      <c r="E32" s="461">
        <f>-'BALANCE GRAL'!H61</f>
        <v>-3805000000</v>
      </c>
      <c r="F32" s="441">
        <f t="shared" si="1"/>
        <v>0</v>
      </c>
      <c r="G32" s="430"/>
      <c r="H32" s="430"/>
      <c r="I32" s="430"/>
      <c r="J32" s="430"/>
      <c r="K32" s="430"/>
      <c r="L32" s="430"/>
      <c r="M32" s="430"/>
      <c r="N32" s="430">
        <f>-F32</f>
        <v>0</v>
      </c>
      <c r="O32" s="432"/>
      <c r="P32" s="445"/>
      <c r="Q32" s="445"/>
      <c r="R32" s="445"/>
    </row>
    <row r="33" spans="1:111">
      <c r="A33" s="429" t="s">
        <v>668</v>
      </c>
      <c r="B33" s="430">
        <f>-'BALANCE GRAL'!G62</f>
        <v>-76560800</v>
      </c>
      <c r="C33" s="386"/>
      <c r="D33" s="430">
        <v>0</v>
      </c>
      <c r="E33" s="430">
        <f>-'BALANCE GRAL'!G62</f>
        <v>-76560800</v>
      </c>
      <c r="F33" s="423">
        <f t="shared" si="1"/>
        <v>0</v>
      </c>
      <c r="G33" s="430"/>
      <c r="H33" s="430"/>
      <c r="I33" s="430"/>
      <c r="J33" s="430"/>
      <c r="K33" s="430"/>
      <c r="L33" s="430"/>
      <c r="M33" s="430"/>
      <c r="N33" s="430">
        <f>-F33</f>
        <v>0</v>
      </c>
      <c r="O33" s="432"/>
      <c r="P33" s="445"/>
      <c r="Q33" s="445"/>
      <c r="R33" s="445"/>
    </row>
    <row r="34" spans="1:111">
      <c r="A34" s="438" t="s">
        <v>669</v>
      </c>
      <c r="B34" s="439">
        <v>0</v>
      </c>
      <c r="C34" s="439">
        <v>0</v>
      </c>
      <c r="D34" s="439">
        <v>0</v>
      </c>
      <c r="E34" s="439">
        <v>0</v>
      </c>
      <c r="F34" s="441">
        <f t="shared" si="1"/>
        <v>0</v>
      </c>
      <c r="G34" s="435"/>
      <c r="H34" s="435"/>
      <c r="I34" s="435"/>
      <c r="J34" s="435"/>
      <c r="K34" s="435"/>
      <c r="L34" s="435"/>
      <c r="M34" s="435"/>
      <c r="N34" s="435"/>
      <c r="O34" s="436"/>
      <c r="P34" s="445"/>
      <c r="Q34" s="445"/>
      <c r="R34" s="445"/>
    </row>
    <row r="35" spans="1:111">
      <c r="A35" s="438" t="s">
        <v>670</v>
      </c>
      <c r="B35" s="439">
        <f>-'BALANCE GRAL'!G67</f>
        <v>-103000000</v>
      </c>
      <c r="C35" s="439">
        <v>0</v>
      </c>
      <c r="D35" s="439">
        <v>0</v>
      </c>
      <c r="E35" s="439">
        <f>-'BALANCE GRAL'!H67</f>
        <v>-103000000</v>
      </c>
      <c r="F35" s="441">
        <f t="shared" si="1"/>
        <v>0</v>
      </c>
      <c r="G35" s="435"/>
      <c r="H35" s="435"/>
      <c r="I35" s="435"/>
      <c r="J35" s="435"/>
      <c r="K35" s="435"/>
      <c r="L35" s="435"/>
      <c r="M35" s="435"/>
      <c r="N35" s="435"/>
      <c r="O35" s="436"/>
      <c r="P35" s="445"/>
      <c r="Q35" s="445"/>
      <c r="R35" s="445"/>
    </row>
    <row r="36" spans="1:111">
      <c r="A36" s="438" t="s">
        <v>671</v>
      </c>
      <c r="B36" s="439">
        <v>0</v>
      </c>
      <c r="C36" s="439">
        <v>0</v>
      </c>
      <c r="D36" s="439">
        <v>0</v>
      </c>
      <c r="E36" s="439">
        <v>0</v>
      </c>
      <c r="F36" s="441">
        <f t="shared" si="1"/>
        <v>0</v>
      </c>
      <c r="G36" s="435"/>
      <c r="H36" s="435"/>
      <c r="I36" s="435"/>
      <c r="J36" s="435"/>
      <c r="K36" s="435"/>
      <c r="L36" s="435"/>
      <c r="M36" s="435"/>
      <c r="N36" s="435"/>
      <c r="O36" s="436"/>
      <c r="P36" s="445"/>
      <c r="Q36" s="445"/>
      <c r="R36" s="445"/>
    </row>
    <row r="37" spans="1:111" s="446" customFormat="1">
      <c r="A37" s="438" t="s">
        <v>672</v>
      </c>
      <c r="B37" s="439">
        <f>-'BALANCE GRAL'!G72+1</f>
        <v>753034952</v>
      </c>
      <c r="C37" s="439">
        <f>D39</f>
        <v>-230095526</v>
      </c>
      <c r="D37" s="439">
        <v>0</v>
      </c>
      <c r="E37" s="439">
        <f>-'BALANCE GRAL'!H72+1</f>
        <v>408772879</v>
      </c>
      <c r="F37" s="441">
        <f t="shared" si="1"/>
        <v>114166547</v>
      </c>
      <c r="G37" s="435"/>
      <c r="H37" s="435"/>
      <c r="I37" s="435"/>
      <c r="J37" s="435"/>
      <c r="K37" s="435"/>
      <c r="L37" s="435"/>
      <c r="M37" s="435"/>
      <c r="N37" s="435"/>
      <c r="O37" s="436"/>
      <c r="P37" s="445"/>
      <c r="Q37" s="445"/>
      <c r="R37" s="445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7"/>
      <c r="AL37" s="387"/>
      <c r="AM37" s="387"/>
      <c r="AN37" s="387"/>
      <c r="AO37" s="387"/>
      <c r="AP37" s="387"/>
      <c r="AQ37" s="387"/>
      <c r="AR37" s="387"/>
      <c r="AS37" s="387"/>
      <c r="AT37" s="387"/>
      <c r="AU37" s="387"/>
      <c r="AV37" s="387"/>
      <c r="AW37" s="387"/>
      <c r="AX37" s="387"/>
      <c r="AY37" s="387"/>
      <c r="AZ37" s="387"/>
      <c r="BA37" s="387"/>
      <c r="BB37" s="387"/>
      <c r="BC37" s="387"/>
      <c r="BD37" s="387"/>
      <c r="BE37" s="387"/>
      <c r="BF37" s="387"/>
      <c r="BG37" s="387"/>
      <c r="BH37" s="387"/>
      <c r="BI37" s="387"/>
      <c r="BJ37" s="387"/>
      <c r="BK37" s="387"/>
      <c r="BL37" s="387"/>
      <c r="BM37" s="387"/>
      <c r="BN37" s="387"/>
      <c r="BO37" s="387"/>
      <c r="BP37" s="387"/>
      <c r="BQ37" s="387"/>
      <c r="BR37" s="387"/>
      <c r="BS37" s="387"/>
      <c r="BT37" s="387"/>
      <c r="BU37" s="387"/>
      <c r="BV37" s="387"/>
      <c r="BW37" s="387"/>
      <c r="BX37" s="387"/>
      <c r="BY37" s="387"/>
      <c r="BZ37" s="387"/>
      <c r="CA37" s="387"/>
      <c r="CB37" s="387"/>
      <c r="CC37" s="387"/>
      <c r="CD37" s="387"/>
      <c r="CE37" s="387"/>
      <c r="CF37" s="387"/>
      <c r="CG37" s="387"/>
      <c r="CH37" s="387"/>
      <c r="CI37" s="387"/>
      <c r="CJ37" s="387"/>
      <c r="CK37" s="387"/>
      <c r="CL37" s="387"/>
      <c r="CM37" s="387"/>
      <c r="CN37" s="387"/>
      <c r="CO37" s="387"/>
      <c r="CP37" s="387"/>
      <c r="CQ37" s="387"/>
      <c r="CR37" s="387"/>
      <c r="CS37" s="387"/>
      <c r="CT37" s="387"/>
      <c r="CU37" s="387"/>
      <c r="CV37" s="387"/>
      <c r="CW37" s="387"/>
      <c r="CX37" s="387"/>
      <c r="CY37" s="387"/>
      <c r="CZ37" s="387"/>
      <c r="DA37" s="387"/>
      <c r="DB37" s="387"/>
      <c r="DC37" s="387"/>
      <c r="DD37" s="387"/>
      <c r="DE37" s="387"/>
      <c r="DF37" s="387"/>
      <c r="DG37" s="387"/>
    </row>
    <row r="38" spans="1:111" s="446" customFormat="1">
      <c r="A38" s="438" t="s">
        <v>673</v>
      </c>
      <c r="B38" s="463">
        <v>0</v>
      </c>
      <c r="C38" s="439"/>
      <c r="D38" s="439"/>
      <c r="E38" s="463">
        <v>0</v>
      </c>
      <c r="F38" s="441">
        <f t="shared" si="1"/>
        <v>0</v>
      </c>
      <c r="G38" s="435"/>
      <c r="H38" s="435"/>
      <c r="I38" s="435"/>
      <c r="J38" s="435"/>
      <c r="K38" s="435"/>
      <c r="L38" s="464"/>
      <c r="M38" s="435"/>
      <c r="N38" s="435"/>
      <c r="O38" s="436"/>
      <c r="P38" s="445"/>
      <c r="Q38" s="445"/>
      <c r="R38" s="445"/>
      <c r="S38" s="387"/>
      <c r="T38" s="387"/>
      <c r="U38" s="387"/>
      <c r="V38" s="387"/>
      <c r="W38" s="387"/>
      <c r="X38" s="387"/>
      <c r="Y38" s="387"/>
      <c r="Z38" s="387"/>
      <c r="AA38" s="387"/>
      <c r="AB38" s="387"/>
      <c r="AC38" s="387"/>
      <c r="AD38" s="387"/>
      <c r="AE38" s="387"/>
      <c r="AF38" s="387"/>
      <c r="AG38" s="387"/>
      <c r="AH38" s="387"/>
      <c r="AI38" s="387"/>
      <c r="AJ38" s="387"/>
      <c r="AK38" s="387"/>
      <c r="AL38" s="387"/>
      <c r="AM38" s="387"/>
      <c r="AN38" s="387"/>
      <c r="AO38" s="387"/>
      <c r="AP38" s="387"/>
      <c r="AQ38" s="387"/>
      <c r="AR38" s="387"/>
      <c r="AS38" s="387"/>
      <c r="AT38" s="387"/>
      <c r="AU38" s="387"/>
      <c r="AV38" s="387"/>
      <c r="AW38" s="387"/>
      <c r="AX38" s="387"/>
      <c r="AY38" s="387"/>
      <c r="AZ38" s="387"/>
      <c r="BA38" s="387"/>
      <c r="BB38" s="387"/>
      <c r="BC38" s="387"/>
      <c r="BD38" s="387"/>
      <c r="BE38" s="387"/>
      <c r="BF38" s="387"/>
      <c r="BG38" s="387"/>
      <c r="BH38" s="387"/>
      <c r="BI38" s="387"/>
      <c r="BJ38" s="387"/>
      <c r="BK38" s="387"/>
      <c r="BL38" s="387"/>
      <c r="BM38" s="387"/>
      <c r="BN38" s="387"/>
      <c r="BO38" s="387"/>
      <c r="BP38" s="387"/>
      <c r="BQ38" s="387"/>
      <c r="BR38" s="387"/>
      <c r="BS38" s="387"/>
      <c r="BT38" s="387"/>
      <c r="BU38" s="387"/>
      <c r="BV38" s="387"/>
      <c r="BW38" s="387"/>
      <c r="BX38" s="387"/>
      <c r="BY38" s="387"/>
      <c r="BZ38" s="387"/>
      <c r="CA38" s="387"/>
      <c r="CB38" s="387"/>
      <c r="CC38" s="387"/>
      <c r="CD38" s="387"/>
      <c r="CE38" s="387"/>
      <c r="CF38" s="387"/>
      <c r="CG38" s="387"/>
      <c r="CH38" s="387"/>
      <c r="CI38" s="387"/>
      <c r="CJ38" s="387"/>
      <c r="CK38" s="387"/>
      <c r="CL38" s="387"/>
      <c r="CM38" s="387"/>
      <c r="CN38" s="387"/>
      <c r="CO38" s="387"/>
      <c r="CP38" s="387"/>
      <c r="CQ38" s="387"/>
      <c r="CR38" s="387"/>
      <c r="CS38" s="387"/>
      <c r="CT38" s="387"/>
      <c r="CU38" s="387"/>
      <c r="CV38" s="387"/>
      <c r="CW38" s="387"/>
      <c r="CX38" s="387"/>
      <c r="CY38" s="387"/>
      <c r="CZ38" s="387"/>
      <c r="DA38" s="387"/>
      <c r="DB38" s="387"/>
      <c r="DC38" s="387"/>
      <c r="DD38" s="387"/>
      <c r="DE38" s="387"/>
      <c r="DF38" s="387"/>
      <c r="DG38" s="387"/>
    </row>
    <row r="39" spans="1:111" s="446" customFormat="1" ht="13.5" thickBot="1">
      <c r="A39" s="438" t="s">
        <v>674</v>
      </c>
      <c r="B39" s="465">
        <f>-'BALANCE GRAL'!G73</f>
        <v>205923089</v>
      </c>
      <c r="C39" s="439">
        <f>+D58</f>
        <v>-205923089</v>
      </c>
      <c r="D39" s="466">
        <v>-230095526</v>
      </c>
      <c r="E39" s="465">
        <f>-'BALANCE GRAL'!H73</f>
        <v>344262071</v>
      </c>
      <c r="F39" s="441">
        <f t="shared" si="1"/>
        <v>-114166545</v>
      </c>
      <c r="G39" s="435"/>
      <c r="H39" s="435"/>
      <c r="I39" s="435"/>
      <c r="J39" s="435"/>
      <c r="K39" s="435"/>
      <c r="L39" s="435"/>
      <c r="M39" s="435"/>
      <c r="N39" s="435"/>
      <c r="O39" s="436"/>
      <c r="P39" s="445"/>
      <c r="Q39" s="445"/>
      <c r="R39" s="445"/>
      <c r="S39" s="387"/>
      <c r="T39" s="387"/>
      <c r="U39" s="387"/>
      <c r="V39" s="387"/>
      <c r="W39" s="387"/>
      <c r="X39" s="387"/>
      <c r="Y39" s="387"/>
      <c r="Z39" s="387"/>
      <c r="AA39" s="387"/>
      <c r="AB39" s="387"/>
      <c r="AC39" s="387"/>
      <c r="AD39" s="387"/>
      <c r="AE39" s="387"/>
      <c r="AF39" s="387"/>
      <c r="AG39" s="387"/>
      <c r="AH39" s="387"/>
      <c r="AI39" s="387"/>
      <c r="AJ39" s="387"/>
      <c r="AK39" s="387"/>
      <c r="AL39" s="387"/>
      <c r="AM39" s="387"/>
      <c r="AN39" s="387"/>
      <c r="AO39" s="387"/>
      <c r="AP39" s="387"/>
      <c r="AQ39" s="387"/>
      <c r="AR39" s="387"/>
      <c r="AS39" s="387"/>
      <c r="AT39" s="387"/>
      <c r="AU39" s="387"/>
      <c r="AV39" s="387"/>
      <c r="AW39" s="387"/>
      <c r="AX39" s="387"/>
      <c r="AY39" s="387"/>
      <c r="AZ39" s="387"/>
      <c r="BA39" s="387"/>
      <c r="BB39" s="387"/>
      <c r="BC39" s="387"/>
      <c r="BD39" s="387"/>
      <c r="BE39" s="387"/>
      <c r="BF39" s="387"/>
      <c r="BG39" s="387"/>
      <c r="BH39" s="387"/>
      <c r="BI39" s="387"/>
      <c r="BJ39" s="387"/>
      <c r="BK39" s="387"/>
      <c r="BL39" s="387"/>
      <c r="BM39" s="387"/>
      <c r="BN39" s="387"/>
      <c r="BO39" s="387"/>
      <c r="BP39" s="387"/>
      <c r="BQ39" s="387"/>
      <c r="BR39" s="387"/>
      <c r="BS39" s="387"/>
      <c r="BT39" s="387"/>
      <c r="BU39" s="387"/>
      <c r="BV39" s="387"/>
      <c r="BW39" s="387"/>
      <c r="BX39" s="387"/>
      <c r="BY39" s="387"/>
      <c r="BZ39" s="387"/>
      <c r="CA39" s="387"/>
      <c r="CB39" s="387"/>
      <c r="CC39" s="387"/>
      <c r="CD39" s="387"/>
      <c r="CE39" s="387"/>
      <c r="CF39" s="387"/>
      <c r="CG39" s="387"/>
      <c r="CH39" s="387"/>
      <c r="CI39" s="387"/>
      <c r="CJ39" s="387"/>
      <c r="CK39" s="387"/>
      <c r="CL39" s="387"/>
      <c r="CM39" s="387"/>
      <c r="CN39" s="387"/>
      <c r="CO39" s="387"/>
      <c r="CP39" s="387"/>
      <c r="CQ39" s="387"/>
      <c r="CR39" s="387"/>
      <c r="CS39" s="387"/>
      <c r="CT39" s="387"/>
      <c r="CU39" s="387"/>
      <c r="CV39" s="387"/>
      <c r="CW39" s="387"/>
      <c r="CX39" s="387"/>
      <c r="CY39" s="387"/>
      <c r="CZ39" s="387"/>
      <c r="DA39" s="387"/>
      <c r="DB39" s="387"/>
      <c r="DC39" s="387"/>
      <c r="DD39" s="387"/>
      <c r="DE39" s="387"/>
      <c r="DF39" s="387"/>
      <c r="DG39" s="387"/>
    </row>
    <row r="40" spans="1:111" ht="13.5" thickBot="1">
      <c r="A40" s="467" t="s">
        <v>472</v>
      </c>
      <c r="B40" s="453">
        <f>SUM(B25:B39)</f>
        <v>-3156714074</v>
      </c>
      <c r="C40" s="430"/>
      <c r="D40" s="430"/>
      <c r="E40" s="453">
        <f>SUM(E25:E39)</f>
        <v>-3281687629</v>
      </c>
      <c r="F40" s="423"/>
      <c r="G40" s="430"/>
      <c r="H40" s="430"/>
      <c r="I40" s="430"/>
      <c r="J40" s="430"/>
      <c r="K40" s="430"/>
      <c r="L40" s="430"/>
      <c r="M40" s="430"/>
      <c r="N40" s="430"/>
      <c r="O40" s="432"/>
      <c r="P40" s="445"/>
      <c r="Q40" s="445"/>
      <c r="R40" s="445"/>
    </row>
    <row r="41" spans="1:111" ht="13.5" thickTop="1">
      <c r="A41" s="454" t="s">
        <v>675</v>
      </c>
      <c r="B41" s="468">
        <f>+B40+B23</f>
        <v>0</v>
      </c>
      <c r="C41" s="430"/>
      <c r="D41" s="430"/>
      <c r="E41" s="468">
        <f>+E40+E23</f>
        <v>0</v>
      </c>
      <c r="F41" s="423">
        <v>0</v>
      </c>
      <c r="G41" s="430"/>
      <c r="H41" s="430"/>
      <c r="I41" s="430"/>
      <c r="J41" s="430"/>
      <c r="K41" s="430"/>
      <c r="L41" s="430"/>
      <c r="M41" s="430"/>
      <c r="N41" s="430"/>
      <c r="O41" s="432"/>
      <c r="P41" s="445"/>
      <c r="Q41" s="445"/>
      <c r="R41" s="445"/>
    </row>
    <row r="42" spans="1:111">
      <c r="A42" s="429" t="s">
        <v>676</v>
      </c>
      <c r="B42" s="430">
        <v>0</v>
      </c>
      <c r="C42" s="430"/>
      <c r="D42" s="430"/>
      <c r="E42" s="430">
        <v>0</v>
      </c>
      <c r="F42" s="423">
        <f t="shared" ref="F42:F53" si="2">B42-E42+C42-D42</f>
        <v>0</v>
      </c>
      <c r="G42" s="430">
        <f>-F42</f>
        <v>0</v>
      </c>
      <c r="H42" s="430"/>
      <c r="I42" s="430"/>
      <c r="J42" s="430"/>
      <c r="K42" s="430"/>
      <c r="L42" s="430"/>
      <c r="M42" s="430"/>
      <c r="N42" s="430"/>
      <c r="O42" s="432"/>
    </row>
    <row r="43" spans="1:111">
      <c r="A43" s="429" t="s">
        <v>677</v>
      </c>
      <c r="B43" s="430">
        <v>-109481</v>
      </c>
      <c r="C43" s="430">
        <v>0</v>
      </c>
      <c r="D43" s="430">
        <v>0</v>
      </c>
      <c r="E43" s="430">
        <v>0</v>
      </c>
      <c r="F43" s="423">
        <f t="shared" si="2"/>
        <v>-109481</v>
      </c>
      <c r="G43" s="430">
        <f>-F43</f>
        <v>109481</v>
      </c>
      <c r="H43" s="430">
        <v>0</v>
      </c>
      <c r="I43" s="430"/>
      <c r="J43" s="430"/>
      <c r="K43" s="430"/>
      <c r="L43" s="430"/>
      <c r="M43" s="430"/>
      <c r="N43" s="430"/>
      <c r="O43" s="432"/>
    </row>
    <row r="44" spans="1:111">
      <c r="A44" s="470" t="s">
        <v>678</v>
      </c>
      <c r="B44" s="471">
        <v>0</v>
      </c>
      <c r="C44" s="448">
        <f>-B44</f>
        <v>0</v>
      </c>
      <c r="D44" s="472">
        <v>0</v>
      </c>
      <c r="E44" s="471">
        <v>0</v>
      </c>
      <c r="F44" s="427">
        <f t="shared" si="2"/>
        <v>0</v>
      </c>
      <c r="G44" s="435"/>
      <c r="H44" s="435"/>
      <c r="I44" s="435"/>
      <c r="J44" s="435"/>
      <c r="K44" s="435"/>
      <c r="L44" s="435">
        <f>-F44</f>
        <v>0</v>
      </c>
      <c r="M44" s="435">
        <v>0</v>
      </c>
      <c r="N44" s="435"/>
      <c r="O44" s="436"/>
    </row>
    <row r="45" spans="1:111">
      <c r="A45" s="429" t="s">
        <v>679</v>
      </c>
      <c r="B45" s="430">
        <v>0</v>
      </c>
      <c r="C45" s="430"/>
      <c r="D45" s="430"/>
      <c r="E45" s="430">
        <v>0</v>
      </c>
      <c r="F45" s="423">
        <f t="shared" si="2"/>
        <v>0</v>
      </c>
      <c r="G45" s="430"/>
      <c r="H45" s="430"/>
      <c r="I45" s="430"/>
      <c r="J45" s="430"/>
      <c r="K45" s="430"/>
      <c r="L45" s="430"/>
      <c r="M45" s="430">
        <f>-B45</f>
        <v>0</v>
      </c>
      <c r="N45" s="430"/>
      <c r="O45" s="432"/>
    </row>
    <row r="46" spans="1:111">
      <c r="A46" s="429" t="s">
        <v>680</v>
      </c>
      <c r="B46" s="430">
        <v>94668840</v>
      </c>
      <c r="C46" s="430"/>
      <c r="D46" s="430"/>
      <c r="E46" s="430">
        <v>0</v>
      </c>
      <c r="F46" s="423">
        <f t="shared" si="2"/>
        <v>94668840</v>
      </c>
      <c r="G46" s="430">
        <f>-F46</f>
        <v>-94668840</v>
      </c>
      <c r="H46" s="430"/>
      <c r="I46" s="430"/>
      <c r="J46" s="430"/>
      <c r="K46" s="430"/>
      <c r="L46" s="430"/>
      <c r="M46" s="430"/>
      <c r="N46" s="430"/>
      <c r="O46" s="432"/>
    </row>
    <row r="47" spans="1:111">
      <c r="A47" s="429" t="s">
        <v>681</v>
      </c>
      <c r="B47" s="430">
        <v>0</v>
      </c>
      <c r="C47" s="430"/>
      <c r="D47" s="430"/>
      <c r="E47" s="430">
        <v>0</v>
      </c>
      <c r="F47" s="423">
        <f t="shared" si="2"/>
        <v>0</v>
      </c>
      <c r="G47" s="430"/>
      <c r="H47" s="430"/>
      <c r="I47" s="430"/>
      <c r="J47" s="430"/>
      <c r="K47" s="430">
        <f>-F47</f>
        <v>0</v>
      </c>
      <c r="L47" s="430"/>
      <c r="M47" s="430"/>
      <c r="N47" s="430"/>
      <c r="O47" s="432"/>
    </row>
    <row r="48" spans="1:111">
      <c r="A48" s="429" t="s">
        <v>682</v>
      </c>
      <c r="B48" s="430">
        <v>0</v>
      </c>
      <c r="C48" s="430"/>
      <c r="D48" s="430">
        <f>+B48</f>
        <v>0</v>
      </c>
      <c r="E48" s="430">
        <v>0</v>
      </c>
      <c r="F48" s="423">
        <f t="shared" si="2"/>
        <v>0</v>
      </c>
      <c r="G48" s="430"/>
      <c r="H48" s="430"/>
      <c r="I48" s="430"/>
      <c r="J48" s="430"/>
      <c r="K48" s="430"/>
      <c r="L48" s="430">
        <f>-F48</f>
        <v>0</v>
      </c>
      <c r="M48" s="430"/>
      <c r="N48" s="430"/>
      <c r="O48" s="432"/>
    </row>
    <row r="49" spans="1:15">
      <c r="A49" s="429" t="s">
        <v>683</v>
      </c>
      <c r="B49" s="458">
        <v>111363730</v>
      </c>
      <c r="C49" s="430">
        <v>0</v>
      </c>
      <c r="D49" s="469">
        <v>0</v>
      </c>
      <c r="E49" s="458">
        <v>0</v>
      </c>
      <c r="F49" s="423">
        <f t="shared" si="2"/>
        <v>111363730</v>
      </c>
      <c r="G49" s="430"/>
      <c r="H49" s="430"/>
      <c r="I49" s="430"/>
      <c r="J49" s="430"/>
      <c r="K49" s="430"/>
      <c r="L49" s="430">
        <f>-F49</f>
        <v>-111363730</v>
      </c>
      <c r="M49" s="430"/>
      <c r="N49" s="430"/>
      <c r="O49" s="432"/>
    </row>
    <row r="50" spans="1:15">
      <c r="A50" s="470" t="s">
        <v>684</v>
      </c>
      <c r="B50" s="471">
        <v>0</v>
      </c>
      <c r="C50" s="448"/>
      <c r="D50" s="472">
        <f>+B50</f>
        <v>0</v>
      </c>
      <c r="E50" s="471">
        <v>0</v>
      </c>
      <c r="F50" s="427">
        <f t="shared" si="2"/>
        <v>0</v>
      </c>
      <c r="G50" s="435"/>
      <c r="H50" s="435"/>
      <c r="I50" s="435"/>
      <c r="J50" s="435"/>
      <c r="K50" s="435"/>
      <c r="L50" s="435">
        <f>F50</f>
        <v>0</v>
      </c>
      <c r="M50" s="435"/>
      <c r="N50" s="435"/>
      <c r="O50" s="436"/>
    </row>
    <row r="51" spans="1:15">
      <c r="A51" s="473" t="s">
        <v>670</v>
      </c>
      <c r="B51" s="474">
        <v>0</v>
      </c>
      <c r="C51" s="448"/>
      <c r="D51" s="472"/>
      <c r="E51" s="471">
        <v>0</v>
      </c>
      <c r="F51" s="427">
        <f t="shared" si="2"/>
        <v>0</v>
      </c>
      <c r="G51" s="435"/>
      <c r="H51" s="435"/>
      <c r="I51" s="435"/>
      <c r="J51" s="435"/>
      <c r="K51" s="435"/>
      <c r="L51" s="435">
        <f>-F51</f>
        <v>0</v>
      </c>
      <c r="M51" s="435"/>
      <c r="N51" s="435"/>
      <c r="O51" s="436"/>
    </row>
    <row r="52" spans="1:15">
      <c r="A52" s="475" t="s">
        <v>685</v>
      </c>
      <c r="B52" s="471">
        <v>0</v>
      </c>
      <c r="C52" s="448"/>
      <c r="D52" s="472">
        <v>1096139</v>
      </c>
      <c r="E52" s="471">
        <v>0</v>
      </c>
      <c r="F52" s="427">
        <f t="shared" si="2"/>
        <v>-1096139</v>
      </c>
      <c r="G52" s="435"/>
      <c r="H52" s="435"/>
      <c r="I52" s="435"/>
      <c r="J52" s="435"/>
      <c r="K52" s="435"/>
      <c r="L52" s="435">
        <f>-F52</f>
        <v>1096139</v>
      </c>
      <c r="M52" s="435"/>
      <c r="N52" s="435"/>
      <c r="O52" s="436"/>
    </row>
    <row r="53" spans="1:15">
      <c r="A53" s="470" t="s">
        <v>686</v>
      </c>
      <c r="B53" s="448">
        <v>0</v>
      </c>
      <c r="C53" s="448"/>
      <c r="D53" s="472">
        <v>0</v>
      </c>
      <c r="E53" s="448">
        <v>0</v>
      </c>
      <c r="F53" s="427">
        <f t="shared" si="2"/>
        <v>0</v>
      </c>
      <c r="G53" s="430"/>
      <c r="H53" s="430"/>
      <c r="I53" s="430"/>
      <c r="J53" s="430"/>
      <c r="K53" s="430"/>
      <c r="L53" s="430"/>
      <c r="M53" s="430"/>
      <c r="N53" s="430">
        <f>+L5-F53</f>
        <v>0</v>
      </c>
      <c r="O53" s="432"/>
    </row>
    <row r="54" spans="1:15">
      <c r="A54" s="429"/>
      <c r="B54" s="476">
        <v>0</v>
      </c>
      <c r="C54" s="430"/>
      <c r="D54" s="469"/>
      <c r="E54" s="476">
        <v>0</v>
      </c>
      <c r="F54" s="423"/>
      <c r="G54" s="430"/>
      <c r="H54" s="430"/>
      <c r="I54" s="430"/>
      <c r="J54" s="430"/>
      <c r="K54" s="430"/>
      <c r="L54" s="430"/>
      <c r="M54" s="430"/>
      <c r="N54" s="430"/>
      <c r="O54" s="432"/>
    </row>
    <row r="55" spans="1:15">
      <c r="A55" s="429"/>
      <c r="B55" s="430">
        <v>0</v>
      </c>
      <c r="C55" s="430"/>
      <c r="D55" s="469"/>
      <c r="E55" s="476">
        <v>0</v>
      </c>
      <c r="F55" s="423"/>
      <c r="G55" s="430"/>
      <c r="H55" s="430"/>
      <c r="I55" s="430"/>
      <c r="J55" s="430"/>
      <c r="K55" s="430"/>
      <c r="L55" s="430"/>
      <c r="M55" s="430"/>
      <c r="N55" s="430"/>
      <c r="O55" s="432"/>
    </row>
    <row r="56" spans="1:15">
      <c r="A56" s="429"/>
      <c r="B56" s="430">
        <v>0</v>
      </c>
      <c r="C56" s="430"/>
      <c r="D56" s="469"/>
      <c r="E56" s="476">
        <v>0</v>
      </c>
      <c r="F56" s="423"/>
      <c r="G56" s="430"/>
      <c r="H56" s="430"/>
      <c r="I56" s="430"/>
      <c r="J56" s="430"/>
      <c r="K56" s="430"/>
      <c r="L56" s="430"/>
      <c r="M56" s="430"/>
      <c r="N56" s="430"/>
      <c r="O56" s="432"/>
    </row>
    <row r="57" spans="1:15" ht="13.5" thickBot="1">
      <c r="A57" s="473" t="s">
        <v>687</v>
      </c>
      <c r="B57" s="477">
        <v>0</v>
      </c>
      <c r="C57" s="478"/>
      <c r="D57" s="479"/>
      <c r="E57" s="472">
        <v>0</v>
      </c>
      <c r="F57" s="480">
        <f>B57-E57+C57-D57</f>
        <v>0</v>
      </c>
      <c r="G57" s="481"/>
      <c r="H57" s="435"/>
      <c r="I57" s="435"/>
      <c r="J57" s="435"/>
      <c r="K57" s="435"/>
      <c r="L57" s="435">
        <f>-F57</f>
        <v>0</v>
      </c>
      <c r="M57" s="435"/>
      <c r="N57" s="435"/>
      <c r="O57" s="436"/>
    </row>
    <row r="58" spans="1:15" ht="13.5" thickBot="1">
      <c r="A58" s="482" t="s">
        <v>119</v>
      </c>
      <c r="B58" s="483">
        <f>SUM(B42:B57)*-1</f>
        <v>-205923089</v>
      </c>
      <c r="C58" s="448">
        <v>0</v>
      </c>
      <c r="D58" s="472">
        <f>+B58</f>
        <v>-205923089</v>
      </c>
      <c r="E58" s="472">
        <v>0</v>
      </c>
      <c r="F58" s="480">
        <f>B58-E58+C58-D58</f>
        <v>0</v>
      </c>
      <c r="G58" s="435"/>
      <c r="H58" s="435"/>
      <c r="I58" s="435"/>
      <c r="J58" s="435"/>
      <c r="K58" s="435"/>
      <c r="L58" s="435">
        <f>-F58</f>
        <v>0</v>
      </c>
      <c r="M58" s="435"/>
      <c r="N58" s="435"/>
      <c r="O58" s="436"/>
    </row>
    <row r="59" spans="1:15" ht="13.5" thickBot="1">
      <c r="A59" s="484" t="s">
        <v>688</v>
      </c>
      <c r="B59" s="485">
        <f>+B58+B39</f>
        <v>0</v>
      </c>
      <c r="C59" s="485"/>
      <c r="D59" s="485"/>
      <c r="E59" s="486">
        <v>0</v>
      </c>
      <c r="F59" s="423"/>
      <c r="G59" s="476"/>
      <c r="H59" s="476"/>
      <c r="I59" s="476"/>
      <c r="J59" s="476"/>
      <c r="K59" s="476"/>
      <c r="L59" s="430"/>
      <c r="M59" s="430"/>
      <c r="N59" s="476"/>
      <c r="O59" s="432"/>
    </row>
    <row r="60" spans="1:15" ht="15.75" thickBot="1">
      <c r="A60" s="487" t="s">
        <v>625</v>
      </c>
      <c r="B60" s="486"/>
      <c r="C60" s="486">
        <f>SUM(C9:C58)</f>
        <v>-434922476</v>
      </c>
      <c r="D60" s="486">
        <f>SUM(D9:D59)</f>
        <v>-434922476</v>
      </c>
      <c r="E60" s="486">
        <v>0</v>
      </c>
      <c r="F60" s="423">
        <f>B60-E60+C60-D60</f>
        <v>0</v>
      </c>
      <c r="G60" s="488">
        <f t="shared" ref="G60:N60" si="3">SUM(G9:G58)</f>
        <v>-94559359</v>
      </c>
      <c r="H60" s="488">
        <f t="shared" si="3"/>
        <v>0</v>
      </c>
      <c r="I60" s="488">
        <f t="shared" si="3"/>
        <v>0</v>
      </c>
      <c r="J60" s="488">
        <f t="shared" si="3"/>
        <v>0</v>
      </c>
      <c r="K60" s="488">
        <f t="shared" si="3"/>
        <v>0</v>
      </c>
      <c r="L60" s="488">
        <f t="shared" si="3"/>
        <v>-57354202</v>
      </c>
      <c r="M60" s="488">
        <f t="shared" si="3"/>
        <v>0</v>
      </c>
      <c r="N60" s="488">
        <f t="shared" si="3"/>
        <v>0</v>
      </c>
      <c r="O60" s="489">
        <f>SUM(F60:N60)</f>
        <v>-151913561</v>
      </c>
    </row>
    <row r="61" spans="1:15" ht="15.75">
      <c r="B61" s="490"/>
      <c r="D61" s="491">
        <f>D60-C60</f>
        <v>0</v>
      </c>
      <c r="L61" s="386"/>
      <c r="O61" s="492">
        <f>O60-O9</f>
        <v>2</v>
      </c>
    </row>
    <row r="62" spans="1:15">
      <c r="A62" s="493"/>
      <c r="B62" s="493"/>
      <c r="C62" s="493"/>
      <c r="D62" s="386"/>
    </row>
    <row r="63" spans="1:15" ht="20.25">
      <c r="A63" s="494" t="s">
        <v>689</v>
      </c>
      <c r="B63" s="495"/>
      <c r="C63" s="495"/>
      <c r="D63" s="496"/>
      <c r="E63" s="496"/>
    </row>
    <row r="64" spans="1:15" ht="15">
      <c r="A64" s="497"/>
      <c r="B64" s="497"/>
      <c r="C64" s="497"/>
      <c r="D64" s="498"/>
      <c r="E64" s="498"/>
    </row>
    <row r="65" spans="1:7" ht="15">
      <c r="A65" s="499" t="s">
        <v>690</v>
      </c>
      <c r="B65" s="500">
        <f>+G60</f>
        <v>-94559359</v>
      </c>
      <c r="C65" s="501"/>
      <c r="D65" s="500"/>
      <c r="E65" s="498"/>
    </row>
    <row r="66" spans="1:7" ht="15">
      <c r="A66" s="499" t="s">
        <v>691</v>
      </c>
      <c r="B66" s="500">
        <f>+H60</f>
        <v>0</v>
      </c>
      <c r="C66" s="501"/>
      <c r="D66" s="500"/>
      <c r="E66" s="504">
        <f>SUM(B46:B57)</f>
        <v>206032570</v>
      </c>
      <c r="F66" s="386">
        <v>0</v>
      </c>
    </row>
    <row r="67" spans="1:7" ht="15">
      <c r="A67" s="499" t="s">
        <v>692</v>
      </c>
      <c r="B67" s="500">
        <f>+I60</f>
        <v>0</v>
      </c>
      <c r="C67" s="501"/>
      <c r="D67" s="500"/>
      <c r="E67" s="504">
        <f>-SUM(B42:B45)</f>
        <v>109481</v>
      </c>
      <c r="F67" s="729">
        <v>2329125264</v>
      </c>
      <c r="G67" s="490">
        <f>E67-F67</f>
        <v>-2329015783</v>
      </c>
    </row>
    <row r="68" spans="1:7" ht="15">
      <c r="A68" s="499" t="s">
        <v>693</v>
      </c>
      <c r="B68" s="500">
        <f>+K60</f>
        <v>0</v>
      </c>
      <c r="C68" s="501"/>
      <c r="D68" s="500"/>
      <c r="E68" s="498"/>
    </row>
    <row r="69" spans="1:7" ht="15">
      <c r="A69" s="499" t="s">
        <v>694</v>
      </c>
      <c r="B69" s="500">
        <f>+L60</f>
        <v>-57354202</v>
      </c>
      <c r="C69" s="501"/>
      <c r="D69" s="500"/>
      <c r="E69" s="498"/>
    </row>
    <row r="70" spans="1:7" ht="15">
      <c r="A70" s="499" t="s">
        <v>561</v>
      </c>
      <c r="B70" s="500">
        <f>+J60</f>
        <v>0</v>
      </c>
      <c r="C70" s="501"/>
      <c r="D70" s="500"/>
      <c r="E70" s="498"/>
    </row>
    <row r="71" spans="1:7" ht="15">
      <c r="A71" s="497"/>
      <c r="B71" s="500"/>
      <c r="C71" s="501"/>
      <c r="D71" s="500"/>
      <c r="E71" s="498"/>
    </row>
    <row r="72" spans="1:7" ht="15.75">
      <c r="A72" s="502" t="s">
        <v>689</v>
      </c>
      <c r="B72" s="500"/>
      <c r="C72" s="503">
        <f>SUM(B65:B70)</f>
        <v>-151913561</v>
      </c>
      <c r="D72" s="500"/>
      <c r="E72" s="498"/>
    </row>
    <row r="73" spans="1:7" ht="15">
      <c r="A73" s="497"/>
      <c r="B73" s="500"/>
      <c r="C73" s="501"/>
      <c r="D73" s="500"/>
      <c r="E73" s="498"/>
    </row>
    <row r="74" spans="1:7" ht="15">
      <c r="A74" s="499" t="s">
        <v>695</v>
      </c>
      <c r="B74" s="504">
        <f>+M16</f>
        <v>0</v>
      </c>
      <c r="C74" s="501"/>
      <c r="D74" s="500"/>
      <c r="E74" s="498"/>
    </row>
    <row r="75" spans="1:7" ht="15">
      <c r="A75" s="499" t="s">
        <v>696</v>
      </c>
      <c r="B75" s="504">
        <f>+M17+M19</f>
        <v>0</v>
      </c>
      <c r="C75" s="501"/>
      <c r="D75" s="500"/>
      <c r="E75" s="498"/>
    </row>
    <row r="76" spans="1:7" ht="15">
      <c r="A76" s="499" t="s">
        <v>581</v>
      </c>
      <c r="B76" s="504">
        <f>+M15</f>
        <v>0</v>
      </c>
      <c r="C76" s="501"/>
      <c r="D76" s="500"/>
      <c r="E76" s="498"/>
    </row>
    <row r="77" spans="1:7" ht="15">
      <c r="A77" s="499" t="s">
        <v>582</v>
      </c>
      <c r="B77" s="504">
        <v>0</v>
      </c>
      <c r="C77" s="501"/>
      <c r="D77" s="500"/>
      <c r="E77" s="498"/>
    </row>
    <row r="78" spans="1:7" ht="15">
      <c r="A78" s="499" t="s">
        <v>583</v>
      </c>
      <c r="B78" s="504">
        <v>0</v>
      </c>
      <c r="C78" s="501"/>
      <c r="D78" s="500"/>
      <c r="E78" s="498"/>
    </row>
    <row r="79" spans="1:7" ht="15">
      <c r="A79" s="499"/>
      <c r="B79" s="504"/>
      <c r="C79" s="501"/>
      <c r="D79" s="500"/>
      <c r="E79" s="498"/>
    </row>
    <row r="80" spans="1:7" ht="15">
      <c r="A80" s="499"/>
      <c r="B80" s="500">
        <v>0</v>
      </c>
      <c r="C80" s="501"/>
      <c r="D80" s="500"/>
      <c r="E80" s="498"/>
    </row>
    <row r="81" spans="1:5" ht="15">
      <c r="A81" s="497"/>
      <c r="B81" s="500"/>
      <c r="C81" s="501"/>
      <c r="D81" s="500"/>
      <c r="E81" s="498"/>
    </row>
    <row r="82" spans="1:5" ht="15.75">
      <c r="A82" s="502" t="s">
        <v>697</v>
      </c>
      <c r="B82" s="500"/>
      <c r="C82" s="503">
        <f>SUM(B74:B80)</f>
        <v>0</v>
      </c>
      <c r="D82" s="500"/>
      <c r="E82" s="498"/>
    </row>
    <row r="83" spans="1:5" ht="15">
      <c r="A83" s="497"/>
      <c r="B83" s="500"/>
      <c r="C83" s="501"/>
      <c r="D83" s="500"/>
      <c r="E83" s="498"/>
    </row>
    <row r="84" spans="1:5" ht="15.75">
      <c r="A84" s="502" t="s">
        <v>698</v>
      </c>
      <c r="B84" s="500"/>
      <c r="C84" s="501"/>
      <c r="D84" s="500"/>
      <c r="E84" s="498"/>
    </row>
    <row r="85" spans="1:5" ht="15">
      <c r="A85" s="497"/>
      <c r="B85" s="500"/>
      <c r="C85" s="501"/>
      <c r="D85" s="500"/>
      <c r="E85" s="498"/>
    </row>
    <row r="86" spans="1:5" ht="15">
      <c r="A86" s="499" t="s">
        <v>699</v>
      </c>
      <c r="B86" s="500">
        <f>+N25</f>
        <v>0</v>
      </c>
      <c r="C86" s="501"/>
      <c r="D86" s="500"/>
      <c r="E86" s="498"/>
    </row>
    <row r="87" spans="1:5" ht="15">
      <c r="A87" s="499" t="s">
        <v>588</v>
      </c>
      <c r="B87" s="504">
        <f>+N29</f>
        <v>0</v>
      </c>
      <c r="C87" s="501"/>
      <c r="D87" s="500"/>
      <c r="E87" s="498"/>
    </row>
    <row r="88" spans="1:5" ht="15">
      <c r="A88" s="499" t="s">
        <v>700</v>
      </c>
      <c r="B88" s="500">
        <f>N60</f>
        <v>0</v>
      </c>
      <c r="C88" s="501"/>
      <c r="D88" s="500"/>
      <c r="E88" s="498"/>
    </row>
    <row r="89" spans="1:5" ht="15">
      <c r="A89" s="497"/>
      <c r="B89" s="500"/>
      <c r="C89" s="501"/>
      <c r="D89" s="500"/>
      <c r="E89" s="498"/>
    </row>
    <row r="90" spans="1:5" ht="15.75">
      <c r="A90" s="502" t="s">
        <v>701</v>
      </c>
      <c r="B90" s="500"/>
      <c r="C90" s="503">
        <f>SUM(B86:B88)</f>
        <v>0</v>
      </c>
      <c r="D90" s="500"/>
      <c r="E90" s="498"/>
    </row>
    <row r="91" spans="1:5" ht="15">
      <c r="A91" s="497"/>
      <c r="B91" s="500"/>
      <c r="C91" s="501"/>
      <c r="D91" s="500"/>
      <c r="E91" s="498"/>
    </row>
    <row r="92" spans="1:5" ht="15.75">
      <c r="A92" s="499" t="s">
        <v>702</v>
      </c>
      <c r="B92" s="500"/>
      <c r="C92" s="501">
        <f>C90+C82+C72</f>
        <v>-151913561</v>
      </c>
      <c r="D92" s="500">
        <f>O60</f>
        <v>-151913561</v>
      </c>
      <c r="E92" s="505">
        <f>D92-C92</f>
        <v>0</v>
      </c>
    </row>
    <row r="93" spans="1:5" ht="15.75">
      <c r="A93" s="499" t="s">
        <v>703</v>
      </c>
      <c r="B93" s="500"/>
      <c r="C93" s="501">
        <f>+E9</f>
        <v>2116859432</v>
      </c>
      <c r="D93" s="500"/>
      <c r="E93" s="505"/>
    </row>
    <row r="94" spans="1:5" ht="15.75">
      <c r="A94" s="502" t="s">
        <v>704</v>
      </c>
      <c r="B94" s="506"/>
      <c r="C94" s="506">
        <f>SUM(C92:C93)</f>
        <v>1964945871</v>
      </c>
      <c r="D94" s="500">
        <f>+B9</f>
        <v>1964945869</v>
      </c>
      <c r="E94" s="505">
        <f>D94-C94</f>
        <v>-2</v>
      </c>
    </row>
    <row r="95" spans="1:5" ht="15">
      <c r="A95" s="498"/>
      <c r="B95" s="498"/>
      <c r="C95" s="498"/>
      <c r="D95" s="498"/>
      <c r="E95" s="498"/>
    </row>
    <row r="96" spans="1:5" ht="15">
      <c r="A96" s="498"/>
      <c r="B96" s="498"/>
      <c r="C96" s="498"/>
      <c r="D96" s="498"/>
      <c r="E96" s="498"/>
    </row>
    <row r="97" spans="1:5" ht="15">
      <c r="A97" s="498"/>
      <c r="B97" s="498"/>
      <c r="C97" s="507"/>
      <c r="D97" s="498"/>
      <c r="E97" s="498"/>
    </row>
    <row r="98" spans="1:5" ht="15">
      <c r="A98" s="498"/>
      <c r="B98" s="498"/>
      <c r="C98" s="498"/>
      <c r="D98" s="498"/>
      <c r="E98" s="498"/>
    </row>
    <row r="99" spans="1:5" ht="15">
      <c r="A99" s="498"/>
      <c r="B99" s="498"/>
      <c r="C99" s="498"/>
      <c r="D99" s="498"/>
      <c r="E99" s="498"/>
    </row>
    <row r="100" spans="1:5" ht="15">
      <c r="A100" s="498"/>
      <c r="B100" s="498"/>
      <c r="C100" s="498"/>
      <c r="D100" s="498"/>
      <c r="E100" s="498"/>
    </row>
    <row r="101" spans="1:5" ht="15">
      <c r="A101" s="498"/>
      <c r="B101" s="498"/>
      <c r="C101" s="498"/>
      <c r="D101" s="498"/>
      <c r="E101" s="498"/>
    </row>
    <row r="102" spans="1:5" ht="15">
      <c r="A102" s="498"/>
      <c r="B102" s="498"/>
      <c r="C102" s="498"/>
      <c r="D102" s="498"/>
      <c r="E102" s="498"/>
    </row>
    <row r="103" spans="1:5" ht="15">
      <c r="A103" s="498"/>
      <c r="B103" s="498"/>
      <c r="C103" s="498"/>
      <c r="D103" s="498"/>
      <c r="E103" s="498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5"/>
  <sheetViews>
    <sheetView showGridLines="0" topLeftCell="A13" zoomScale="112" zoomScaleNormal="112" zoomScaleSheetLayoutView="40" workbookViewId="0">
      <selection activeCell="H20" sqref="H20"/>
    </sheetView>
  </sheetViews>
  <sheetFormatPr baseColWidth="10" defaultColWidth="9.140625" defaultRowHeight="12"/>
  <cols>
    <col min="1" max="3" width="2.42578125" style="11" customWidth="1"/>
    <col min="4" max="4" width="74.42578125" style="11" customWidth="1"/>
    <col min="5" max="257" width="11.42578125" style="11" customWidth="1"/>
    <col min="258" max="16384" width="9.140625" style="11"/>
  </cols>
  <sheetData>
    <row r="1" spans="3:6" ht="55.35" customHeight="1"/>
    <row r="3" spans="3:6">
      <c r="D3" s="140" t="s">
        <v>705</v>
      </c>
    </row>
    <row r="4" spans="3:6">
      <c r="C4" s="140"/>
      <c r="D4" s="12"/>
    </row>
    <row r="5" spans="3:6">
      <c r="C5" s="12"/>
      <c r="D5" s="140" t="s">
        <v>706</v>
      </c>
      <c r="E5" s="12"/>
      <c r="F5" s="12"/>
    </row>
    <row r="6" spans="3:6">
      <c r="C6" s="12"/>
      <c r="D6" s="12"/>
    </row>
    <row r="7" spans="3:6" ht="48">
      <c r="C7" s="12"/>
      <c r="D7" s="205" t="s">
        <v>1082</v>
      </c>
    </row>
    <row r="8" spans="3:6">
      <c r="C8" s="14"/>
      <c r="D8" s="14"/>
    </row>
    <row r="9" spans="3:6">
      <c r="C9" s="14"/>
      <c r="D9" s="12" t="s">
        <v>707</v>
      </c>
      <c r="E9" s="12"/>
      <c r="F9" s="12"/>
    </row>
    <row r="10" spans="3:6">
      <c r="C10" s="12"/>
      <c r="D10" s="14"/>
    </row>
    <row r="11" spans="3:6">
      <c r="C11" s="14"/>
      <c r="D11" s="13" t="s">
        <v>708</v>
      </c>
    </row>
    <row r="12" spans="3:6">
      <c r="C12" s="13"/>
      <c r="D12" s="13"/>
    </row>
    <row r="13" spans="3:6" ht="96">
      <c r="C13" s="13"/>
      <c r="D13" s="87" t="s">
        <v>1080</v>
      </c>
    </row>
    <row r="14" spans="3:6">
      <c r="C14" s="13"/>
      <c r="D14" s="14"/>
    </row>
    <row r="15" spans="3:6" ht="36">
      <c r="C15" s="14"/>
      <c r="D15" s="508" t="s">
        <v>709</v>
      </c>
    </row>
    <row r="16" spans="3:6">
      <c r="C16" s="14"/>
      <c r="D16" s="14"/>
    </row>
    <row r="17" spans="3:6">
      <c r="C17" s="14"/>
      <c r="D17" s="14" t="s">
        <v>710</v>
      </c>
      <c r="F17" s="14"/>
    </row>
    <row r="18" spans="3:6" ht="24">
      <c r="D18" s="14" t="s">
        <v>711</v>
      </c>
    </row>
    <row r="19" spans="3:6" ht="24">
      <c r="C19" s="14"/>
      <c r="D19" s="14" t="s">
        <v>712</v>
      </c>
    </row>
    <row r="20" spans="3:6" ht="24">
      <c r="C20" s="14"/>
      <c r="D20" s="14" t="s">
        <v>713</v>
      </c>
    </row>
    <row r="21" spans="3:6" ht="24">
      <c r="C21" s="14"/>
      <c r="D21" s="14" t="s">
        <v>714</v>
      </c>
    </row>
    <row r="22" spans="3:6">
      <c r="C22" s="14"/>
      <c r="D22" s="14" t="s">
        <v>715</v>
      </c>
    </row>
    <row r="23" spans="3:6">
      <c r="C23" s="14"/>
      <c r="D23" s="14" t="s">
        <v>716</v>
      </c>
    </row>
    <row r="24" spans="3:6" ht="36">
      <c r="C24" s="14"/>
      <c r="D24" s="14" t="s">
        <v>717</v>
      </c>
    </row>
    <row r="25" spans="3:6" ht="36">
      <c r="C25" s="14"/>
      <c r="D25" s="14" t="s">
        <v>718</v>
      </c>
    </row>
    <row r="26" spans="3:6" ht="24">
      <c r="C26" s="14"/>
      <c r="D26" s="14" t="s">
        <v>719</v>
      </c>
    </row>
    <row r="27" spans="3:6" ht="36">
      <c r="C27" s="14"/>
      <c r="D27" s="14" t="s">
        <v>720</v>
      </c>
    </row>
    <row r="28" spans="3:6">
      <c r="C28" s="14"/>
      <c r="D28" s="13"/>
    </row>
    <row r="29" spans="3:6">
      <c r="C29" s="13"/>
      <c r="D29" s="13" t="s">
        <v>721</v>
      </c>
    </row>
    <row r="30" spans="3:6">
      <c r="C30" s="13"/>
      <c r="D30" s="206"/>
    </row>
    <row r="31" spans="3:6">
      <c r="C31" s="206"/>
      <c r="D31" s="14" t="s">
        <v>722</v>
      </c>
    </row>
    <row r="32" spans="3:6">
      <c r="C32" s="14"/>
      <c r="D32" s="14"/>
    </row>
    <row r="33" spans="3:6">
      <c r="C33" s="14"/>
      <c r="D33" s="12" t="s">
        <v>723</v>
      </c>
      <c r="E33" s="12"/>
      <c r="F33" s="12"/>
    </row>
    <row r="34" spans="3:6">
      <c r="C34" s="12"/>
      <c r="D34" s="14"/>
    </row>
    <row r="35" spans="3:6">
      <c r="C35" s="14"/>
      <c r="D35" s="13" t="s">
        <v>724</v>
      </c>
    </row>
    <row r="36" spans="3:6" ht="24">
      <c r="C36" s="13"/>
      <c r="D36" s="14" t="s">
        <v>725</v>
      </c>
    </row>
    <row r="37" spans="3:6">
      <c r="C37" s="14"/>
      <c r="D37" s="14"/>
    </row>
    <row r="38" spans="3:6">
      <c r="C38" s="14"/>
      <c r="D38" s="13" t="s">
        <v>726</v>
      </c>
    </row>
    <row r="39" spans="3:6" ht="72">
      <c r="C39" s="13"/>
      <c r="D39" s="14" t="s">
        <v>727</v>
      </c>
    </row>
    <row r="40" spans="3:6">
      <c r="C40" s="14"/>
      <c r="D40" s="14"/>
    </row>
    <row r="41" spans="3:6">
      <c r="C41" s="14"/>
      <c r="D41" s="13" t="s">
        <v>728</v>
      </c>
    </row>
    <row r="42" spans="3:6">
      <c r="C42" s="13"/>
      <c r="D42" s="14" t="s">
        <v>729</v>
      </c>
    </row>
    <row r="43" spans="3:6">
      <c r="C43" s="14"/>
      <c r="D43" s="13"/>
    </row>
    <row r="44" spans="3:6">
      <c r="C44" s="13"/>
      <c r="D44" s="13" t="s">
        <v>730</v>
      </c>
    </row>
    <row r="45" spans="3:6" ht="24">
      <c r="C45" s="14"/>
      <c r="D45" s="14" t="s">
        <v>731</v>
      </c>
    </row>
    <row r="46" spans="3:6">
      <c r="C46" s="14"/>
      <c r="D46" s="14"/>
    </row>
    <row r="47" spans="3:6">
      <c r="C47" s="14"/>
      <c r="D47" s="13" t="s">
        <v>732</v>
      </c>
    </row>
    <row r="48" spans="3:6" ht="36">
      <c r="C48" s="13"/>
      <c r="D48" s="14" t="s">
        <v>733</v>
      </c>
    </row>
    <row r="49" spans="3:6">
      <c r="C49" s="14"/>
      <c r="D49" s="14"/>
    </row>
    <row r="50" spans="3:6">
      <c r="C50" s="14"/>
      <c r="D50" s="13" t="s">
        <v>734</v>
      </c>
    </row>
    <row r="51" spans="3:6" ht="36">
      <c r="C51" s="13"/>
      <c r="D51" s="14" t="s">
        <v>735</v>
      </c>
    </row>
    <row r="52" spans="3:6">
      <c r="C52" s="14"/>
      <c r="D52" s="12"/>
    </row>
    <row r="53" spans="3:6">
      <c r="C53" s="12"/>
      <c r="D53" s="12" t="s">
        <v>736</v>
      </c>
      <c r="E53" s="12"/>
      <c r="F53" s="12"/>
    </row>
    <row r="54" spans="3:6">
      <c r="C54" s="12"/>
      <c r="D54" s="55" t="s">
        <v>737</v>
      </c>
    </row>
    <row r="55" spans="3:6">
      <c r="C55" s="55"/>
    </row>
  </sheetData>
  <sheetProtection algorithmName="SHA-512" hashValue="6LIHo1tBg6H0W+ulpw2Hn9+rmZ6bdgcZxUCg6ohuxpCf1o0K3QUPa9yUgCNIjjBGoNG8f71xnNzraGaWEX5p0A==" saltValue="6y9LNACHHxcEnXY3r4hLBg==" spinCount="100000" sheet="1" objects="1" scenarios="1"/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A71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3" style="11" customWidth="1"/>
    <col min="2" max="2" width="5.42578125" style="11" customWidth="1"/>
    <col min="3" max="3" width="47.42578125" style="11" bestFit="1" customWidth="1"/>
    <col min="4" max="4" width="11.85546875" style="11" bestFit="1" customWidth="1"/>
    <col min="5" max="5" width="15.42578125" style="11" bestFit="1" customWidth="1"/>
    <col min="6" max="6" width="9.85546875" style="11" bestFit="1" customWidth="1"/>
    <col min="7" max="7" width="13.42578125" style="25" customWidth="1"/>
    <col min="8" max="8" width="13.140625" style="11" bestFit="1" customWidth="1"/>
    <col min="9" max="9" width="12.42578125" style="11" customWidth="1"/>
    <col min="10" max="10" width="13.85546875" style="11" bestFit="1" customWidth="1"/>
    <col min="11" max="11" width="13.85546875" style="25" customWidth="1"/>
    <col min="12" max="12" width="14.140625" style="11" bestFit="1" customWidth="1"/>
    <col min="13" max="16384" width="11.42578125" style="11"/>
  </cols>
  <sheetData>
    <row r="1" spans="3:11">
      <c r="C1" s="10"/>
    </row>
    <row r="3" spans="3:11">
      <c r="C3" s="12" t="s">
        <v>738</v>
      </c>
      <c r="D3" s="12"/>
    </row>
    <row r="4" spans="3:11">
      <c r="C4" s="12"/>
      <c r="D4" s="12"/>
    </row>
    <row r="5" spans="3:11" ht="18.75" customHeight="1">
      <c r="C5" s="13" t="s">
        <v>739</v>
      </c>
    </row>
    <row r="6" spans="3:11">
      <c r="C6" s="14"/>
    </row>
    <row r="7" spans="3:11">
      <c r="C7" s="15" t="s">
        <v>740</v>
      </c>
      <c r="D7" s="16" t="str">
        <f>+INDICE!I3</f>
        <v>Al 31/03/2025</v>
      </c>
      <c r="E7" s="16">
        <v>45657</v>
      </c>
    </row>
    <row r="8" spans="3:11">
      <c r="C8" s="17" t="s">
        <v>741</v>
      </c>
      <c r="D8" s="18">
        <f>INDICE!H9</f>
        <v>7973.54</v>
      </c>
      <c r="E8" s="18">
        <v>7812.22</v>
      </c>
    </row>
    <row r="9" spans="3:11" ht="15">
      <c r="C9" s="19" t="s">
        <v>742</v>
      </c>
      <c r="D9" s="18">
        <f>INDICE!I9</f>
        <v>7843.41</v>
      </c>
      <c r="E9" s="18">
        <v>7283.62</v>
      </c>
      <c r="G9"/>
    </row>
    <row r="10" spans="3:11" ht="15">
      <c r="G10"/>
    </row>
    <row r="11" spans="3:11">
      <c r="C11" s="13" t="s">
        <v>743</v>
      </c>
    </row>
    <row r="12" spans="3:11">
      <c r="C12" s="13"/>
    </row>
    <row r="13" spans="3:11">
      <c r="C13" s="20" t="s">
        <v>744</v>
      </c>
    </row>
    <row r="16" spans="3:11" ht="48">
      <c r="C16" s="15" t="s">
        <v>745</v>
      </c>
      <c r="D16" s="21" t="s">
        <v>746</v>
      </c>
      <c r="E16" s="21" t="s">
        <v>747</v>
      </c>
      <c r="F16" s="21" t="s">
        <v>748</v>
      </c>
      <c r="G16" s="596" t="s">
        <v>749</v>
      </c>
      <c r="H16" s="21" t="s">
        <v>746</v>
      </c>
      <c r="I16" s="21" t="s">
        <v>747</v>
      </c>
      <c r="J16" s="21" t="s">
        <v>750</v>
      </c>
      <c r="K16" s="596" t="s">
        <v>751</v>
      </c>
    </row>
    <row r="17" spans="3:12">
      <c r="C17" s="22" t="s">
        <v>116</v>
      </c>
      <c r="D17" s="23"/>
      <c r="E17" s="23"/>
      <c r="F17" s="23"/>
      <c r="G17" s="597"/>
      <c r="H17" s="23"/>
      <c r="I17" s="23"/>
      <c r="J17" s="23"/>
      <c r="K17" s="597"/>
    </row>
    <row r="18" spans="3:12">
      <c r="C18" s="22" t="s">
        <v>752</v>
      </c>
      <c r="D18" s="23"/>
      <c r="E18" s="23"/>
      <c r="F18" s="23"/>
      <c r="G18" s="597"/>
      <c r="H18" s="23"/>
      <c r="I18" s="23"/>
      <c r="J18" s="23"/>
      <c r="K18" s="597"/>
    </row>
    <row r="19" spans="3:12">
      <c r="C19" s="22" t="s">
        <v>644</v>
      </c>
      <c r="D19" s="23"/>
      <c r="E19" s="24"/>
      <c r="F19" s="23"/>
      <c r="G19" s="597"/>
      <c r="H19" s="23"/>
      <c r="I19" s="24"/>
      <c r="J19" s="23"/>
      <c r="K19" s="597"/>
      <c r="L19" s="25"/>
    </row>
    <row r="20" spans="3:12">
      <c r="C20" s="23" t="s">
        <v>365</v>
      </c>
      <c r="D20" s="26" t="s">
        <v>753</v>
      </c>
      <c r="E20" s="27">
        <f>+G20/F20</f>
        <v>1099.9997491703809</v>
      </c>
      <c r="F20" s="28">
        <f>+D8</f>
        <v>7973.54</v>
      </c>
      <c r="G20" s="139">
        <f>'BALANCE GRAL'!D10</f>
        <v>8770892</v>
      </c>
      <c r="H20" s="26" t="s">
        <v>753</v>
      </c>
      <c r="I20" s="27">
        <v>0</v>
      </c>
      <c r="J20" s="28">
        <f>E8</f>
        <v>7812.22</v>
      </c>
      <c r="K20" s="139">
        <f>'BALANCE GRAL'!E10</f>
        <v>8593442</v>
      </c>
    </row>
    <row r="21" spans="3:12">
      <c r="C21" s="23" t="s">
        <v>369</v>
      </c>
      <c r="D21" s="26" t="s">
        <v>753</v>
      </c>
      <c r="E21" s="27">
        <f>+G21/F21</f>
        <v>10000.660058142306</v>
      </c>
      <c r="F21" s="28">
        <f>+F20</f>
        <v>7973.54</v>
      </c>
      <c r="G21" s="139">
        <v>79740663</v>
      </c>
      <c r="H21" s="26" t="s">
        <v>753</v>
      </c>
      <c r="I21" s="27">
        <v>39690.610004233298</v>
      </c>
      <c r="J21" s="28">
        <f>J20</f>
        <v>7812.22</v>
      </c>
      <c r="K21" s="139">
        <v>0</v>
      </c>
    </row>
    <row r="22" spans="3:12">
      <c r="C22" s="30" t="s">
        <v>754</v>
      </c>
      <c r="D22" s="31"/>
      <c r="E22" s="27">
        <f t="shared" ref="E22:E57" si="0">+G22/F22</f>
        <v>0</v>
      </c>
      <c r="F22" s="28">
        <f t="shared" ref="F22:F57" si="1">+F21</f>
        <v>7973.54</v>
      </c>
      <c r="G22" s="139"/>
      <c r="H22" s="31"/>
      <c r="I22" s="27">
        <v>0</v>
      </c>
      <c r="J22" s="28">
        <f t="shared" ref="J22:J57" si="2">J21</f>
        <v>7812.22</v>
      </c>
      <c r="K22" s="139"/>
    </row>
    <row r="23" spans="3:12">
      <c r="C23" s="31" t="s">
        <v>755</v>
      </c>
      <c r="D23" s="32" t="s">
        <v>753</v>
      </c>
      <c r="E23" s="27">
        <f t="shared" si="0"/>
        <v>0</v>
      </c>
      <c r="F23" s="28">
        <f t="shared" si="1"/>
        <v>7973.54</v>
      </c>
      <c r="G23" s="139">
        <v>0</v>
      </c>
      <c r="H23" s="32" t="s">
        <v>753</v>
      </c>
      <c r="I23" s="27">
        <v>0</v>
      </c>
      <c r="J23" s="28">
        <f t="shared" si="2"/>
        <v>7812.22</v>
      </c>
      <c r="K23" s="139">
        <v>0</v>
      </c>
    </row>
    <row r="24" spans="3:12">
      <c r="C24" s="31" t="s">
        <v>756</v>
      </c>
      <c r="D24" s="32" t="s">
        <v>753</v>
      </c>
      <c r="E24" s="27">
        <f t="shared" si="0"/>
        <v>0</v>
      </c>
      <c r="F24" s="28">
        <f t="shared" si="1"/>
        <v>7973.54</v>
      </c>
      <c r="G24" s="139">
        <v>0</v>
      </c>
      <c r="H24" s="32" t="s">
        <v>753</v>
      </c>
      <c r="I24" s="139">
        <v>0</v>
      </c>
      <c r="J24" s="28">
        <f t="shared" si="2"/>
        <v>7812.22</v>
      </c>
      <c r="K24" s="139">
        <v>0</v>
      </c>
    </row>
    <row r="25" spans="3:12">
      <c r="C25" s="31" t="s">
        <v>757</v>
      </c>
      <c r="D25" s="32" t="s">
        <v>753</v>
      </c>
      <c r="E25" s="27">
        <f t="shared" si="0"/>
        <v>0</v>
      </c>
      <c r="F25" s="28">
        <f t="shared" si="1"/>
        <v>7973.54</v>
      </c>
      <c r="G25" s="139"/>
      <c r="H25" s="32" t="s">
        <v>753</v>
      </c>
      <c r="I25" s="27">
        <v>0</v>
      </c>
      <c r="J25" s="28">
        <f t="shared" si="2"/>
        <v>7812.22</v>
      </c>
      <c r="K25" s="139"/>
    </row>
    <row r="26" spans="3:12">
      <c r="C26" s="23"/>
      <c r="D26" s="26"/>
      <c r="E26" s="27">
        <f t="shared" si="0"/>
        <v>0</v>
      </c>
      <c r="F26" s="28">
        <f t="shared" si="1"/>
        <v>7973.54</v>
      </c>
      <c r="G26" s="139"/>
      <c r="H26" s="26"/>
      <c r="I26" s="27">
        <v>0</v>
      </c>
      <c r="J26" s="28">
        <f t="shared" si="2"/>
        <v>7812.22</v>
      </c>
      <c r="K26" s="139"/>
    </row>
    <row r="27" spans="3:12">
      <c r="C27" s="22" t="s">
        <v>634</v>
      </c>
      <c r="D27" s="23"/>
      <c r="E27" s="27">
        <f t="shared" si="0"/>
        <v>0</v>
      </c>
      <c r="F27" s="28">
        <f t="shared" si="1"/>
        <v>7973.54</v>
      </c>
      <c r="G27" s="139"/>
      <c r="H27" s="23"/>
      <c r="I27" s="27">
        <v>0</v>
      </c>
      <c r="J27" s="28">
        <f t="shared" si="2"/>
        <v>7812.22</v>
      </c>
      <c r="K27" s="139"/>
    </row>
    <row r="28" spans="3:12">
      <c r="C28" s="23" t="s">
        <v>385</v>
      </c>
      <c r="D28" s="26" t="s">
        <v>753</v>
      </c>
      <c r="E28" s="27">
        <f t="shared" si="0"/>
        <v>0</v>
      </c>
      <c r="F28" s="28">
        <f t="shared" si="1"/>
        <v>7973.54</v>
      </c>
      <c r="G28" s="139">
        <v>0</v>
      </c>
      <c r="H28" s="26" t="s">
        <v>753</v>
      </c>
      <c r="I28" s="27">
        <v>947.10005598874773</v>
      </c>
      <c r="J28" s="28">
        <f t="shared" si="2"/>
        <v>7812.22</v>
      </c>
      <c r="K28" s="139">
        <v>0</v>
      </c>
    </row>
    <row r="29" spans="3:12">
      <c r="C29" s="23" t="s">
        <v>758</v>
      </c>
      <c r="D29" s="26" t="s">
        <v>753</v>
      </c>
      <c r="E29" s="27">
        <f t="shared" si="0"/>
        <v>0</v>
      </c>
      <c r="F29" s="28">
        <f t="shared" si="1"/>
        <v>7973.54</v>
      </c>
      <c r="G29" s="139">
        <v>0</v>
      </c>
      <c r="H29" s="26" t="s">
        <v>753</v>
      </c>
      <c r="I29" s="27">
        <v>0</v>
      </c>
      <c r="J29" s="28">
        <f t="shared" si="2"/>
        <v>7812.22</v>
      </c>
      <c r="K29" s="139">
        <v>0</v>
      </c>
    </row>
    <row r="30" spans="3:12">
      <c r="C30" s="23" t="s">
        <v>759</v>
      </c>
      <c r="D30" s="26" t="s">
        <v>753</v>
      </c>
      <c r="E30" s="27">
        <f t="shared" si="0"/>
        <v>0</v>
      </c>
      <c r="F30" s="28">
        <f t="shared" si="1"/>
        <v>7973.54</v>
      </c>
      <c r="G30" s="139">
        <v>0</v>
      </c>
      <c r="H30" s="26" t="s">
        <v>753</v>
      </c>
      <c r="I30" s="27">
        <v>0</v>
      </c>
      <c r="J30" s="28">
        <f t="shared" si="2"/>
        <v>7812.22</v>
      </c>
      <c r="K30" s="139">
        <v>0</v>
      </c>
    </row>
    <row r="31" spans="3:12">
      <c r="C31" s="23" t="s">
        <v>760</v>
      </c>
      <c r="D31" s="26" t="s">
        <v>753</v>
      </c>
      <c r="E31" s="27">
        <f t="shared" si="0"/>
        <v>0</v>
      </c>
      <c r="F31" s="28">
        <f t="shared" si="1"/>
        <v>7973.54</v>
      </c>
      <c r="G31" s="139">
        <v>0</v>
      </c>
      <c r="H31" s="26" t="s">
        <v>753</v>
      </c>
      <c r="I31" s="27">
        <v>0</v>
      </c>
      <c r="J31" s="28">
        <f t="shared" si="2"/>
        <v>7812.22</v>
      </c>
      <c r="K31" s="139">
        <v>0</v>
      </c>
    </row>
    <row r="32" spans="3:12">
      <c r="C32" s="23" t="s">
        <v>393</v>
      </c>
      <c r="D32" s="26" t="s">
        <v>753</v>
      </c>
      <c r="E32" s="27">
        <f t="shared" si="0"/>
        <v>0</v>
      </c>
      <c r="F32" s="28">
        <f t="shared" si="1"/>
        <v>7973.54</v>
      </c>
      <c r="G32" s="139">
        <v>0</v>
      </c>
      <c r="H32" s="26" t="s">
        <v>753</v>
      </c>
      <c r="I32" s="27">
        <v>0</v>
      </c>
      <c r="J32" s="28">
        <f t="shared" si="2"/>
        <v>7812.22</v>
      </c>
      <c r="K32" s="139">
        <v>0</v>
      </c>
    </row>
    <row r="33" spans="3:11">
      <c r="C33" s="23" t="s">
        <v>761</v>
      </c>
      <c r="D33" s="26" t="s">
        <v>753</v>
      </c>
      <c r="E33" s="27">
        <f t="shared" si="0"/>
        <v>0</v>
      </c>
      <c r="F33" s="28">
        <f t="shared" si="1"/>
        <v>7973.54</v>
      </c>
      <c r="G33" s="139">
        <v>0</v>
      </c>
      <c r="H33" s="26" t="s">
        <v>753</v>
      </c>
      <c r="I33" s="27">
        <v>0</v>
      </c>
      <c r="J33" s="28">
        <f t="shared" si="2"/>
        <v>7812.22</v>
      </c>
      <c r="K33" s="139">
        <v>0</v>
      </c>
    </row>
    <row r="34" spans="3:11">
      <c r="C34" s="22" t="s">
        <v>762</v>
      </c>
      <c r="D34" s="23"/>
      <c r="E34" s="27">
        <f t="shared" si="0"/>
        <v>0</v>
      </c>
      <c r="F34" s="28">
        <f t="shared" si="1"/>
        <v>7973.54</v>
      </c>
      <c r="G34" s="139"/>
      <c r="H34" s="23"/>
      <c r="I34" s="27">
        <v>0</v>
      </c>
      <c r="J34" s="28">
        <f t="shared" si="2"/>
        <v>7812.22</v>
      </c>
      <c r="K34" s="139"/>
    </row>
    <row r="35" spans="3:11">
      <c r="C35" s="23" t="s">
        <v>763</v>
      </c>
      <c r="D35" s="26" t="s">
        <v>753</v>
      </c>
      <c r="E35" s="27">
        <f t="shared" si="0"/>
        <v>0</v>
      </c>
      <c r="F35" s="28">
        <f t="shared" si="1"/>
        <v>7973.54</v>
      </c>
      <c r="G35" s="139">
        <v>0</v>
      </c>
      <c r="H35" s="26" t="s">
        <v>753</v>
      </c>
      <c r="I35" s="27">
        <v>0</v>
      </c>
      <c r="J35" s="28">
        <f t="shared" si="2"/>
        <v>7812.22</v>
      </c>
      <c r="K35" s="139">
        <v>0</v>
      </c>
    </row>
    <row r="36" spans="3:11">
      <c r="C36" s="23" t="s">
        <v>764</v>
      </c>
      <c r="D36" s="26" t="s">
        <v>753</v>
      </c>
      <c r="E36" s="27">
        <f t="shared" si="0"/>
        <v>0</v>
      </c>
      <c r="F36" s="28">
        <f t="shared" si="1"/>
        <v>7973.54</v>
      </c>
      <c r="G36" s="139">
        <v>0</v>
      </c>
      <c r="H36" s="26" t="s">
        <v>753</v>
      </c>
      <c r="I36" s="27">
        <v>0</v>
      </c>
      <c r="J36" s="28">
        <f t="shared" si="2"/>
        <v>7812.22</v>
      </c>
      <c r="K36" s="139">
        <v>0</v>
      </c>
    </row>
    <row r="37" spans="3:11">
      <c r="C37" s="22" t="s">
        <v>400</v>
      </c>
      <c r="D37" s="23"/>
      <c r="E37" s="27">
        <f t="shared" si="0"/>
        <v>0</v>
      </c>
      <c r="F37" s="28">
        <f t="shared" si="1"/>
        <v>7973.54</v>
      </c>
      <c r="G37" s="139"/>
      <c r="H37" s="23"/>
      <c r="I37" s="27">
        <v>0</v>
      </c>
      <c r="J37" s="28">
        <f t="shared" si="2"/>
        <v>7812.22</v>
      </c>
      <c r="K37" s="139"/>
    </row>
    <row r="38" spans="3:11">
      <c r="C38" s="23" t="s">
        <v>765</v>
      </c>
      <c r="D38" s="26" t="s">
        <v>753</v>
      </c>
      <c r="E38" s="27">
        <f t="shared" si="0"/>
        <v>0</v>
      </c>
      <c r="F38" s="28">
        <f t="shared" si="1"/>
        <v>7973.54</v>
      </c>
      <c r="G38" s="139">
        <v>0</v>
      </c>
      <c r="H38" s="26" t="s">
        <v>753</v>
      </c>
      <c r="I38" s="27">
        <v>0</v>
      </c>
      <c r="J38" s="28">
        <f t="shared" si="2"/>
        <v>7812.22</v>
      </c>
      <c r="K38" s="139">
        <v>0</v>
      </c>
    </row>
    <row r="39" spans="3:11">
      <c r="C39" s="23" t="s">
        <v>766</v>
      </c>
      <c r="D39" s="26" t="s">
        <v>753</v>
      </c>
      <c r="E39" s="27">
        <f t="shared" si="0"/>
        <v>0</v>
      </c>
      <c r="F39" s="28">
        <f t="shared" si="1"/>
        <v>7973.54</v>
      </c>
      <c r="G39" s="139">
        <v>0</v>
      </c>
      <c r="H39" s="26" t="s">
        <v>753</v>
      </c>
      <c r="I39" s="27">
        <v>0</v>
      </c>
      <c r="J39" s="28">
        <f t="shared" si="2"/>
        <v>7812.22</v>
      </c>
      <c r="K39" s="139">
        <v>0</v>
      </c>
    </row>
    <row r="40" spans="3:11">
      <c r="C40" s="29" t="s">
        <v>417</v>
      </c>
      <c r="D40" s="26"/>
      <c r="E40" s="27">
        <f t="shared" si="0"/>
        <v>0</v>
      </c>
      <c r="F40" s="28">
        <f t="shared" si="1"/>
        <v>7973.54</v>
      </c>
      <c r="G40" s="139"/>
      <c r="H40" s="26"/>
      <c r="I40" s="27">
        <v>0</v>
      </c>
      <c r="J40" s="28">
        <f t="shared" si="2"/>
        <v>7812.22</v>
      </c>
      <c r="K40" s="139"/>
    </row>
    <row r="41" spans="3:11">
      <c r="C41" s="30" t="s">
        <v>634</v>
      </c>
      <c r="D41" s="31"/>
      <c r="E41" s="27">
        <f t="shared" si="0"/>
        <v>0</v>
      </c>
      <c r="F41" s="28">
        <f t="shared" si="1"/>
        <v>7973.54</v>
      </c>
      <c r="G41" s="139"/>
      <c r="H41" s="31"/>
      <c r="I41" s="27">
        <v>0</v>
      </c>
      <c r="J41" s="28">
        <f t="shared" si="2"/>
        <v>7812.22</v>
      </c>
      <c r="K41" s="139"/>
    </row>
    <row r="42" spans="3:11" ht="14.25" customHeight="1">
      <c r="C42" s="31" t="s">
        <v>767</v>
      </c>
      <c r="D42" s="32" t="s">
        <v>753</v>
      </c>
      <c r="E42" s="27">
        <f t="shared" si="0"/>
        <v>0</v>
      </c>
      <c r="F42" s="28">
        <f t="shared" si="1"/>
        <v>7973.54</v>
      </c>
      <c r="G42" s="139">
        <v>0</v>
      </c>
      <c r="H42" s="32" t="s">
        <v>753</v>
      </c>
      <c r="I42" s="27">
        <v>0</v>
      </c>
      <c r="J42" s="28">
        <f t="shared" si="2"/>
        <v>7812.22</v>
      </c>
      <c r="K42" s="139">
        <v>0</v>
      </c>
    </row>
    <row r="43" spans="3:11">
      <c r="C43" s="30" t="s">
        <v>768</v>
      </c>
      <c r="D43" s="31"/>
      <c r="E43" s="27">
        <f t="shared" si="0"/>
        <v>0</v>
      </c>
      <c r="F43" s="28">
        <f t="shared" si="1"/>
        <v>7973.54</v>
      </c>
      <c r="G43" s="139"/>
      <c r="H43" s="31"/>
      <c r="I43" s="27">
        <v>0</v>
      </c>
      <c r="J43" s="28">
        <f t="shared" si="2"/>
        <v>7812.22</v>
      </c>
      <c r="K43" s="139"/>
    </row>
    <row r="44" spans="3:11">
      <c r="C44" s="31" t="s">
        <v>755</v>
      </c>
      <c r="D44" s="32" t="s">
        <v>753</v>
      </c>
      <c r="E44" s="27">
        <f t="shared" si="0"/>
        <v>0</v>
      </c>
      <c r="F44" s="28">
        <f t="shared" si="1"/>
        <v>7973.54</v>
      </c>
      <c r="G44" s="139">
        <v>0</v>
      </c>
      <c r="H44" s="32" t="s">
        <v>753</v>
      </c>
      <c r="I44" s="27">
        <v>0</v>
      </c>
      <c r="J44" s="28">
        <f t="shared" si="2"/>
        <v>7812.22</v>
      </c>
      <c r="K44" s="139">
        <v>0</v>
      </c>
    </row>
    <row r="45" spans="3:11">
      <c r="C45" s="31" t="s">
        <v>756</v>
      </c>
      <c r="D45" s="32" t="s">
        <v>753</v>
      </c>
      <c r="E45" s="27">
        <f t="shared" si="0"/>
        <v>0</v>
      </c>
      <c r="F45" s="28">
        <f t="shared" si="1"/>
        <v>7973.54</v>
      </c>
      <c r="G45" s="139">
        <v>0</v>
      </c>
      <c r="H45" s="32" t="s">
        <v>753</v>
      </c>
      <c r="I45" s="139">
        <v>0</v>
      </c>
      <c r="J45" s="28">
        <f t="shared" si="2"/>
        <v>7812.22</v>
      </c>
      <c r="K45" s="139">
        <v>0</v>
      </c>
    </row>
    <row r="46" spans="3:11">
      <c r="C46" s="31" t="s">
        <v>757</v>
      </c>
      <c r="D46" s="32" t="s">
        <v>753</v>
      </c>
      <c r="E46" s="27">
        <f t="shared" si="0"/>
        <v>0</v>
      </c>
      <c r="F46" s="28">
        <f t="shared" si="1"/>
        <v>7973.54</v>
      </c>
      <c r="G46" s="139"/>
      <c r="H46" s="32" t="s">
        <v>753</v>
      </c>
      <c r="I46" s="27">
        <v>0</v>
      </c>
      <c r="J46" s="28">
        <f t="shared" si="2"/>
        <v>7812.22</v>
      </c>
      <c r="K46" s="139"/>
    </row>
    <row r="47" spans="3:11">
      <c r="C47" s="30" t="s">
        <v>769</v>
      </c>
      <c r="D47" s="31"/>
      <c r="E47" s="27">
        <f t="shared" si="0"/>
        <v>0</v>
      </c>
      <c r="F47" s="28">
        <f t="shared" si="1"/>
        <v>7973.54</v>
      </c>
      <c r="G47" s="139"/>
      <c r="H47" s="31"/>
      <c r="I47" s="27">
        <v>0</v>
      </c>
      <c r="J47" s="28">
        <f t="shared" si="2"/>
        <v>7812.22</v>
      </c>
      <c r="K47" s="139"/>
    </row>
    <row r="48" spans="3:11">
      <c r="C48" s="31" t="s">
        <v>770</v>
      </c>
      <c r="D48" s="32" t="s">
        <v>753</v>
      </c>
      <c r="E48" s="27">
        <f t="shared" si="0"/>
        <v>0</v>
      </c>
      <c r="F48" s="28">
        <f t="shared" si="1"/>
        <v>7973.54</v>
      </c>
      <c r="G48" s="139">
        <v>0</v>
      </c>
      <c r="H48" s="32" t="s">
        <v>753</v>
      </c>
      <c r="I48" s="27">
        <v>0</v>
      </c>
      <c r="J48" s="28">
        <f t="shared" si="2"/>
        <v>7812.22</v>
      </c>
      <c r="K48" s="139">
        <v>0</v>
      </c>
    </row>
    <row r="49" spans="3:11">
      <c r="C49" s="31" t="s">
        <v>771</v>
      </c>
      <c r="D49" s="32" t="s">
        <v>753</v>
      </c>
      <c r="E49" s="27">
        <f t="shared" si="0"/>
        <v>0</v>
      </c>
      <c r="F49" s="28">
        <f t="shared" si="1"/>
        <v>7973.54</v>
      </c>
      <c r="G49" s="139">
        <v>0</v>
      </c>
      <c r="H49" s="32" t="s">
        <v>753</v>
      </c>
      <c r="I49" s="27">
        <v>0</v>
      </c>
      <c r="J49" s="28">
        <f t="shared" si="2"/>
        <v>7812.22</v>
      </c>
      <c r="K49" s="139">
        <v>0</v>
      </c>
    </row>
    <row r="50" spans="3:11">
      <c r="C50" s="30" t="s">
        <v>772</v>
      </c>
      <c r="D50" s="31"/>
      <c r="E50" s="27">
        <f t="shared" si="0"/>
        <v>0</v>
      </c>
      <c r="F50" s="28">
        <f t="shared" si="1"/>
        <v>7973.54</v>
      </c>
      <c r="G50" s="139"/>
      <c r="H50" s="31"/>
      <c r="I50" s="27">
        <v>0</v>
      </c>
      <c r="J50" s="28">
        <f t="shared" si="2"/>
        <v>7812.22</v>
      </c>
      <c r="K50" s="139"/>
    </row>
    <row r="51" spans="3:11">
      <c r="C51" s="31" t="s">
        <v>449</v>
      </c>
      <c r="D51" s="32" t="s">
        <v>753</v>
      </c>
      <c r="E51" s="27">
        <f t="shared" si="0"/>
        <v>0</v>
      </c>
      <c r="F51" s="28">
        <f t="shared" si="1"/>
        <v>7973.54</v>
      </c>
      <c r="G51" s="139">
        <v>0</v>
      </c>
      <c r="H51" s="32" t="s">
        <v>753</v>
      </c>
      <c r="I51" s="27">
        <v>0</v>
      </c>
      <c r="J51" s="28">
        <f t="shared" si="2"/>
        <v>7812.22</v>
      </c>
      <c r="K51" s="139">
        <v>0</v>
      </c>
    </row>
    <row r="52" spans="3:11">
      <c r="C52" s="31" t="s">
        <v>450</v>
      </c>
      <c r="D52" s="32" t="s">
        <v>753</v>
      </c>
      <c r="E52" s="27">
        <f t="shared" si="0"/>
        <v>0</v>
      </c>
      <c r="F52" s="28">
        <f t="shared" si="1"/>
        <v>7973.54</v>
      </c>
      <c r="G52" s="139">
        <v>0</v>
      </c>
      <c r="H52" s="32" t="s">
        <v>753</v>
      </c>
      <c r="I52" s="27">
        <v>0</v>
      </c>
      <c r="J52" s="28">
        <f t="shared" si="2"/>
        <v>7812.22</v>
      </c>
      <c r="K52" s="139">
        <v>0</v>
      </c>
    </row>
    <row r="53" spans="3:11">
      <c r="C53" s="31" t="s">
        <v>454</v>
      </c>
      <c r="D53" s="32" t="s">
        <v>753</v>
      </c>
      <c r="E53" s="27">
        <f t="shared" si="0"/>
        <v>0</v>
      </c>
      <c r="F53" s="28">
        <f t="shared" si="1"/>
        <v>7973.54</v>
      </c>
      <c r="G53" s="139">
        <v>0</v>
      </c>
      <c r="H53" s="32" t="s">
        <v>753</v>
      </c>
      <c r="I53" s="27">
        <v>0</v>
      </c>
      <c r="J53" s="28">
        <f t="shared" si="2"/>
        <v>7812.22</v>
      </c>
      <c r="K53" s="139">
        <v>0</v>
      </c>
    </row>
    <row r="54" spans="3:11">
      <c r="C54" s="31" t="s">
        <v>773</v>
      </c>
      <c r="D54" s="32" t="s">
        <v>753</v>
      </c>
      <c r="E54" s="27">
        <f t="shared" si="0"/>
        <v>0</v>
      </c>
      <c r="F54" s="28">
        <f t="shared" si="1"/>
        <v>7973.54</v>
      </c>
      <c r="G54" s="139">
        <v>0</v>
      </c>
      <c r="H54" s="32" t="s">
        <v>753</v>
      </c>
      <c r="I54" s="27">
        <v>0</v>
      </c>
      <c r="J54" s="28">
        <f t="shared" si="2"/>
        <v>7812.22</v>
      </c>
      <c r="K54" s="139">
        <v>0</v>
      </c>
    </row>
    <row r="55" spans="3:11">
      <c r="C55" s="31" t="s">
        <v>774</v>
      </c>
      <c r="D55" s="32" t="s">
        <v>753</v>
      </c>
      <c r="E55" s="27">
        <f t="shared" si="0"/>
        <v>0</v>
      </c>
      <c r="F55" s="28">
        <f t="shared" si="1"/>
        <v>7973.54</v>
      </c>
      <c r="G55" s="139">
        <v>0</v>
      </c>
      <c r="H55" s="32" t="s">
        <v>753</v>
      </c>
      <c r="I55" s="27">
        <v>0</v>
      </c>
      <c r="J55" s="28">
        <f t="shared" si="2"/>
        <v>7812.22</v>
      </c>
      <c r="K55" s="139">
        <v>0</v>
      </c>
    </row>
    <row r="56" spans="3:11">
      <c r="C56" s="29" t="s">
        <v>400</v>
      </c>
      <c r="D56" s="33"/>
      <c r="E56" s="27">
        <f t="shared" si="0"/>
        <v>0</v>
      </c>
      <c r="F56" s="28">
        <f t="shared" si="1"/>
        <v>7973.54</v>
      </c>
      <c r="G56" s="139"/>
      <c r="H56" s="33"/>
      <c r="I56" s="27">
        <v>0</v>
      </c>
      <c r="J56" s="28">
        <f t="shared" si="2"/>
        <v>7812.22</v>
      </c>
      <c r="K56" s="139"/>
    </row>
    <row r="57" spans="3:11">
      <c r="C57" s="31" t="s">
        <v>775</v>
      </c>
      <c r="D57" s="32" t="s">
        <v>753</v>
      </c>
      <c r="E57" s="27">
        <f t="shared" si="0"/>
        <v>0</v>
      </c>
      <c r="F57" s="28">
        <f t="shared" si="1"/>
        <v>7973.54</v>
      </c>
      <c r="G57" s="139">
        <v>0</v>
      </c>
      <c r="H57" s="32" t="s">
        <v>753</v>
      </c>
      <c r="I57" s="27">
        <v>0</v>
      </c>
      <c r="J57" s="28">
        <f t="shared" si="2"/>
        <v>7812.22</v>
      </c>
      <c r="K57" s="139">
        <v>0</v>
      </c>
    </row>
    <row r="60" spans="3:11" ht="48">
      <c r="C60" s="15" t="s">
        <v>745</v>
      </c>
      <c r="D60" s="21" t="s">
        <v>746</v>
      </c>
      <c r="E60" s="21" t="s">
        <v>747</v>
      </c>
      <c r="F60" s="21" t="str">
        <f>+F16</f>
        <v>CAMBIO CIERRE PERIODO ACTUAL</v>
      </c>
      <c r="G60" s="596"/>
      <c r="H60" s="21" t="s">
        <v>746</v>
      </c>
      <c r="I60" s="21" t="s">
        <v>747</v>
      </c>
      <c r="J60" s="21" t="str">
        <f>+J16</f>
        <v>CAMBIO CIERRE PERIODO ANTERIOR</v>
      </c>
      <c r="K60" s="596" t="s">
        <v>751</v>
      </c>
    </row>
    <row r="61" spans="3:11">
      <c r="C61" s="29" t="s">
        <v>117</v>
      </c>
      <c r="D61" s="33"/>
      <c r="E61" s="33"/>
      <c r="F61" s="33"/>
      <c r="G61" s="598"/>
      <c r="H61" s="33"/>
      <c r="I61" s="33"/>
      <c r="J61" s="33"/>
      <c r="K61" s="598"/>
    </row>
    <row r="62" spans="3:11">
      <c r="C62" s="29" t="s">
        <v>361</v>
      </c>
      <c r="D62" s="33"/>
      <c r="E62" s="33"/>
      <c r="F62" s="33"/>
      <c r="G62" s="598"/>
      <c r="H62" s="33"/>
      <c r="I62" s="33"/>
      <c r="J62" s="33"/>
      <c r="K62" s="598"/>
    </row>
    <row r="63" spans="3:11">
      <c r="C63" s="22" t="s">
        <v>776</v>
      </c>
      <c r="D63" s="23"/>
      <c r="E63" s="24"/>
      <c r="F63" s="34"/>
      <c r="G63" s="139"/>
      <c r="H63" s="23"/>
      <c r="I63" s="24"/>
      <c r="J63" s="23"/>
      <c r="K63" s="597"/>
    </row>
    <row r="64" spans="3:11">
      <c r="C64" s="23" t="s">
        <v>777</v>
      </c>
      <c r="D64" s="26" t="s">
        <v>753</v>
      </c>
      <c r="E64" s="27">
        <f>+G64/F64</f>
        <v>0</v>
      </c>
      <c r="F64" s="28">
        <f>+D9</f>
        <v>7843.41</v>
      </c>
      <c r="G64" s="139">
        <v>0</v>
      </c>
      <c r="H64" s="26" t="s">
        <v>753</v>
      </c>
      <c r="I64" s="27">
        <v>746.00006539848118</v>
      </c>
      <c r="J64" s="28">
        <f>E9</f>
        <v>7283.62</v>
      </c>
      <c r="K64" s="139">
        <v>0</v>
      </c>
    </row>
    <row r="65" spans="3:11">
      <c r="C65" s="23" t="s">
        <v>778</v>
      </c>
      <c r="D65" s="26" t="s">
        <v>753</v>
      </c>
      <c r="E65" s="27">
        <f>+G65/F65</f>
        <v>0</v>
      </c>
      <c r="F65" s="28">
        <f>+F64</f>
        <v>7843.41</v>
      </c>
      <c r="G65" s="139">
        <v>0</v>
      </c>
      <c r="H65" s="26" t="s">
        <v>753</v>
      </c>
      <c r="I65" s="27">
        <v>38016.919949534175</v>
      </c>
      <c r="J65" s="28">
        <f>J64</f>
        <v>7283.62</v>
      </c>
      <c r="K65" s="139">
        <v>0</v>
      </c>
    </row>
    <row r="66" spans="3:11">
      <c r="C66" s="23" t="s">
        <v>779</v>
      </c>
      <c r="D66" s="26" t="s">
        <v>753</v>
      </c>
      <c r="E66" s="27">
        <v>0</v>
      </c>
      <c r="F66" s="28">
        <f t="shared" ref="F66:F86" si="3">+F65</f>
        <v>7843.41</v>
      </c>
      <c r="G66" s="139">
        <v>0</v>
      </c>
      <c r="H66" s="26" t="s">
        <v>753</v>
      </c>
      <c r="I66" s="27">
        <v>0</v>
      </c>
      <c r="J66" s="28">
        <f t="shared" ref="J66:J86" si="4">J65</f>
        <v>7283.62</v>
      </c>
      <c r="K66" s="139">
        <v>0</v>
      </c>
    </row>
    <row r="67" spans="3:11">
      <c r="C67" s="23" t="s">
        <v>780</v>
      </c>
      <c r="D67" s="26" t="s">
        <v>753</v>
      </c>
      <c r="E67" s="27">
        <v>0</v>
      </c>
      <c r="F67" s="28">
        <f t="shared" si="3"/>
        <v>7843.41</v>
      </c>
      <c r="G67" s="139">
        <v>0</v>
      </c>
      <c r="H67" s="26" t="s">
        <v>753</v>
      </c>
      <c r="I67" s="27">
        <v>0</v>
      </c>
      <c r="J67" s="28">
        <f t="shared" si="4"/>
        <v>7283.62</v>
      </c>
      <c r="K67" s="139">
        <v>0</v>
      </c>
    </row>
    <row r="68" spans="3:11">
      <c r="C68" s="22" t="s">
        <v>781</v>
      </c>
      <c r="D68" s="23"/>
      <c r="E68" s="27"/>
      <c r="F68" s="28">
        <f t="shared" si="3"/>
        <v>7843.41</v>
      </c>
      <c r="G68" s="139"/>
      <c r="H68" s="23"/>
      <c r="I68" s="27"/>
      <c r="J68" s="28">
        <f t="shared" si="4"/>
        <v>7283.62</v>
      </c>
      <c r="K68" s="139"/>
    </row>
    <row r="69" spans="3:11">
      <c r="C69" s="23" t="s">
        <v>782</v>
      </c>
      <c r="D69" s="26" t="s">
        <v>753</v>
      </c>
      <c r="E69" s="27">
        <v>0</v>
      </c>
      <c r="F69" s="28">
        <f t="shared" si="3"/>
        <v>7843.41</v>
      </c>
      <c r="G69" s="139">
        <v>0</v>
      </c>
      <c r="H69" s="26" t="s">
        <v>753</v>
      </c>
      <c r="I69" s="27">
        <v>0</v>
      </c>
      <c r="J69" s="28">
        <f t="shared" si="4"/>
        <v>7283.62</v>
      </c>
      <c r="K69" s="139">
        <v>0</v>
      </c>
    </row>
    <row r="70" spans="3:11">
      <c r="C70" s="23" t="s">
        <v>783</v>
      </c>
      <c r="D70" s="26" t="s">
        <v>753</v>
      </c>
      <c r="E70" s="34">
        <v>0</v>
      </c>
      <c r="F70" s="28">
        <f t="shared" si="3"/>
        <v>7843.41</v>
      </c>
      <c r="G70" s="139">
        <v>0</v>
      </c>
      <c r="H70" s="26" t="s">
        <v>753</v>
      </c>
      <c r="I70" s="27">
        <v>0</v>
      </c>
      <c r="J70" s="28">
        <f t="shared" si="4"/>
        <v>7283.62</v>
      </c>
      <c r="K70" s="139">
        <v>0</v>
      </c>
    </row>
    <row r="71" spans="3:11">
      <c r="C71" s="23" t="s">
        <v>378</v>
      </c>
      <c r="D71" s="26" t="s">
        <v>753</v>
      </c>
      <c r="E71" s="27">
        <v>0</v>
      </c>
      <c r="F71" s="28">
        <f t="shared" si="3"/>
        <v>7843.41</v>
      </c>
      <c r="G71" s="139">
        <v>0</v>
      </c>
      <c r="H71" s="26" t="s">
        <v>753</v>
      </c>
      <c r="I71" s="27">
        <v>0</v>
      </c>
      <c r="J71" s="28">
        <f t="shared" si="4"/>
        <v>7283.62</v>
      </c>
      <c r="K71" s="139">
        <v>0</v>
      </c>
    </row>
    <row r="72" spans="3:11">
      <c r="C72" s="22" t="s">
        <v>784</v>
      </c>
      <c r="D72" s="23"/>
      <c r="E72" s="27"/>
      <c r="F72" s="28">
        <f t="shared" si="3"/>
        <v>7843.41</v>
      </c>
      <c r="G72" s="139"/>
      <c r="H72" s="23"/>
      <c r="I72" s="27"/>
      <c r="J72" s="28">
        <f t="shared" si="4"/>
        <v>7283.62</v>
      </c>
      <c r="K72" s="139"/>
    </row>
    <row r="73" spans="3:11">
      <c r="C73" s="23" t="s">
        <v>785</v>
      </c>
      <c r="D73" s="26" t="s">
        <v>753</v>
      </c>
      <c r="E73" s="27">
        <v>0</v>
      </c>
      <c r="F73" s="28">
        <f t="shared" si="3"/>
        <v>7843.41</v>
      </c>
      <c r="G73" s="139">
        <v>0</v>
      </c>
      <c r="H73" s="26" t="s">
        <v>753</v>
      </c>
      <c r="I73" s="27">
        <v>0</v>
      </c>
      <c r="J73" s="28">
        <f t="shared" si="4"/>
        <v>7283.62</v>
      </c>
      <c r="K73" s="139">
        <v>0</v>
      </c>
    </row>
    <row r="74" spans="3:11">
      <c r="C74" s="23" t="s">
        <v>786</v>
      </c>
      <c r="D74" s="26" t="s">
        <v>753</v>
      </c>
      <c r="E74" s="27">
        <v>0</v>
      </c>
      <c r="F74" s="28">
        <f t="shared" si="3"/>
        <v>7843.41</v>
      </c>
      <c r="G74" s="139">
        <v>0</v>
      </c>
      <c r="H74" s="26" t="s">
        <v>753</v>
      </c>
      <c r="I74" s="27">
        <v>0</v>
      </c>
      <c r="J74" s="28">
        <f t="shared" si="4"/>
        <v>7283.62</v>
      </c>
      <c r="K74" s="139">
        <v>0</v>
      </c>
    </row>
    <row r="75" spans="3:11">
      <c r="C75" s="23" t="s">
        <v>392</v>
      </c>
      <c r="D75" s="26" t="s">
        <v>753</v>
      </c>
      <c r="E75" s="27">
        <v>0</v>
      </c>
      <c r="F75" s="28">
        <f t="shared" si="3"/>
        <v>7843.41</v>
      </c>
      <c r="G75" s="139">
        <v>0</v>
      </c>
      <c r="H75" s="26" t="s">
        <v>753</v>
      </c>
      <c r="I75" s="27">
        <v>0</v>
      </c>
      <c r="J75" s="28">
        <f t="shared" si="4"/>
        <v>7283.62</v>
      </c>
      <c r="K75" s="139">
        <v>0</v>
      </c>
    </row>
    <row r="76" spans="3:11">
      <c r="C76" s="23" t="s">
        <v>409</v>
      </c>
      <c r="D76" s="26" t="s">
        <v>753</v>
      </c>
      <c r="E76" s="27">
        <v>0</v>
      </c>
      <c r="F76" s="28">
        <f t="shared" si="3"/>
        <v>7843.41</v>
      </c>
      <c r="G76" s="139">
        <v>0</v>
      </c>
      <c r="H76" s="26" t="s">
        <v>753</v>
      </c>
      <c r="I76" s="27">
        <v>0</v>
      </c>
      <c r="J76" s="28">
        <f t="shared" si="4"/>
        <v>7283.62</v>
      </c>
      <c r="K76" s="139">
        <v>0</v>
      </c>
    </row>
    <row r="77" spans="3:11">
      <c r="C77" s="23" t="s">
        <v>787</v>
      </c>
      <c r="D77" s="26" t="s">
        <v>753</v>
      </c>
      <c r="E77" s="27">
        <v>0</v>
      </c>
      <c r="F77" s="28">
        <f t="shared" si="3"/>
        <v>7843.41</v>
      </c>
      <c r="G77" s="139">
        <v>0</v>
      </c>
      <c r="H77" s="26" t="s">
        <v>753</v>
      </c>
      <c r="I77" s="27">
        <v>0</v>
      </c>
      <c r="J77" s="28">
        <f t="shared" si="4"/>
        <v>7283.62</v>
      </c>
      <c r="K77" s="139">
        <v>0</v>
      </c>
    </row>
    <row r="78" spans="3:11">
      <c r="C78" s="29" t="s">
        <v>788</v>
      </c>
      <c r="D78" s="33"/>
      <c r="E78" s="27"/>
      <c r="F78" s="28">
        <f t="shared" si="3"/>
        <v>7843.41</v>
      </c>
      <c r="G78" s="139"/>
      <c r="H78" s="33"/>
      <c r="I78" s="27"/>
      <c r="J78" s="28">
        <f t="shared" si="4"/>
        <v>7283.62</v>
      </c>
      <c r="K78" s="139"/>
    </row>
    <row r="79" spans="3:11">
      <c r="C79" s="22" t="s">
        <v>781</v>
      </c>
      <c r="D79" s="23"/>
      <c r="E79" s="27"/>
      <c r="F79" s="28">
        <f t="shared" si="3"/>
        <v>7843.41</v>
      </c>
      <c r="G79" s="139"/>
      <c r="H79" s="23"/>
      <c r="I79" s="27"/>
      <c r="J79" s="28">
        <f t="shared" si="4"/>
        <v>7283.62</v>
      </c>
      <c r="K79" s="139"/>
    </row>
    <row r="80" spans="3:11">
      <c r="C80" s="23" t="s">
        <v>782</v>
      </c>
      <c r="D80" s="26" t="s">
        <v>753</v>
      </c>
      <c r="E80" s="27">
        <v>0</v>
      </c>
      <c r="F80" s="28">
        <f t="shared" si="3"/>
        <v>7843.41</v>
      </c>
      <c r="G80" s="139">
        <v>0</v>
      </c>
      <c r="H80" s="26" t="s">
        <v>753</v>
      </c>
      <c r="I80" s="27">
        <v>0</v>
      </c>
      <c r="J80" s="28">
        <f t="shared" si="4"/>
        <v>7283.62</v>
      </c>
      <c r="K80" s="139">
        <v>0</v>
      </c>
    </row>
    <row r="81" spans="3:11">
      <c r="C81" s="23" t="s">
        <v>783</v>
      </c>
      <c r="D81" s="26" t="s">
        <v>753</v>
      </c>
      <c r="E81" s="27">
        <v>0</v>
      </c>
      <c r="F81" s="28">
        <f t="shared" si="3"/>
        <v>7843.41</v>
      </c>
      <c r="G81" s="139">
        <v>0</v>
      </c>
      <c r="H81" s="26" t="s">
        <v>753</v>
      </c>
      <c r="I81" s="27">
        <v>0</v>
      </c>
      <c r="J81" s="28">
        <f t="shared" si="4"/>
        <v>7283.62</v>
      </c>
      <c r="K81" s="139">
        <v>0</v>
      </c>
    </row>
    <row r="82" spans="3:11">
      <c r="C82" s="22" t="s">
        <v>789</v>
      </c>
      <c r="D82" s="23"/>
      <c r="E82" s="27"/>
      <c r="F82" s="28">
        <f t="shared" si="3"/>
        <v>7843.41</v>
      </c>
      <c r="G82" s="139"/>
      <c r="H82" s="23"/>
      <c r="I82" s="27"/>
      <c r="J82" s="28">
        <f t="shared" si="4"/>
        <v>7283.62</v>
      </c>
      <c r="K82" s="139"/>
    </row>
    <row r="83" spans="3:11">
      <c r="C83" s="23" t="s">
        <v>382</v>
      </c>
      <c r="D83" s="26" t="s">
        <v>753</v>
      </c>
      <c r="E83" s="27">
        <v>0</v>
      </c>
      <c r="F83" s="28">
        <f t="shared" si="3"/>
        <v>7843.41</v>
      </c>
      <c r="G83" s="139">
        <v>0</v>
      </c>
      <c r="H83" s="26" t="s">
        <v>753</v>
      </c>
      <c r="I83" s="27">
        <v>0</v>
      </c>
      <c r="J83" s="28">
        <f t="shared" si="4"/>
        <v>7283.62</v>
      </c>
      <c r="K83" s="139">
        <v>0</v>
      </c>
    </row>
    <row r="84" spans="3:11">
      <c r="C84" s="23" t="s">
        <v>790</v>
      </c>
      <c r="D84" s="26" t="s">
        <v>753</v>
      </c>
      <c r="E84" s="27">
        <v>0</v>
      </c>
      <c r="F84" s="28">
        <f t="shared" si="3"/>
        <v>7843.41</v>
      </c>
      <c r="G84" s="139">
        <v>0</v>
      </c>
      <c r="H84" s="26" t="s">
        <v>753</v>
      </c>
      <c r="I84" s="27">
        <v>0</v>
      </c>
      <c r="J84" s="28">
        <f t="shared" si="4"/>
        <v>7283.62</v>
      </c>
      <c r="K84" s="139">
        <v>0</v>
      </c>
    </row>
    <row r="85" spans="3:11">
      <c r="C85" s="23" t="s">
        <v>791</v>
      </c>
      <c r="D85" s="26" t="s">
        <v>753</v>
      </c>
      <c r="E85" s="27">
        <v>0</v>
      </c>
      <c r="F85" s="28">
        <f t="shared" si="3"/>
        <v>7843.41</v>
      </c>
      <c r="G85" s="139">
        <v>0</v>
      </c>
      <c r="H85" s="26" t="s">
        <v>753</v>
      </c>
      <c r="I85" s="27">
        <v>0</v>
      </c>
      <c r="J85" s="28">
        <f t="shared" si="4"/>
        <v>7283.62</v>
      </c>
      <c r="K85" s="139">
        <v>0</v>
      </c>
    </row>
    <row r="86" spans="3:11">
      <c r="C86" s="23" t="s">
        <v>791</v>
      </c>
      <c r="D86" s="26" t="s">
        <v>753</v>
      </c>
      <c r="E86" s="27">
        <v>0</v>
      </c>
      <c r="F86" s="28">
        <f t="shared" si="3"/>
        <v>7843.41</v>
      </c>
      <c r="G86" s="139">
        <v>0</v>
      </c>
      <c r="H86" s="26" t="s">
        <v>753</v>
      </c>
      <c r="I86" s="27">
        <v>0</v>
      </c>
      <c r="J86" s="28">
        <f t="shared" si="4"/>
        <v>7283.62</v>
      </c>
      <c r="K86" s="139">
        <v>0</v>
      </c>
    </row>
    <row r="89" spans="3:11">
      <c r="C89" s="13" t="s">
        <v>792</v>
      </c>
    </row>
    <row r="91" spans="3:11">
      <c r="C91" s="35"/>
      <c r="D91" s="768" t="str">
        <f>+D7</f>
        <v>Al 31/03/2025</v>
      </c>
      <c r="E91" s="769"/>
      <c r="F91" s="770" t="str">
        <f>INDICE!J4</f>
        <v>Al 31/03/2024</v>
      </c>
      <c r="G91" s="771"/>
      <c r="H91" s="772"/>
    </row>
    <row r="92" spans="3:11" s="55" customFormat="1" ht="48">
      <c r="C92" s="21" t="s">
        <v>793</v>
      </c>
      <c r="D92" s="717" t="s">
        <v>794</v>
      </c>
      <c r="E92" s="717" t="s">
        <v>795</v>
      </c>
      <c r="F92" s="717" t="s">
        <v>796</v>
      </c>
      <c r="G92" s="718"/>
      <c r="H92" s="717" t="s">
        <v>797</v>
      </c>
      <c r="K92" s="719"/>
    </row>
    <row r="93" spans="3:11" ht="25.5" customHeight="1">
      <c r="C93" s="36" t="s">
        <v>798</v>
      </c>
      <c r="D93" s="37">
        <f>+D8</f>
        <v>7973.54</v>
      </c>
      <c r="E93" s="38">
        <f>'ESTADOS DE RESULTADOS '!E92</f>
        <v>857216</v>
      </c>
      <c r="F93" s="39">
        <v>7078.87</v>
      </c>
      <c r="G93" s="38"/>
      <c r="H93" s="38">
        <f>'ESTADOS DE RESULTADOS '!F92</f>
        <v>3665684</v>
      </c>
      <c r="I93" s="268"/>
      <c r="J93" s="40"/>
    </row>
    <row r="94" spans="3:11" ht="25.5" customHeight="1">
      <c r="C94" s="36" t="s">
        <v>799</v>
      </c>
      <c r="D94" s="37">
        <f>+D9</f>
        <v>7843.41</v>
      </c>
      <c r="E94" s="38">
        <v>0</v>
      </c>
      <c r="F94" s="39">
        <v>7090.2</v>
      </c>
      <c r="G94" s="38"/>
      <c r="H94" s="38">
        <v>0</v>
      </c>
      <c r="J94" s="72"/>
    </row>
    <row r="95" spans="3:11" ht="25.5" customHeight="1">
      <c r="C95" s="36" t="s">
        <v>800</v>
      </c>
      <c r="D95" s="37">
        <f>+D93</f>
        <v>7973.54</v>
      </c>
      <c r="E95" s="38">
        <f>'ESTADOS DE RESULTADOS '!E95</f>
        <v>1039216</v>
      </c>
      <c r="F95" s="39">
        <f>F93</f>
        <v>7078.87</v>
      </c>
      <c r="G95" s="38"/>
      <c r="H95" s="38">
        <f>'ESTADOS DE RESULTADOS '!F95</f>
        <v>4913292</v>
      </c>
    </row>
    <row r="96" spans="3:11" ht="25.5" customHeight="1">
      <c r="C96" s="36" t="s">
        <v>801</v>
      </c>
      <c r="D96" s="37">
        <f>+D94</f>
        <v>7843.41</v>
      </c>
      <c r="E96" s="38">
        <v>0</v>
      </c>
      <c r="F96" s="39">
        <f>F94</f>
        <v>7090.2</v>
      </c>
      <c r="G96" s="38"/>
      <c r="H96" s="38">
        <v>0</v>
      </c>
    </row>
    <row r="97" spans="3:8">
      <c r="C97" s="35" t="s">
        <v>802</v>
      </c>
      <c r="D97" s="41"/>
      <c r="E97" s="75">
        <f>+E93-E95</f>
        <v>-182000</v>
      </c>
      <c r="F97" s="75"/>
      <c r="G97" s="75"/>
      <c r="H97" s="75">
        <f>H93-H95</f>
        <v>-1247608</v>
      </c>
    </row>
    <row r="98" spans="3:8">
      <c r="E98" s="269"/>
    </row>
    <row r="99" spans="3:8">
      <c r="E99" s="322">
        <f>'ESTADOS DE RESULTADOS '!E92-'ESTADOS DE RESULTADOS '!E95-E97</f>
        <v>0</v>
      </c>
      <c r="H99" s="40"/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77"/>
  <sheetViews>
    <sheetView showGridLines="0" topLeftCell="A31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7.28515625" style="11" customWidth="1"/>
    <col min="2" max="2" width="47.7109375" style="11" customWidth="1"/>
    <col min="3" max="3" width="16.28515625" style="42" customWidth="1"/>
    <col min="4" max="4" width="19.140625" style="42" customWidth="1"/>
    <col min="5" max="5" width="24" style="11" customWidth="1"/>
    <col min="6" max="6" width="28" style="25" hidden="1" customWidth="1"/>
    <col min="7" max="7" width="18.28515625" style="25" hidden="1" customWidth="1"/>
    <col min="8" max="8" width="17.7109375" style="25" hidden="1" customWidth="1"/>
    <col min="9" max="9" width="12.28515625" style="11" bestFit="1" customWidth="1"/>
    <col min="10" max="16384" width="11.42578125" style="11"/>
  </cols>
  <sheetData>
    <row r="1" spans="2:8">
      <c r="B1" s="313"/>
    </row>
    <row r="3" spans="2:8">
      <c r="B3" s="610" t="s">
        <v>803</v>
      </c>
    </row>
    <row r="4" spans="2:8">
      <c r="B4" s="611"/>
    </row>
    <row r="5" spans="2:8">
      <c r="B5" s="762" t="s">
        <v>804</v>
      </c>
      <c r="C5" s="762"/>
      <c r="D5" s="762"/>
      <c r="F5" s="43"/>
    </row>
    <row r="6" spans="2:8">
      <c r="B6" s="142"/>
      <c r="C6" s="142"/>
      <c r="D6" s="142"/>
      <c r="F6" s="43"/>
    </row>
    <row r="7" spans="2:8">
      <c r="B7" s="76" t="s">
        <v>805</v>
      </c>
      <c r="C7" s="612" t="str">
        <f>+INDICE!I2</f>
        <v>Total al  31/03/2025</v>
      </c>
      <c r="D7" s="613" t="str">
        <f>INDICE!J2</f>
        <v>Total al  31/12/2024</v>
      </c>
      <c r="F7" s="43"/>
    </row>
    <row r="8" spans="2:8">
      <c r="B8" s="138" t="str">
        <f>F8</f>
        <v>Disponibilidades</v>
      </c>
      <c r="C8" s="128">
        <f>G8</f>
        <v>1964945871</v>
      </c>
      <c r="D8" s="75">
        <f>H8</f>
        <v>931685260</v>
      </c>
      <c r="F8" s="43" t="s">
        <v>7</v>
      </c>
      <c r="G8" s="25">
        <v>1964945871</v>
      </c>
      <c r="H8" s="25">
        <v>931685260</v>
      </c>
    </row>
    <row r="9" spans="2:8">
      <c r="B9" s="35" t="str">
        <f t="shared" ref="B9:B18" si="0">F9</f>
        <v>Caja</v>
      </c>
      <c r="C9" s="123">
        <f t="shared" ref="C9:C18" si="1">G9</f>
        <v>8770894</v>
      </c>
      <c r="D9" s="75">
        <f t="shared" ref="D9:D18" si="2">H9</f>
        <v>0</v>
      </c>
      <c r="F9" s="43" t="s">
        <v>365</v>
      </c>
      <c r="G9" s="25">
        <v>8770894</v>
      </c>
      <c r="H9" s="25">
        <v>0</v>
      </c>
    </row>
    <row r="10" spans="2:8">
      <c r="B10" s="655" t="str">
        <f t="shared" si="0"/>
        <v>Caja M/E</v>
      </c>
      <c r="C10" s="123">
        <f t="shared" si="1"/>
        <v>8770894</v>
      </c>
      <c r="D10" s="75">
        <f t="shared" si="2"/>
        <v>0</v>
      </c>
      <c r="F10" s="43" t="s">
        <v>1034</v>
      </c>
      <c r="G10" s="25">
        <v>8770894</v>
      </c>
      <c r="H10" s="25">
        <v>0</v>
      </c>
    </row>
    <row r="11" spans="2:8" s="122" customFormat="1">
      <c r="B11" s="138" t="str">
        <f t="shared" si="0"/>
        <v>Bancos De Operaciones</v>
      </c>
      <c r="C11" s="128">
        <f t="shared" si="1"/>
        <v>1626630876</v>
      </c>
      <c r="D11" s="75">
        <f t="shared" si="2"/>
        <v>681297964</v>
      </c>
      <c r="F11" s="583" t="s">
        <v>8</v>
      </c>
      <c r="G11" s="586">
        <v>1626630876</v>
      </c>
      <c r="H11" s="586">
        <v>681297964</v>
      </c>
    </row>
    <row r="12" spans="2:8" s="122" customFormat="1">
      <c r="B12" s="35" t="str">
        <f t="shared" si="0"/>
        <v>Bancos Operaciones - Moneda Local</v>
      </c>
      <c r="C12" s="128">
        <f t="shared" si="1"/>
        <v>1626630876</v>
      </c>
      <c r="D12" s="75">
        <f t="shared" si="2"/>
        <v>374641827</v>
      </c>
      <c r="F12" s="583" t="s">
        <v>12</v>
      </c>
      <c r="G12" s="586">
        <v>1626630876</v>
      </c>
      <c r="H12" s="586">
        <v>374641827</v>
      </c>
    </row>
    <row r="13" spans="2:8">
      <c r="B13" s="737" t="str">
        <f t="shared" si="0"/>
        <v>Banco Operaciones M/L</v>
      </c>
      <c r="C13" s="738">
        <f t="shared" si="1"/>
        <v>1626630876</v>
      </c>
      <c r="D13" s="75">
        <f t="shared" si="2"/>
        <v>374641827</v>
      </c>
      <c r="F13" s="43" t="s">
        <v>13</v>
      </c>
      <c r="G13" s="25">
        <v>1626630876</v>
      </c>
      <c r="H13" s="25">
        <v>374641827</v>
      </c>
    </row>
    <row r="14" spans="2:8" s="122" customFormat="1">
      <c r="B14" s="734" t="str">
        <f t="shared" si="0"/>
        <v>Bancos Administrativas</v>
      </c>
      <c r="C14" s="735">
        <f t="shared" si="1"/>
        <v>329544101</v>
      </c>
      <c r="D14" s="75">
        <f t="shared" si="2"/>
        <v>250387297</v>
      </c>
      <c r="F14" s="736" t="s">
        <v>15</v>
      </c>
      <c r="G14" s="586">
        <v>329544101</v>
      </c>
      <c r="H14" s="740">
        <v>250387297</v>
      </c>
    </row>
    <row r="15" spans="2:8" s="122" customFormat="1">
      <c r="B15" s="741" t="str">
        <f t="shared" si="0"/>
        <v>Bancos Moneda Extranjera</v>
      </c>
      <c r="C15" s="742">
        <f t="shared" si="1"/>
        <v>79740663</v>
      </c>
      <c r="D15" s="75">
        <f t="shared" si="2"/>
        <v>4120438</v>
      </c>
      <c r="F15" s="616" t="s">
        <v>16</v>
      </c>
      <c r="G15" s="586">
        <v>79740663</v>
      </c>
      <c r="H15" s="740">
        <v>4120438</v>
      </c>
    </row>
    <row r="16" spans="2:8">
      <c r="B16" s="614" t="str">
        <f t="shared" si="0"/>
        <v>Banco Familiar SAECA - M/E</v>
      </c>
      <c r="C16" s="615">
        <f t="shared" si="1"/>
        <v>79740663</v>
      </c>
      <c r="D16" s="75">
        <f t="shared" si="2"/>
        <v>4120438</v>
      </c>
      <c r="F16" s="617" t="s">
        <v>17</v>
      </c>
      <c r="G16" s="25">
        <v>79740663</v>
      </c>
      <c r="H16" s="739">
        <v>4120438</v>
      </c>
    </row>
    <row r="17" spans="2:8" s="122" customFormat="1">
      <c r="B17" s="35" t="str">
        <f t="shared" si="0"/>
        <v>Bancos Moneda Local</v>
      </c>
      <c r="C17" s="128">
        <f t="shared" si="1"/>
        <v>249803438</v>
      </c>
      <c r="D17" s="75">
        <f t="shared" si="2"/>
        <v>246266859</v>
      </c>
      <c r="F17" s="616" t="s">
        <v>18</v>
      </c>
      <c r="G17" s="586">
        <v>249803438</v>
      </c>
      <c r="H17" s="740">
        <v>246266859</v>
      </c>
    </row>
    <row r="18" spans="2:8">
      <c r="B18" s="737" t="str">
        <f t="shared" si="0"/>
        <v>Banco Familiar Cta. Cte. 00-2906458 M/L</v>
      </c>
      <c r="C18" s="738">
        <f t="shared" si="1"/>
        <v>249803438</v>
      </c>
      <c r="D18" s="75">
        <f t="shared" si="2"/>
        <v>5000001</v>
      </c>
      <c r="F18" s="617" t="s">
        <v>19</v>
      </c>
      <c r="G18" s="25">
        <v>249803438</v>
      </c>
      <c r="H18" s="739">
        <v>5000001</v>
      </c>
    </row>
    <row r="19" spans="2:8">
      <c r="B19" s="614"/>
      <c r="C19" s="615"/>
      <c r="D19" s="75"/>
      <c r="F19" s="617"/>
      <c r="H19" s="739"/>
    </row>
    <row r="20" spans="2:8" hidden="1">
      <c r="B20" s="737"/>
      <c r="C20" s="738"/>
      <c r="D20" s="75"/>
      <c r="F20" s="617"/>
      <c r="H20" s="739"/>
    </row>
    <row r="21" spans="2:8" hidden="1">
      <c r="B21" s="614"/>
      <c r="C21" s="615"/>
      <c r="D21" s="75"/>
      <c r="F21" s="617"/>
      <c r="H21" s="739"/>
    </row>
    <row r="22" spans="2:8">
      <c r="B22" s="614"/>
      <c r="C22" s="615"/>
      <c r="D22" s="75"/>
      <c r="F22" s="617"/>
      <c r="H22" s="739"/>
    </row>
    <row r="23" spans="2:8">
      <c r="B23" s="35" t="s">
        <v>806</v>
      </c>
      <c r="C23" s="128">
        <f>C9+C11+C14</f>
        <v>1964945871</v>
      </c>
      <c r="D23" s="128">
        <f>D9+D11+D14</f>
        <v>931685261</v>
      </c>
      <c r="F23" s="11"/>
    </row>
    <row r="24" spans="2:8">
      <c r="F24" s="11"/>
    </row>
    <row r="25" spans="2:8">
      <c r="C25" s="42">
        <f>+C23-'BALANCE GRAL'!D13</f>
        <v>2</v>
      </c>
      <c r="D25" s="42">
        <f>+D23-'BALANCE GRAL'!E13</f>
        <v>-1185174171</v>
      </c>
      <c r="F25" s="11"/>
    </row>
    <row r="26" spans="2:8">
      <c r="B26" s="130" t="s">
        <v>807</v>
      </c>
      <c r="F26" s="11"/>
    </row>
    <row r="27" spans="2:8">
      <c r="F27" s="11"/>
    </row>
    <row r="28" spans="2:8">
      <c r="B28" s="122" t="s">
        <v>808</v>
      </c>
      <c r="F28" s="11"/>
    </row>
    <row r="29" spans="2:8">
      <c r="B29" s="76" t="s">
        <v>809</v>
      </c>
      <c r="C29" s="135" t="s">
        <v>810</v>
      </c>
      <c r="D29" s="373" t="str">
        <f>+C7</f>
        <v>Total al  31/03/2025</v>
      </c>
      <c r="E29" s="373" t="str">
        <f>+D7</f>
        <v>Total al  31/12/2024</v>
      </c>
      <c r="F29" s="11"/>
    </row>
    <row r="30" spans="2:8">
      <c r="B30" s="19" t="s">
        <v>811</v>
      </c>
      <c r="C30" s="747" t="s">
        <v>812</v>
      </c>
      <c r="D30" s="732">
        <v>1042190263</v>
      </c>
      <c r="E30" s="38">
        <v>1042190263</v>
      </c>
    </row>
    <row r="31" spans="2:8">
      <c r="B31" s="19" t="s">
        <v>813</v>
      </c>
      <c r="C31" s="747">
        <v>700703295</v>
      </c>
      <c r="D31" s="732">
        <v>0</v>
      </c>
      <c r="E31" s="38">
        <v>0</v>
      </c>
    </row>
    <row r="32" spans="2:8">
      <c r="B32" s="19" t="s">
        <v>814</v>
      </c>
      <c r="C32" s="747">
        <v>230374</v>
      </c>
      <c r="D32" s="732">
        <v>1043510</v>
      </c>
      <c r="E32" s="38">
        <v>1043510</v>
      </c>
    </row>
    <row r="33" spans="2:5">
      <c r="B33" s="19" t="s">
        <v>815</v>
      </c>
      <c r="C33" s="747" t="s">
        <v>816</v>
      </c>
      <c r="D33" s="732">
        <v>3203186</v>
      </c>
      <c r="E33" s="38">
        <v>3203186</v>
      </c>
    </row>
    <row r="34" spans="2:5">
      <c r="B34" s="19" t="s">
        <v>817</v>
      </c>
      <c r="C34" s="747">
        <v>193101131</v>
      </c>
      <c r="D34" s="732">
        <v>0</v>
      </c>
      <c r="E34" s="38">
        <v>0</v>
      </c>
    </row>
    <row r="35" spans="2:5">
      <c r="B35" s="19" t="s">
        <v>818</v>
      </c>
      <c r="C35" s="747">
        <v>131002689</v>
      </c>
      <c r="D35" s="732">
        <v>0</v>
      </c>
      <c r="E35" s="38">
        <v>0</v>
      </c>
    </row>
    <row r="36" spans="2:5">
      <c r="B36" s="19" t="s">
        <v>819</v>
      </c>
      <c r="C36" s="747">
        <v>4628715</v>
      </c>
      <c r="D36" s="732">
        <v>4031013</v>
      </c>
      <c r="E36" s="38">
        <v>4031013</v>
      </c>
    </row>
    <row r="37" spans="2:5">
      <c r="B37" s="19" t="s">
        <v>820</v>
      </c>
      <c r="C37" s="747">
        <v>188634</v>
      </c>
      <c r="D37" s="732">
        <v>0</v>
      </c>
      <c r="E37" s="38">
        <v>0</v>
      </c>
    </row>
    <row r="38" spans="2:5">
      <c r="B38" s="19" t="s">
        <v>821</v>
      </c>
      <c r="C38" s="747" t="s">
        <v>822</v>
      </c>
      <c r="D38" s="733">
        <v>558433034</v>
      </c>
      <c r="E38" s="38">
        <v>774884048</v>
      </c>
    </row>
    <row r="39" spans="2:5">
      <c r="B39" s="19" t="s">
        <v>823</v>
      </c>
      <c r="C39" s="748" t="s">
        <v>824</v>
      </c>
      <c r="D39" s="732">
        <v>13161949</v>
      </c>
      <c r="E39" s="38">
        <v>13161949</v>
      </c>
    </row>
    <row r="40" spans="2:5">
      <c r="B40" s="19" t="s">
        <v>825</v>
      </c>
      <c r="C40" s="749">
        <v>61980920</v>
      </c>
      <c r="D40" s="732">
        <v>0</v>
      </c>
      <c r="E40" s="38">
        <v>0</v>
      </c>
    </row>
    <row r="41" spans="2:5">
      <c r="B41" s="19" t="s">
        <v>826</v>
      </c>
      <c r="C41" s="749">
        <v>246524</v>
      </c>
      <c r="D41" s="732">
        <v>4567921</v>
      </c>
      <c r="E41" s="38">
        <v>4567921</v>
      </c>
    </row>
    <row r="42" spans="2:5">
      <c r="B42" s="19" t="s">
        <v>827</v>
      </c>
      <c r="C42" s="749">
        <v>16665756</v>
      </c>
      <c r="D42" s="732">
        <v>0</v>
      </c>
      <c r="E42" s="38">
        <v>0</v>
      </c>
    </row>
    <row r="43" spans="2:5">
      <c r="B43" s="35" t="s">
        <v>828</v>
      </c>
      <c r="C43" s="75"/>
      <c r="D43" s="75">
        <f>SUM(D30:D42)</f>
        <v>1626630876</v>
      </c>
      <c r="E43" s="75">
        <f>SUM(E30:E42)</f>
        <v>1843081890</v>
      </c>
    </row>
    <row r="44" spans="2:5">
      <c r="B44" s="122" t="s">
        <v>829</v>
      </c>
      <c r="C44" s="316"/>
      <c r="D44" s="509">
        <f>D43-C11</f>
        <v>0</v>
      </c>
      <c r="E44" s="509">
        <f>+E43-'Balance Gral 2022'!G10-E43</f>
        <v>0</v>
      </c>
    </row>
    <row r="45" spans="2:5">
      <c r="B45" s="122" t="s">
        <v>830</v>
      </c>
      <c r="C45" s="552" t="s">
        <v>212</v>
      </c>
      <c r="D45" s="553">
        <f>'NOTA 5 A-C CRITERIOS ESPECIF.'!D8</f>
        <v>7973.54</v>
      </c>
      <c r="E45" s="207"/>
    </row>
    <row r="46" spans="2:5">
      <c r="B46" s="76" t="s">
        <v>809</v>
      </c>
      <c r="C46" s="135" t="s">
        <v>810</v>
      </c>
      <c r="D46" s="374" t="str">
        <f>+D29</f>
        <v>Total al  31/03/2025</v>
      </c>
      <c r="E46" s="374" t="str">
        <f>+E29</f>
        <v>Total al  31/12/2024</v>
      </c>
    </row>
    <row r="47" spans="2:5">
      <c r="B47" s="19" t="s">
        <v>831</v>
      </c>
      <c r="C47" s="38">
        <v>750700221</v>
      </c>
      <c r="D47" s="618">
        <v>0</v>
      </c>
      <c r="E47" s="568">
        <v>0</v>
      </c>
    </row>
    <row r="48" spans="2:5">
      <c r="B48" s="19" t="s">
        <v>832</v>
      </c>
      <c r="C48" s="38">
        <v>1405561</v>
      </c>
      <c r="D48" s="618">
        <v>0</v>
      </c>
      <c r="E48" s="568">
        <v>0</v>
      </c>
    </row>
    <row r="49" spans="2:7">
      <c r="B49" s="19" t="s">
        <v>833</v>
      </c>
      <c r="C49" s="38">
        <v>113101132</v>
      </c>
      <c r="D49" s="618">
        <v>0</v>
      </c>
      <c r="E49" s="568">
        <v>0</v>
      </c>
    </row>
    <row r="50" spans="2:7">
      <c r="B50" s="19" t="s">
        <v>834</v>
      </c>
      <c r="C50" s="38">
        <v>188635</v>
      </c>
      <c r="D50" s="618">
        <v>0</v>
      </c>
      <c r="E50" s="568">
        <v>0</v>
      </c>
    </row>
    <row r="51" spans="2:7">
      <c r="B51" s="19" t="s">
        <v>835</v>
      </c>
      <c r="C51" s="38">
        <v>230374</v>
      </c>
      <c r="D51" s="618">
        <v>0</v>
      </c>
      <c r="E51" s="568">
        <v>0</v>
      </c>
    </row>
    <row r="52" spans="2:7">
      <c r="B52" s="19" t="s">
        <v>811</v>
      </c>
      <c r="C52" s="38" t="s">
        <v>1031</v>
      </c>
      <c r="D52" s="663">
        <v>10000.66</v>
      </c>
      <c r="E52" s="568">
        <v>1980.57</v>
      </c>
    </row>
    <row r="53" spans="2:7">
      <c r="B53" s="35" t="s">
        <v>828</v>
      </c>
      <c r="C53" s="75">
        <f>(+D53*D45)</f>
        <v>79740662.536400005</v>
      </c>
      <c r="D53" s="544">
        <f>SUM(D47:D52)</f>
        <v>10000.66</v>
      </c>
      <c r="E53" s="544">
        <f>SUM(E47:G52)</f>
        <v>1980.57</v>
      </c>
    </row>
    <row r="54" spans="2:7">
      <c r="B54" s="11" t="s">
        <v>829</v>
      </c>
      <c r="D54" s="619"/>
      <c r="E54" s="554"/>
      <c r="G54" s="25" t="str">
        <f t="shared" ref="G54:G55" si="3">PROPER(B54)</f>
        <v/>
      </c>
    </row>
    <row r="55" spans="2:7">
      <c r="B55" s="11" t="s">
        <v>829</v>
      </c>
      <c r="G55" s="25" t="str">
        <f t="shared" si="3"/>
        <v/>
      </c>
    </row>
    <row r="56" spans="2:7">
      <c r="B56" s="11" t="s">
        <v>829</v>
      </c>
    </row>
    <row r="57" spans="2:7">
      <c r="B57" s="11" t="s">
        <v>829</v>
      </c>
    </row>
    <row r="58" spans="2:7">
      <c r="B58" s="11" t="s">
        <v>829</v>
      </c>
    </row>
    <row r="59" spans="2:7">
      <c r="B59" s="11" t="s">
        <v>829</v>
      </c>
    </row>
    <row r="76" spans="5:5">
      <c r="E76" s="11" t="s">
        <v>829</v>
      </c>
    </row>
    <row r="77" spans="5:5">
      <c r="E77" s="11" t="s">
        <v>829</v>
      </c>
    </row>
  </sheetData>
  <autoFilter ref="B29:E59" xr:uid="{00000000-0001-0000-0700-000000000000}"/>
  <mergeCells count="1">
    <mergeCell ref="B5:D5"/>
  </mergeCells>
  <hyperlinks>
    <hyperlink ref="B3" location="'BALANCE GRAL 30_09_22'!A1" display="d)       Disponibilidades" xr:uid="{83B31589-9BBC-451F-A7E8-85EE38AD545F}"/>
  </hyperlinks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 codeName="Hoja29">
    <tabColor rgb="FF002060"/>
  </sheetPr>
  <dimension ref="C1:O66"/>
  <sheetViews>
    <sheetView showGridLines="0" topLeftCell="E13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4.42578125" style="11" customWidth="1"/>
    <col min="2" max="2" width="5.7109375" style="11" customWidth="1"/>
    <col min="3" max="3" width="50.140625" style="11" customWidth="1"/>
    <col min="4" max="4" width="19.85546875" style="11" customWidth="1"/>
    <col min="5" max="5" width="19.42578125" style="44" bestFit="1" customWidth="1"/>
    <col min="6" max="7" width="17.42578125" style="44" bestFit="1" customWidth="1"/>
    <col min="8" max="8" width="17.85546875" style="44" bestFit="1" customWidth="1"/>
    <col min="9" max="9" width="16.85546875" style="44" bestFit="1" customWidth="1"/>
    <col min="10" max="10" width="18.42578125" style="44" bestFit="1" customWidth="1"/>
    <col min="11" max="12" width="11.42578125" style="11"/>
    <col min="13" max="15" width="11.42578125" style="25"/>
    <col min="16" max="16384" width="11.42578125" style="11"/>
  </cols>
  <sheetData>
    <row r="1" spans="3:15">
      <c r="C1" s="313"/>
    </row>
    <row r="3" spans="3:15" ht="15">
      <c r="C3" s="307" t="s">
        <v>836</v>
      </c>
    </row>
    <row r="5" spans="3:15">
      <c r="C5" s="776" t="s">
        <v>837</v>
      </c>
      <c r="D5" s="777"/>
      <c r="E5" s="777"/>
      <c r="F5" s="777"/>
      <c r="G5" s="778"/>
      <c r="H5" s="776" t="s">
        <v>838</v>
      </c>
      <c r="I5" s="777"/>
      <c r="J5" s="778"/>
    </row>
    <row r="6" spans="3:15">
      <c r="C6" s="776" t="s">
        <v>839</v>
      </c>
      <c r="D6" s="777"/>
      <c r="E6" s="777"/>
      <c r="F6" s="777"/>
      <c r="G6" s="777"/>
      <c r="H6" s="777"/>
      <c r="I6" s="777"/>
      <c r="J6" s="778"/>
    </row>
    <row r="7" spans="3:15">
      <c r="C7" s="361"/>
      <c r="D7" s="331" t="s">
        <v>840</v>
      </c>
      <c r="E7" s="289" t="s">
        <v>841</v>
      </c>
      <c r="F7" s="289" t="s">
        <v>842</v>
      </c>
      <c r="G7" s="289" t="s">
        <v>842</v>
      </c>
      <c r="H7" s="779" t="s">
        <v>445</v>
      </c>
      <c r="I7" s="779" t="s">
        <v>843</v>
      </c>
      <c r="J7" s="779" t="s">
        <v>844</v>
      </c>
    </row>
    <row r="8" spans="3:15">
      <c r="C8" s="30" t="s">
        <v>845</v>
      </c>
      <c r="D8" s="45" t="s">
        <v>846</v>
      </c>
      <c r="E8" s="332" t="s">
        <v>847</v>
      </c>
      <c r="F8" s="332" t="s">
        <v>848</v>
      </c>
      <c r="G8" s="332" t="s">
        <v>849</v>
      </c>
      <c r="H8" s="780"/>
      <c r="I8" s="780"/>
      <c r="J8" s="780"/>
    </row>
    <row r="9" spans="3:15">
      <c r="C9" s="510" t="s">
        <v>850</v>
      </c>
      <c r="D9" s="511"/>
      <c r="E9" s="512">
        <f>E10+E14+E17+E20</f>
        <v>0</v>
      </c>
      <c r="F9" s="512">
        <f>F10+F14+F17+F20</f>
        <v>0</v>
      </c>
      <c r="G9" s="512">
        <f>G10+G14+G17+G20</f>
        <v>0</v>
      </c>
      <c r="H9" s="781"/>
      <c r="I9" s="781"/>
      <c r="J9" s="781"/>
    </row>
    <row r="10" spans="3:15">
      <c r="C10" s="362" t="s">
        <v>851</v>
      </c>
      <c r="D10" s="331"/>
      <c r="E10" s="289">
        <f>SUM(E11:E12)</f>
        <v>0</v>
      </c>
      <c r="F10" s="289">
        <f>SUM(F11:F12)</f>
        <v>0</v>
      </c>
      <c r="G10" s="289">
        <f>SUM(G11:G12)</f>
        <v>0</v>
      </c>
      <c r="H10" s="364"/>
      <c r="I10" s="365"/>
      <c r="J10" s="365"/>
    </row>
    <row r="11" spans="3:15">
      <c r="C11" s="291"/>
      <c r="D11" s="31"/>
      <c r="E11" s="600"/>
      <c r="F11" s="601"/>
      <c r="G11" s="602"/>
      <c r="H11" s="602"/>
      <c r="I11" s="602"/>
      <c r="J11" s="602"/>
    </row>
    <row r="12" spans="3:15">
      <c r="C12" s="291"/>
      <c r="D12" s="31"/>
      <c r="E12" s="600"/>
      <c r="F12" s="601"/>
      <c r="G12" s="602"/>
      <c r="H12" s="602"/>
      <c r="I12" s="602"/>
      <c r="J12" s="602"/>
    </row>
    <row r="13" spans="3:15">
      <c r="C13" s="31"/>
      <c r="D13" s="31"/>
      <c r="E13" s="376"/>
      <c r="F13" s="274"/>
      <c r="G13" s="274"/>
      <c r="H13" s="602"/>
      <c r="I13" s="602"/>
      <c r="J13" s="602"/>
    </row>
    <row r="14" spans="3:15" s="122" customFormat="1">
      <c r="C14" s="362" t="s">
        <v>852</v>
      </c>
      <c r="D14" s="30"/>
      <c r="E14" s="584">
        <f>SUM(E15:E16)</f>
        <v>0</v>
      </c>
      <c r="F14" s="585">
        <f t="shared" ref="F14:G14" si="0">SUM(F15:F16)</f>
        <v>0</v>
      </c>
      <c r="G14" s="585">
        <f t="shared" si="0"/>
        <v>0</v>
      </c>
      <c r="H14" s="602"/>
      <c r="I14" s="602"/>
      <c r="J14" s="602"/>
      <c r="M14" s="586"/>
      <c r="N14" s="586"/>
      <c r="O14" s="586"/>
    </row>
    <row r="15" spans="3:15">
      <c r="C15" s="31"/>
      <c r="D15" s="31"/>
      <c r="E15" s="376"/>
      <c r="F15" s="274"/>
      <c r="G15" s="274"/>
      <c r="H15" s="602"/>
      <c r="I15" s="602"/>
      <c r="J15" s="602"/>
    </row>
    <row r="16" spans="3:15">
      <c r="C16" s="31"/>
      <c r="D16" s="31"/>
      <c r="E16" s="376"/>
      <c r="F16" s="274"/>
      <c r="G16" s="274"/>
      <c r="H16" s="602"/>
      <c r="I16" s="602"/>
      <c r="J16" s="602"/>
    </row>
    <row r="17" spans="3:10">
      <c r="C17" s="555" t="s">
        <v>853</v>
      </c>
      <c r="D17" s="556"/>
      <c r="E17" s="557">
        <f>SUM(E18:E18)</f>
        <v>0</v>
      </c>
      <c r="F17" s="557">
        <f>SUM(F18:F18)</f>
        <v>0</v>
      </c>
      <c r="G17" s="557">
        <f>SUM(G18:G18)</f>
        <v>0</v>
      </c>
      <c r="H17" s="602"/>
      <c r="I17" s="602"/>
      <c r="J17" s="602"/>
    </row>
    <row r="18" spans="3:10">
      <c r="C18" s="31"/>
      <c r="D18" s="31"/>
      <c r="E18" s="376"/>
      <c r="F18" s="274"/>
      <c r="G18" s="274"/>
      <c r="H18" s="48"/>
      <c r="I18" s="48"/>
      <c r="J18" s="48"/>
    </row>
    <row r="19" spans="3:10">
      <c r="C19" s="31"/>
      <c r="D19" s="31"/>
      <c r="E19" s="376"/>
      <c r="F19" s="274"/>
      <c r="G19" s="274"/>
      <c r="H19" s="46"/>
      <c r="I19" s="363"/>
      <c r="J19" s="363"/>
    </row>
    <row r="20" spans="3:10">
      <c r="C20" s="555" t="s">
        <v>854</v>
      </c>
      <c r="D20" s="556"/>
      <c r="E20" s="557"/>
      <c r="F20" s="557">
        <f>+F21</f>
        <v>0</v>
      </c>
      <c r="G20" s="557">
        <f>+G21</f>
        <v>0</v>
      </c>
      <c r="H20" s="48"/>
      <c r="I20" s="48"/>
      <c r="J20" s="48"/>
    </row>
    <row r="21" spans="3:10">
      <c r="C21" s="291"/>
      <c r="D21" s="291"/>
      <c r="E21" s="317"/>
      <c r="F21" s="292"/>
      <c r="G21" s="292"/>
      <c r="H21" s="48"/>
      <c r="I21" s="48"/>
      <c r="J21" s="48"/>
    </row>
    <row r="22" spans="3:10">
      <c r="C22" s="291"/>
      <c r="D22" s="291"/>
      <c r="E22" s="317"/>
      <c r="F22" s="292"/>
      <c r="G22" s="292"/>
      <c r="H22" s="48"/>
      <c r="I22" s="48"/>
      <c r="J22" s="48"/>
    </row>
    <row r="23" spans="3:10">
      <c r="C23" s="510" t="s">
        <v>855</v>
      </c>
      <c r="D23" s="511"/>
      <c r="E23" s="512">
        <f>SUM(E24:E24)</f>
        <v>1</v>
      </c>
      <c r="F23" s="512">
        <f>SUM(F24:F24)</f>
        <v>200000000</v>
      </c>
      <c r="G23" s="512">
        <f>SUM(G24:G24)</f>
        <v>1003000000</v>
      </c>
      <c r="H23" s="48"/>
      <c r="I23" s="48"/>
      <c r="J23" s="48"/>
    </row>
    <row r="24" spans="3:10">
      <c r="C24" s="291" t="s">
        <v>856</v>
      </c>
      <c r="D24" s="291" t="s">
        <v>857</v>
      </c>
      <c r="E24" s="317">
        <v>1</v>
      </c>
      <c r="F24" s="292">
        <v>200000000</v>
      </c>
      <c r="G24" s="292">
        <v>1003000000</v>
      </c>
      <c r="H24" s="48"/>
      <c r="I24" s="48"/>
      <c r="J24" s="48"/>
    </row>
    <row r="25" spans="3:10">
      <c r="C25" s="773" t="str">
        <f>INDICE!I2</f>
        <v>Total al  31/03/2025</v>
      </c>
      <c r="D25" s="774"/>
      <c r="E25" s="774"/>
      <c r="F25" s="49">
        <f>+F9+F23</f>
        <v>200000000</v>
      </c>
      <c r="G25" s="49">
        <f>G9+G23</f>
        <v>1003000000</v>
      </c>
      <c r="H25" s="366"/>
      <c r="I25" s="367"/>
      <c r="J25" s="367"/>
    </row>
    <row r="26" spans="3:10">
      <c r="C26" s="773" t="str">
        <f>INDICE!J2</f>
        <v>Total al  31/12/2024</v>
      </c>
      <c r="D26" s="774"/>
      <c r="E26" s="774"/>
      <c r="F26" s="122"/>
      <c r="G26" s="122"/>
      <c r="H26" s="368"/>
      <c r="I26" s="54"/>
      <c r="J26" s="54"/>
    </row>
    <row r="27" spans="3:10">
      <c r="C27" s="50"/>
      <c r="D27" s="51"/>
      <c r="E27" s="52"/>
      <c r="F27" s="53"/>
      <c r="G27" s="53">
        <f>+'BALANCE GRAL'!D20+'BALANCE GRAL'!D47-G25</f>
        <v>0</v>
      </c>
      <c r="H27" s="54"/>
      <c r="I27" s="54"/>
      <c r="J27" s="54"/>
    </row>
    <row r="28" spans="3:10">
      <c r="C28" s="55"/>
      <c r="D28" s="56"/>
      <c r="E28" s="57"/>
      <c r="F28" s="53"/>
      <c r="G28" s="57">
        <f>+G23-'BALANCE GRAL'!D47</f>
        <v>0</v>
      </c>
      <c r="H28" s="57"/>
      <c r="I28" s="57"/>
      <c r="J28" s="57"/>
    </row>
    <row r="29" spans="3:10" ht="12.75" thickBot="1">
      <c r="C29" s="55"/>
      <c r="D29" s="56"/>
      <c r="E29" s="57"/>
      <c r="F29" s="53"/>
      <c r="G29" s="57"/>
      <c r="H29" s="57"/>
      <c r="I29" s="57"/>
      <c r="J29" s="57"/>
    </row>
    <row r="30" spans="3:10" ht="24">
      <c r="C30" s="513" t="s">
        <v>596</v>
      </c>
      <c r="D30" s="514" t="s">
        <v>858</v>
      </c>
      <c r="E30" s="514" t="s">
        <v>859</v>
      </c>
      <c r="F30" s="514" t="s">
        <v>860</v>
      </c>
      <c r="G30" s="514" t="s">
        <v>861</v>
      </c>
      <c r="H30" s="57"/>
      <c r="I30" s="57"/>
      <c r="J30" s="57"/>
    </row>
    <row r="31" spans="3:10">
      <c r="C31" s="782" t="s">
        <v>862</v>
      </c>
      <c r="D31" s="783"/>
      <c r="E31" s="783"/>
      <c r="F31" s="783"/>
      <c r="G31" s="784"/>
    </row>
    <row r="32" spans="3:10">
      <c r="C32" s="296" t="s">
        <v>863</v>
      </c>
      <c r="D32" s="369">
        <f>SUM(D33:D35)</f>
        <v>0</v>
      </c>
      <c r="E32" s="369">
        <f>SUM(E33:E35)</f>
        <v>0</v>
      </c>
      <c r="F32" s="369"/>
      <c r="G32" s="369">
        <f>SUM(G33:G35)</f>
        <v>0</v>
      </c>
      <c r="H32" s="57"/>
    </row>
    <row r="33" spans="3:8">
      <c r="C33" s="603"/>
      <c r="D33" s="599"/>
      <c r="E33" s="599"/>
      <c r="F33" s="602"/>
      <c r="G33" s="602"/>
      <c r="H33" s="57"/>
    </row>
    <row r="34" spans="3:8">
      <c r="C34" s="603"/>
      <c r="D34" s="599"/>
      <c r="E34" s="599"/>
      <c r="F34" s="602"/>
      <c r="G34" s="602"/>
      <c r="H34" s="57"/>
    </row>
    <row r="35" spans="3:8">
      <c r="C35" s="291"/>
      <c r="D35" s="293"/>
      <c r="E35" s="317"/>
      <c r="F35" s="294"/>
      <c r="G35" s="294"/>
      <c r="H35" s="57"/>
    </row>
    <row r="36" spans="3:8">
      <c r="C36" s="587" t="s">
        <v>864</v>
      </c>
      <c r="D36" s="588"/>
      <c r="E36" s="588"/>
      <c r="F36" s="588"/>
      <c r="G36" s="588"/>
      <c r="H36" s="57"/>
    </row>
    <row r="37" spans="3:8">
      <c r="C37" s="291"/>
      <c r="D37" s="589"/>
      <c r="E37" s="589"/>
      <c r="F37" s="590"/>
      <c r="G37" s="590"/>
    </row>
    <row r="38" spans="3:8">
      <c r="C38" s="291"/>
      <c r="D38" s="589"/>
      <c r="E38" s="589"/>
      <c r="F38" s="590"/>
      <c r="G38" s="590"/>
    </row>
    <row r="39" spans="3:8">
      <c r="C39" s="291" t="s">
        <v>865</v>
      </c>
      <c r="D39" s="293"/>
      <c r="E39" s="377">
        <f>G20</f>
        <v>0</v>
      </c>
      <c r="F39" s="294"/>
      <c r="G39" s="294"/>
    </row>
    <row r="40" spans="3:8">
      <c r="C40" s="291"/>
      <c r="D40" s="589"/>
      <c r="E40" s="589"/>
      <c r="F40" s="590"/>
      <c r="G40" s="590"/>
    </row>
    <row r="41" spans="3:8">
      <c r="C41" s="782" t="s">
        <v>866</v>
      </c>
      <c r="D41" s="783"/>
      <c r="E41" s="783"/>
      <c r="F41" s="783"/>
      <c r="G41" s="784"/>
    </row>
    <row r="42" spans="3:8">
      <c r="C42" s="296" t="s">
        <v>863</v>
      </c>
      <c r="D42" s="369">
        <f>SUM(D43:D43)</f>
        <v>1003000000</v>
      </c>
      <c r="E42" s="369">
        <f>SUM(E43:E43)</f>
        <v>1003000000</v>
      </c>
      <c r="F42" s="369">
        <f>SUM(F43:F43)</f>
        <v>200000000</v>
      </c>
      <c r="G42" s="369">
        <f>SUM(G43:G43)</f>
        <v>1003000000</v>
      </c>
    </row>
    <row r="43" spans="3:8">
      <c r="C43" s="291" t="s">
        <v>856</v>
      </c>
      <c r="D43" s="293">
        <v>1003000000</v>
      </c>
      <c r="E43" s="317">
        <v>1003000000</v>
      </c>
      <c r="F43" s="294">
        <v>200000000</v>
      </c>
      <c r="G43" s="294">
        <v>1003000000</v>
      </c>
    </row>
    <row r="44" spans="3:8">
      <c r="C44" s="58" t="str">
        <f>+C25</f>
        <v>Total al  31/03/2025</v>
      </c>
      <c r="D44" s="295">
        <f>+D32+D42+D39+D36</f>
        <v>1003000000</v>
      </c>
      <c r="E44" s="295">
        <f>E32+E39+E42</f>
        <v>1003000000</v>
      </c>
      <c r="F44" s="295">
        <f>+F32+F42+F39+F36</f>
        <v>200000000</v>
      </c>
      <c r="G44" s="295">
        <f>+G32+G42+G39+G36</f>
        <v>1003000000</v>
      </c>
    </row>
    <row r="45" spans="3:8">
      <c r="C45" s="569" t="str">
        <f>C26</f>
        <v>Total al  31/12/2024</v>
      </c>
      <c r="D45" s="369">
        <f>+D44</f>
        <v>1003000000</v>
      </c>
      <c r="E45" s="377">
        <f>+E44</f>
        <v>1003000000</v>
      </c>
      <c r="F45" s="372">
        <f>+F44</f>
        <v>200000000</v>
      </c>
      <c r="G45" s="372">
        <f>+G44</f>
        <v>1003000000</v>
      </c>
    </row>
    <row r="46" spans="3:8">
      <c r="E46" s="44">
        <f>E44-G25</f>
        <v>0</v>
      </c>
    </row>
    <row r="48" spans="3:8" ht="12.75" thickBot="1">
      <c r="C48" s="298" t="s">
        <v>867</v>
      </c>
      <c r="D48" s="299" t="s">
        <v>868</v>
      </c>
      <c r="E48" s="300" t="s">
        <v>869</v>
      </c>
      <c r="F48" s="312"/>
    </row>
    <row r="49" spans="3:10">
      <c r="C49" s="370" t="s">
        <v>870</v>
      </c>
      <c r="D49" s="293">
        <v>200000000</v>
      </c>
      <c r="E49" s="317">
        <f>G43</f>
        <v>1003000000</v>
      </c>
      <c r="F49" s="297"/>
    </row>
    <row r="50" spans="3:10">
      <c r="C50" s="58" t="str">
        <f>+C44</f>
        <v>Total al  31/03/2025</v>
      </c>
      <c r="D50" s="295">
        <f>+D49</f>
        <v>200000000</v>
      </c>
      <c r="E50" s="295">
        <f>+E49</f>
        <v>1003000000</v>
      </c>
    </row>
    <row r="51" spans="3:10">
      <c r="C51" s="569" t="str">
        <f>C45</f>
        <v>Total al  31/12/2024</v>
      </c>
      <c r="D51" s="369">
        <v>200000000</v>
      </c>
      <c r="E51" s="377">
        <f>+E50</f>
        <v>1003000000</v>
      </c>
    </row>
    <row r="53" spans="3:10">
      <c r="H53" s="311"/>
      <c r="I53" s="311"/>
      <c r="J53" s="311"/>
    </row>
    <row r="54" spans="3:10" ht="12.75">
      <c r="C54" s="378"/>
      <c r="H54" s="379"/>
      <c r="I54" s="380"/>
      <c r="J54" s="311"/>
    </row>
    <row r="55" spans="3:10">
      <c r="H55" s="775"/>
      <c r="I55" s="775"/>
      <c r="J55" s="775"/>
    </row>
    <row r="56" spans="3:10">
      <c r="H56" s="371"/>
      <c r="I56" s="371"/>
      <c r="J56" s="371"/>
    </row>
    <row r="57" spans="3:10">
      <c r="H57" s="311"/>
      <c r="I57" s="311"/>
      <c r="J57" s="311"/>
    </row>
    <row r="58" spans="3:10">
      <c r="H58" s="311"/>
      <c r="I58" s="311"/>
      <c r="J58" s="311"/>
    </row>
    <row r="66" spans="9:10">
      <c r="I66" s="11"/>
      <c r="J66" s="11"/>
    </row>
  </sheetData>
  <autoFilter ref="C7:G26" xr:uid="{5017627D-B59A-4FF1-98C9-A54E6C099614}"/>
  <mergeCells count="11">
    <mergeCell ref="C25:E25"/>
    <mergeCell ref="C26:E26"/>
    <mergeCell ref="H55:J55"/>
    <mergeCell ref="C5:G5"/>
    <mergeCell ref="H5:J5"/>
    <mergeCell ref="C6:J6"/>
    <mergeCell ref="H7:H9"/>
    <mergeCell ref="I7:I9"/>
    <mergeCell ref="J7:J9"/>
    <mergeCell ref="C41:G41"/>
    <mergeCell ref="C31:G31"/>
  </mergeCells>
  <hyperlinks>
    <hyperlink ref="C3" location="'BALANCE GRAL 30_09_22'!A1" display="e)   Inversiones  Temporales y Permanentes" xr:uid="{3219745F-FEF6-4A63-8E69-CC742E32731E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 codeName="Hoja30">
    <tabColor rgb="FF002060"/>
  </sheetPr>
  <dimension ref="B1:H47"/>
  <sheetViews>
    <sheetView showGridLines="0" topLeftCell="A9" zoomScale="96" zoomScaleNormal="96" zoomScaleSheetLayoutView="40" workbookViewId="0">
      <selection activeCell="E51" sqref="E51"/>
    </sheetView>
  </sheetViews>
  <sheetFormatPr baseColWidth="10" defaultColWidth="67.42578125" defaultRowHeight="12"/>
  <cols>
    <col min="1" max="1" width="5.28515625" style="11" customWidth="1"/>
    <col min="2" max="2" width="44" style="11" customWidth="1"/>
    <col min="3" max="3" width="17.7109375" style="61" bestFit="1" customWidth="1"/>
    <col min="4" max="4" width="21.42578125" style="61" bestFit="1" customWidth="1"/>
    <col min="5" max="5" width="10.85546875" style="11" bestFit="1" customWidth="1"/>
    <col min="6" max="6" width="13.7109375" style="11" bestFit="1" customWidth="1"/>
    <col min="7" max="7" width="22.140625" style="11" bestFit="1" customWidth="1"/>
    <col min="8" max="8" width="26" style="11" customWidth="1"/>
    <col min="9" max="16384" width="67.42578125" style="11"/>
  </cols>
  <sheetData>
    <row r="1" spans="2:8" ht="31.35" customHeight="1"/>
    <row r="3" spans="2:8" ht="15">
      <c r="B3" s="307" t="s">
        <v>871</v>
      </c>
    </row>
    <row r="4" spans="2:8">
      <c r="B4" s="14"/>
    </row>
    <row r="5" spans="2:8">
      <c r="B5" s="785" t="s">
        <v>872</v>
      </c>
      <c r="C5" s="785"/>
      <c r="D5" s="785"/>
    </row>
    <row r="7" spans="2:8">
      <c r="B7" s="769" t="s">
        <v>647</v>
      </c>
      <c r="C7" s="769"/>
      <c r="D7" s="769"/>
    </row>
    <row r="8" spans="2:8">
      <c r="B8" s="786" t="s">
        <v>873</v>
      </c>
      <c r="C8" s="787"/>
      <c r="D8" s="788"/>
    </row>
    <row r="9" spans="2:8">
      <c r="B9" s="21" t="s">
        <v>793</v>
      </c>
      <c r="C9" s="309" t="s">
        <v>874</v>
      </c>
      <c r="D9" s="309" t="s">
        <v>875</v>
      </c>
      <c r="E9" s="324"/>
      <c r="F9" s="324"/>
      <c r="G9" s="324"/>
      <c r="H9" s="324"/>
    </row>
    <row r="10" spans="2:8">
      <c r="B10" s="325" t="s">
        <v>876</v>
      </c>
      <c r="C10" s="62">
        <v>0</v>
      </c>
      <c r="D10" s="62">
        <v>0</v>
      </c>
    </row>
    <row r="11" spans="2:8">
      <c r="B11" s="325" t="s">
        <v>877</v>
      </c>
      <c r="C11" s="62">
        <v>0</v>
      </c>
      <c r="D11" s="62">
        <v>0</v>
      </c>
    </row>
    <row r="12" spans="2:8">
      <c r="B12" s="78" t="str">
        <f>+'NOTA E - INVERSIONES'!C44</f>
        <v>Total al  31/03/2025</v>
      </c>
      <c r="C12" s="63">
        <f>SUM(C10:C11)</f>
        <v>0</v>
      </c>
      <c r="D12" s="63">
        <f>SUM(D10:D11)</f>
        <v>0</v>
      </c>
      <c r="E12" s="64"/>
      <c r="F12" s="72"/>
    </row>
    <row r="13" spans="2:8">
      <c r="B13" s="78" t="str">
        <f>+'NOTA E - INVERSIONES'!C45</f>
        <v>Total al  31/12/2024</v>
      </c>
      <c r="C13" s="63">
        <f>'BALANCE GRAL'!E22</f>
        <v>0</v>
      </c>
      <c r="D13" s="63">
        <v>0</v>
      </c>
    </row>
    <row r="14" spans="2:8">
      <c r="B14" s="310"/>
      <c r="C14" s="65"/>
      <c r="D14" s="65"/>
      <c r="F14" s="72"/>
    </row>
    <row r="15" spans="2:8">
      <c r="B15" s="769" t="s">
        <v>387</v>
      </c>
      <c r="C15" s="769"/>
      <c r="D15" s="769"/>
    </row>
    <row r="16" spans="2:8">
      <c r="B16" s="786" t="s">
        <v>873</v>
      </c>
      <c r="C16" s="787"/>
      <c r="D16" s="788"/>
    </row>
    <row r="17" spans="2:7">
      <c r="B17" s="21" t="s">
        <v>793</v>
      </c>
      <c r="C17" s="309" t="s">
        <v>874</v>
      </c>
      <c r="D17" s="309" t="s">
        <v>875</v>
      </c>
    </row>
    <row r="18" spans="2:7">
      <c r="B18" s="325" t="s">
        <v>878</v>
      </c>
      <c r="C18" s="301">
        <v>0</v>
      </c>
      <c r="D18" s="309"/>
    </row>
    <row r="19" spans="2:7">
      <c r="B19" s="325" t="s">
        <v>879</v>
      </c>
      <c r="C19" s="301">
        <v>40354020</v>
      </c>
      <c r="D19" s="309"/>
    </row>
    <row r="20" spans="2:7">
      <c r="B20" s="325" t="s">
        <v>880</v>
      </c>
      <c r="C20" s="62">
        <v>118382140</v>
      </c>
      <c r="D20" s="62">
        <v>0</v>
      </c>
      <c r="E20" s="72"/>
    </row>
    <row r="21" spans="2:7">
      <c r="B21" s="78" t="str">
        <f>+B12</f>
        <v>Total al  31/03/2025</v>
      </c>
      <c r="C21" s="63">
        <f>SUM(C18:C20)</f>
        <v>158736160</v>
      </c>
      <c r="D21" s="62">
        <v>0</v>
      </c>
      <c r="G21" s="66"/>
    </row>
    <row r="22" spans="2:7">
      <c r="B22" s="78" t="str">
        <f>+B13</f>
        <v>Total al  31/12/2024</v>
      </c>
      <c r="C22" s="63">
        <f>'BALANCE GRAL'!E23</f>
        <v>130700013</v>
      </c>
      <c r="D22" s="62">
        <v>0</v>
      </c>
    </row>
    <row r="23" spans="2:7">
      <c r="B23" s="67"/>
    </row>
    <row r="24" spans="2:7">
      <c r="B24" s="769" t="s">
        <v>393</v>
      </c>
      <c r="C24" s="769"/>
      <c r="D24" s="769"/>
    </row>
    <row r="25" spans="2:7">
      <c r="B25" s="786" t="s">
        <v>873</v>
      </c>
      <c r="C25" s="787"/>
      <c r="D25" s="788"/>
    </row>
    <row r="26" spans="2:7">
      <c r="B26" s="21" t="s">
        <v>793</v>
      </c>
      <c r="C26" s="309" t="s">
        <v>874</v>
      </c>
      <c r="D26" s="309" t="s">
        <v>875</v>
      </c>
    </row>
    <row r="27" spans="2:7">
      <c r="B27" s="325" t="str">
        <f>+B18</f>
        <v>Anticipo a Empleados - Descuento de Salarios</v>
      </c>
      <c r="C27" s="62">
        <v>0</v>
      </c>
      <c r="D27" s="62">
        <v>0</v>
      </c>
    </row>
    <row r="28" spans="2:7">
      <c r="B28" s="325" t="s">
        <v>881</v>
      </c>
      <c r="C28" s="62">
        <v>0</v>
      </c>
      <c r="D28" s="62">
        <v>0</v>
      </c>
    </row>
    <row r="29" spans="2:7">
      <c r="B29" s="325" t="s">
        <v>882</v>
      </c>
      <c r="C29" s="62">
        <v>0</v>
      </c>
      <c r="D29" s="62">
        <v>0</v>
      </c>
    </row>
    <row r="30" spans="2:7">
      <c r="B30" s="78" t="str">
        <f>+B12</f>
        <v>Total al  31/03/2025</v>
      </c>
      <c r="C30" s="63">
        <f>SUM(C27:C29)</f>
        <v>0</v>
      </c>
      <c r="D30" s="62">
        <v>0</v>
      </c>
      <c r="F30" s="11" t="s">
        <v>883</v>
      </c>
    </row>
    <row r="31" spans="2:7">
      <c r="B31" s="78" t="str">
        <f>+B22</f>
        <v>Total al  31/12/2024</v>
      </c>
      <c r="C31" s="63">
        <f>'BALANCE GRAL'!E26</f>
        <v>0</v>
      </c>
      <c r="D31" s="62">
        <v>0</v>
      </c>
    </row>
    <row r="32" spans="2:7">
      <c r="B32" s="67"/>
    </row>
    <row r="33" spans="2:8">
      <c r="B33" s="67"/>
      <c r="C33" s="61">
        <f>+C30+C21+C12-'BALANCE GRAL'!D29</f>
        <v>0</v>
      </c>
      <c r="F33" s="40"/>
    </row>
    <row r="34" spans="2:8">
      <c r="B34" s="67"/>
    </row>
    <row r="35" spans="2:8">
      <c r="B35" s="769" t="s">
        <v>884</v>
      </c>
      <c r="C35" s="769"/>
      <c r="D35" s="769"/>
    </row>
    <row r="36" spans="2:8">
      <c r="B36" s="789" t="s">
        <v>845</v>
      </c>
      <c r="C36" s="790" t="s">
        <v>885</v>
      </c>
      <c r="D36" s="790" t="s">
        <v>886</v>
      </c>
      <c r="E36" s="21" t="s">
        <v>842</v>
      </c>
      <c r="F36" s="21" t="s">
        <v>887</v>
      </c>
      <c r="G36" s="789" t="s">
        <v>888</v>
      </c>
      <c r="H36" s="789"/>
    </row>
    <row r="37" spans="2:8">
      <c r="B37" s="789"/>
      <c r="C37" s="790"/>
      <c r="D37" s="790"/>
      <c r="E37" s="21" t="s">
        <v>889</v>
      </c>
      <c r="F37" s="21" t="s">
        <v>890</v>
      </c>
      <c r="G37" s="789"/>
      <c r="H37" s="789"/>
    </row>
    <row r="38" spans="2:8">
      <c r="B38" s="789"/>
      <c r="C38" s="790"/>
      <c r="D38" s="790"/>
      <c r="E38" s="326"/>
      <c r="F38" s="21" t="s">
        <v>891</v>
      </c>
      <c r="G38" s="789"/>
      <c r="H38" s="789"/>
    </row>
    <row r="39" spans="2:8">
      <c r="B39" s="327"/>
      <c r="C39" s="789" t="s">
        <v>892</v>
      </c>
      <c r="D39" s="789"/>
      <c r="E39" s="789"/>
      <c r="F39" s="789"/>
      <c r="G39" s="789"/>
      <c r="H39" s="21"/>
    </row>
    <row r="40" spans="2:8">
      <c r="B40" s="327" t="s">
        <v>893</v>
      </c>
      <c r="C40" s="789"/>
      <c r="D40" s="789"/>
      <c r="E40" s="789"/>
      <c r="F40" s="789"/>
      <c r="G40" s="789"/>
      <c r="H40" s="327"/>
    </row>
    <row r="41" spans="2:8">
      <c r="B41" s="327" t="s">
        <v>894</v>
      </c>
      <c r="C41" s="789"/>
      <c r="D41" s="789"/>
      <c r="E41" s="789"/>
      <c r="F41" s="789"/>
      <c r="G41" s="789"/>
      <c r="H41" s="327"/>
    </row>
    <row r="45" spans="2:8" ht="12.75" thickBot="1"/>
    <row r="46" spans="2:8">
      <c r="B46" s="558" t="str">
        <f>+INDICE!I2</f>
        <v>Total al  31/03/2025</v>
      </c>
      <c r="C46" s="525">
        <f>+C30+C21+C12</f>
        <v>158736160</v>
      </c>
      <c r="D46" s="61">
        <f>+C46-'BALANCE GRAL'!D29</f>
        <v>0</v>
      </c>
    </row>
    <row r="47" spans="2:8" ht="12.75" thickBot="1">
      <c r="B47" s="559" t="str">
        <f>+INDICE!J2</f>
        <v>Total al  31/12/2024</v>
      </c>
      <c r="C47" s="526">
        <f>+C31+C22+C13</f>
        <v>130700013</v>
      </c>
      <c r="D47" s="61">
        <f>+C47-'BALANCE GRAL'!E29</f>
        <v>0</v>
      </c>
    </row>
  </sheetData>
  <mergeCells count="14">
    <mergeCell ref="H36:H38"/>
    <mergeCell ref="C39:G41"/>
    <mergeCell ref="B25:D25"/>
    <mergeCell ref="B35:D35"/>
    <mergeCell ref="B36:B38"/>
    <mergeCell ref="C36:C38"/>
    <mergeCell ref="D36:D38"/>
    <mergeCell ref="G36:G38"/>
    <mergeCell ref="B24:D24"/>
    <mergeCell ref="B5:D5"/>
    <mergeCell ref="B7:D7"/>
    <mergeCell ref="B8:D8"/>
    <mergeCell ref="B15:D15"/>
    <mergeCell ref="B16:D16"/>
  </mergeCells>
  <hyperlinks>
    <hyperlink ref="B3" location="'BALANCE GRAL 30_09_22'!A1" display="f)       Créditos" xr:uid="{2D1E64B5-15B9-4E10-909F-88D2CDF12081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3"/>
  <sheetViews>
    <sheetView showGridLines="0" topLeftCell="B1" zoomScale="96" zoomScaleNormal="96" zoomScaleSheetLayoutView="40" workbookViewId="0">
      <pane xSplit="1" ySplit="8" topLeftCell="G9" activePane="bottomRight" state="frozen"/>
      <selection activeCell="E51" sqref="E51"/>
      <selection pane="topRight" activeCell="E51" sqref="E51"/>
      <selection pane="bottomLeft" activeCell="E51" sqref="E51"/>
      <selection pane="bottomRight" activeCell="E51" sqref="E51"/>
    </sheetView>
  </sheetViews>
  <sheetFormatPr baseColWidth="10" defaultColWidth="11.42578125" defaultRowHeight="12"/>
  <cols>
    <col min="1" max="1" width="2.42578125" style="11" customWidth="1"/>
    <col min="2" max="2" width="23" style="67" customWidth="1"/>
    <col min="3" max="3" width="20.7109375" style="11" bestFit="1" customWidth="1"/>
    <col min="4" max="4" width="14.140625" style="11" bestFit="1" customWidth="1"/>
    <col min="5" max="5" width="11.28515625" style="11" customWidth="1"/>
    <col min="6" max="6" width="10.28515625" style="11" bestFit="1" customWidth="1"/>
    <col min="7" max="7" width="14.42578125" style="11" bestFit="1" customWidth="1"/>
    <col min="8" max="8" width="13" style="11" bestFit="1" customWidth="1"/>
    <col min="9" max="9" width="10.7109375" style="11" bestFit="1" customWidth="1"/>
    <col min="10" max="10" width="10.42578125" style="11" customWidth="1"/>
    <col min="11" max="11" width="9.42578125" style="11" customWidth="1"/>
    <col min="12" max="12" width="13.140625" style="11" bestFit="1" customWidth="1"/>
    <col min="13" max="13" width="14.140625" style="11" bestFit="1" customWidth="1"/>
    <col min="14" max="14" width="10.28515625" style="11" customWidth="1"/>
    <col min="15" max="16384" width="11.42578125" style="11"/>
  </cols>
  <sheetData>
    <row r="3" spans="2:17" s="141" customFormat="1" ht="19.350000000000001" hidden="1" customHeight="1">
      <c r="B3" s="67"/>
      <c r="C3" s="14"/>
      <c r="D3" s="11"/>
      <c r="E3" s="11"/>
      <c r="F3" s="11"/>
      <c r="G3" s="11"/>
      <c r="H3" s="11"/>
      <c r="I3" s="11"/>
      <c r="J3" s="11"/>
      <c r="K3" s="11"/>
      <c r="L3" s="11"/>
      <c r="M3" s="11"/>
      <c r="N3" s="515"/>
    </row>
    <row r="4" spans="2:17" ht="15">
      <c r="C4" s="307" t="s">
        <v>895</v>
      </c>
      <c r="N4" s="70"/>
    </row>
    <row r="5" spans="2:17" ht="32.1" customHeight="1">
      <c r="B5" s="785" t="s">
        <v>896</v>
      </c>
      <c r="C5" s="785"/>
      <c r="D5" s="785"/>
      <c r="E5" s="785"/>
      <c r="F5" s="785"/>
      <c r="G5" s="785"/>
      <c r="H5" s="785"/>
      <c r="I5" s="785"/>
      <c r="J5" s="785"/>
      <c r="K5" s="785"/>
      <c r="L5" s="785"/>
      <c r="M5" s="785"/>
      <c r="N5" s="516"/>
      <c r="O5" s="72"/>
    </row>
    <row r="6" spans="2:17">
      <c r="C6" s="68"/>
      <c r="N6" s="70"/>
    </row>
    <row r="7" spans="2:17">
      <c r="B7" s="29"/>
      <c r="C7" s="791" t="s">
        <v>897</v>
      </c>
      <c r="D7" s="792"/>
      <c r="E7" s="792"/>
      <c r="F7" s="792"/>
      <c r="G7" s="793"/>
      <c r="H7" s="791" t="s">
        <v>898</v>
      </c>
      <c r="I7" s="792"/>
      <c r="J7" s="792"/>
      <c r="K7" s="143"/>
      <c r="L7" s="143"/>
      <c r="M7" s="517"/>
      <c r="N7" s="70"/>
    </row>
    <row r="8" spans="2:17" ht="36">
      <c r="B8" s="21" t="s">
        <v>596</v>
      </c>
      <c r="C8" s="69" t="s">
        <v>899</v>
      </c>
      <c r="D8" s="21" t="s">
        <v>900</v>
      </c>
      <c r="E8" s="21" t="s">
        <v>901</v>
      </c>
      <c r="F8" s="21" t="s">
        <v>902</v>
      </c>
      <c r="G8" s="21" t="s">
        <v>903</v>
      </c>
      <c r="H8" s="21" t="s">
        <v>904</v>
      </c>
      <c r="I8" s="21" t="s">
        <v>900</v>
      </c>
      <c r="J8" s="21" t="s">
        <v>901</v>
      </c>
      <c r="K8" s="21" t="s">
        <v>902</v>
      </c>
      <c r="L8" s="21" t="s">
        <v>905</v>
      </c>
      <c r="M8" s="21" t="s">
        <v>906</v>
      </c>
      <c r="N8" s="516"/>
    </row>
    <row r="9" spans="2:17">
      <c r="B9" s="71" t="s">
        <v>907</v>
      </c>
      <c r="C9" s="62">
        <v>0</v>
      </c>
      <c r="D9" s="38">
        <v>19898191</v>
      </c>
      <c r="E9" s="38">
        <v>0</v>
      </c>
      <c r="F9" s="62">
        <v>0</v>
      </c>
      <c r="G9" s="62">
        <f>C9+D9-E9+F9</f>
        <v>19898191</v>
      </c>
      <c r="H9" s="62">
        <v>0</v>
      </c>
      <c r="I9" s="62">
        <v>0</v>
      </c>
      <c r="J9" s="62">
        <v>0</v>
      </c>
      <c r="K9" s="62">
        <v>0</v>
      </c>
      <c r="L9" s="62">
        <f>+H9+I9-J9</f>
        <v>0</v>
      </c>
      <c r="M9" s="62">
        <f>+G9-L9</f>
        <v>19898191</v>
      </c>
      <c r="N9" s="70"/>
      <c r="O9" s="40"/>
      <c r="P9" s="40"/>
    </row>
    <row r="10" spans="2:17">
      <c r="B10" s="73" t="s">
        <v>908</v>
      </c>
      <c r="C10" s="62">
        <v>0</v>
      </c>
      <c r="D10" s="38">
        <v>0</v>
      </c>
      <c r="E10" s="38">
        <v>0</v>
      </c>
      <c r="F10" s="62">
        <v>0</v>
      </c>
      <c r="G10" s="62">
        <f t="shared" ref="G10:G17" si="0">C10+D10-E10+F10</f>
        <v>0</v>
      </c>
      <c r="H10" s="62">
        <v>0</v>
      </c>
      <c r="I10" s="62">
        <v>0</v>
      </c>
      <c r="J10" s="62">
        <v>0</v>
      </c>
      <c r="K10" s="62">
        <v>0</v>
      </c>
      <c r="L10" s="62">
        <f t="shared" ref="L10:L18" si="1">+H10+I10-J10</f>
        <v>0</v>
      </c>
      <c r="M10" s="62">
        <f t="shared" ref="M10:M17" si="2">+G10-L10</f>
        <v>0</v>
      </c>
      <c r="N10" s="70"/>
      <c r="O10" s="40"/>
      <c r="P10" s="40"/>
    </row>
    <row r="11" spans="2:17">
      <c r="B11" s="73" t="s">
        <v>909</v>
      </c>
      <c r="C11" s="62">
        <v>0</v>
      </c>
      <c r="D11" s="38">
        <v>0</v>
      </c>
      <c r="E11" s="38">
        <v>0</v>
      </c>
      <c r="F11" s="62">
        <v>0</v>
      </c>
      <c r="G11" s="62">
        <f t="shared" si="0"/>
        <v>0</v>
      </c>
      <c r="H11" s="62">
        <v>0</v>
      </c>
      <c r="I11" s="62">
        <v>0</v>
      </c>
      <c r="J11" s="62">
        <v>0</v>
      </c>
      <c r="K11" s="62">
        <v>0</v>
      </c>
      <c r="L11" s="62">
        <f t="shared" si="1"/>
        <v>0</v>
      </c>
      <c r="M11" s="62">
        <f t="shared" si="2"/>
        <v>0</v>
      </c>
      <c r="N11" s="70"/>
      <c r="O11" s="40"/>
      <c r="P11" s="40"/>
    </row>
    <row r="12" spans="2:17">
      <c r="B12" s="73" t="s">
        <v>910</v>
      </c>
      <c r="C12" s="62">
        <v>0</v>
      </c>
      <c r="D12" s="38">
        <v>0</v>
      </c>
      <c r="E12" s="38">
        <v>0</v>
      </c>
      <c r="F12" s="62">
        <v>0</v>
      </c>
      <c r="G12" s="62">
        <f t="shared" si="0"/>
        <v>0</v>
      </c>
      <c r="H12" s="62">
        <v>0</v>
      </c>
      <c r="I12" s="62">
        <v>0</v>
      </c>
      <c r="J12" s="62">
        <v>0</v>
      </c>
      <c r="K12" s="62">
        <v>0</v>
      </c>
      <c r="L12" s="62">
        <f t="shared" si="1"/>
        <v>0</v>
      </c>
      <c r="M12" s="62">
        <f t="shared" si="2"/>
        <v>0</v>
      </c>
      <c r="N12" s="70"/>
      <c r="O12" s="40"/>
      <c r="P12" s="40"/>
    </row>
    <row r="13" spans="2:17">
      <c r="B13" s="73" t="s">
        <v>911</v>
      </c>
      <c r="C13" s="62">
        <v>13232431</v>
      </c>
      <c r="D13" s="38">
        <f>2853900+9317838</f>
        <v>12171738</v>
      </c>
      <c r="E13" s="38">
        <v>16086331</v>
      </c>
      <c r="F13" s="62">
        <v>0</v>
      </c>
      <c r="G13" s="62">
        <f>C13+D13-E13+F13</f>
        <v>9317838</v>
      </c>
      <c r="H13" s="62">
        <v>5479685</v>
      </c>
      <c r="I13" s="62">
        <v>0</v>
      </c>
      <c r="J13" s="62">
        <f>+H13</f>
        <v>5479685</v>
      </c>
      <c r="K13" s="62">
        <v>0</v>
      </c>
      <c r="L13" s="62">
        <f t="shared" si="1"/>
        <v>0</v>
      </c>
      <c r="M13" s="62">
        <f>+G13-L13</f>
        <v>9317838</v>
      </c>
      <c r="N13" s="70"/>
      <c r="O13" s="40"/>
      <c r="P13" s="40"/>
      <c r="Q13" s="40"/>
    </row>
    <row r="14" spans="2:17">
      <c r="B14" s="73" t="s">
        <v>912</v>
      </c>
      <c r="C14" s="62">
        <v>0</v>
      </c>
      <c r="D14" s="38">
        <v>0</v>
      </c>
      <c r="E14" s="62">
        <v>0</v>
      </c>
      <c r="F14" s="62">
        <v>0</v>
      </c>
      <c r="G14" s="62">
        <f t="shared" si="0"/>
        <v>0</v>
      </c>
      <c r="H14" s="62">
        <v>0</v>
      </c>
      <c r="I14" s="62">
        <v>0</v>
      </c>
      <c r="J14" s="62">
        <v>0</v>
      </c>
      <c r="K14" s="62">
        <v>0</v>
      </c>
      <c r="L14" s="62">
        <f t="shared" si="1"/>
        <v>0</v>
      </c>
      <c r="M14" s="62">
        <f t="shared" si="2"/>
        <v>0</v>
      </c>
      <c r="N14" s="516"/>
      <c r="O14" s="72"/>
      <c r="P14" s="40"/>
    </row>
    <row r="15" spans="2:17">
      <c r="B15" s="73" t="s">
        <v>913</v>
      </c>
      <c r="C15" s="38">
        <v>0</v>
      </c>
      <c r="D15" s="38">
        <v>0</v>
      </c>
      <c r="E15" s="62"/>
      <c r="F15" s="62"/>
      <c r="G15" s="62">
        <f t="shared" si="0"/>
        <v>0</v>
      </c>
      <c r="H15" s="62">
        <v>0</v>
      </c>
      <c r="I15" s="62">
        <v>0</v>
      </c>
      <c r="J15" s="62">
        <v>0</v>
      </c>
      <c r="K15" s="62">
        <v>0</v>
      </c>
      <c r="L15" s="62">
        <f t="shared" si="1"/>
        <v>0</v>
      </c>
      <c r="M15" s="62">
        <f>+G15+L15</f>
        <v>0</v>
      </c>
      <c r="N15" s="516"/>
      <c r="O15" s="40"/>
      <c r="P15" s="40"/>
    </row>
    <row r="16" spans="2:17">
      <c r="B16" s="73" t="s">
        <v>914</v>
      </c>
      <c r="C16" s="38">
        <v>0</v>
      </c>
      <c r="D16" s="38">
        <v>0</v>
      </c>
      <c r="E16" s="62">
        <v>0</v>
      </c>
      <c r="F16" s="62">
        <v>0</v>
      </c>
      <c r="G16" s="62">
        <f t="shared" si="0"/>
        <v>0</v>
      </c>
      <c r="H16" s="62">
        <v>0</v>
      </c>
      <c r="I16" s="62">
        <v>0</v>
      </c>
      <c r="J16" s="62">
        <f>+H16</f>
        <v>0</v>
      </c>
      <c r="K16" s="62">
        <v>0</v>
      </c>
      <c r="L16" s="62">
        <f t="shared" si="1"/>
        <v>0</v>
      </c>
      <c r="M16" s="62">
        <f>+G16+L16</f>
        <v>0</v>
      </c>
      <c r="N16" s="70"/>
      <c r="P16" s="40"/>
    </row>
    <row r="17" spans="2:16">
      <c r="B17" s="73" t="s">
        <v>915</v>
      </c>
      <c r="C17" s="62">
        <v>0</v>
      </c>
      <c r="D17" s="38">
        <v>0</v>
      </c>
      <c r="E17" s="62"/>
      <c r="F17" s="62"/>
      <c r="G17" s="62">
        <f t="shared" si="0"/>
        <v>0</v>
      </c>
      <c r="H17" s="62">
        <v>0</v>
      </c>
      <c r="I17" s="62">
        <v>0</v>
      </c>
      <c r="J17" s="62">
        <v>0</v>
      </c>
      <c r="K17" s="62">
        <v>0</v>
      </c>
      <c r="L17" s="62">
        <f t="shared" si="1"/>
        <v>0</v>
      </c>
      <c r="M17" s="62">
        <f t="shared" si="2"/>
        <v>0</v>
      </c>
      <c r="O17" s="40"/>
      <c r="P17" s="40"/>
    </row>
    <row r="18" spans="2:16">
      <c r="B18" s="74" t="str">
        <f>+'NOTA F - CREDITOS'!B30</f>
        <v>Total al  31/03/2025</v>
      </c>
      <c r="C18" s="75">
        <f>SUM(C9:C17)</f>
        <v>13232431</v>
      </c>
      <c r="D18" s="75">
        <f>SUM(D9:D17)</f>
        <v>32069929</v>
      </c>
      <c r="E18" s="62">
        <v>0</v>
      </c>
      <c r="F18" s="62">
        <v>0</v>
      </c>
      <c r="G18" s="63">
        <f>SUM(G9:G17)</f>
        <v>29216029</v>
      </c>
      <c r="H18" s="63">
        <f>SUM(H9:H17)</f>
        <v>5479685</v>
      </c>
      <c r="I18" s="63">
        <f t="shared" ref="I18:K18" si="3">SUM(I9:I17)</f>
        <v>0</v>
      </c>
      <c r="J18" s="63">
        <f t="shared" si="3"/>
        <v>5479685</v>
      </c>
      <c r="K18" s="63">
        <f t="shared" si="3"/>
        <v>0</v>
      </c>
      <c r="L18" s="62">
        <f t="shared" si="1"/>
        <v>0</v>
      </c>
      <c r="M18" s="63">
        <f>SUM(M9:M17)</f>
        <v>29216029</v>
      </c>
      <c r="O18" s="40"/>
      <c r="P18" s="40"/>
    </row>
    <row r="19" spans="2:16">
      <c r="B19" s="74" t="str">
        <f>+'NOTA F - CREDITOS'!B31</f>
        <v>Total al  31/12/2024</v>
      </c>
      <c r="C19" s="75" t="s">
        <v>916</v>
      </c>
      <c r="D19" s="75">
        <v>2853900</v>
      </c>
      <c r="E19" s="62">
        <v>0</v>
      </c>
      <c r="F19" s="63">
        <v>0</v>
      </c>
      <c r="G19" s="63">
        <v>16086331</v>
      </c>
      <c r="H19" s="63">
        <v>949819</v>
      </c>
      <c r="I19" s="63">
        <v>4529866</v>
      </c>
      <c r="J19" s="62">
        <v>0</v>
      </c>
      <c r="K19" s="62">
        <v>0</v>
      </c>
      <c r="L19" s="63">
        <v>5479685</v>
      </c>
      <c r="M19" s="63">
        <v>10606646</v>
      </c>
    </row>
    <row r="22" spans="2:16">
      <c r="M22" s="40">
        <f>+M18-'BALANCE GRAL'!D61</f>
        <v>0</v>
      </c>
    </row>
    <row r="23" spans="2:16">
      <c r="D23" s="25"/>
    </row>
  </sheetData>
  <mergeCells count="3">
    <mergeCell ref="B5:M5"/>
    <mergeCell ref="C7:G7"/>
    <mergeCell ref="H7:J7"/>
  </mergeCells>
  <hyperlinks>
    <hyperlink ref="C4" location="'BALANCE GRAL 30_09_22'!A1" display="g)      Bienes de Uso." xr:uid="{AC234295-59C2-4E74-810A-FA80B622CF4A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="96" zoomScaleNormal="96" zoomScaleSheetLayoutView="40" workbookViewId="0">
      <selection activeCell="E51" sqref="E51"/>
    </sheetView>
  </sheetViews>
  <sheetFormatPr baseColWidth="10" defaultColWidth="20.140625" defaultRowHeight="12"/>
  <cols>
    <col min="1" max="1" width="6.28515625" style="11" customWidth="1"/>
    <col min="2" max="2" width="23.42578125" style="11" bestFit="1" customWidth="1"/>
    <col min="3" max="3" width="13.42578125" style="11" bestFit="1" customWidth="1"/>
    <col min="4" max="4" width="12.28515625" style="11" bestFit="1" customWidth="1"/>
    <col min="5" max="5" width="16.28515625" style="11" bestFit="1" customWidth="1"/>
    <col min="6" max="6" width="17.7109375" style="11" bestFit="1" customWidth="1"/>
    <col min="7" max="16384" width="20.140625" style="11"/>
  </cols>
  <sheetData>
    <row r="3" spans="2:8" ht="15">
      <c r="B3" s="307" t="s">
        <v>917</v>
      </c>
    </row>
    <row r="4" spans="2:8">
      <c r="B4" s="785" t="s">
        <v>918</v>
      </c>
      <c r="C4" s="785"/>
      <c r="D4" s="785"/>
      <c r="E4" s="785"/>
      <c r="F4" s="785"/>
    </row>
    <row r="6" spans="2:8">
      <c r="B6" s="76" t="s">
        <v>793</v>
      </c>
      <c r="C6" s="76" t="s">
        <v>919</v>
      </c>
      <c r="D6" s="76" t="s">
        <v>920</v>
      </c>
      <c r="E6" s="76" t="s">
        <v>921</v>
      </c>
      <c r="F6" s="76" t="s">
        <v>922</v>
      </c>
    </row>
    <row r="7" spans="2:8">
      <c r="B7" s="19" t="s">
        <v>923</v>
      </c>
      <c r="C7" s="38">
        <v>1852334</v>
      </c>
      <c r="D7" s="38">
        <v>4445455</v>
      </c>
      <c r="E7" s="62">
        <f>-2144638-1120498-1120498-1096139</f>
        <v>-5481773</v>
      </c>
      <c r="F7" s="38">
        <f>C7+D7+E7</f>
        <v>816016</v>
      </c>
      <c r="G7" s="40"/>
      <c r="H7" s="72"/>
    </row>
    <row r="8" spans="2:8">
      <c r="B8" s="19" t="s">
        <v>56</v>
      </c>
      <c r="C8" s="38">
        <v>0</v>
      </c>
      <c r="D8" s="38">
        <v>0</v>
      </c>
      <c r="E8" s="62">
        <v>0</v>
      </c>
      <c r="F8" s="38">
        <f t="shared" ref="F8:F10" si="0">C8+D8-E8</f>
        <v>0</v>
      </c>
      <c r="G8" s="77"/>
      <c r="H8" s="47"/>
    </row>
    <row r="9" spans="2:8">
      <c r="B9" s="19" t="s">
        <v>924</v>
      </c>
      <c r="C9" s="38">
        <v>0</v>
      </c>
      <c r="D9" s="38">
        <v>0</v>
      </c>
      <c r="E9" s="62">
        <v>0</v>
      </c>
      <c r="F9" s="38">
        <f t="shared" si="0"/>
        <v>0</v>
      </c>
      <c r="G9" s="77"/>
      <c r="H9" s="47"/>
    </row>
    <row r="10" spans="2:8">
      <c r="B10" s="19" t="s">
        <v>925</v>
      </c>
      <c r="C10" s="38">
        <v>0</v>
      </c>
      <c r="D10" s="38">
        <v>0</v>
      </c>
      <c r="E10" s="62">
        <v>0</v>
      </c>
      <c r="F10" s="38">
        <f t="shared" si="0"/>
        <v>0</v>
      </c>
      <c r="G10" s="77"/>
      <c r="H10" s="47"/>
    </row>
    <row r="11" spans="2:8">
      <c r="B11" s="78" t="str">
        <f>+'NOTA G BIENES DE USO'!B18</f>
        <v>Total al  31/03/2025</v>
      </c>
      <c r="C11" s="75">
        <f>SUM(C7:C10)</f>
        <v>1852334</v>
      </c>
      <c r="D11" s="75">
        <f t="shared" ref="D11:F11" si="1">SUM(D7:D10)</f>
        <v>4445455</v>
      </c>
      <c r="E11" s="75">
        <f t="shared" si="1"/>
        <v>-5481773</v>
      </c>
      <c r="F11" s="75">
        <f t="shared" si="1"/>
        <v>816016</v>
      </c>
      <c r="G11" s="72"/>
      <c r="H11" s="72"/>
    </row>
    <row r="12" spans="2:8">
      <c r="B12" s="78" t="str">
        <f>+'NOTA G BIENES DE USO'!B19</f>
        <v>Total al  31/12/2024</v>
      </c>
      <c r="C12" s="75">
        <v>998105547</v>
      </c>
      <c r="D12" s="75">
        <v>4023223</v>
      </c>
      <c r="E12" s="75">
        <v>1000276436</v>
      </c>
      <c r="F12" s="75">
        <v>1852334</v>
      </c>
      <c r="G12" s="72"/>
    </row>
    <row r="14" spans="2:8" ht="12.75">
      <c r="E14" s="238"/>
      <c r="F14" s="40">
        <f>+F11-'BALANCE GRAL'!D36</f>
        <v>0</v>
      </c>
    </row>
    <row r="15" spans="2:8" ht="12.75">
      <c r="E15" s="239"/>
    </row>
    <row r="16" spans="2:8" ht="12.75">
      <c r="E16" s="239"/>
    </row>
    <row r="17" spans="5:5">
      <c r="E17" s="72"/>
    </row>
  </sheetData>
  <mergeCells count="1">
    <mergeCell ref="B4:F4"/>
  </mergeCells>
  <hyperlinks>
    <hyperlink ref="B3" location="'BALANCE GRAL 30_09_22'!A1" display="h)       Cargos Diferidos" xr:uid="{AEF3DEC7-C701-431E-9B45-81F7BB961E29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topLeftCell="C1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6.85546875" style="11" customWidth="1"/>
    <col min="2" max="2" width="29.42578125" style="11" customWidth="1"/>
    <col min="3" max="3" width="26.42578125" style="11" customWidth="1"/>
    <col min="4" max="4" width="22" style="11" customWidth="1"/>
    <col min="5" max="5" width="11.42578125" style="11"/>
    <col min="6" max="7" width="13.42578125" style="11" bestFit="1" customWidth="1"/>
    <col min="8" max="8" width="12" style="11" bestFit="1" customWidth="1"/>
    <col min="9" max="16384" width="11.42578125" style="11"/>
  </cols>
  <sheetData>
    <row r="3" spans="2:6" ht="15">
      <c r="B3" s="307" t="s">
        <v>926</v>
      </c>
    </row>
    <row r="4" spans="2:6">
      <c r="B4" s="785" t="s">
        <v>927</v>
      </c>
      <c r="C4" s="785"/>
      <c r="D4" s="785"/>
    </row>
    <row r="6" spans="2:6">
      <c r="B6" s="21" t="s">
        <v>928</v>
      </c>
      <c r="C6" s="21" t="s">
        <v>793</v>
      </c>
      <c r="D6" s="80" t="str">
        <f>+'NOTA F - CREDITOS'!B30</f>
        <v>Total al  31/03/2025</v>
      </c>
    </row>
    <row r="7" spans="2:6">
      <c r="B7" s="73" t="s">
        <v>929</v>
      </c>
      <c r="C7" s="73"/>
      <c r="D7" s="131">
        <v>0</v>
      </c>
    </row>
    <row r="8" spans="2:6">
      <c r="B8" s="73" t="s">
        <v>930</v>
      </c>
      <c r="C8" s="73"/>
      <c r="D8" s="82">
        <v>0</v>
      </c>
    </row>
    <row r="9" spans="2:6">
      <c r="B9" s="73" t="s">
        <v>931</v>
      </c>
      <c r="C9" s="73"/>
      <c r="D9" s="82">
        <v>0</v>
      </c>
      <c r="E9" s="72"/>
      <c r="F9" s="72"/>
    </row>
    <row r="10" spans="2:6">
      <c r="B10" s="73" t="s">
        <v>452</v>
      </c>
      <c r="C10" s="73"/>
      <c r="D10" s="82">
        <v>0</v>
      </c>
    </row>
    <row r="11" spans="2:6">
      <c r="B11" s="73" t="s">
        <v>932</v>
      </c>
      <c r="C11" s="73"/>
      <c r="D11" s="82">
        <v>0</v>
      </c>
    </row>
    <row r="12" spans="2:6">
      <c r="B12" s="78" t="str">
        <f>+'NOTA H CARGOS DIFERIDOS'!B11</f>
        <v>Total al  31/03/2025</v>
      </c>
      <c r="C12" s="78"/>
      <c r="D12" s="83">
        <f>SUM(D7:D11)</f>
        <v>0</v>
      </c>
      <c r="E12" s="72"/>
      <c r="F12" s="72"/>
    </row>
    <row r="13" spans="2:6">
      <c r="B13" s="78" t="str">
        <f>+'NOTA H CARGOS DIFERIDOS'!B12</f>
        <v>Total al  31/12/2024</v>
      </c>
      <c r="C13" s="81"/>
      <c r="D13" s="83">
        <v>0</v>
      </c>
      <c r="E13" s="72"/>
    </row>
    <row r="16" spans="2:6">
      <c r="D16" s="40">
        <f>+D13-'BALANCE GRAL'!D68</f>
        <v>0</v>
      </c>
    </row>
    <row r="17" spans="7:14">
      <c r="G17" s="25"/>
      <c r="K17" s="11" t="s">
        <v>829</v>
      </c>
      <c r="N17" s="11" t="s">
        <v>829</v>
      </c>
    </row>
    <row r="18" spans="7:14">
      <c r="G18" s="25"/>
      <c r="K18" s="11" t="s">
        <v>829</v>
      </c>
      <c r="N18" s="11" t="s">
        <v>829</v>
      </c>
    </row>
    <row r="19" spans="7:14">
      <c r="G19" s="25"/>
      <c r="K19" s="11" t="s">
        <v>829</v>
      </c>
      <c r="N19" s="11" t="s">
        <v>829</v>
      </c>
    </row>
    <row r="20" spans="7:14">
      <c r="G20" s="25"/>
      <c r="K20" s="11" t="s">
        <v>829</v>
      </c>
      <c r="N20" s="11" t="s">
        <v>829</v>
      </c>
    </row>
    <row r="21" spans="7:14">
      <c r="G21" s="25"/>
      <c r="H21" s="40"/>
      <c r="K21" s="11" t="s">
        <v>829</v>
      </c>
      <c r="N21" s="11" t="s">
        <v>829</v>
      </c>
    </row>
    <row r="22" spans="7:14">
      <c r="G22" s="25"/>
      <c r="K22" s="11" t="s">
        <v>829</v>
      </c>
      <c r="N22" s="11" t="s">
        <v>829</v>
      </c>
    </row>
    <row r="23" spans="7:14">
      <c r="G23" s="25"/>
      <c r="H23" s="40"/>
      <c r="K23" s="11" t="s">
        <v>829</v>
      </c>
      <c r="N23" s="11" t="s">
        <v>829</v>
      </c>
    </row>
    <row r="24" spans="7:14">
      <c r="G24" s="25"/>
      <c r="K24" s="11" t="s">
        <v>829</v>
      </c>
      <c r="N24" s="11" t="s">
        <v>829</v>
      </c>
    </row>
    <row r="25" spans="7:14">
      <c r="G25" s="25"/>
      <c r="H25" s="40"/>
      <c r="K25" s="11" t="s">
        <v>829</v>
      </c>
      <c r="N25" s="11" t="s">
        <v>829</v>
      </c>
    </row>
    <row r="26" spans="7:14">
      <c r="G26" s="25"/>
      <c r="K26" s="11" t="s">
        <v>829</v>
      </c>
      <c r="N26" s="11" t="s">
        <v>829</v>
      </c>
    </row>
    <row r="27" spans="7:14">
      <c r="G27" s="25"/>
      <c r="H27" s="40"/>
      <c r="K27" s="11" t="s">
        <v>829</v>
      </c>
      <c r="N27" s="11" t="s">
        <v>829</v>
      </c>
    </row>
  </sheetData>
  <mergeCells count="1">
    <mergeCell ref="B4:D4"/>
  </mergeCells>
  <hyperlinks>
    <hyperlink ref="B3" location="'BALANCE GRAL 30_06_22'!A1" display="i)   Intangibles," xr:uid="{FEE892CA-FFD6-4F72-B431-65E031ADFFE6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8.28515625" style="11" customWidth="1"/>
    <col min="2" max="2" width="37.85546875" style="11" bestFit="1" customWidth="1"/>
    <col min="3" max="3" width="11.28515625" style="11" bestFit="1" customWidth="1"/>
    <col min="4" max="4" width="10.28515625" style="11" bestFit="1" customWidth="1"/>
    <col min="5" max="5" width="14" style="11" bestFit="1" customWidth="1"/>
    <col min="6" max="6" width="14.85546875" style="11" bestFit="1" customWidth="1"/>
    <col min="7" max="7" width="8.140625" style="11" customWidth="1"/>
    <col min="8" max="16384" width="11.42578125" style="11"/>
  </cols>
  <sheetData>
    <row r="2" spans="2:7" ht="11.45" customHeight="1">
      <c r="B2" s="68"/>
    </row>
    <row r="3" spans="2:7" ht="15">
      <c r="B3" s="307" t="s">
        <v>933</v>
      </c>
    </row>
    <row r="4" spans="2:7">
      <c r="B4" s="68"/>
    </row>
    <row r="5" spans="2:7" ht="12" customHeight="1">
      <c r="B5" s="785" t="s">
        <v>927</v>
      </c>
      <c r="C5" s="785"/>
      <c r="D5" s="785"/>
      <c r="E5" s="785"/>
      <c r="F5" s="785"/>
    </row>
    <row r="7" spans="2:7">
      <c r="B7" s="76" t="s">
        <v>793</v>
      </c>
      <c r="C7" s="76" t="s">
        <v>919</v>
      </c>
      <c r="D7" s="76" t="s">
        <v>920</v>
      </c>
      <c r="E7" s="76" t="s">
        <v>921</v>
      </c>
      <c r="F7" s="76" t="s">
        <v>922</v>
      </c>
    </row>
    <row r="8" spans="2:7">
      <c r="B8" s="19" t="s">
        <v>775</v>
      </c>
      <c r="C8" s="82">
        <v>0</v>
      </c>
      <c r="D8" s="82">
        <v>0</v>
      </c>
      <c r="E8" s="82">
        <v>0</v>
      </c>
      <c r="F8" s="82">
        <f t="shared" ref="F8:F12" si="0">+C8+D8-E8</f>
        <v>0</v>
      </c>
    </row>
    <row r="9" spans="2:7">
      <c r="B9" s="19" t="s">
        <v>463</v>
      </c>
      <c r="C9" s="82">
        <f>+'BALANCE GRAL'!E72</f>
        <v>0</v>
      </c>
      <c r="D9" s="82">
        <v>0</v>
      </c>
      <c r="E9" s="82">
        <f>C9-F9</f>
        <v>0</v>
      </c>
      <c r="F9" s="82">
        <f>'BALANCE GRAL'!D72</f>
        <v>0</v>
      </c>
    </row>
    <row r="10" spans="2:7">
      <c r="B10" s="19" t="s">
        <v>934</v>
      </c>
      <c r="C10" s="82">
        <v>0</v>
      </c>
      <c r="D10" s="82">
        <v>0</v>
      </c>
      <c r="E10" s="82">
        <v>0</v>
      </c>
      <c r="F10" s="82">
        <f t="shared" si="0"/>
        <v>0</v>
      </c>
    </row>
    <row r="11" spans="2:7">
      <c r="B11" s="19" t="s">
        <v>935</v>
      </c>
      <c r="C11" s="82">
        <v>0</v>
      </c>
      <c r="D11" s="82">
        <v>0</v>
      </c>
      <c r="E11" s="82">
        <v>0</v>
      </c>
      <c r="F11" s="82">
        <f t="shared" si="0"/>
        <v>0</v>
      </c>
    </row>
    <row r="12" spans="2:7">
      <c r="B12" s="78" t="str">
        <f>+' NOTA I INTANGIBLES'!B12</f>
        <v>Total al  31/03/2025</v>
      </c>
      <c r="C12" s="83">
        <f>SUM(C8:C11)</f>
        <v>0</v>
      </c>
      <c r="D12" s="83">
        <f>SUM(D8:D11)</f>
        <v>0</v>
      </c>
      <c r="E12" s="83">
        <f>SUM(E8:E11)</f>
        <v>0</v>
      </c>
      <c r="F12" s="83">
        <f t="shared" si="0"/>
        <v>0</v>
      </c>
      <c r="G12" s="84"/>
    </row>
    <row r="13" spans="2:7">
      <c r="B13" s="78" t="str">
        <f>+'NOTA H CARGOS DIFERIDOS'!B12</f>
        <v>Total al  31/12/2024</v>
      </c>
      <c r="C13" s="83">
        <v>57739382</v>
      </c>
      <c r="D13" s="83">
        <v>0</v>
      </c>
      <c r="E13" s="83">
        <v>19246461</v>
      </c>
      <c r="F13" s="83">
        <v>38492921</v>
      </c>
      <c r="G13" s="84"/>
    </row>
    <row r="15" spans="2:7">
      <c r="F15" s="40">
        <f>+F12-'BALANCE GRAL'!D74</f>
        <v>0</v>
      </c>
    </row>
  </sheetData>
  <mergeCells count="1">
    <mergeCell ref="B5:F5"/>
  </mergeCells>
  <hyperlinks>
    <hyperlink ref="B3" location="'BALANCE GRAL 30_09_22'!A1" display="j)       Otros Activos Corrientes y No Corrientes" xr:uid="{354A6F1D-A12F-463D-9975-902A54837220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5"/>
  <sheetViews>
    <sheetView showGridLines="0" topLeftCell="B1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0" style="11" hidden="1" customWidth="1"/>
    <col min="2" max="2" width="7.140625" style="11" customWidth="1"/>
    <col min="3" max="3" width="51.140625" style="11" customWidth="1"/>
    <col min="4" max="5" width="13.85546875" style="11" bestFit="1" customWidth="1"/>
    <col min="6" max="6" width="2.42578125" style="11" bestFit="1" customWidth="1"/>
    <col min="7" max="16384" width="11.42578125" style="11"/>
  </cols>
  <sheetData>
    <row r="3" spans="3:7" ht="15">
      <c r="C3" s="307" t="s">
        <v>936</v>
      </c>
    </row>
    <row r="4" spans="3:7">
      <c r="C4" s="68"/>
    </row>
    <row r="5" spans="3:7" ht="12" customHeight="1">
      <c r="C5" s="785" t="s">
        <v>927</v>
      </c>
      <c r="D5" s="785"/>
      <c r="E5" s="785"/>
      <c r="F5" s="302"/>
      <c r="G5" s="302"/>
    </row>
    <row r="7" spans="3:7">
      <c r="C7" s="15" t="s">
        <v>937</v>
      </c>
      <c r="D7" s="15" t="s">
        <v>938</v>
      </c>
      <c r="E7" s="15" t="s">
        <v>939</v>
      </c>
    </row>
    <row r="8" spans="3:7">
      <c r="C8" s="19" t="s">
        <v>940</v>
      </c>
      <c r="D8" s="131">
        <v>0</v>
      </c>
      <c r="E8" s="62"/>
    </row>
    <row r="9" spans="3:7">
      <c r="C9" s="19" t="s">
        <v>941</v>
      </c>
      <c r="D9" s="131">
        <v>0</v>
      </c>
      <c r="E9" s="131"/>
    </row>
    <row r="10" spans="3:7">
      <c r="C10" s="19" t="s">
        <v>942</v>
      </c>
      <c r="D10" s="131">
        <v>0</v>
      </c>
      <c r="E10" s="131"/>
    </row>
    <row r="11" spans="3:7">
      <c r="C11" s="19" t="s">
        <v>943</v>
      </c>
      <c r="D11" s="131">
        <v>0</v>
      </c>
      <c r="E11" s="131">
        <v>0</v>
      </c>
    </row>
    <row r="12" spans="3:7">
      <c r="C12" s="78" t="str">
        <f>+'NOTA J OTROS ACTIVOS CTES y NO '!B12</f>
        <v>Total al  31/03/2025</v>
      </c>
      <c r="D12" s="551">
        <f>SUM(D8:D11)</f>
        <v>0</v>
      </c>
      <c r="E12" s="131">
        <v>0</v>
      </c>
      <c r="F12" s="25"/>
    </row>
    <row r="13" spans="3:7">
      <c r="C13" s="78" t="str">
        <f>+'NOTA J OTROS ACTIVOS CTES y NO '!B13</f>
        <v>Total al  31/12/2024</v>
      </c>
      <c r="D13" s="83">
        <f>'BALANCE GRAL'!H20</f>
        <v>0</v>
      </c>
      <c r="E13" s="570">
        <v>0</v>
      </c>
      <c r="F13" s="25"/>
    </row>
    <row r="14" spans="3:7">
      <c r="D14" s="594">
        <f>+D12-'BALANCE GRAL'!G20</f>
        <v>0</v>
      </c>
    </row>
    <row r="15" spans="3:7">
      <c r="C15" s="315"/>
    </row>
  </sheetData>
  <mergeCells count="1">
    <mergeCell ref="C5:E5"/>
  </mergeCells>
  <hyperlinks>
    <hyperlink ref="C3" location="'BALANCE GRAL 30_09_22'!A1" display="k)       Préstamos Financieros a corto y a largo plazo." xr:uid="{8CCE8202-9946-4902-A655-0866DED0DB68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showGridLines="0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3.42578125" style="11" customWidth="1"/>
    <col min="2" max="2" width="2.42578125" style="11" hidden="1" customWidth="1"/>
    <col min="3" max="3" width="28" style="11" bestFit="1" customWidth="1"/>
    <col min="4" max="4" width="15.140625" style="11" customWidth="1"/>
    <col min="5" max="5" width="15" style="70" customWidth="1"/>
    <col min="6" max="6" width="13.42578125" style="11" customWidth="1"/>
    <col min="7" max="7" width="14" style="25" customWidth="1"/>
    <col min="8" max="8" width="23.28515625" style="25" hidden="1" customWidth="1"/>
    <col min="9" max="10" width="14.28515625" style="11" customWidth="1"/>
    <col min="11" max="16384" width="11.42578125" style="11"/>
  </cols>
  <sheetData>
    <row r="3" spans="3:9" ht="15">
      <c r="C3" s="307" t="s">
        <v>944</v>
      </c>
      <c r="D3" s="144"/>
    </row>
    <row r="4" spans="3:9">
      <c r="C4" s="68"/>
    </row>
    <row r="5" spans="3:9">
      <c r="C5" s="785" t="s">
        <v>927</v>
      </c>
      <c r="D5" s="785"/>
      <c r="E5" s="785"/>
    </row>
    <row r="7" spans="3:9" ht="34.5" customHeight="1">
      <c r="C7" s="15" t="s">
        <v>793</v>
      </c>
      <c r="D7" s="85" t="s">
        <v>938</v>
      </c>
      <c r="E7" s="85" t="s">
        <v>939</v>
      </c>
    </row>
    <row r="8" spans="3:9">
      <c r="C8" s="19" t="s">
        <v>188</v>
      </c>
      <c r="D8" s="38">
        <v>131111314</v>
      </c>
      <c r="E8" s="38"/>
      <c r="H8" s="25">
        <v>473152</v>
      </c>
      <c r="I8" s="86"/>
    </row>
    <row r="9" spans="3:9">
      <c r="C9" s="19" t="s">
        <v>945</v>
      </c>
      <c r="D9" s="38">
        <v>0</v>
      </c>
      <c r="E9" s="38"/>
      <c r="H9" s="25">
        <v>9545000</v>
      </c>
      <c r="I9" s="86"/>
    </row>
    <row r="10" spans="3:9">
      <c r="C10" s="19" t="s">
        <v>177</v>
      </c>
      <c r="D10" s="38">
        <v>0</v>
      </c>
      <c r="E10" s="38"/>
      <c r="H10" s="25">
        <v>1320000</v>
      </c>
      <c r="I10" s="86"/>
    </row>
    <row r="11" spans="3:9">
      <c r="C11" s="19" t="s">
        <v>946</v>
      </c>
      <c r="D11" s="38">
        <v>0</v>
      </c>
      <c r="E11" s="38"/>
      <c r="H11" s="25">
        <v>30640000</v>
      </c>
      <c r="I11" s="86"/>
    </row>
    <row r="12" spans="3:9">
      <c r="C12" s="19" t="s">
        <v>947</v>
      </c>
      <c r="D12" s="38"/>
      <c r="E12" s="38"/>
      <c r="I12" s="86"/>
    </row>
    <row r="13" spans="3:9">
      <c r="C13" s="19" t="s">
        <v>948</v>
      </c>
      <c r="D13" s="38">
        <v>0</v>
      </c>
      <c r="E13" s="38"/>
      <c r="I13" s="86"/>
    </row>
    <row r="14" spans="3:9">
      <c r="C14" s="19" t="s">
        <v>949</v>
      </c>
      <c r="D14" s="38"/>
      <c r="E14" s="38"/>
      <c r="H14" s="25">
        <v>41978152</v>
      </c>
      <c r="I14" s="86"/>
    </row>
    <row r="15" spans="3:9">
      <c r="C15" s="78" t="str">
        <f>+'NOTA K PRESTAMOS'!C12</f>
        <v>Total al  31/03/2025</v>
      </c>
      <c r="D15" s="75">
        <f>SUM(D8:D14)</f>
        <v>131111314</v>
      </c>
      <c r="E15" s="38">
        <v>0</v>
      </c>
      <c r="F15" s="25"/>
    </row>
    <row r="16" spans="3:9">
      <c r="C16" s="78" t="str">
        <f>+'NOTA K PRESTAMOS'!C13</f>
        <v>Total al  31/12/2024</v>
      </c>
      <c r="D16" s="75">
        <f>'BALANCE GRAL'!H11</f>
        <v>50161778</v>
      </c>
      <c r="E16" s="75">
        <v>0</v>
      </c>
      <c r="F16" s="25"/>
    </row>
    <row r="17" spans="4:4">
      <c r="D17" s="70"/>
    </row>
    <row r="18" spans="4:4">
      <c r="D18" s="25">
        <f>D15-'BALANCE GRAL'!G15</f>
        <v>0</v>
      </c>
    </row>
    <row r="19" spans="4:4">
      <c r="D19" s="40"/>
    </row>
    <row r="21" spans="4:4">
      <c r="D21" s="25"/>
    </row>
    <row r="22" spans="4:4">
      <c r="D22" s="25"/>
    </row>
    <row r="23" spans="4:4">
      <c r="D23" s="40"/>
    </row>
    <row r="24" spans="4:4">
      <c r="D24" s="40"/>
    </row>
  </sheetData>
  <mergeCells count="1">
    <mergeCell ref="C5:E5"/>
  </mergeCells>
  <hyperlinks>
    <hyperlink ref="C3" location="'BALANCE GRAL 30_09_22'!A1" display="l)       Acreedores Varios (Corto y largo plazo)" xr:uid="{5E737BCA-950D-435D-924B-0EC48E0CE7FE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H46"/>
  <sheetViews>
    <sheetView showGridLines="0" topLeftCell="A4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5" style="87" customWidth="1"/>
    <col min="2" max="2" width="47.140625" style="87" customWidth="1"/>
    <col min="3" max="3" width="21.42578125" style="87" bestFit="1" customWidth="1"/>
    <col min="4" max="4" width="19.42578125" style="87" customWidth="1"/>
    <col min="5" max="5" width="11.42578125" style="87"/>
    <col min="6" max="6" width="13.42578125" style="87" customWidth="1"/>
    <col min="7" max="8" width="11.42578125" style="87"/>
    <col min="9" max="9" width="24.85546875" style="87" customWidth="1"/>
    <col min="10" max="16384" width="11.42578125" style="87"/>
  </cols>
  <sheetData>
    <row r="2" spans="2:4" ht="15">
      <c r="C2" s="144"/>
    </row>
    <row r="3" spans="2:4" ht="15">
      <c r="B3" s="307" t="s">
        <v>950</v>
      </c>
    </row>
    <row r="4" spans="2:4">
      <c r="B4" s="88"/>
    </row>
    <row r="5" spans="2:4">
      <c r="B5" s="785" t="s">
        <v>927</v>
      </c>
      <c r="C5" s="785"/>
      <c r="D5" s="785"/>
    </row>
    <row r="7" spans="2:4">
      <c r="B7" s="80" t="s">
        <v>793</v>
      </c>
      <c r="C7" s="80" t="s">
        <v>951</v>
      </c>
      <c r="D7" s="80" t="s">
        <v>952</v>
      </c>
    </row>
    <row r="8" spans="2:4">
      <c r="B8" s="89" t="s">
        <v>953</v>
      </c>
      <c r="C8" s="90">
        <f>+'BALANCE GRAL'!G10</f>
        <v>0</v>
      </c>
      <c r="D8" s="91">
        <v>0</v>
      </c>
    </row>
    <row r="9" spans="2:4">
      <c r="B9" s="92" t="str">
        <f>+'NOTA L ACREED VARIOS'!C15</f>
        <v>Total al  31/03/2025</v>
      </c>
      <c r="C9" s="93">
        <f>SUM(C8:C8)</f>
        <v>0</v>
      </c>
      <c r="D9" s="91">
        <v>0</v>
      </c>
    </row>
    <row r="10" spans="2:4">
      <c r="B10" s="92" t="str">
        <f>+'NOTA L ACREED VARIOS'!C16</f>
        <v>Total al  31/12/2024</v>
      </c>
      <c r="C10" s="93">
        <f>'BALANCE GRAL'!H10</f>
        <v>0</v>
      </c>
      <c r="D10" s="91">
        <v>0</v>
      </c>
    </row>
    <row r="11" spans="2:4">
      <c r="C11" s="318">
        <f>+C9-'BALANCE GRAL'!G10</f>
        <v>0</v>
      </c>
    </row>
    <row r="12" spans="2:4">
      <c r="B12" s="88" t="s">
        <v>954</v>
      </c>
    </row>
    <row r="13" spans="2:4" ht="24" customHeight="1">
      <c r="B13" s="785" t="s">
        <v>955</v>
      </c>
      <c r="C13" s="785"/>
      <c r="D13" s="785"/>
    </row>
    <row r="14" spans="2:4">
      <c r="B14" s="94"/>
    </row>
    <row r="15" spans="2:4" ht="24" customHeight="1">
      <c r="B15" s="798" t="s">
        <v>956</v>
      </c>
      <c r="C15" s="798"/>
      <c r="D15" s="798"/>
    </row>
    <row r="16" spans="2:4">
      <c r="B16" s="88"/>
    </row>
    <row r="17" spans="2:8">
      <c r="B17" s="785" t="s">
        <v>927</v>
      </c>
      <c r="C17" s="785"/>
      <c r="D17" s="785"/>
    </row>
    <row r="18" spans="2:8">
      <c r="B18" s="88"/>
    </row>
    <row r="19" spans="2:8" ht="24">
      <c r="B19" s="80" t="s">
        <v>957</v>
      </c>
      <c r="C19" s="80" t="s">
        <v>958</v>
      </c>
      <c r="D19" s="80" t="s">
        <v>959</v>
      </c>
      <c r="E19" s="80" t="s">
        <v>960</v>
      </c>
      <c r="F19" s="80" t="s">
        <v>951</v>
      </c>
      <c r="G19" s="80" t="s">
        <v>952</v>
      </c>
    </row>
    <row r="20" spans="2:8" ht="24">
      <c r="B20" s="89"/>
      <c r="C20" s="89" t="s">
        <v>961</v>
      </c>
      <c r="D20" s="89" t="s">
        <v>177</v>
      </c>
      <c r="E20" s="36">
        <v>0</v>
      </c>
      <c r="F20" s="90">
        <v>0</v>
      </c>
      <c r="G20" s="91">
        <v>0</v>
      </c>
    </row>
    <row r="21" spans="2:8">
      <c r="B21" s="89"/>
      <c r="C21" s="89" t="s">
        <v>962</v>
      </c>
      <c r="D21" s="89" t="s">
        <v>963</v>
      </c>
      <c r="E21" s="36">
        <v>0</v>
      </c>
      <c r="F21" s="90">
        <v>0</v>
      </c>
      <c r="G21" s="91"/>
    </row>
    <row r="22" spans="2:8" ht="24">
      <c r="B22" s="89"/>
      <c r="C22" s="89" t="s">
        <v>964</v>
      </c>
      <c r="D22" s="89" t="s">
        <v>965</v>
      </c>
      <c r="E22" s="36">
        <v>0</v>
      </c>
      <c r="F22" s="90">
        <v>0</v>
      </c>
      <c r="G22" s="91"/>
    </row>
    <row r="23" spans="2:8">
      <c r="B23" s="89"/>
      <c r="C23" s="89" t="s">
        <v>311</v>
      </c>
      <c r="D23" s="89" t="s">
        <v>966</v>
      </c>
      <c r="E23" s="36">
        <v>0</v>
      </c>
      <c r="F23" s="90">
        <v>0</v>
      </c>
      <c r="G23" s="91"/>
      <c r="H23" s="318"/>
    </row>
    <row r="24" spans="2:8" ht="24">
      <c r="B24" s="89"/>
      <c r="C24" s="89" t="s">
        <v>964</v>
      </c>
      <c r="D24" s="89" t="s">
        <v>967</v>
      </c>
      <c r="E24" s="36">
        <v>0</v>
      </c>
      <c r="F24" s="90">
        <v>0</v>
      </c>
      <c r="G24" s="91"/>
    </row>
    <row r="25" spans="2:8" ht="24">
      <c r="B25" s="89"/>
      <c r="C25" s="89" t="s">
        <v>964</v>
      </c>
      <c r="D25" s="89" t="s">
        <v>968</v>
      </c>
      <c r="E25" s="36">
        <v>0</v>
      </c>
      <c r="F25" s="90">
        <v>0</v>
      </c>
      <c r="G25" s="91"/>
    </row>
    <row r="26" spans="2:8">
      <c r="B26" s="89"/>
      <c r="C26" s="89" t="s">
        <v>964</v>
      </c>
      <c r="D26" s="89" t="s">
        <v>969</v>
      </c>
      <c r="E26" s="36">
        <v>0</v>
      </c>
      <c r="F26" s="90">
        <v>0</v>
      </c>
      <c r="G26" s="91"/>
    </row>
    <row r="27" spans="2:8">
      <c r="B27" s="92" t="str">
        <f>+B9</f>
        <v>Total al  31/03/2025</v>
      </c>
      <c r="C27" s="92"/>
      <c r="D27" s="92"/>
      <c r="E27" s="92"/>
      <c r="F27" s="276">
        <f>SUM(F20:F26)</f>
        <v>0</v>
      </c>
      <c r="G27" s="91">
        <v>0</v>
      </c>
    </row>
    <row r="28" spans="2:8">
      <c r="B28" s="92" t="str">
        <f>+B10</f>
        <v>Total al  31/12/2024</v>
      </c>
      <c r="C28" s="92"/>
      <c r="D28" s="92"/>
      <c r="E28" s="92"/>
      <c r="F28" s="93">
        <v>41978152</v>
      </c>
      <c r="G28" s="91">
        <v>0</v>
      </c>
    </row>
    <row r="29" spans="2:8">
      <c r="B29" s="95"/>
      <c r="C29" s="96"/>
      <c r="D29" s="97"/>
      <c r="F29" s="318"/>
    </row>
    <row r="30" spans="2:8" ht="24" customHeight="1">
      <c r="B30" s="797" t="s">
        <v>970</v>
      </c>
      <c r="C30" s="797"/>
      <c r="D30" s="797"/>
      <c r="E30" s="103"/>
    </row>
    <row r="31" spans="2:8">
      <c r="B31" s="785" t="s">
        <v>927</v>
      </c>
      <c r="C31" s="785"/>
      <c r="D31" s="785"/>
    </row>
    <row r="32" spans="2:8">
      <c r="B32" s="88"/>
      <c r="C32" s="88"/>
      <c r="D32" s="88"/>
    </row>
    <row r="33" spans="2:6" ht="24" customHeight="1">
      <c r="B33" s="80" t="s">
        <v>845</v>
      </c>
      <c r="C33" s="80" t="s">
        <v>959</v>
      </c>
      <c r="D33" s="80" t="s">
        <v>971</v>
      </c>
      <c r="E33" s="80" t="s">
        <v>951</v>
      </c>
      <c r="F33" s="80" t="s">
        <v>952</v>
      </c>
    </row>
    <row r="34" spans="2:6">
      <c r="B34" s="89"/>
      <c r="C34" s="794" t="s">
        <v>972</v>
      </c>
      <c r="D34" s="795"/>
      <c r="E34" s="795"/>
      <c r="F34" s="796"/>
    </row>
    <row r="35" spans="2:6">
      <c r="B35" s="92" t="str">
        <f>+B27</f>
        <v>Total al  31/03/2025</v>
      </c>
      <c r="C35" s="92"/>
      <c r="D35" s="92"/>
      <c r="E35" s="276">
        <f>SUM(E34:E34)</f>
        <v>0</v>
      </c>
      <c r="F35" s="91">
        <v>0</v>
      </c>
    </row>
    <row r="36" spans="2:6">
      <c r="B36" s="92" t="str">
        <f>+B28</f>
        <v>Total al  31/12/2024</v>
      </c>
      <c r="C36" s="92"/>
      <c r="D36" s="92"/>
      <c r="E36" s="93">
        <v>0</v>
      </c>
      <c r="F36" s="91">
        <v>0</v>
      </c>
    </row>
    <row r="38" spans="2:6" ht="15">
      <c r="B38" s="527" t="s">
        <v>973</v>
      </c>
    </row>
    <row r="39" spans="2:6">
      <c r="B39" s="88"/>
    </row>
    <row r="40" spans="2:6">
      <c r="B40" s="785" t="s">
        <v>927</v>
      </c>
      <c r="C40" s="785"/>
      <c r="D40" s="785"/>
    </row>
    <row r="42" spans="2:6">
      <c r="B42" s="21" t="s">
        <v>793</v>
      </c>
      <c r="C42" s="85" t="s">
        <v>974</v>
      </c>
      <c r="D42" s="85" t="s">
        <v>975</v>
      </c>
    </row>
    <row r="43" spans="2:6">
      <c r="B43" s="98" t="s">
        <v>976</v>
      </c>
      <c r="C43" s="100">
        <f>+'BALANCE GRAL'!G34</f>
        <v>0</v>
      </c>
      <c r="D43" s="99">
        <v>0</v>
      </c>
    </row>
    <row r="44" spans="2:6">
      <c r="B44" s="92" t="str">
        <f>+B27</f>
        <v>Total al  31/03/2025</v>
      </c>
      <c r="C44" s="276">
        <f>SUM(C43:C43)</f>
        <v>0</v>
      </c>
      <c r="D44" s="99">
        <v>0</v>
      </c>
    </row>
    <row r="45" spans="2:6">
      <c r="B45" s="92" t="str">
        <f>+B28</f>
        <v>Total al  31/12/2024</v>
      </c>
      <c r="C45" s="101">
        <v>454881917</v>
      </c>
      <c r="D45" s="99">
        <v>0</v>
      </c>
    </row>
    <row r="46" spans="2:6">
      <c r="C46" s="103">
        <f>+C44-'BALANCE GRAL'!G34</f>
        <v>0</v>
      </c>
    </row>
  </sheetData>
  <mergeCells count="8">
    <mergeCell ref="B40:D40"/>
    <mergeCell ref="C34:F34"/>
    <mergeCell ref="B31:D31"/>
    <mergeCell ref="B13:D13"/>
    <mergeCell ref="B5:D5"/>
    <mergeCell ref="B17:D17"/>
    <mergeCell ref="B30:D30"/>
    <mergeCell ref="B15:D15"/>
  </mergeCells>
  <phoneticPr fontId="47" type="noConversion"/>
  <hyperlinks>
    <hyperlink ref="B3" location="'BALANCE GRAL 30_09_22'!A1" display="m)       Acreedores por Intermediación. Corto y Largo Plazo. " xr:uid="{198D39C7-CD71-421C-A0C6-BAD954F3461D}"/>
    <hyperlink ref="B15:D15" location="'BALANCE GRAL 30_06_22'!A1" display="o)       Cuentas a Pagar a personas y empresas relacionadas (Corto y Largo plazo)" xr:uid="{29F1541F-B515-46A8-948B-CA95EA333B24}"/>
    <hyperlink ref="B38" location="'BALANCE GRAL 30_09_22'!A1" display="q)       Otros Pasivos Corrientes y No Corrientes" xr:uid="{8DB6AFE3-B713-47DB-AA12-4930F1951995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1"/>
  <sheetViews>
    <sheetView showGridLines="0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2.42578125" style="87" customWidth="1"/>
    <col min="2" max="2" width="37.7109375" style="87" customWidth="1"/>
    <col min="3" max="3" width="27" style="87" bestFit="1" customWidth="1"/>
    <col min="4" max="4" width="23.28515625" style="87" bestFit="1" customWidth="1"/>
    <col min="5" max="5" width="21.7109375" style="102" customWidth="1"/>
    <col min="6" max="6" width="20.42578125" style="102" customWidth="1"/>
    <col min="7" max="7" width="14.28515625" style="87" bestFit="1" customWidth="1"/>
    <col min="8" max="8" width="14" style="103" bestFit="1" customWidth="1"/>
    <col min="9" max="16384" width="11.42578125" style="87"/>
  </cols>
  <sheetData>
    <row r="1" spans="2:9" ht="15">
      <c r="C1" s="144"/>
    </row>
    <row r="3" spans="2:9">
      <c r="B3" s="801" t="s">
        <v>977</v>
      </c>
      <c r="C3" s="801"/>
      <c r="D3" s="801"/>
      <c r="E3" s="801"/>
      <c r="F3" s="801"/>
    </row>
    <row r="4" spans="2:9">
      <c r="B4" s="290"/>
      <c r="C4" s="290"/>
      <c r="D4" s="290"/>
      <c r="E4" s="290"/>
      <c r="F4" s="290"/>
    </row>
    <row r="5" spans="2:9" ht="12" customHeight="1">
      <c r="B5" s="785" t="s">
        <v>927</v>
      </c>
      <c r="C5" s="785"/>
      <c r="D5" s="785"/>
      <c r="E5" s="785"/>
      <c r="F5" s="785"/>
    </row>
    <row r="6" spans="2:9" ht="12.75" thickBot="1"/>
    <row r="7" spans="2:9" ht="35.25" customHeight="1" thickBot="1">
      <c r="B7" s="285" t="s">
        <v>978</v>
      </c>
      <c r="C7" s="104"/>
      <c r="D7" s="105"/>
      <c r="E7" s="799" t="s">
        <v>979</v>
      </c>
      <c r="F7" s="800"/>
    </row>
    <row r="8" spans="2:9">
      <c r="B8" s="106" t="s">
        <v>957</v>
      </c>
      <c r="C8" s="106" t="s">
        <v>958</v>
      </c>
      <c r="D8" s="106" t="s">
        <v>959</v>
      </c>
      <c r="E8" s="107" t="str">
        <f>+'NOTAS M-Q ACREED y CTAS A PAG'!B9</f>
        <v>Total al  31/03/2025</v>
      </c>
      <c r="F8" s="107" t="str">
        <f>+'NOTAS M-Q ACREED y CTAS A PAG'!B10</f>
        <v>Total al  31/12/2024</v>
      </c>
    </row>
    <row r="9" spans="2:9">
      <c r="B9" s="108"/>
      <c r="C9" s="108"/>
      <c r="D9" s="108"/>
      <c r="E9" s="109"/>
      <c r="F9" s="109"/>
    </row>
    <row r="10" spans="2:9">
      <c r="B10" s="108"/>
      <c r="C10" s="108"/>
      <c r="D10" s="330"/>
      <c r="E10" s="109"/>
      <c r="F10" s="109"/>
    </row>
    <row r="11" spans="2:9">
      <c r="B11" s="108"/>
      <c r="C11" s="108"/>
      <c r="D11" s="108"/>
      <c r="E11" s="109"/>
      <c r="F11" s="109"/>
    </row>
    <row r="12" spans="2:9">
      <c r="B12" s="330"/>
      <c r="C12" s="330"/>
      <c r="D12" s="330"/>
      <c r="E12" s="109"/>
      <c r="F12" s="109"/>
    </row>
    <row r="13" spans="2:9">
      <c r="B13" s="92" t="str">
        <f>+'NOTAS M-Q ACREED y CTAS A PAG'!B44</f>
        <v>Total al  31/03/2025</v>
      </c>
      <c r="C13" s="36"/>
      <c r="D13" s="108"/>
      <c r="E13" s="110">
        <f>SUM(E9:E12)</f>
        <v>0</v>
      </c>
      <c r="F13" s="111">
        <v>0</v>
      </c>
      <c r="G13" s="112"/>
      <c r="I13" s="112"/>
    </row>
    <row r="14" spans="2:9">
      <c r="B14" s="92" t="str">
        <f>+'NOTAS M-Q ACREED y CTAS A PAG'!B28</f>
        <v>Total al  31/12/2024</v>
      </c>
      <c r="C14" s="287">
        <v>0</v>
      </c>
      <c r="D14" s="287">
        <v>0</v>
      </c>
      <c r="E14" s="110">
        <v>0</v>
      </c>
      <c r="F14" s="110">
        <f>SUM(F9:F13)</f>
        <v>0</v>
      </c>
      <c r="I14" s="112"/>
    </row>
    <row r="15" spans="2:9">
      <c r="B15" s="95"/>
      <c r="E15" s="286"/>
      <c r="F15" s="286"/>
      <c r="I15" s="112"/>
    </row>
    <row r="16" spans="2:9" ht="12.75" thickBot="1"/>
    <row r="17" spans="2:8" ht="12.75" thickBot="1">
      <c r="B17" s="285" t="s">
        <v>980</v>
      </c>
      <c r="C17" s="285"/>
      <c r="D17" s="105"/>
      <c r="E17" s="799"/>
      <c r="F17" s="800"/>
      <c r="G17" s="518"/>
    </row>
    <row r="18" spans="2:8" ht="24">
      <c r="B18" s="21" t="s">
        <v>957</v>
      </c>
      <c r="C18" s="85" t="s">
        <v>958</v>
      </c>
      <c r="D18" s="85" t="s">
        <v>959</v>
      </c>
      <c r="E18" s="85" t="s">
        <v>960</v>
      </c>
      <c r="F18" s="85" t="s">
        <v>890</v>
      </c>
      <c r="G18" s="85" t="s">
        <v>981</v>
      </c>
    </row>
    <row r="19" spans="2:8">
      <c r="B19" s="328">
        <v>0</v>
      </c>
      <c r="C19" s="329">
        <v>0</v>
      </c>
      <c r="D19" s="329">
        <v>0</v>
      </c>
      <c r="E19" s="100">
        <v>0</v>
      </c>
      <c r="F19" s="100">
        <v>0</v>
      </c>
      <c r="G19" s="100">
        <v>0</v>
      </c>
    </row>
    <row r="20" spans="2:8">
      <c r="B20" s="92" t="str">
        <f>+B13</f>
        <v>Total al  31/03/2025</v>
      </c>
      <c r="C20" s="91">
        <v>0</v>
      </c>
      <c r="D20" s="91">
        <v>0</v>
      </c>
      <c r="E20" s="91">
        <v>0</v>
      </c>
      <c r="F20" s="91">
        <v>0</v>
      </c>
      <c r="G20" s="276">
        <v>0</v>
      </c>
    </row>
    <row r="21" spans="2:8">
      <c r="B21" s="92" t="str">
        <f>+B14</f>
        <v>Total al  31/12/2024</v>
      </c>
      <c r="C21" s="91">
        <v>0</v>
      </c>
      <c r="D21" s="91">
        <v>0</v>
      </c>
      <c r="E21" s="91">
        <v>0</v>
      </c>
      <c r="F21" s="91">
        <v>0</v>
      </c>
      <c r="G21" s="276">
        <v>0</v>
      </c>
      <c r="H21" s="103">
        <v>0</v>
      </c>
    </row>
  </sheetData>
  <autoFilter ref="B8:F14" xr:uid="{00000000-0009-0000-0000-000011000000}"/>
  <mergeCells count="4">
    <mergeCell ref="E7:F7"/>
    <mergeCell ref="B3:F3"/>
    <mergeCell ref="E17:F17"/>
    <mergeCell ref="B5:F5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0"/>
  <sheetViews>
    <sheetView showGridLines="0" topLeftCell="C1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6.85546875" style="11" customWidth="1"/>
    <col min="2" max="2" width="41.42578125" style="11" customWidth="1"/>
    <col min="3" max="3" width="13" style="25" bestFit="1" customWidth="1"/>
    <col min="4" max="4" width="13" style="11" bestFit="1" customWidth="1"/>
    <col min="5" max="5" width="11.42578125" style="11"/>
    <col min="6" max="6" width="12" style="11" bestFit="1" customWidth="1"/>
    <col min="7" max="8" width="11.42578125" style="11"/>
    <col min="9" max="9" width="12.42578125" style="11" bestFit="1" customWidth="1"/>
    <col min="10" max="16384" width="11.42578125" style="11"/>
  </cols>
  <sheetData>
    <row r="1" spans="2:8" ht="15">
      <c r="B1" s="144"/>
    </row>
    <row r="2" spans="2:8" ht="15">
      <c r="B2" s="144"/>
    </row>
    <row r="3" spans="2:8">
      <c r="B3" s="68" t="s">
        <v>982</v>
      </c>
    </row>
    <row r="4" spans="2:8">
      <c r="B4" s="68"/>
    </row>
    <row r="5" spans="2:8" ht="12" customHeight="1">
      <c r="B5" s="785" t="s">
        <v>927</v>
      </c>
      <c r="C5" s="785"/>
      <c r="D5" s="785"/>
      <c r="E5" s="302"/>
      <c r="F5" s="302"/>
    </row>
    <row r="6" spans="2:8">
      <c r="B6" s="68"/>
    </row>
    <row r="7" spans="2:8">
      <c r="B7" s="59" t="s">
        <v>983</v>
      </c>
      <c r="C7" s="113" t="s">
        <v>984</v>
      </c>
      <c r="D7" s="59" t="s">
        <v>985</v>
      </c>
    </row>
    <row r="8" spans="2:8">
      <c r="B8" s="114"/>
      <c r="C8" s="115"/>
      <c r="D8" s="116"/>
      <c r="F8" s="25"/>
      <c r="G8" s="25"/>
    </row>
    <row r="9" spans="2:8">
      <c r="B9" s="114"/>
      <c r="C9" s="115">
        <v>0</v>
      </c>
      <c r="D9" s="116">
        <v>0</v>
      </c>
      <c r="F9" s="25"/>
      <c r="G9" s="25"/>
    </row>
    <row r="10" spans="2:8">
      <c r="B10" s="114"/>
      <c r="C10" s="115">
        <v>0</v>
      </c>
      <c r="D10" s="116">
        <v>0</v>
      </c>
      <c r="F10" s="25"/>
      <c r="G10" s="25"/>
      <c r="H10" s="40"/>
    </row>
    <row r="11" spans="2:8">
      <c r="B11" s="114"/>
      <c r="C11" s="115">
        <v>0</v>
      </c>
      <c r="D11" s="116">
        <v>0</v>
      </c>
      <c r="F11" s="25"/>
      <c r="G11" s="25"/>
    </row>
    <row r="12" spans="2:8">
      <c r="B12" s="114"/>
      <c r="C12" s="115">
        <v>0</v>
      </c>
      <c r="D12" s="116">
        <v>0</v>
      </c>
      <c r="F12" s="25"/>
      <c r="G12" s="25"/>
    </row>
    <row r="13" spans="2:8">
      <c r="B13" s="114"/>
      <c r="C13" s="115">
        <v>0</v>
      </c>
      <c r="D13" s="116">
        <v>0</v>
      </c>
      <c r="F13" s="25"/>
      <c r="G13" s="25"/>
    </row>
    <row r="14" spans="2:8">
      <c r="B14" s="114"/>
      <c r="C14" s="115">
        <v>0</v>
      </c>
      <c r="D14" s="116">
        <v>0</v>
      </c>
      <c r="F14" s="25"/>
      <c r="G14" s="25"/>
    </row>
    <row r="15" spans="2:8">
      <c r="B15" s="78" t="str">
        <f>+'NOTA R SALDOS Y TRANSACC'!B20</f>
        <v>Total al  31/03/2025</v>
      </c>
      <c r="C15" s="115">
        <v>0</v>
      </c>
      <c r="D15" s="116">
        <v>0</v>
      </c>
      <c r="F15" s="25"/>
      <c r="G15" s="25"/>
    </row>
    <row r="16" spans="2:8">
      <c r="B16" s="591" t="str">
        <f>INDICE!J3</f>
        <v>Al 31/12/2024</v>
      </c>
      <c r="C16" s="118">
        <v>57651559.090909086</v>
      </c>
      <c r="D16" s="117">
        <v>168220330.90909091</v>
      </c>
      <c r="F16" s="25"/>
      <c r="G16" s="25"/>
    </row>
    <row r="17" spans="2:15">
      <c r="F17" s="25"/>
      <c r="G17" s="25"/>
    </row>
    <row r="18" spans="2:15">
      <c r="F18" s="25"/>
      <c r="G18" s="25"/>
    </row>
    <row r="21" spans="2:15" ht="16.5">
      <c r="B21" s="592"/>
    </row>
    <row r="22" spans="2:15" ht="16.5">
      <c r="B22" s="592"/>
    </row>
    <row r="23" spans="2:15">
      <c r="B23" s="25"/>
      <c r="K23" s="119"/>
      <c r="M23" s="120"/>
      <c r="O23" s="120"/>
    </row>
    <row r="24" spans="2:15">
      <c r="B24" s="25"/>
      <c r="K24" s="119"/>
      <c r="M24" s="120"/>
      <c r="O24" s="120"/>
    </row>
    <row r="25" spans="2:15">
      <c r="K25" s="119"/>
      <c r="M25" s="120"/>
      <c r="O25" s="121"/>
    </row>
    <row r="30" spans="2:15">
      <c r="G30" s="120"/>
    </row>
  </sheetData>
  <mergeCells count="1">
    <mergeCell ref="B5:D5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7" style="55" customWidth="1"/>
    <col min="2" max="2" width="32.42578125" style="55" customWidth="1"/>
    <col min="3" max="3" width="22.140625" style="55" bestFit="1" customWidth="1"/>
    <col min="4" max="4" width="14.42578125" style="55" bestFit="1" customWidth="1"/>
    <col min="5" max="5" width="17.28515625" style="55" customWidth="1"/>
    <col min="6" max="6" width="14.42578125" style="55" bestFit="1" customWidth="1"/>
    <col min="7" max="7" width="13.28515625" style="55" customWidth="1"/>
    <col min="8" max="9" width="12.140625" style="55" bestFit="1" customWidth="1"/>
    <col min="10" max="16384" width="11.42578125" style="55"/>
  </cols>
  <sheetData>
    <row r="1" spans="2:8" ht="15">
      <c r="C1" s="144"/>
    </row>
    <row r="2" spans="2:8" ht="15">
      <c r="C2" s="144"/>
    </row>
    <row r="3" spans="2:8" ht="15">
      <c r="B3" s="307" t="s">
        <v>986</v>
      </c>
    </row>
    <row r="4" spans="2:8">
      <c r="B4" s="122"/>
    </row>
    <row r="5" spans="2:8" ht="12" customHeight="1">
      <c r="B5" s="785" t="s">
        <v>927</v>
      </c>
      <c r="C5" s="785"/>
      <c r="D5" s="785"/>
      <c r="E5" s="785"/>
      <c r="F5" s="785"/>
    </row>
    <row r="7" spans="2:8" ht="24">
      <c r="B7" s="21" t="s">
        <v>793</v>
      </c>
      <c r="C7" s="21" t="s">
        <v>987</v>
      </c>
      <c r="D7" s="21" t="s">
        <v>920</v>
      </c>
      <c r="E7" s="21" t="s">
        <v>988</v>
      </c>
      <c r="F7" s="560" t="str">
        <f>INDICE!I2</f>
        <v>Total al  31/03/2025</v>
      </c>
      <c r="G7" s="560" t="str">
        <f>INDICE!J2</f>
        <v>Total al  31/12/2024</v>
      </c>
    </row>
    <row r="8" spans="2:8">
      <c r="B8" s="60" t="s">
        <v>104</v>
      </c>
      <c r="C8" s="375">
        <f>'BALANCE GRAL'!H61</f>
        <v>3805000000</v>
      </c>
      <c r="D8" s="124"/>
      <c r="E8" s="124">
        <v>0</v>
      </c>
      <c r="F8" s="123">
        <f>+'BALANCE GRAL'!$G$63</f>
        <v>3881560800</v>
      </c>
      <c r="G8" s="375">
        <f>+'BALANCE GRAL'!H61</f>
        <v>3805000000</v>
      </c>
      <c r="H8" s="127"/>
    </row>
    <row r="9" spans="2:8">
      <c r="B9" s="60" t="s">
        <v>989</v>
      </c>
      <c r="C9" s="375">
        <f>'BALANCE GRAL'!H62</f>
        <v>76560800</v>
      </c>
      <c r="D9" s="124"/>
      <c r="E9" s="124"/>
      <c r="F9" s="750"/>
      <c r="G9" s="123">
        <f>C9</f>
        <v>76560800</v>
      </c>
      <c r="H9" s="127"/>
    </row>
    <row r="10" spans="2:8">
      <c r="B10" s="60" t="s">
        <v>107</v>
      </c>
      <c r="C10" s="375">
        <f>'BALANCE GRAL'!H67</f>
        <v>103000000</v>
      </c>
      <c r="D10" s="126"/>
      <c r="E10" s="124"/>
      <c r="F10" s="123">
        <f>+'BALANCE GRAL'!$G$69</f>
        <v>103000000</v>
      </c>
      <c r="G10" s="123">
        <f>'BALANCE GRAL'!H67</f>
        <v>103000000</v>
      </c>
      <c r="H10" s="127"/>
    </row>
    <row r="11" spans="2:8">
      <c r="B11" s="60" t="s">
        <v>111</v>
      </c>
      <c r="C11" s="375">
        <f>'BALANCE GRAL'!H72</f>
        <v>-408772878</v>
      </c>
      <c r="D11" s="124"/>
      <c r="E11" s="124">
        <f>D12</f>
        <v>-344262071</v>
      </c>
      <c r="F11" s="124">
        <f>+'BALANCE GRAL'!$G$72</f>
        <v>-753034951</v>
      </c>
      <c r="G11" s="124">
        <f>'BALANCE GRAL'!H72</f>
        <v>-408772878</v>
      </c>
      <c r="H11" s="127"/>
    </row>
    <row r="12" spans="2:8">
      <c r="B12" s="60" t="s">
        <v>466</v>
      </c>
      <c r="C12" s="375">
        <v>-344262071</v>
      </c>
      <c r="D12" s="124">
        <f>C12</f>
        <v>-344262071</v>
      </c>
      <c r="E12" s="124"/>
      <c r="F12" s="123">
        <f>+'BALANCE GRAL'!$G$73</f>
        <v>-205923089</v>
      </c>
      <c r="G12" s="123">
        <f>'BALANCE GRAL'!H73</f>
        <v>-344262071</v>
      </c>
      <c r="H12" s="127"/>
    </row>
    <row r="13" spans="2:8">
      <c r="B13" s="78" t="str">
        <f>+'NOTA S RESULTADOS CON PERS'!B15</f>
        <v>Total al  31/03/2025</v>
      </c>
      <c r="C13" s="128">
        <f>SUM(C8:C12)</f>
        <v>3231525851</v>
      </c>
      <c r="D13" s="128">
        <f t="shared" ref="D13:E13" si="0">SUM(D8:D12)</f>
        <v>-344262071</v>
      </c>
      <c r="E13" s="128">
        <f t="shared" si="0"/>
        <v>-344262071</v>
      </c>
      <c r="F13" s="572">
        <f>SUM(C13:E13)</f>
        <v>2543001709</v>
      </c>
      <c r="G13" s="128">
        <f>SUM(G8:G12)</f>
        <v>3231525851</v>
      </c>
      <c r="H13" s="127"/>
    </row>
    <row r="14" spans="2:8">
      <c r="B14" s="78" t="str">
        <f>'NOTAS M-Q ACREED y CTAS A PAG'!B10</f>
        <v>Total al  31/12/2024</v>
      </c>
      <c r="C14" s="128">
        <v>3728322650</v>
      </c>
      <c r="D14" s="128">
        <v>-229095526</v>
      </c>
      <c r="E14" s="129">
        <v>0</v>
      </c>
      <c r="F14" s="128">
        <v>3499227124</v>
      </c>
      <c r="G14" s="128">
        <v>0</v>
      </c>
    </row>
    <row r="15" spans="2:8">
      <c r="D15" s="127"/>
      <c r="F15" s="125"/>
    </row>
    <row r="16" spans="2:8">
      <c r="D16" s="127"/>
      <c r="E16" s="56"/>
      <c r="F16" s="573"/>
      <c r="G16" s="574">
        <f>G13-'BALANCE GRAL'!H75</f>
        <v>0</v>
      </c>
    </row>
    <row r="17" spans="2:7">
      <c r="B17" s="68" t="s">
        <v>990</v>
      </c>
      <c r="D17" s="125"/>
      <c r="E17" s="127"/>
      <c r="F17" s="125"/>
    </row>
    <row r="18" spans="2:7">
      <c r="B18" s="759" t="s">
        <v>991</v>
      </c>
      <c r="C18" s="759"/>
      <c r="D18" s="759"/>
      <c r="E18" s="759"/>
      <c r="F18" s="759"/>
    </row>
    <row r="20" spans="2:7" ht="24">
      <c r="B20" s="21" t="s">
        <v>596</v>
      </c>
      <c r="C20" s="21" t="s">
        <v>987</v>
      </c>
      <c r="D20" s="21" t="s">
        <v>920</v>
      </c>
      <c r="E20" s="21" t="s">
        <v>988</v>
      </c>
      <c r="F20" s="21" t="str">
        <f>+F7</f>
        <v>Total al  31/03/2025</v>
      </c>
      <c r="G20" s="21" t="str">
        <f>+G7</f>
        <v>Total al  31/12/2024</v>
      </c>
    </row>
    <row r="21" spans="2:7">
      <c r="B21" s="60" t="s">
        <v>992</v>
      </c>
      <c r="C21" s="123">
        <v>0</v>
      </c>
      <c r="D21" s="124">
        <v>0</v>
      </c>
      <c r="E21" s="124">
        <v>0</v>
      </c>
      <c r="F21" s="123">
        <v>0</v>
      </c>
      <c r="G21" s="123">
        <v>0</v>
      </c>
    </row>
    <row r="22" spans="2:7">
      <c r="B22" s="60" t="s">
        <v>993</v>
      </c>
      <c r="C22" s="124">
        <v>0</v>
      </c>
      <c r="D22" s="124">
        <v>0</v>
      </c>
      <c r="E22" s="124">
        <f>+C22</f>
        <v>0</v>
      </c>
      <c r="F22" s="123">
        <v>0</v>
      </c>
      <c r="G22" s="123">
        <v>0</v>
      </c>
    </row>
    <row r="23" spans="2:7">
      <c r="B23" s="78" t="s">
        <v>828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</row>
    <row r="24" spans="2:7">
      <c r="B24" s="60" t="s">
        <v>994</v>
      </c>
      <c r="C24" s="124">
        <v>0</v>
      </c>
      <c r="D24" s="124">
        <v>0</v>
      </c>
      <c r="E24" s="124">
        <f>+C24-F24</f>
        <v>0</v>
      </c>
      <c r="F24" s="124">
        <v>0</v>
      </c>
      <c r="G24" s="124">
        <v>0</v>
      </c>
    </row>
    <row r="25" spans="2:7">
      <c r="B25" s="60" t="s">
        <v>995</v>
      </c>
      <c r="C25" s="123">
        <v>0</v>
      </c>
      <c r="D25" s="124">
        <v>0</v>
      </c>
      <c r="E25" s="124">
        <f>+C25</f>
        <v>0</v>
      </c>
      <c r="F25" s="123">
        <v>0</v>
      </c>
      <c r="G25" s="123">
        <v>0</v>
      </c>
    </row>
    <row r="26" spans="2:7">
      <c r="B26" s="78" t="s">
        <v>828</v>
      </c>
      <c r="C26" s="128">
        <f>SUM(C21:C25)</f>
        <v>0</v>
      </c>
      <c r="D26" s="128">
        <f>SUM(D21:D25)</f>
        <v>0</v>
      </c>
      <c r="E26" s="128">
        <f>SUM(E21:E25)</f>
        <v>0</v>
      </c>
      <c r="F26" s="128">
        <f>SUM(F21:F25)</f>
        <v>0</v>
      </c>
      <c r="G26" s="128">
        <f>SUM(G21:G25)</f>
        <v>0</v>
      </c>
    </row>
  </sheetData>
  <mergeCells count="2">
    <mergeCell ref="B5:F5"/>
    <mergeCell ref="B18:F18"/>
  </mergeCells>
  <hyperlinks>
    <hyperlink ref="B3" location="'BALANCE GRAL 30_09_22'!A1" display="t) Patrimonio" xr:uid="{846CFCA4-DD99-44C0-B931-2AF3198920E9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J38"/>
  <sheetViews>
    <sheetView showGridLines="0" topLeftCell="A3" zoomScale="96" zoomScaleNormal="96" zoomScaleSheetLayoutView="40" workbookViewId="0">
      <selection activeCell="E51" sqref="E51"/>
    </sheetView>
  </sheetViews>
  <sheetFormatPr baseColWidth="10" defaultColWidth="20.28515625" defaultRowHeight="12"/>
  <cols>
    <col min="1" max="1" width="6.85546875" style="11" customWidth="1"/>
    <col min="2" max="2" width="35" style="11" bestFit="1" customWidth="1"/>
    <col min="3" max="4" width="20.7109375" style="11" customWidth="1"/>
    <col min="5" max="5" width="20.28515625" style="11"/>
    <col min="6" max="6" width="20.28515625" style="11" hidden="1" customWidth="1"/>
    <col min="7" max="8" width="20.28515625" style="25" hidden="1" customWidth="1"/>
    <col min="9" max="9" width="20.28515625" style="11" customWidth="1"/>
    <col min="10" max="16384" width="20.28515625" style="11"/>
  </cols>
  <sheetData>
    <row r="1" spans="2:9" ht="15">
      <c r="B1" s="144"/>
    </row>
    <row r="3" spans="2:9" ht="15">
      <c r="B3" s="307" t="s">
        <v>996</v>
      </c>
    </row>
    <row r="4" spans="2:9">
      <c r="B4" s="68"/>
    </row>
    <row r="5" spans="2:9" ht="12" customHeight="1">
      <c r="B5" s="785" t="s">
        <v>927</v>
      </c>
      <c r="C5" s="785"/>
      <c r="D5" s="785"/>
      <c r="E5" s="302"/>
      <c r="F5" s="302"/>
    </row>
    <row r="7" spans="2:9">
      <c r="B7" s="130" t="s">
        <v>997</v>
      </c>
    </row>
    <row r="8" spans="2:9" ht="15">
      <c r="B8" s="76" t="s">
        <v>793</v>
      </c>
      <c r="C8" s="519" t="str">
        <f>+INDICE!I3</f>
        <v>Al 31/03/2025</v>
      </c>
      <c r="D8" s="519" t="s">
        <v>1069</v>
      </c>
      <c r="F8" s="620" t="s">
        <v>125</v>
      </c>
      <c r="G8" s="621">
        <v>2204605449</v>
      </c>
      <c r="H8" s="621">
        <v>12521892364</v>
      </c>
    </row>
    <row r="9" spans="2:9" s="122" customFormat="1">
      <c r="B9" s="35" t="s">
        <v>126</v>
      </c>
      <c r="C9" s="319">
        <v>0</v>
      </c>
      <c r="D9" s="319">
        <v>11103225</v>
      </c>
      <c r="F9" s="122" t="s">
        <v>126</v>
      </c>
      <c r="G9" s="586">
        <v>11103225</v>
      </c>
      <c r="H9" s="586">
        <v>214613074</v>
      </c>
    </row>
    <row r="10" spans="2:9" s="605" customFormat="1">
      <c r="B10" s="607" t="s">
        <v>127</v>
      </c>
      <c r="C10" s="604">
        <v>0</v>
      </c>
      <c r="D10" s="604">
        <v>11103225</v>
      </c>
      <c r="F10" s="605" t="s">
        <v>127</v>
      </c>
      <c r="G10" s="606">
        <v>11103225</v>
      </c>
      <c r="H10" s="606">
        <v>214613074</v>
      </c>
    </row>
    <row r="11" spans="2:9">
      <c r="B11" s="19" t="s">
        <v>128</v>
      </c>
      <c r="C11" s="131">
        <v>0</v>
      </c>
      <c r="D11" s="131">
        <v>6103225</v>
      </c>
      <c r="F11" s="11" t="s">
        <v>128</v>
      </c>
      <c r="G11" s="25">
        <v>6103225</v>
      </c>
      <c r="H11" s="25">
        <v>161601557</v>
      </c>
    </row>
    <row r="12" spans="2:9">
      <c r="B12" s="19" t="s">
        <v>129</v>
      </c>
      <c r="C12" s="131">
        <v>0</v>
      </c>
      <c r="D12" s="131">
        <v>5000000</v>
      </c>
      <c r="F12" s="11" t="s">
        <v>129</v>
      </c>
      <c r="G12" s="25">
        <v>5000000</v>
      </c>
      <c r="H12" s="25">
        <v>52894975</v>
      </c>
    </row>
    <row r="13" spans="2:9">
      <c r="B13" s="19" t="s">
        <v>130</v>
      </c>
      <c r="C13" s="131">
        <f t="shared" ref="C13:C17" si="0">G13</f>
        <v>0</v>
      </c>
      <c r="D13" s="131">
        <v>0</v>
      </c>
      <c r="I13" s="40"/>
    </row>
    <row r="14" spans="2:9" s="122" customFormat="1">
      <c r="B14" s="35" t="s">
        <v>998</v>
      </c>
      <c r="C14" s="319">
        <f t="shared" si="0"/>
        <v>0</v>
      </c>
      <c r="D14" s="319">
        <v>0</v>
      </c>
      <c r="G14" s="586"/>
      <c r="H14" s="586"/>
    </row>
    <row r="15" spans="2:9" s="122" customFormat="1">
      <c r="B15" s="19" t="s">
        <v>999</v>
      </c>
      <c r="C15" s="319"/>
      <c r="D15" s="131"/>
      <c r="G15" s="586"/>
      <c r="H15" s="586"/>
    </row>
    <row r="16" spans="2:9">
      <c r="B16" s="19" t="s">
        <v>1035</v>
      </c>
      <c r="C16" s="131">
        <f t="shared" si="0"/>
        <v>0</v>
      </c>
      <c r="D16" s="131">
        <v>0</v>
      </c>
    </row>
    <row r="17" spans="2:10">
      <c r="B17" s="19" t="s">
        <v>131</v>
      </c>
      <c r="C17" s="131">
        <f t="shared" si="0"/>
        <v>0</v>
      </c>
      <c r="D17" s="131">
        <v>0</v>
      </c>
    </row>
    <row r="18" spans="2:10" s="122" customFormat="1">
      <c r="B18" s="35" t="s">
        <v>132</v>
      </c>
      <c r="C18" s="319">
        <f>+C19+C20</f>
        <v>0</v>
      </c>
      <c r="D18" s="319">
        <v>-30814</v>
      </c>
      <c r="F18" s="130" t="s">
        <v>132</v>
      </c>
      <c r="G18" s="593">
        <f>G19+G20</f>
        <v>-30814</v>
      </c>
      <c r="H18" s="593">
        <f>H19+H20</f>
        <v>39195681</v>
      </c>
    </row>
    <row r="19" spans="2:10">
      <c r="B19" s="19" t="s">
        <v>133</v>
      </c>
      <c r="C19" s="131">
        <v>0</v>
      </c>
      <c r="D19" s="131">
        <v>54204</v>
      </c>
      <c r="F19" s="11" t="s">
        <v>133</v>
      </c>
      <c r="G19" s="25">
        <v>54204</v>
      </c>
      <c r="H19" s="25">
        <v>34074075</v>
      </c>
      <c r="J19" s="25"/>
    </row>
    <row r="20" spans="2:10">
      <c r="B20" s="19" t="s">
        <v>1000</v>
      </c>
      <c r="C20" s="131">
        <v>0</v>
      </c>
      <c r="D20" s="131">
        <v>-85018</v>
      </c>
      <c r="F20" s="11" t="s">
        <v>134</v>
      </c>
      <c r="G20" s="25">
        <v>-85018</v>
      </c>
      <c r="H20" s="25">
        <v>5121606</v>
      </c>
    </row>
    <row r="21" spans="2:10">
      <c r="B21" s="36" t="s">
        <v>134</v>
      </c>
      <c r="C21" s="131"/>
      <c r="D21" s="287"/>
    </row>
    <row r="22" spans="2:10">
      <c r="B22" s="35" t="s">
        <v>1001</v>
      </c>
      <c r="C22" s="319">
        <f>+C9+C14+C18</f>
        <v>0</v>
      </c>
      <c r="D22" s="319">
        <f>+D9+D14+D18</f>
        <v>11072411</v>
      </c>
    </row>
    <row r="23" spans="2:10" s="122" customFormat="1">
      <c r="B23" s="11"/>
      <c r="C23" s="11"/>
      <c r="D23" s="11"/>
      <c r="E23" s="11"/>
      <c r="F23" s="11"/>
      <c r="G23" s="25"/>
      <c r="H23" s="25"/>
    </row>
    <row r="24" spans="2:10">
      <c r="B24" s="130"/>
    </row>
    <row r="25" spans="2:10">
      <c r="B25" s="130"/>
    </row>
    <row r="26" spans="2:10">
      <c r="B26" s="130"/>
    </row>
    <row r="27" spans="2:10">
      <c r="B27" s="130"/>
    </row>
    <row r="28" spans="2:10">
      <c r="B28" s="130"/>
      <c r="E28" s="122"/>
      <c r="F28" s="122" t="s">
        <v>143</v>
      </c>
      <c r="G28" s="586">
        <v>4984018</v>
      </c>
      <c r="H28" s="586">
        <v>55207664</v>
      </c>
    </row>
    <row r="29" spans="2:10">
      <c r="B29" s="130"/>
      <c r="F29" s="11" t="s">
        <v>143</v>
      </c>
      <c r="G29" s="25">
        <v>4984018</v>
      </c>
      <c r="H29" s="25">
        <v>22465849</v>
      </c>
    </row>
    <row r="30" spans="2:10" ht="15">
      <c r="B30" s="76" t="s">
        <v>793</v>
      </c>
      <c r="C30" s="76" t="str">
        <f>+C8</f>
        <v>Al 31/03/2025</v>
      </c>
      <c r="D30" s="76" t="str">
        <f>+D8</f>
        <v>Al 31/03/2024</v>
      </c>
      <c r="F30" t="s">
        <v>1002</v>
      </c>
      <c r="G30" s="653">
        <v>0</v>
      </c>
      <c r="H30" s="653">
        <v>0</v>
      </c>
    </row>
    <row r="31" spans="2:10">
      <c r="B31" s="35" t="str">
        <f>F28</f>
        <v>Otros Ingresos Operativos</v>
      </c>
      <c r="C31" s="63">
        <v>0</v>
      </c>
      <c r="D31" s="63">
        <v>2811040</v>
      </c>
    </row>
    <row r="32" spans="2:10">
      <c r="B32" s="19" t="s">
        <v>144</v>
      </c>
      <c r="C32" s="62">
        <v>0</v>
      </c>
      <c r="D32" s="62">
        <v>2811040</v>
      </c>
      <c r="H32" s="25">
        <v>0</v>
      </c>
    </row>
    <row r="33" spans="2:4">
      <c r="B33" s="19" t="s">
        <v>145</v>
      </c>
      <c r="C33" s="62">
        <f>G30</f>
        <v>0</v>
      </c>
      <c r="D33" s="62"/>
    </row>
    <row r="34" spans="2:4">
      <c r="B34" s="19"/>
      <c r="C34" s="62"/>
      <c r="D34" s="62"/>
    </row>
    <row r="35" spans="2:4">
      <c r="B35" s="35" t="s">
        <v>1003</v>
      </c>
      <c r="C35" s="75">
        <f>C22+C31</f>
        <v>0</v>
      </c>
      <c r="D35" s="75">
        <v>13865099</v>
      </c>
    </row>
    <row r="37" spans="2:4">
      <c r="C37" s="25">
        <f>C35-'ESTADOS DE RESULTADOS '!E16-'ESTADOS DE RESULTADOS '!E24-'ESTADOS DE RESULTADOS '!E26-'ESTADOS DE RESULTADOS '!E32</f>
        <v>0</v>
      </c>
      <c r="D37" s="25">
        <f>D35-'ESTADOS DE RESULTADOS '!I10</f>
        <v>0</v>
      </c>
    </row>
    <row r="38" spans="2:4">
      <c r="C38" s="25"/>
      <c r="D38" s="25"/>
    </row>
  </sheetData>
  <mergeCells count="1">
    <mergeCell ref="B5:D5"/>
  </mergeCells>
  <hyperlinks>
    <hyperlink ref="B3" location="'ESTADOS DE RESULTADOS 30_09_22'!A1" display="v)       Ingresos Operativos" xr:uid="{FF0641DC-28F1-4815-855B-55C2C2D61CFD}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J49"/>
  <sheetViews>
    <sheetView showGridLines="0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7" style="11" customWidth="1"/>
    <col min="2" max="2" width="40.28515625" style="11" customWidth="1"/>
    <col min="3" max="4" width="20.7109375" style="11" customWidth="1"/>
    <col min="5" max="5" width="15.140625" style="11" bestFit="1" customWidth="1"/>
    <col min="6" max="6" width="21.85546875" style="11" hidden="1" customWidth="1"/>
    <col min="7" max="7" width="11.42578125" style="25" hidden="1" customWidth="1"/>
    <col min="8" max="8" width="13.140625" style="25" hidden="1" customWidth="1"/>
    <col min="9" max="11" width="11.42578125" style="11" customWidth="1"/>
    <col min="12" max="16384" width="11.42578125" style="11"/>
  </cols>
  <sheetData>
    <row r="1" spans="2:10">
      <c r="B1" s="802"/>
      <c r="C1" s="803"/>
      <c r="D1" s="803"/>
    </row>
    <row r="2" spans="2:10">
      <c r="B2" s="561"/>
      <c r="C2" s="132"/>
      <c r="D2" s="132"/>
    </row>
    <row r="3" spans="2:10" ht="15">
      <c r="B3" s="562" t="s">
        <v>1004</v>
      </c>
      <c r="C3" s="132"/>
      <c r="D3" s="132"/>
    </row>
    <row r="4" spans="2:10">
      <c r="C4" s="132"/>
      <c r="D4" s="132"/>
    </row>
    <row r="5" spans="2:10">
      <c r="B5" s="785" t="s">
        <v>927</v>
      </c>
      <c r="C5" s="785"/>
      <c r="D5" s="785"/>
    </row>
    <row r="6" spans="2:10">
      <c r="B6" s="563"/>
      <c r="C6" s="133"/>
      <c r="D6" s="133"/>
    </row>
    <row r="7" spans="2:10">
      <c r="B7" s="288" t="s">
        <v>793</v>
      </c>
      <c r="C7" s="76" t="str">
        <f>+'NOTA V INGRESOS OPERATIVOS'!C8</f>
        <v>Al 31/03/2025</v>
      </c>
      <c r="D7" s="76" t="str">
        <f>+'NOTA V INGRESOS OPERATIVOS'!D8</f>
        <v>Al 31/03/2024</v>
      </c>
    </row>
    <row r="8" spans="2:10">
      <c r="B8" s="668" t="str">
        <f>F8</f>
        <v>Gastos De Gestión De Operaciones</v>
      </c>
      <c r="C8" s="571">
        <f>+C9+C12</f>
        <v>317032300</v>
      </c>
      <c r="D8" s="571">
        <f>+D9+D12</f>
        <v>226880170</v>
      </c>
      <c r="F8" s="122" t="s">
        <v>150</v>
      </c>
      <c r="G8" s="25">
        <v>94668840</v>
      </c>
      <c r="H8" s="25">
        <v>396631639</v>
      </c>
      <c r="I8" s="40"/>
      <c r="J8" s="40"/>
    </row>
    <row r="9" spans="2:10" s="122" customFormat="1">
      <c r="B9" s="35" t="str">
        <f t="shared" ref="B9:B11" si="0">F9</f>
        <v>Costo de Venta de Valores</v>
      </c>
      <c r="C9" s="319">
        <f>C10+C11</f>
        <v>205850570</v>
      </c>
      <c r="D9" s="319">
        <f>D10+D11</f>
        <v>200321499</v>
      </c>
      <c r="E9" s="656"/>
      <c r="F9" s="122" t="s">
        <v>151</v>
      </c>
      <c r="G9" s="654">
        <v>94668840</v>
      </c>
      <c r="H9" s="654">
        <v>387680965</v>
      </c>
    </row>
    <row r="10" spans="2:10">
      <c r="B10" s="19" t="str">
        <f t="shared" si="0"/>
        <v>Aranceles Pagados Bvpasa</v>
      </c>
      <c r="C10" s="131">
        <f t="shared" ref="C10:D11" si="1">G10</f>
        <v>94668840</v>
      </c>
      <c r="D10" s="131">
        <f t="shared" si="1"/>
        <v>87434400</v>
      </c>
      <c r="F10" s="11" t="s">
        <v>153</v>
      </c>
      <c r="G10" s="628">
        <v>94668840</v>
      </c>
      <c r="H10" s="628">
        <v>87434400</v>
      </c>
    </row>
    <row r="11" spans="2:10" s="122" customFormat="1">
      <c r="B11" s="35" t="str">
        <f t="shared" si="0"/>
        <v>Gastos De Administración</v>
      </c>
      <c r="C11" s="319">
        <f t="shared" si="1"/>
        <v>111181730</v>
      </c>
      <c r="D11" s="319">
        <f t="shared" si="1"/>
        <v>112887099</v>
      </c>
      <c r="F11" s="122" t="s">
        <v>166</v>
      </c>
      <c r="G11" s="654">
        <v>111181730</v>
      </c>
      <c r="H11" s="654">
        <v>112887099</v>
      </c>
    </row>
    <row r="12" spans="2:10" hidden="1">
      <c r="B12" s="19" t="str">
        <f t="shared" ref="B12:B37" si="2">F12</f>
        <v>Servicios Prestados Por Terceros</v>
      </c>
      <c r="C12" s="131">
        <f t="shared" ref="C12:C37" si="3">G12</f>
        <v>111181730</v>
      </c>
      <c r="D12" s="131">
        <f t="shared" ref="D12:D37" si="4">H12</f>
        <v>26558671</v>
      </c>
      <c r="F12" s="11" t="s">
        <v>176</v>
      </c>
      <c r="G12" s="628">
        <v>111181730</v>
      </c>
      <c r="H12" s="628">
        <v>26558671</v>
      </c>
    </row>
    <row r="13" spans="2:10" hidden="1">
      <c r="B13" s="19" t="str">
        <f t="shared" si="2"/>
        <v>Honorarios Profesionales</v>
      </c>
      <c r="C13" s="131">
        <f t="shared" si="3"/>
        <v>32345455</v>
      </c>
      <c r="D13" s="131">
        <f t="shared" si="4"/>
        <v>1200000</v>
      </c>
      <c r="F13" s="11" t="s">
        <v>177</v>
      </c>
      <c r="G13" s="628">
        <v>32345455</v>
      </c>
      <c r="H13" s="628">
        <v>1200000</v>
      </c>
    </row>
    <row r="14" spans="2:10" s="122" customFormat="1">
      <c r="B14" s="19" t="str">
        <f t="shared" si="2"/>
        <v>Servicios Contratados Ire</v>
      </c>
      <c r="C14" s="131">
        <f t="shared" si="3"/>
        <v>40781282</v>
      </c>
      <c r="D14" s="655">
        <f t="shared" si="4"/>
        <v>12086552</v>
      </c>
      <c r="F14" s="122" t="s">
        <v>178</v>
      </c>
      <c r="G14" s="654">
        <v>40781282</v>
      </c>
      <c r="H14" s="654">
        <v>12086552</v>
      </c>
    </row>
    <row r="15" spans="2:10" s="666" customFormat="1">
      <c r="B15" s="19" t="str">
        <f t="shared" si="2"/>
        <v>Alquileres Pagados</v>
      </c>
      <c r="C15" s="665">
        <f t="shared" si="3"/>
        <v>18343132</v>
      </c>
      <c r="D15" s="665">
        <f t="shared" si="4"/>
        <v>0</v>
      </c>
      <c r="F15" s="666" t="s">
        <v>1032</v>
      </c>
      <c r="G15" s="667">
        <v>18343132</v>
      </c>
      <c r="H15" s="667">
        <v>0</v>
      </c>
    </row>
    <row r="16" spans="2:10">
      <c r="B16" s="19" t="str">
        <f t="shared" si="2"/>
        <v>Agua, Luz, Teléfono E Internet</v>
      </c>
      <c r="C16" s="131">
        <f t="shared" si="3"/>
        <v>1881400</v>
      </c>
      <c r="D16" s="131">
        <f t="shared" si="4"/>
        <v>2638589</v>
      </c>
      <c r="F16" s="11" t="s">
        <v>180</v>
      </c>
      <c r="G16" s="628">
        <v>1881400</v>
      </c>
      <c r="H16" s="628">
        <v>2638589</v>
      </c>
      <c r="I16" s="40"/>
      <c r="J16" s="40"/>
    </row>
    <row r="17" spans="2:8" s="67" customFormat="1">
      <c r="B17" s="73" t="str">
        <f t="shared" si="2"/>
        <v>Seguros Devengados</v>
      </c>
      <c r="C17" s="624">
        <f t="shared" si="3"/>
        <v>1096139</v>
      </c>
      <c r="D17" s="624">
        <f t="shared" si="4"/>
        <v>1061848</v>
      </c>
      <c r="F17" s="67" t="s">
        <v>544</v>
      </c>
      <c r="G17" s="625">
        <v>1096139</v>
      </c>
      <c r="H17" s="625">
        <v>1061848</v>
      </c>
    </row>
    <row r="18" spans="2:8" s="67" customFormat="1">
      <c r="B18" s="73" t="str">
        <f t="shared" si="2"/>
        <v>Expensas Pagadas</v>
      </c>
      <c r="C18" s="624">
        <f t="shared" si="3"/>
        <v>11396321</v>
      </c>
      <c r="D18" s="624">
        <f t="shared" si="4"/>
        <v>0</v>
      </c>
      <c r="F18" s="67" t="s">
        <v>1078</v>
      </c>
      <c r="G18" s="625">
        <v>11396321</v>
      </c>
      <c r="H18" s="625">
        <v>0</v>
      </c>
    </row>
    <row r="19" spans="2:8" s="122" customFormat="1">
      <c r="B19" s="19" t="str">
        <f t="shared" si="2"/>
        <v>Papeleria E Impresos</v>
      </c>
      <c r="C19" s="131">
        <f>G19</f>
        <v>81818</v>
      </c>
      <c r="D19" s="131">
        <f t="shared" si="4"/>
        <v>0</v>
      </c>
      <c r="F19" s="122" t="s">
        <v>185</v>
      </c>
      <c r="G19" s="654">
        <v>81818</v>
      </c>
      <c r="H19" s="654">
        <v>0</v>
      </c>
    </row>
    <row r="20" spans="2:8">
      <c r="B20" s="19" t="str">
        <f t="shared" si="2"/>
        <v>Gastos administrativos</v>
      </c>
      <c r="C20" s="131">
        <f t="shared" si="3"/>
        <v>272727</v>
      </c>
      <c r="D20" s="131">
        <f t="shared" si="4"/>
        <v>0</v>
      </c>
      <c r="F20" s="11" t="s">
        <v>188</v>
      </c>
      <c r="G20" s="628">
        <v>272727</v>
      </c>
      <c r="H20" s="628">
        <v>0</v>
      </c>
    </row>
    <row r="21" spans="2:8">
      <c r="B21" s="19" t="str">
        <f t="shared" si="2"/>
        <v>Gastos De Escribania</v>
      </c>
      <c r="C21" s="131">
        <f t="shared" si="3"/>
        <v>445454</v>
      </c>
      <c r="D21" s="131">
        <f t="shared" si="4"/>
        <v>0</v>
      </c>
      <c r="F21" s="11" t="s">
        <v>189</v>
      </c>
      <c r="G21" s="628">
        <v>445454</v>
      </c>
      <c r="H21" s="628">
        <v>0</v>
      </c>
    </row>
    <row r="22" spans="2:8" s="122" customFormat="1">
      <c r="B22" s="19" t="str">
        <f t="shared" si="2"/>
        <v>Iva Gnd</v>
      </c>
      <c r="C22" s="131">
        <f t="shared" si="3"/>
        <v>1073214</v>
      </c>
      <c r="D22" s="131">
        <f t="shared" si="4"/>
        <v>62371</v>
      </c>
      <c r="F22" s="122" t="s">
        <v>545</v>
      </c>
      <c r="G22" s="654">
        <v>1073214</v>
      </c>
      <c r="H22" s="654">
        <v>62371</v>
      </c>
    </row>
    <row r="23" spans="2:8">
      <c r="B23" s="19" t="str">
        <f t="shared" si="2"/>
        <v>IVA Gastos</v>
      </c>
      <c r="C23" s="131">
        <f t="shared" si="3"/>
        <v>3464788</v>
      </c>
      <c r="D23" s="131">
        <f t="shared" si="4"/>
        <v>0</v>
      </c>
      <c r="F23" s="11" t="s">
        <v>1079</v>
      </c>
      <c r="G23" s="628">
        <v>3464788</v>
      </c>
      <c r="H23" s="628">
        <v>0</v>
      </c>
    </row>
    <row r="24" spans="2:8" hidden="1">
      <c r="B24" s="19">
        <f t="shared" si="2"/>
        <v>0</v>
      </c>
      <c r="C24" s="131">
        <f>H34</f>
        <v>0</v>
      </c>
      <c r="D24" s="131">
        <f t="shared" si="4"/>
        <v>0</v>
      </c>
      <c r="H24" s="628"/>
    </row>
    <row r="25" spans="2:8" hidden="1">
      <c r="B25" s="19">
        <f t="shared" si="2"/>
        <v>0</v>
      </c>
      <c r="C25" s="131">
        <f t="shared" si="3"/>
        <v>0</v>
      </c>
      <c r="D25" s="131">
        <f t="shared" si="4"/>
        <v>0</v>
      </c>
      <c r="G25" s="628"/>
      <c r="H25" s="628"/>
    </row>
    <row r="26" spans="2:8" hidden="1">
      <c r="B26" s="19">
        <f t="shared" si="2"/>
        <v>0</v>
      </c>
      <c r="C26" s="131">
        <f t="shared" si="3"/>
        <v>0</v>
      </c>
      <c r="D26" s="131">
        <f t="shared" si="4"/>
        <v>0</v>
      </c>
      <c r="G26" s="628"/>
      <c r="H26" s="628"/>
    </row>
    <row r="27" spans="2:8" s="122" customFormat="1" hidden="1">
      <c r="B27" s="19">
        <f t="shared" si="2"/>
        <v>0</v>
      </c>
      <c r="C27" s="131">
        <f t="shared" si="3"/>
        <v>0</v>
      </c>
      <c r="D27" s="751">
        <f t="shared" si="4"/>
        <v>0</v>
      </c>
      <c r="G27" s="654"/>
      <c r="H27" s="654"/>
    </row>
    <row r="28" spans="2:8" hidden="1">
      <c r="B28" s="19">
        <f t="shared" si="2"/>
        <v>0</v>
      </c>
      <c r="C28" s="131">
        <f t="shared" si="3"/>
        <v>0</v>
      </c>
      <c r="D28" s="131">
        <f t="shared" si="4"/>
        <v>0</v>
      </c>
      <c r="G28" s="628"/>
      <c r="H28" s="628"/>
    </row>
    <row r="29" spans="2:8" s="122" customFormat="1" hidden="1">
      <c r="B29" s="19">
        <f t="shared" si="2"/>
        <v>0</v>
      </c>
      <c r="C29" s="131">
        <f t="shared" si="3"/>
        <v>0</v>
      </c>
      <c r="D29" s="131">
        <f t="shared" si="4"/>
        <v>0</v>
      </c>
      <c r="G29" s="654"/>
      <c r="H29" s="654"/>
    </row>
    <row r="30" spans="2:8" hidden="1">
      <c r="B30" s="19">
        <f t="shared" si="2"/>
        <v>0</v>
      </c>
      <c r="C30" s="131">
        <f t="shared" si="3"/>
        <v>0</v>
      </c>
      <c r="D30" s="131">
        <f t="shared" si="4"/>
        <v>0</v>
      </c>
      <c r="G30" s="628"/>
      <c r="H30" s="628"/>
    </row>
    <row r="31" spans="2:8" hidden="1">
      <c r="B31" s="19">
        <f t="shared" si="2"/>
        <v>0</v>
      </c>
      <c r="C31" s="131">
        <f t="shared" si="3"/>
        <v>0</v>
      </c>
      <c r="D31" s="131">
        <f t="shared" si="4"/>
        <v>0</v>
      </c>
      <c r="G31" s="628"/>
      <c r="H31" s="628"/>
    </row>
    <row r="32" spans="2:8" hidden="1">
      <c r="B32" s="19">
        <f t="shared" si="2"/>
        <v>0</v>
      </c>
      <c r="C32" s="131">
        <f t="shared" si="3"/>
        <v>0</v>
      </c>
      <c r="D32" s="131">
        <f t="shared" si="4"/>
        <v>0</v>
      </c>
      <c r="G32" s="628"/>
      <c r="H32" s="628"/>
    </row>
    <row r="33" spans="2:8" hidden="1">
      <c r="B33" s="19">
        <f t="shared" si="2"/>
        <v>0</v>
      </c>
      <c r="C33" s="131">
        <f t="shared" si="3"/>
        <v>0</v>
      </c>
      <c r="D33" s="131">
        <f t="shared" si="4"/>
        <v>0</v>
      </c>
      <c r="G33" s="628"/>
      <c r="H33" s="628"/>
    </row>
    <row r="34" spans="2:8" hidden="1">
      <c r="B34" s="19">
        <f t="shared" si="2"/>
        <v>0</v>
      </c>
      <c r="C34" s="131">
        <f t="shared" si="3"/>
        <v>0</v>
      </c>
      <c r="D34" s="131" t="e">
        <f>#REF!</f>
        <v>#REF!</v>
      </c>
      <c r="G34" s="628"/>
      <c r="H34" s="628"/>
    </row>
    <row r="35" spans="2:8" hidden="1">
      <c r="B35" s="19">
        <f t="shared" si="2"/>
        <v>0</v>
      </c>
      <c r="C35" s="131">
        <f t="shared" si="3"/>
        <v>0</v>
      </c>
      <c r="D35" s="131">
        <f t="shared" si="4"/>
        <v>0</v>
      </c>
      <c r="G35" s="628"/>
      <c r="H35" s="628"/>
    </row>
    <row r="36" spans="2:8" hidden="1">
      <c r="B36" s="19">
        <f t="shared" si="2"/>
        <v>0</v>
      </c>
      <c r="C36" s="131">
        <f t="shared" si="3"/>
        <v>0</v>
      </c>
      <c r="D36" s="131">
        <f t="shared" si="4"/>
        <v>0</v>
      </c>
      <c r="G36" s="628"/>
      <c r="H36" s="628"/>
    </row>
    <row r="37" spans="2:8" s="67" customFormat="1" hidden="1">
      <c r="B37" s="73">
        <f t="shared" si="2"/>
        <v>0</v>
      </c>
      <c r="C37" s="624">
        <f t="shared" si="3"/>
        <v>0</v>
      </c>
      <c r="D37" s="624">
        <f t="shared" si="4"/>
        <v>0</v>
      </c>
      <c r="G37" s="625"/>
      <c r="H37" s="625"/>
    </row>
    <row r="38" spans="2:8" s="67" customFormat="1" hidden="1">
      <c r="B38" s="73">
        <f t="shared" ref="B38:B45" si="5">F38</f>
        <v>0</v>
      </c>
      <c r="C38" s="624">
        <f t="shared" ref="C38:D45" si="6">G38</f>
        <v>0</v>
      </c>
      <c r="D38" s="624">
        <f t="shared" si="6"/>
        <v>0</v>
      </c>
      <c r="G38" s="625"/>
      <c r="H38" s="625"/>
    </row>
    <row r="39" spans="2:8" s="67" customFormat="1" hidden="1">
      <c r="B39" s="73">
        <f t="shared" si="5"/>
        <v>0</v>
      </c>
      <c r="C39" s="624">
        <f t="shared" si="6"/>
        <v>0</v>
      </c>
      <c r="D39" s="624">
        <f t="shared" si="6"/>
        <v>0</v>
      </c>
      <c r="G39" s="625"/>
      <c r="H39" s="625"/>
    </row>
    <row r="40" spans="2:8" s="670" customFormat="1" hidden="1">
      <c r="B40" s="73">
        <f t="shared" si="5"/>
        <v>0</v>
      </c>
      <c r="C40" s="669">
        <f t="shared" si="6"/>
        <v>0</v>
      </c>
      <c r="D40" s="669">
        <f t="shared" si="6"/>
        <v>0</v>
      </c>
      <c r="G40" s="671"/>
      <c r="H40" s="671"/>
    </row>
    <row r="41" spans="2:8" s="67" customFormat="1" hidden="1">
      <c r="B41" s="73">
        <f t="shared" si="5"/>
        <v>0</v>
      </c>
      <c r="C41" s="624">
        <f t="shared" si="6"/>
        <v>0</v>
      </c>
      <c r="D41" s="624">
        <f t="shared" si="6"/>
        <v>0</v>
      </c>
      <c r="G41" s="625"/>
      <c r="H41" s="625"/>
    </row>
    <row r="42" spans="2:8" s="67" customFormat="1" hidden="1">
      <c r="B42" s="73">
        <f t="shared" si="5"/>
        <v>0</v>
      </c>
      <c r="C42" s="624">
        <f t="shared" si="6"/>
        <v>0</v>
      </c>
      <c r="D42" s="624">
        <f t="shared" si="6"/>
        <v>0</v>
      </c>
      <c r="G42" s="625"/>
      <c r="H42" s="625"/>
    </row>
    <row r="43" spans="2:8" s="67" customFormat="1" hidden="1">
      <c r="B43" s="73">
        <f t="shared" si="5"/>
        <v>0</v>
      </c>
      <c r="C43" s="624">
        <f t="shared" si="6"/>
        <v>0</v>
      </c>
      <c r="D43" s="624">
        <f t="shared" si="6"/>
        <v>0</v>
      </c>
      <c r="G43" s="625"/>
      <c r="H43" s="625"/>
    </row>
    <row r="44" spans="2:8" hidden="1">
      <c r="B44" s="73">
        <f t="shared" si="5"/>
        <v>0</v>
      </c>
      <c r="C44" s="624">
        <f t="shared" si="6"/>
        <v>0</v>
      </c>
      <c r="D44" s="624">
        <f t="shared" si="6"/>
        <v>0</v>
      </c>
    </row>
    <row r="45" spans="2:8" hidden="1">
      <c r="B45" s="73">
        <f t="shared" si="5"/>
        <v>0</v>
      </c>
      <c r="C45" s="624">
        <f t="shared" si="6"/>
        <v>0</v>
      </c>
      <c r="D45" s="624">
        <f t="shared" si="6"/>
        <v>0</v>
      </c>
    </row>
    <row r="46" spans="2:8" s="745" customFormat="1">
      <c r="B46" s="744"/>
      <c r="C46" s="743"/>
      <c r="D46" s="743"/>
      <c r="G46" s="746"/>
      <c r="H46" s="746"/>
    </row>
    <row r="47" spans="2:8">
      <c r="B47" s="73"/>
      <c r="C47" s="624"/>
      <c r="D47" s="624"/>
    </row>
    <row r="48" spans="2:8">
      <c r="B48" s="73"/>
      <c r="C48" s="624"/>
      <c r="D48" s="624"/>
    </row>
    <row r="49" spans="2:4">
      <c r="B49" s="73"/>
      <c r="C49" s="624"/>
      <c r="D49" s="624"/>
    </row>
  </sheetData>
  <mergeCells count="2">
    <mergeCell ref="B1:D1"/>
    <mergeCell ref="B5:D5"/>
  </mergeCells>
  <hyperlinks>
    <hyperlink ref="B3" location="'ESTADOS DE RESULTADOS 30_09_22'!A1" display="w) Otros Gastos Operativos, de comercialización y de administración" xr:uid="{442B7E06-4CFF-4B10-A54A-78022907AB1C}"/>
  </hyperlink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4"/>
  <sheetViews>
    <sheetView showGridLines="0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7.28515625" style="11" customWidth="1"/>
    <col min="2" max="2" width="37.7109375" style="11" bestFit="1" customWidth="1"/>
    <col min="3" max="3" width="13.7109375" style="11" bestFit="1" customWidth="1"/>
    <col min="4" max="4" width="13.28515625" style="11" bestFit="1" customWidth="1"/>
    <col min="5" max="16384" width="11.42578125" style="11"/>
  </cols>
  <sheetData>
    <row r="1" spans="2:4" ht="15">
      <c r="B1" s="144"/>
    </row>
    <row r="2" spans="2:4" ht="15">
      <c r="B2" s="144"/>
    </row>
    <row r="3" spans="2:4" ht="15">
      <c r="B3" s="307" t="s">
        <v>1005</v>
      </c>
    </row>
    <row r="4" spans="2:4">
      <c r="B4" s="68"/>
    </row>
    <row r="5" spans="2:4">
      <c r="B5" s="785" t="s">
        <v>927</v>
      </c>
      <c r="C5" s="785"/>
      <c r="D5" s="785"/>
    </row>
    <row r="7" spans="2:4">
      <c r="B7" s="76" t="s">
        <v>793</v>
      </c>
      <c r="C7" s="76" t="str">
        <f>+'NOTA W OTROS GASTOS OPER'!C7</f>
        <v>Al 31/03/2025</v>
      </c>
      <c r="D7" s="76" t="str">
        <f>+'NOTA W OTROS GASTOS OPER'!D7</f>
        <v>Al 31/03/2024</v>
      </c>
    </row>
    <row r="8" spans="2:4">
      <c r="B8" s="35" t="s">
        <v>548</v>
      </c>
      <c r="C8" s="135">
        <f>+C9</f>
        <v>0</v>
      </c>
      <c r="D8" s="75">
        <v>0</v>
      </c>
    </row>
    <row r="9" spans="2:4">
      <c r="B9" s="19" t="s">
        <v>548</v>
      </c>
      <c r="C9" s="136">
        <f>+'ESTADOS DE RESULTADOS '!E86</f>
        <v>0</v>
      </c>
      <c r="D9" s="38">
        <v>0</v>
      </c>
    </row>
    <row r="10" spans="2:4">
      <c r="B10" s="35" t="s">
        <v>534</v>
      </c>
      <c r="C10" s="135">
        <f>+C11</f>
        <v>0</v>
      </c>
      <c r="D10" s="135">
        <f>+D11</f>
        <v>94435850</v>
      </c>
    </row>
    <row r="11" spans="2:4">
      <c r="B11" s="19" t="s">
        <v>1006</v>
      </c>
      <c r="C11" s="136">
        <f>+'ESTADOS DE RESULTADOS '!E85</f>
        <v>0</v>
      </c>
      <c r="D11" s="38">
        <f>+'ESTADOS DE RESULTADOS '!F85</f>
        <v>94435850</v>
      </c>
    </row>
    <row r="12" spans="2:4">
      <c r="B12" s="35" t="s">
        <v>828</v>
      </c>
      <c r="C12" s="135">
        <f>C10-C8</f>
        <v>0</v>
      </c>
      <c r="D12" s="135">
        <f>D10-D8</f>
        <v>94435850</v>
      </c>
    </row>
    <row r="14" spans="2:4">
      <c r="C14" s="40">
        <f>C12-'ESTADOS DE RESULTADOS '!E84</f>
        <v>0</v>
      </c>
      <c r="D14" s="40">
        <f>D12-'ESTADOS DE RESULTADOS '!F85</f>
        <v>0</v>
      </c>
    </row>
  </sheetData>
  <mergeCells count="1">
    <mergeCell ref="B5:D5"/>
  </mergeCells>
  <hyperlinks>
    <hyperlink ref="B3" location="'ESTADOS DE RESULTADOS 30_09_22'!A1" display="x)       Otros Ingresos y Egresos" xr:uid="{1D63381C-A472-4830-ABBB-9AF62F31765E}"/>
  </hyperlinks>
  <pageMargins left="0.7" right="0.7" top="0.75" bottom="0.75" header="0.3" footer="0.3"/>
  <pageSetup paperSize="9" orientation="portrait" r:id="rId1"/>
  <ignoredErrors>
    <ignoredError sqref="C9" 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showGridLines="0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17.7109375" style="11" customWidth="1"/>
    <col min="2" max="2" width="37.7109375" style="11" bestFit="1" customWidth="1"/>
    <col min="3" max="4" width="14.28515625" style="11" bestFit="1" customWidth="1"/>
    <col min="5" max="16384" width="11.42578125" style="11"/>
  </cols>
  <sheetData>
    <row r="1" spans="2:4" ht="15">
      <c r="B1" s="144"/>
    </row>
    <row r="3" spans="2:4" ht="15">
      <c r="B3" s="307" t="s">
        <v>1007</v>
      </c>
    </row>
    <row r="4" spans="2:4">
      <c r="B4" s="68"/>
    </row>
    <row r="5" spans="2:4">
      <c r="B5" s="785" t="s">
        <v>927</v>
      </c>
      <c r="C5" s="785"/>
      <c r="D5" s="785"/>
    </row>
    <row r="7" spans="2:4">
      <c r="B7" s="76" t="s">
        <v>793</v>
      </c>
      <c r="C7" s="76" t="str">
        <f>+'NOTA W OTROS GASTOS OPER'!C7</f>
        <v>Al 31/03/2025</v>
      </c>
      <c r="D7" s="76" t="str">
        <f>+'NOTA W OTROS GASTOS OPER'!D7</f>
        <v>Al 31/03/2024</v>
      </c>
    </row>
    <row r="8" spans="2:4">
      <c r="B8" s="35" t="s">
        <v>1008</v>
      </c>
      <c r="C8" s="38"/>
      <c r="D8" s="38"/>
    </row>
    <row r="9" spans="2:4">
      <c r="B9" s="19" t="s">
        <v>1009</v>
      </c>
      <c r="C9" s="38">
        <f>+'ESTADOS DE RESULTADOS '!E91</f>
        <v>109481</v>
      </c>
      <c r="D9" s="38">
        <v>50635392</v>
      </c>
    </row>
    <row r="10" spans="2:4">
      <c r="B10" s="19" t="s">
        <v>552</v>
      </c>
      <c r="C10" s="38">
        <f>+'ESTADOS DE RESULTADOS '!E92</f>
        <v>857216</v>
      </c>
      <c r="D10" s="38">
        <v>3665684</v>
      </c>
    </row>
    <row r="11" spans="2:4">
      <c r="B11" s="35" t="s">
        <v>828</v>
      </c>
      <c r="C11" s="75">
        <f>SUM(C9:C10)</f>
        <v>966697</v>
      </c>
      <c r="D11" s="75">
        <v>54301076</v>
      </c>
    </row>
    <row r="12" spans="2:4">
      <c r="B12" s="35" t="s">
        <v>1010</v>
      </c>
      <c r="C12" s="38"/>
      <c r="D12" s="38"/>
    </row>
    <row r="13" spans="2:4">
      <c r="B13" s="19" t="s">
        <v>1011</v>
      </c>
      <c r="C13" s="62">
        <f>-'ESTADOS DE RESULTADOS '!E94</f>
        <v>0</v>
      </c>
      <c r="D13" s="38">
        <v>-1986884</v>
      </c>
    </row>
    <row r="14" spans="2:4">
      <c r="B14" s="19" t="s">
        <v>552</v>
      </c>
      <c r="C14" s="62">
        <f>-'ESTADOS DE RESULTADOS '!E95</f>
        <v>-1039216</v>
      </c>
      <c r="D14" s="38">
        <v>-4913292</v>
      </c>
    </row>
    <row r="15" spans="2:4">
      <c r="B15" s="35" t="s">
        <v>828</v>
      </c>
      <c r="C15" s="134">
        <f>SUM(C13:C14)</f>
        <v>-1039216</v>
      </c>
      <c r="D15" s="134">
        <v>-6900176</v>
      </c>
    </row>
    <row r="16" spans="2:4" ht="14.25">
      <c r="B16" s="622" t="s">
        <v>1012</v>
      </c>
      <c r="C16" s="623">
        <f>C11+C15</f>
        <v>-72519</v>
      </c>
      <c r="D16" s="623">
        <v>47400900</v>
      </c>
    </row>
    <row r="18" spans="3:4">
      <c r="C18" s="40">
        <f>C16-'ESTADOS DE RESULTADOS '!E88</f>
        <v>0</v>
      </c>
      <c r="D18" s="40">
        <f>D16-'ESTADOS DE RESULTADOS '!F88</f>
        <v>0</v>
      </c>
    </row>
  </sheetData>
  <mergeCells count="1">
    <mergeCell ref="B5:D5"/>
  </mergeCells>
  <hyperlinks>
    <hyperlink ref="B3" location="'ESTADOS DE RESULTADOS 30_09_22'!A1" display="y)       Resultados Financieros" xr:uid="{F06DB941-09F5-4CCD-9096-F6969776BCE9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7"/>
  <sheetViews>
    <sheetView showGridLines="0" zoomScale="96" zoomScaleNormal="96" zoomScaleSheetLayoutView="40" workbookViewId="0">
      <selection activeCell="E51" sqref="E51"/>
    </sheetView>
  </sheetViews>
  <sheetFormatPr baseColWidth="10" defaultColWidth="11.42578125" defaultRowHeight="12"/>
  <cols>
    <col min="1" max="1" width="23.85546875" style="11" customWidth="1"/>
    <col min="2" max="2" width="37.7109375" style="11" bestFit="1" customWidth="1"/>
    <col min="3" max="3" width="13.7109375" style="11" bestFit="1" customWidth="1"/>
    <col min="4" max="4" width="13.28515625" style="11" bestFit="1" customWidth="1"/>
    <col min="5" max="16384" width="11.42578125" style="11"/>
  </cols>
  <sheetData>
    <row r="1" spans="2:4" ht="15">
      <c r="B1" s="144"/>
    </row>
    <row r="3" spans="2:4" ht="15">
      <c r="B3" s="307" t="s">
        <v>1013</v>
      </c>
    </row>
    <row r="5" spans="2:4">
      <c r="B5" s="785" t="s">
        <v>927</v>
      </c>
      <c r="C5" s="785"/>
      <c r="D5" s="785"/>
    </row>
    <row r="7" spans="2:4">
      <c r="B7" s="76" t="s">
        <v>793</v>
      </c>
      <c r="C7" s="76" t="str">
        <f>+'NOTA Y RESULTADOS FINANC'!C7</f>
        <v>Al 31/03/2025</v>
      </c>
      <c r="D7" s="76" t="str">
        <f>+'NOTA W OTROS GASTOS OPER'!D7</f>
        <v>Al 31/03/2024</v>
      </c>
    </row>
    <row r="8" spans="2:4">
      <c r="B8" s="35" t="s">
        <v>147</v>
      </c>
      <c r="C8" s="138">
        <f>C9</f>
        <v>0</v>
      </c>
      <c r="D8" s="138">
        <f>D9+D10</f>
        <v>0</v>
      </c>
    </row>
    <row r="9" spans="2:4">
      <c r="B9" s="19" t="s">
        <v>1014</v>
      </c>
      <c r="C9" s="137">
        <f>'ESTADOS DE RESULTADOS '!E98</f>
        <v>0</v>
      </c>
      <c r="D9" s="136">
        <v>0</v>
      </c>
    </row>
    <row r="10" spans="2:4">
      <c r="B10" s="35"/>
      <c r="C10" s="138"/>
      <c r="D10" s="138"/>
    </row>
    <row r="11" spans="2:4">
      <c r="B11" s="35" t="s">
        <v>1015</v>
      </c>
      <c r="C11" s="138">
        <f>+C12+C13</f>
        <v>0</v>
      </c>
      <c r="D11" s="138">
        <f>+D12+D13</f>
        <v>0</v>
      </c>
    </row>
    <row r="12" spans="2:4">
      <c r="B12" s="19" t="s">
        <v>1016</v>
      </c>
      <c r="C12" s="137">
        <v>0</v>
      </c>
      <c r="D12" s="137">
        <v>0</v>
      </c>
    </row>
    <row r="13" spans="2:4">
      <c r="B13" s="19" t="s">
        <v>1017</v>
      </c>
      <c r="C13" s="137">
        <f>'ESTADOS DE RESULTADOS '!E99</f>
        <v>0</v>
      </c>
      <c r="D13" s="137">
        <f>'ESTADOS DE RESULTADOS '!F99</f>
        <v>0</v>
      </c>
    </row>
    <row r="14" spans="2:4">
      <c r="B14" s="35" t="s">
        <v>828</v>
      </c>
      <c r="C14" s="138">
        <f>+C8-C11</f>
        <v>0</v>
      </c>
      <c r="D14" s="138">
        <f>+D8-D11</f>
        <v>0</v>
      </c>
    </row>
    <row r="17" spans="3:4">
      <c r="C17" s="40">
        <f>+C14-'ESTADOS DE RESULTADOS '!E97</f>
        <v>0</v>
      </c>
      <c r="D17" s="40">
        <f>+D14-'ESTADOS DE RESULTADOS '!F97</f>
        <v>0</v>
      </c>
    </row>
  </sheetData>
  <mergeCells count="1">
    <mergeCell ref="B5:D5"/>
  </mergeCells>
  <hyperlinks>
    <hyperlink ref="B3" location="'ESTADOS DE RESULTADOS 30_09_22'!A1" display="z)  Resultados Extraordinarios " xr:uid="{DC8EE314-95F9-4287-9659-3ED24EF51C04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topLeftCell="D1" zoomScale="96" zoomScaleNormal="96" zoomScaleSheetLayoutView="40" workbookViewId="0">
      <selection activeCell="E51" sqref="E51"/>
    </sheetView>
  </sheetViews>
  <sheetFormatPr baseColWidth="10" defaultColWidth="9.140625" defaultRowHeight="12"/>
  <cols>
    <col min="1" max="1" width="7" style="11" customWidth="1"/>
    <col min="2" max="2" width="93.140625" style="11" customWidth="1"/>
    <col min="3" max="255" width="11.42578125" style="11" customWidth="1"/>
    <col min="256" max="16384" width="9.140625" style="11"/>
  </cols>
  <sheetData>
    <row r="1" spans="2:2" ht="15">
      <c r="B1" s="144"/>
    </row>
    <row r="3" spans="2:2">
      <c r="B3" s="12" t="s">
        <v>1018</v>
      </c>
    </row>
    <row r="4" spans="2:2">
      <c r="B4" s="12" t="s">
        <v>1019</v>
      </c>
    </row>
    <row r="5" spans="2:2">
      <c r="B5" s="55" t="s">
        <v>1020</v>
      </c>
    </row>
    <row r="6" spans="2:2">
      <c r="B6" s="12" t="s">
        <v>1021</v>
      </c>
    </row>
    <row r="7" spans="2:2">
      <c r="B7" s="55" t="s">
        <v>1020</v>
      </c>
    </row>
    <row r="8" spans="2:2">
      <c r="B8" s="55"/>
    </row>
    <row r="9" spans="2:2">
      <c r="B9" s="12" t="s">
        <v>1022</v>
      </c>
    </row>
    <row r="10" spans="2:2" ht="48">
      <c r="B10" s="664" t="s">
        <v>1030</v>
      </c>
    </row>
    <row r="11" spans="2:2">
      <c r="B11" s="302"/>
    </row>
    <row r="12" spans="2:2">
      <c r="B12" s="12" t="s">
        <v>1023</v>
      </c>
    </row>
    <row r="13" spans="2:2">
      <c r="B13" s="55" t="s">
        <v>1024</v>
      </c>
    </row>
    <row r="14" spans="2:2">
      <c r="B14" s="55"/>
    </row>
    <row r="15" spans="2:2" ht="28.35" customHeight="1">
      <c r="B15" s="270" t="s">
        <v>1025</v>
      </c>
    </row>
    <row r="16" spans="2:2">
      <c r="B16" s="55" t="s">
        <v>1024</v>
      </c>
    </row>
    <row r="17" spans="2:2">
      <c r="B17" s="55"/>
    </row>
    <row r="18" spans="2:2">
      <c r="B18" s="12" t="s">
        <v>1026</v>
      </c>
    </row>
    <row r="19" spans="2:2">
      <c r="B19" s="55" t="s">
        <v>1024</v>
      </c>
    </row>
    <row r="20" spans="2:2">
      <c r="B20" s="55"/>
    </row>
    <row r="21" spans="2:2">
      <c r="B21" s="12" t="s">
        <v>1027</v>
      </c>
    </row>
    <row r="22" spans="2:2">
      <c r="B22" s="55" t="s">
        <v>1024</v>
      </c>
    </row>
    <row r="23" spans="2:2">
      <c r="B23" s="55"/>
    </row>
    <row r="24" spans="2:2">
      <c r="B24" s="12" t="s">
        <v>1028</v>
      </c>
    </row>
    <row r="25" spans="2:2">
      <c r="B25" s="55" t="s">
        <v>1029</v>
      </c>
    </row>
    <row r="31" spans="2:2" ht="9.6" customHeight="1"/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TbFDG4MeHvDSytkX6JBIu1MK07fdOW7+cpeTjoZp3Bs=</DigestValue>
    </Reference>
    <Reference Type="http://www.w3.org/2000/09/xmldsig#Object" URI="#idOfficeObject">
      <DigestMethod Algorithm="http://www.w3.org/2001/04/xmlenc#sha256"/>
      <DigestValue>EeLE1Ah2ONNK1dZNvV+aQeOFz/FZAvvqnAxyY+mQD+w=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ZH6iWQpG3KXZqP5RORWvTBarub61yddG3DLmX6M6WO0=</DigestValue>
    </Reference>
    <Reference Type="http://www.w3.org/2000/09/xmldsig#Object" URI="#idValidSigLnImg">
      <DigestMethod Algorithm="http://www.w3.org/2001/04/xmlenc#sha256"/>
      <DigestValue>rFOD3+P8hX+O2PLlzRyjcIgfcBYB0pUOhdYx2dLhl/k=</DigestValue>
    </Reference>
    <Reference Type="http://www.w3.org/2000/09/xmldsig#Object" URI="#idInvalidSigLnImg">
      <DigestMethod Algorithm="http://www.w3.org/2001/04/xmlenc#sha256"/>
      <DigestValue>3QLcZTY11eposflWovvHyD9pOYbuCmIk/XBuRarrf7Y=</DigestValue>
    </Reference>
  </SignedInfo>
  <SignatureValue>OK2LRAx849E+iFda1mIFr18Co7Y+bBNXpdPAgVRpV4HRbS59m++kYKPtxQqAZV6XhvzhJrKlpTe/
Dgr92+jklIZVKD/qhpsgWvjrwWbHklkEz4UV/UJt6cPZV/8YfUpoipKtOoiqM9KPEDEeUk0rgck+
LOSWSVbhjEqy8RjzzhdjytUYvmLG9RlymLWbtEgoa1G2sVmM3xNQOjO9XJC9JaMq46G/S+ryZeZn
TlAosRxLIokGJfE8gw31eXTsRS+VBVhF13rfto8q+67plNS6bdMpDXYc+z+JZUF6BKjg2X+YeWi4
WkTUwAedZHLvj6G17mEAVjxU2oi2i75ZcQ8XZw==</SignatureValue>
  <KeyInfo>
    <X509Data>
      <X509Certificate>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+WhYgfYaojHU10BApuEdyvJJQC9TzncZfWo3cVy5ykFLhrv+MIBEasOp3cKrjiw43NboJo0WkxiTJ32YXGzQoAwlldAVBVaIlO95WRSHQJwShzG2jaPx7zgBbIMFVLJiremswj0ex8/bf26Yvd2V0ZVAVUSMuA0PzGtXSh7N2gh0q0wah/1DvyWox1KeIcz2CX6gSkT6rlxn4/LjOYy/QsNESAR5Fo6h7vT+KQQWfa2PnGHVNVyXRTk2q3FpB3QpziDZs2+j8gS5aMF21KK/5NG2oBJNHjOj+iSVtdtWoQkLI72LtBG/EHOG2oYHg/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/73+lzC8Qg0+p4s2MbcLK32zLlet+JYlgC7h8+DHUNnjaJK2LQiPo9wc0nnWJE1pTNtlrP1sLwx32scvg4qhovtb3xPJBWmWXDtyJvganDTzBNVGIXTW7jyJ5N28pjr7VaSQD2gPKVt5z2EMZXFO8C7Y6O8+OYWQp1lVSzTWxNu3F95f1wAGnEcmrUagITqLjwb/zIUSuyJg/Iy/afdOCQnpngU6fnBTQ0JBGRfEcuAAMHrWGLUbLN8uLKfeVoq8LhqXCFU4FXHcvMzg6EYtjX+xW7Bw+crJQLqN83UQQ1XeJ1zokplJ6L1Kh4e1FvVeR3mwWuMQv5u+aOE+a9jNge3FEzfoU9FmXzQ0HGJXZKtYjptvgLz0HkHLnxmHtVkeNvEjJ3e9TAgNwenwywLh5N3Ot4vs2Dps8s+Z9WPrJchOEPKaw/4x66Nr0d3oXzuz9zc14YVzZdK5wSIv13Xv/wawKg/a/yAcURLUdCphNzqWYCg/9oCQqGisw7i5u0PYBq06XgnD0QUWuxQwNdzFYONxJ0opn+6mMh0K+IhJc4AX5mGMMwCfwZqi4JggyTwfmgMaC+tp+Cw7o7tGfX0meINVYTOdT8UMJpgOIUrWeIV4AnJPNZVBiWvG69j6prPDdFwRr/EIWctLOxLriTg4WmIwLOqFrX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hgMcxsygU4J600RUhyVSqMu2AcpGS9h795QdV6mVmCk=</DigestValue>
      </Reference>
      <Reference URI="/xl/calcChain.xml?ContentType=application/vnd.openxmlformats-officedocument.spreadsheetml.calcChain+xml">
        <DigestMethod Algorithm="http://www.w3.org/2001/04/xmlenc#sha256"/>
        <DigestValue>0rpECz7fk1ozDfZbkWywkdUMz0SKOJv1hh6kUW+siRY=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XODmdgktb1FEGrFtmsnxeapFzLlqQreJs04d0/M4igQ=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pKZU5BU4z3aglqqk9ew4W+mx1zhuZANM6d1+v+FkzNk=</DigestValue>
      </Reference>
      <Reference URI="/xl/drawings/vmlDrawing1.vml?ContentType=application/vnd.openxmlformats-officedocument.vmlDrawing">
        <DigestMethod Algorithm="http://www.w3.org/2001/04/xmlenc#sha256"/>
        <DigestValue>gBRqtarFq7wahoKmrTD1jkQB1RZb1eqWMxHe3x09rvk=</DigestValue>
      </Reference>
      <Reference URI="/xl/drawings/vmlDrawing2.vml?ContentType=application/vnd.openxmlformats-officedocument.vmlDrawing">
        <DigestMethod Algorithm="http://www.w3.org/2001/04/xmlenc#sha256"/>
        <DigestValue>Q2IBtMRzJ7fky8XqRhGbgswe/UMdP2rZbxpCbFsTyUc=</DigestValue>
      </Reference>
      <Reference URI="/xl/drawings/vmlDrawing3.vml?ContentType=application/vnd.openxmlformats-officedocument.vmlDrawing">
        <DigestMethod Algorithm="http://www.w3.org/2001/04/xmlenc#sha256"/>
        <DigestValue>aVLgK981QZJ6r4ldv19sgxvuxxm2SEfa5oqdpFbysKU=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emf?ContentType=image/x-emf">
        <DigestMethod Algorithm="http://www.w3.org/2001/04/xmlenc#sha256"/>
        <DigestValue>k4BQwfslQhizGajQtbed5oMUIiuErLTNTcEuhwN7tZE=</DigestValue>
      </Reference>
      <Reference URI="/xl/media/image3.emf?ContentType=image/x-emf">
        <DigestMethod Algorithm="http://www.w3.org/2001/04/xmlenc#sha256"/>
        <DigestValue>/MLZRcFTciPsuy/2dm5JfcyCgmy0K3o1BdTCTVHWoFE=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aEmVIQZmJ7GIA1xSRNrbffSD6lzoOMIA65gE24qJFsM=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LFlwjkQjtzjensCCoLoyjtCl+yYf3G1VaxwK356fARw=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LFlwjkQjtzjensCCoLoyjtCl+yYf3G1VaxwK356fARw=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fb0iK6dxG+bCuLhZPwo6/IL+3E+xlitg1CaXqvJMzQU=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GQi3OozqxXsknD/GlKUUx+JMrODkuOS8PhROf8I0utQ=</DigestValue>
      </Reference>
      <Reference URI="/xl/styles.xml?ContentType=application/vnd.openxmlformats-officedocument.spreadsheetml.styles+xml">
        <DigestMethod Algorithm="http://www.w3.org/2001/04/xmlenc#sha256"/>
        <DigestValue>XBYUdh7Mh64tWDtmGunPgyOQUTCH49l3r55cSbShvJo=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rcdS/Ore9Kz6xuv5UCZRhVZGyY8m/58TfJobOtpVBPk=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j3cs83YoZNkmeTPryHxga0ZTqXTVwdVD7iCEjAc068M=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shmN4+jemPAa3WeeDazyEcT2KSuWmciB/UosaluBz5s=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fxt7yihEQ/N2z8+DrLiMHJNYi6vaNB6Tbx1/zo4/vVM=</DigestValue>
      </Reference>
      <Reference URI="/xl/worksheets/sheet10.xml?ContentType=application/vnd.openxmlformats-officedocument.spreadsheetml.worksheet+xml">
        <DigestMethod Algorithm="http://www.w3.org/2001/04/xmlenc#sha256"/>
        <DigestValue>E0+bIlD0u323c1XO4Oz1GUE0Alepgmq9BWT1NUwszEk=</DigestValue>
      </Reference>
      <Reference URI="/xl/worksheets/sheet11.xml?ContentType=application/vnd.openxmlformats-officedocument.spreadsheetml.worksheet+xml">
        <DigestMethod Algorithm="http://www.w3.org/2001/04/xmlenc#sha256"/>
        <DigestValue>UMqODRDEtX9itrGYa1ZSWHhYhcWHvhhYLrG8KAQx8/4=</DigestValue>
      </Reference>
      <Reference URI="/xl/worksheets/sheet12.xml?ContentType=application/vnd.openxmlformats-officedocument.spreadsheetml.worksheet+xml">
        <DigestMethod Algorithm="http://www.w3.org/2001/04/xmlenc#sha256"/>
        <DigestValue>f+aVv8oFDamyYuhLXcBFTCjTgs4DzYoopxBGJMG0TiU=</DigestValue>
      </Reference>
      <Reference URI="/xl/worksheets/sheet13.xml?ContentType=application/vnd.openxmlformats-officedocument.spreadsheetml.worksheet+xml">
        <DigestMethod Algorithm="http://www.w3.org/2001/04/xmlenc#sha256"/>
        <DigestValue>1VSq8JMxmoR769OhZXU4oTZTML83SIvsZUV74AWq5aY=</DigestValue>
      </Reference>
      <Reference URI="/xl/worksheets/sheet14.xml?ContentType=application/vnd.openxmlformats-officedocument.spreadsheetml.worksheet+xml">
        <DigestMethod Algorithm="http://www.w3.org/2001/04/xmlenc#sha256"/>
        <DigestValue>xmEIt8BqPe3BsMNgzYbluoYuCLfVgUlEzchaKTcOJFQ=</DigestValue>
      </Reference>
      <Reference URI="/xl/worksheets/sheet15.xml?ContentType=application/vnd.openxmlformats-officedocument.spreadsheetml.worksheet+xml">
        <DigestMethod Algorithm="http://www.w3.org/2001/04/xmlenc#sha256"/>
        <DigestValue>Kjw5Nu9HM6cR17rhOl1qyQQqz+ucZKMqBdcsuNcdLJA=</DigestValue>
      </Reference>
      <Reference URI="/xl/worksheets/sheet16.xml?ContentType=application/vnd.openxmlformats-officedocument.spreadsheetml.worksheet+xml">
        <DigestMethod Algorithm="http://www.w3.org/2001/04/xmlenc#sha256"/>
        <DigestValue>zioy9LTkvl9ukdB5azTR4f4/ILR4MCcOBaB50SChbRw=</DigestValue>
      </Reference>
      <Reference URI="/xl/worksheets/sheet17.xml?ContentType=application/vnd.openxmlformats-officedocument.spreadsheetml.worksheet+xml">
        <DigestMethod Algorithm="http://www.w3.org/2001/04/xmlenc#sha256"/>
        <DigestValue>5mkqnnIsw/Ofj14dpeHIOL0nwImYLuCBw8GmvNhCo7I=</DigestValue>
      </Reference>
      <Reference URI="/xl/worksheets/sheet18.xml?ContentType=application/vnd.openxmlformats-officedocument.spreadsheetml.worksheet+xml">
        <DigestMethod Algorithm="http://www.w3.org/2001/04/xmlenc#sha256"/>
        <DigestValue>BU0bTAZAUHH+nkegeGH9LeKw7yRFetmdzNfTA/Co21o=</DigestValue>
      </Reference>
      <Reference URI="/xl/worksheets/sheet19.xml?ContentType=application/vnd.openxmlformats-officedocument.spreadsheetml.worksheet+xml">
        <DigestMethod Algorithm="http://www.w3.org/2001/04/xmlenc#sha256"/>
        <DigestValue>lw6kF6fZu6qHNKIgzedZJ1P4F4nXpxpKNdT6CGvl9sg=</DigestValue>
      </Reference>
      <Reference URI="/xl/worksheets/sheet2.xml?ContentType=application/vnd.openxmlformats-officedocument.spreadsheetml.worksheet+xml">
        <DigestMethod Algorithm="http://www.w3.org/2001/04/xmlenc#sha256"/>
        <DigestValue>mwRqBXa88M2dRGiSsxRBm1AJd6VGYOQexr3aIcHlt7s=</DigestValue>
      </Reference>
      <Reference URI="/xl/worksheets/sheet20.xml?ContentType=application/vnd.openxmlformats-officedocument.spreadsheetml.worksheet+xml">
        <DigestMethod Algorithm="http://www.w3.org/2001/04/xmlenc#sha256"/>
        <DigestValue>CXLDdiJ3DvvbUKpphhnQar1Ouxa1nhTusjClX3EbwUc=</DigestValue>
      </Reference>
      <Reference URI="/xl/worksheets/sheet21.xml?ContentType=application/vnd.openxmlformats-officedocument.spreadsheetml.worksheet+xml">
        <DigestMethod Algorithm="http://www.w3.org/2001/04/xmlenc#sha256"/>
        <DigestValue>OxL5MnQmAIs1YZCdt0Lyy6j0Gfi7oLUuqlrJHrmlBmc=</DigestValue>
      </Reference>
      <Reference URI="/xl/worksheets/sheet22.xml?ContentType=application/vnd.openxmlformats-officedocument.spreadsheetml.worksheet+xml">
        <DigestMethod Algorithm="http://www.w3.org/2001/04/xmlenc#sha256"/>
        <DigestValue>ec7Xp3PRXFl8jLPWBeE2/Y/4OU/B0/MDR9lrF1q6TQw=</DigestValue>
      </Reference>
      <Reference URI="/xl/worksheets/sheet23.xml?ContentType=application/vnd.openxmlformats-officedocument.spreadsheetml.worksheet+xml">
        <DigestMethod Algorithm="http://www.w3.org/2001/04/xmlenc#sha256"/>
        <DigestValue>mbByhbS+nluORki6vDW+ce/IG9c/hM53SwQQhcIJGPg=</DigestValue>
      </Reference>
      <Reference URI="/xl/worksheets/sheet24.xml?ContentType=application/vnd.openxmlformats-officedocument.spreadsheetml.worksheet+xml">
        <DigestMethod Algorithm="http://www.w3.org/2001/04/xmlenc#sha256"/>
        <DigestValue>GxahOVv00n52+SDfFUU17nW19xN1dbC1Btq2yXILXiw=</DigestValue>
      </Reference>
      <Reference URI="/xl/worksheets/sheet25.xml?ContentType=application/vnd.openxmlformats-officedocument.spreadsheetml.worksheet+xml">
        <DigestMethod Algorithm="http://www.w3.org/2001/04/xmlenc#sha256"/>
        <DigestValue>6W2aBRHpUjP910u3wSJgYmwo12EH3/zs/85d/8XY9ow=</DigestValue>
      </Reference>
      <Reference URI="/xl/worksheets/sheet26.xml?ContentType=application/vnd.openxmlformats-officedocument.spreadsheetml.worksheet+xml">
        <DigestMethod Algorithm="http://www.w3.org/2001/04/xmlenc#sha256"/>
        <DigestValue>zhMRX7VAjNii+Zf2MLaa7ZT4KTID6LZBf5Ur8K5WWZo=</DigestValue>
      </Reference>
      <Reference URI="/xl/worksheets/sheet27.xml?ContentType=application/vnd.openxmlformats-officedocument.spreadsheetml.worksheet+xml">
        <DigestMethod Algorithm="http://www.w3.org/2001/04/xmlenc#sha256"/>
        <DigestValue>p7+gPHIwIojrq3k1ZYU+ciKaoAgIKmMYhoa3NptbAEo=</DigestValue>
      </Reference>
      <Reference URI="/xl/worksheets/sheet28.xml?ContentType=application/vnd.openxmlformats-officedocument.spreadsheetml.worksheet+xml">
        <DigestMethod Algorithm="http://www.w3.org/2001/04/xmlenc#sha256"/>
        <DigestValue>U7yPL/uOZDMJ2pB6fdlZaq9jumrUPq0kQPlvaGUVkJY=</DigestValue>
      </Reference>
      <Reference URI="/xl/worksheets/sheet29.xml?ContentType=application/vnd.openxmlformats-officedocument.spreadsheetml.worksheet+xml">
        <DigestMethod Algorithm="http://www.w3.org/2001/04/xmlenc#sha256"/>
        <DigestValue>adiXmlEJ7zAKZqeiHZn/3gqMyjP9DEUv2gcMArPJrmE=</DigestValue>
      </Reference>
      <Reference URI="/xl/worksheets/sheet3.xml?ContentType=application/vnd.openxmlformats-officedocument.spreadsheetml.worksheet+xml">
        <DigestMethod Algorithm="http://www.w3.org/2001/04/xmlenc#sha256"/>
        <DigestValue>GE2nZ4kZOI8uJI+R5huObVWSVqGs3CHu5BHBFpXvg5k=</DigestValue>
      </Reference>
      <Reference URI="/xl/worksheets/sheet30.xml?ContentType=application/vnd.openxmlformats-officedocument.spreadsheetml.worksheet+xml">
        <DigestMethod Algorithm="http://www.w3.org/2001/04/xmlenc#sha256"/>
        <DigestValue>t5B0V91T52Hr8dBU2nXKPZWoanFv+qVbpOUviyjGeUw=</DigestValue>
      </Reference>
      <Reference URI="/xl/worksheets/sheet31.xml?ContentType=application/vnd.openxmlformats-officedocument.spreadsheetml.worksheet+xml">
        <DigestMethod Algorithm="http://www.w3.org/2001/04/xmlenc#sha256"/>
        <DigestValue>YIVcAzOALgIeA/E2iF/duBF+w+SxYaCVCe+xrsaXMb0=</DigestValue>
      </Reference>
      <Reference URI="/xl/worksheets/sheet4.xml?ContentType=application/vnd.openxmlformats-officedocument.spreadsheetml.worksheet+xml">
        <DigestMethod Algorithm="http://www.w3.org/2001/04/xmlenc#sha256"/>
        <DigestValue>eGs6NNgoAqrkyaaR5wlpTSD13vTVxg1h6CFczbRsUTA=</DigestValue>
      </Reference>
      <Reference URI="/xl/worksheets/sheet5.xml?ContentType=application/vnd.openxmlformats-officedocument.spreadsheetml.worksheet+xml">
        <DigestMethod Algorithm="http://www.w3.org/2001/04/xmlenc#sha256"/>
        <DigestValue>98BYYUTcYhRKL0nOMov4aQUH98eQ+02EyCkrBA+b2bI=</DigestValue>
      </Reference>
      <Reference URI="/xl/worksheets/sheet6.xml?ContentType=application/vnd.openxmlformats-officedocument.spreadsheetml.worksheet+xml">
        <DigestMethod Algorithm="http://www.w3.org/2001/04/xmlenc#sha256"/>
        <DigestValue>FCETeb6Clfs69nw22wC+U97Xr2exiH+Z0kDTCrOvXrs=</DigestValue>
      </Reference>
      <Reference URI="/xl/worksheets/sheet7.xml?ContentType=application/vnd.openxmlformats-officedocument.spreadsheetml.worksheet+xml">
        <DigestMethod Algorithm="http://www.w3.org/2001/04/xmlenc#sha256"/>
        <DigestValue>s+1edpJQaz0saim17Tk1yTBWCDMUs9z+LT5/Ec7/RT8=</DigestValue>
      </Reference>
      <Reference URI="/xl/worksheets/sheet8.xml?ContentType=application/vnd.openxmlformats-officedocument.spreadsheetml.worksheet+xml">
        <DigestMethod Algorithm="http://www.w3.org/2001/04/xmlenc#sha256"/>
        <DigestValue>dyFv0+V7PBYhx5q3yDTyAEujA6+skkWv96lA72KyxvE=</DigestValue>
      </Reference>
      <Reference URI="/xl/worksheets/sheet9.xml?ContentType=application/vnd.openxmlformats-officedocument.spreadsheetml.worksheet+xml">
        <DigestMethod Algorithm="http://www.w3.org/2001/04/xmlenc#sha256"/>
        <DigestValue>dYKoybDvLxAr+uYVzeBTeR7UgUGcvcCz4hK7N8wTS/M=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2025-07-15T21:33:45Z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{B1F8A9E7-4011-44FD-BD8F-BBB9C66E7252}</SetupID>
          <SignatureText>SSP</SignatureText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2025-07-15T21:33:45Z</xd:SigningTime>
          <xd:SigningCertificate>
            <xd:Cert>
              <xd:CertDigest>
                <DigestMethod Algorithm="http://www.w3.org/2001/04/xmlenc#sha256"/>
                <DigestValue>Qsb0x1GOL8S/JVHOikHo+BgoolQovD1127lKN9cr+NM=</DigestValue>
              </xd:CertDigest>
              <xd:IssuerSerial>
                <X509IssuerName>C=PY, O=DOCUMENTA S.A., SERIALNUMBER=RUC80050172-1, CN=CA-DOCUMENTA S.A.</X509IssuerName>
                <X509SerialNumber>6141141674441630270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jGwAAkQ0AACBFTUYAAAEAIBsAAKo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//////////9gAAAAMQA1AC8AN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B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UAAABHAAAAKQAAADMAAAA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//////////VAAAAFMAUwBQAIWg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//////////cAAAAEwAaQBjAC4AIABTAGEAZAB5ACAAUABlAHIAZQBpAHIAYQAPgA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RXZQXsJ2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  <Object Id="idInvalidSigLnImg">AQAAAGwAAAAAAAAAAAAAAP8AAAB/AAAAAAAAAAAAAAAjGwAAkQ0AACBFTUYAAAEAkCAAALE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//////////9sAAAARgBpAHIAbQBhACAAbgBvACAAdgDhAGwAaQBkAGEAYc0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OlU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UAAABHAAAAKQAAADMAAAA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//////////VAAAAFMAUwBQAPb/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//////////cAAAAEwAaQBjAC4AIABTAGEAZAB5ACAAUABlAHIAZQBpAHIAYQCNbw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RXZQXsJ2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5g0z4Z0cWLuZwIL9M8dy0OXVsi2/aBbm6zVy55jR3xs=</DigestValue>
    </Reference>
    <Reference Type="http://www.w3.org/2000/09/xmldsig#Object" URI="#idOfficeObject">
      <DigestMethod Algorithm="http://www.w3.org/2001/04/xmlenc#sha256"/>
      <DigestValue>oum3hqjywEASxItWgoi9+PyUQW8ru5174kPslVBCld4=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fMj2S2bW2g4RhF+0voARxTJNFTSU1T4VPxF8OZBd/gE=</DigestValue>
    </Reference>
    <Reference Type="http://www.w3.org/2000/09/xmldsig#Object" URI="#idValidSigLnImg">
      <DigestMethod Algorithm="http://www.w3.org/2001/04/xmlenc#sha256"/>
      <DigestValue>3b43k0O4vnF/XnOKjndMG7DtgleydMaCJd2MO7dLZnA=</DigestValue>
    </Reference>
    <Reference Type="http://www.w3.org/2000/09/xmldsig#Object" URI="#idInvalidSigLnImg">
      <DigestMethod Algorithm="http://www.w3.org/2001/04/xmlenc#sha256"/>
      <DigestValue>L4DruiFHBLObeI4PR3P6AjWsDvPw7+pXap6JiC3utDo=</DigestValue>
    </Reference>
  </SignedInfo>
  <SignatureValue>z/P7iEXOyaXEze8e9XkhZNkmZ/vEVTk5GF5yTXy9M7PKtPCRLpZbRyqjzvGpncpIsCMZ5gfoNZ8i
p9+QG2VGhI7dYy4N35srG1OXSCVdFtABzw+aZg995fOGYIfI3x8U3OM0GJeYHHJ1+/YWvdYXcPb1
Gb/rARZDNT+t7HrZBbVQIWPe3/SZMspA579EsZUslALNNqzPKSkj8L7e6lAZhf4e8IdWQhJXpE9+
gHnvOJuADxkR7Vi92aKSlr7U2R+TIrXifoAlYBnQ0UWwf/yW5z1WLKJp/jd2HRCHfKb2w/F/cYOq
GA8hlrPm2MZY956cN0gQDfL5gJ3gvyMJlNydPg==</SignatureValue>
  <KeyInfo>
    <X509Data>
      <X509Certificate>MIIIdzCCBl+gAwIBAgIQcDeK6FpA0g1moUipmu2QljANBgkqhkiG9w0BAQsFADCBgTEWMBQGA1UEBRMNUlVDODAwODAwOTktMDERMA8GA1UEAxMIVklUIFMuQS4xODA2BgNVBAsML1ByZXN0YWRvciBDdWFsaWZpY2FkbyBkZSBTZXJ2aWNpb3MgZGUgQ29uZmlhbnphMQ0wCwYDVQQKDARJQ1BQMQswCQYDVQQGEwJQWTAeFw0yNDA3MjQxODMyMDlaFw0yNjA3MjQxODMyMDlaMIGiMRAwDgYDVQQqDAdMQVVUQVJPMQ4wDAYDVQQEDAVTT1JJQTEVMBMGA1UEBRMMUEFTQUFFNDU1NzA4MRYwFAYDVQQDDA1MQVVUQVJPIFNPUklBMQswCQYDVQQLDAJGMjE1MDMGA1UECgwsQ0VSVElGSUNBRE8gQ1VBTElGSUNBRE8gREUgRklSTUEgRUxFQ1RST05JQ0ExCzAJBgNVBAYTAlBZMIIBIjANBgkqhkiG9w0BAQEFAAOCAQ8AMIIBCgKCAQEA32bQSzHpkwsLY2/o9dsc0F3DxlIA/Y0HC1LaO5UeI8PikaMvtSXqDff0nfH5U4IG5eRFnvwTksoiwpmpcKsW+iEILIgSv0/03yB050mfmZuF2DoofonE4aOTqrDvy2loFqwTdTy9zUxtRkv97MUOPwen3XmFBjSAFAz7SytC4ofqWyzR9vgOiLlbnoX4PTj9CUJF8j8UXNHttWroiCggwikawVDbWWo2Pq3YPpjF8moZF2jgh/lUXIt6hDq4jG3XtwVfiGlAZgH64++ztoefKrlchL4Kp3ea0goR2GN8Yx9hGwo+USnxP9ZmCEjX0MxwGGCdPvbvt+sO4uFrPtkoswIDAQABo4IDxjCCA8IwDAYDVR0TAQH/BAIwADAOBgNVHQ8BAf8EBAMCBeAwLAYDVR0lAQH/BCIwIAYIKwYBBQUHAwQGCCsGAQUFBwMCBgorBgEEAYI3FAICMB0GA1UdDgQWBBQBpMJKCpUSjaNC1X1gZPuqFe6Bm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TT1JJQUxBVVRBUk85NU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BFi16x45CJXvwxkKRhwEZIpM2XhNNv4rl0oH+bbHg+C4TBTDuRFfBpYIQJwr4dP/ewHF0TT0TtVHUu/eGD99P4D9U3+Lw28HH3PIqCsiEwG6De10HUw7Vv1pn+qc/zNJq+2uKdK0FwyrBcp4SU7Kr4TFHrcLSlgNyD7gRgsNlkrIs7fDReEY2+Srqn/i403hPwRKBGG+KK84q/B6iZ+TZHGRSCGFeWw/1BrC4Jcfq1vUxxxFo9hbqcCjCOnTIlL4pJlFAEYQt54idiM632Xj5uZeLkVwZ3R+vxZNmi8iWiomBeZMK5PCSWB1ZnWrytvcFGAvmcKlwpiXsf8LHXfJpAxNrKeY4jPY/Aqap3l7ZbJ1fBMGcn1mASeZYqGgJ3PtpbKwZze3aCZGvXBPQMh/y389bPLJt2TEjLVVmgC7Lb6Q3UsUdoQ09EFHZ+e5Xv7OwGETZWErPwtDtA2vvZIwKhY1Jo316hZ02LQZQSZDrKzv5SJ9kTPoz2tZrxv4VvJFH5iFmaUJwIjGu+ehY7JhJV+rTzZfBWqVuDZ+Hshr1MFwnzJSGedXzowT14YSSEYd6A+DUKzl2LqFZd1q8nsOGAGSd71OcRUSNrBf02pKqkIY0BDD022aAPQIqePvnFM3d2xMXNYEPFJlb7dg6FH8gYPOndlY/BaqGeXYN/bZW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hgMcxsygU4J600RUhyVSqMu2AcpGS9h795QdV6mVmCk=</DigestValue>
      </Reference>
      <Reference URI="/xl/calcChain.xml?ContentType=application/vnd.openxmlformats-officedocument.spreadsheetml.calcChain+xml">
        <DigestMethod Algorithm="http://www.w3.org/2001/04/xmlenc#sha256"/>
        <DigestValue>0rpECz7fk1ozDfZbkWywkdUMz0SKOJv1hh6kUW+siRY=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XODmdgktb1FEGrFtmsnxeapFzLlqQreJs04d0/M4igQ=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pKZU5BU4z3aglqqk9ew4W+mx1zhuZANM6d1+v+FkzNk=</DigestValue>
      </Reference>
      <Reference URI="/xl/drawings/vmlDrawing1.vml?ContentType=application/vnd.openxmlformats-officedocument.vmlDrawing">
        <DigestMethod Algorithm="http://www.w3.org/2001/04/xmlenc#sha256"/>
        <DigestValue>gBRqtarFq7wahoKmrTD1jkQB1RZb1eqWMxHe3x09rvk=</DigestValue>
      </Reference>
      <Reference URI="/xl/drawings/vmlDrawing2.vml?ContentType=application/vnd.openxmlformats-officedocument.vmlDrawing">
        <DigestMethod Algorithm="http://www.w3.org/2001/04/xmlenc#sha256"/>
        <DigestValue>Q2IBtMRzJ7fky8XqRhGbgswe/UMdP2rZbxpCbFsTyUc=</DigestValue>
      </Reference>
      <Reference URI="/xl/drawings/vmlDrawing3.vml?ContentType=application/vnd.openxmlformats-officedocument.vmlDrawing">
        <DigestMethod Algorithm="http://www.w3.org/2001/04/xmlenc#sha256"/>
        <DigestValue>aVLgK981QZJ6r4ldv19sgxvuxxm2SEfa5oqdpFbysKU=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emf?ContentType=image/x-emf">
        <DigestMethod Algorithm="http://www.w3.org/2001/04/xmlenc#sha256"/>
        <DigestValue>k4BQwfslQhizGajQtbed5oMUIiuErLTNTcEuhwN7tZE=</DigestValue>
      </Reference>
      <Reference URI="/xl/media/image3.emf?ContentType=image/x-emf">
        <DigestMethod Algorithm="http://www.w3.org/2001/04/xmlenc#sha256"/>
        <DigestValue>/MLZRcFTciPsuy/2dm5JfcyCgmy0K3o1BdTCTVHWoFE=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aEmVIQZmJ7GIA1xSRNrbffSD6lzoOMIA65gE24qJFsM=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LFlwjkQjtzjensCCoLoyjtCl+yYf3G1VaxwK356fARw=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LFlwjkQjtzjensCCoLoyjtCl+yYf3G1VaxwK356fARw=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fb0iK6dxG+bCuLhZPwo6/IL+3E+xlitg1CaXqvJMzQU=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GQi3OozqxXsknD/GlKUUx+JMrODkuOS8PhROf8I0utQ=</DigestValue>
      </Reference>
      <Reference URI="/xl/styles.xml?ContentType=application/vnd.openxmlformats-officedocument.spreadsheetml.styles+xml">
        <DigestMethod Algorithm="http://www.w3.org/2001/04/xmlenc#sha256"/>
        <DigestValue>XBYUdh7Mh64tWDtmGunPgyOQUTCH49l3r55cSbShvJo=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rcdS/Ore9Kz6xuv5UCZRhVZGyY8m/58TfJobOtpVBPk=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j3cs83YoZNkmeTPryHxga0ZTqXTVwdVD7iCEjAc068M=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MpY/Tvi/IbayBkAmp+2Harwx09I7Yacgbk21YCJcFys=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shmN4+jemPAa3WeeDazyEcT2KSuWmciB/UosaluBz5s=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fxt7yihEQ/N2z8+DrLiMHJNYi6vaNB6Tbx1/zo4/vVM=</DigestValue>
      </Reference>
      <Reference URI="/xl/worksheets/sheet10.xml?ContentType=application/vnd.openxmlformats-officedocument.spreadsheetml.worksheet+xml">
        <DigestMethod Algorithm="http://www.w3.org/2001/04/xmlenc#sha256"/>
        <DigestValue>E0+bIlD0u323c1XO4Oz1GUE0Alepgmq9BWT1NUwszEk=</DigestValue>
      </Reference>
      <Reference URI="/xl/worksheets/sheet11.xml?ContentType=application/vnd.openxmlformats-officedocument.spreadsheetml.worksheet+xml">
        <DigestMethod Algorithm="http://www.w3.org/2001/04/xmlenc#sha256"/>
        <DigestValue>UMqODRDEtX9itrGYa1ZSWHhYhcWHvhhYLrG8KAQx8/4=</DigestValue>
      </Reference>
      <Reference URI="/xl/worksheets/sheet12.xml?ContentType=application/vnd.openxmlformats-officedocument.spreadsheetml.worksheet+xml">
        <DigestMethod Algorithm="http://www.w3.org/2001/04/xmlenc#sha256"/>
        <DigestValue>f+aVv8oFDamyYuhLXcBFTCjTgs4DzYoopxBGJMG0TiU=</DigestValue>
      </Reference>
      <Reference URI="/xl/worksheets/sheet13.xml?ContentType=application/vnd.openxmlformats-officedocument.spreadsheetml.worksheet+xml">
        <DigestMethod Algorithm="http://www.w3.org/2001/04/xmlenc#sha256"/>
        <DigestValue>1VSq8JMxmoR769OhZXU4oTZTML83SIvsZUV74AWq5aY=</DigestValue>
      </Reference>
      <Reference URI="/xl/worksheets/sheet14.xml?ContentType=application/vnd.openxmlformats-officedocument.spreadsheetml.worksheet+xml">
        <DigestMethod Algorithm="http://www.w3.org/2001/04/xmlenc#sha256"/>
        <DigestValue>xmEIt8BqPe3BsMNgzYbluoYuCLfVgUlEzchaKTcOJFQ=</DigestValue>
      </Reference>
      <Reference URI="/xl/worksheets/sheet15.xml?ContentType=application/vnd.openxmlformats-officedocument.spreadsheetml.worksheet+xml">
        <DigestMethod Algorithm="http://www.w3.org/2001/04/xmlenc#sha256"/>
        <DigestValue>Kjw5Nu9HM6cR17rhOl1qyQQqz+ucZKMqBdcsuNcdLJA=</DigestValue>
      </Reference>
      <Reference URI="/xl/worksheets/sheet16.xml?ContentType=application/vnd.openxmlformats-officedocument.spreadsheetml.worksheet+xml">
        <DigestMethod Algorithm="http://www.w3.org/2001/04/xmlenc#sha256"/>
        <DigestValue>zioy9LTkvl9ukdB5azTR4f4/ILR4MCcOBaB50SChbRw=</DigestValue>
      </Reference>
      <Reference URI="/xl/worksheets/sheet17.xml?ContentType=application/vnd.openxmlformats-officedocument.spreadsheetml.worksheet+xml">
        <DigestMethod Algorithm="http://www.w3.org/2001/04/xmlenc#sha256"/>
        <DigestValue>5mkqnnIsw/Ofj14dpeHIOL0nwImYLuCBw8GmvNhCo7I=</DigestValue>
      </Reference>
      <Reference URI="/xl/worksheets/sheet18.xml?ContentType=application/vnd.openxmlformats-officedocument.spreadsheetml.worksheet+xml">
        <DigestMethod Algorithm="http://www.w3.org/2001/04/xmlenc#sha256"/>
        <DigestValue>BU0bTAZAUHH+nkegeGH9LeKw7yRFetmdzNfTA/Co21o=</DigestValue>
      </Reference>
      <Reference URI="/xl/worksheets/sheet19.xml?ContentType=application/vnd.openxmlformats-officedocument.spreadsheetml.worksheet+xml">
        <DigestMethod Algorithm="http://www.w3.org/2001/04/xmlenc#sha256"/>
        <DigestValue>lw6kF6fZu6qHNKIgzedZJ1P4F4nXpxpKNdT6CGvl9sg=</DigestValue>
      </Reference>
      <Reference URI="/xl/worksheets/sheet2.xml?ContentType=application/vnd.openxmlformats-officedocument.spreadsheetml.worksheet+xml">
        <DigestMethod Algorithm="http://www.w3.org/2001/04/xmlenc#sha256"/>
        <DigestValue>mwRqBXa88M2dRGiSsxRBm1AJd6VGYOQexr3aIcHlt7s=</DigestValue>
      </Reference>
      <Reference URI="/xl/worksheets/sheet20.xml?ContentType=application/vnd.openxmlformats-officedocument.spreadsheetml.worksheet+xml">
        <DigestMethod Algorithm="http://www.w3.org/2001/04/xmlenc#sha256"/>
        <DigestValue>CXLDdiJ3DvvbUKpphhnQar1Ouxa1nhTusjClX3EbwUc=</DigestValue>
      </Reference>
      <Reference URI="/xl/worksheets/sheet21.xml?ContentType=application/vnd.openxmlformats-officedocument.spreadsheetml.worksheet+xml">
        <DigestMethod Algorithm="http://www.w3.org/2001/04/xmlenc#sha256"/>
        <DigestValue>OxL5MnQmAIs1YZCdt0Lyy6j0Gfi7oLUuqlrJHrmlBmc=</DigestValue>
      </Reference>
      <Reference URI="/xl/worksheets/sheet22.xml?ContentType=application/vnd.openxmlformats-officedocument.spreadsheetml.worksheet+xml">
        <DigestMethod Algorithm="http://www.w3.org/2001/04/xmlenc#sha256"/>
        <DigestValue>ec7Xp3PRXFl8jLPWBeE2/Y/4OU/B0/MDR9lrF1q6TQw=</DigestValue>
      </Reference>
      <Reference URI="/xl/worksheets/sheet23.xml?ContentType=application/vnd.openxmlformats-officedocument.spreadsheetml.worksheet+xml">
        <DigestMethod Algorithm="http://www.w3.org/2001/04/xmlenc#sha256"/>
        <DigestValue>mbByhbS+nluORki6vDW+ce/IG9c/hM53SwQQhcIJGPg=</DigestValue>
      </Reference>
      <Reference URI="/xl/worksheets/sheet24.xml?ContentType=application/vnd.openxmlformats-officedocument.spreadsheetml.worksheet+xml">
        <DigestMethod Algorithm="http://www.w3.org/2001/04/xmlenc#sha256"/>
        <DigestValue>GxahOVv00n52+SDfFUU17nW19xN1dbC1Btq2yXILXiw=</DigestValue>
      </Reference>
      <Reference URI="/xl/worksheets/sheet25.xml?ContentType=application/vnd.openxmlformats-officedocument.spreadsheetml.worksheet+xml">
        <DigestMethod Algorithm="http://www.w3.org/2001/04/xmlenc#sha256"/>
        <DigestValue>6W2aBRHpUjP910u3wSJgYmwo12EH3/zs/85d/8XY9ow=</DigestValue>
      </Reference>
      <Reference URI="/xl/worksheets/sheet26.xml?ContentType=application/vnd.openxmlformats-officedocument.spreadsheetml.worksheet+xml">
        <DigestMethod Algorithm="http://www.w3.org/2001/04/xmlenc#sha256"/>
        <DigestValue>zhMRX7VAjNii+Zf2MLaa7ZT4KTID6LZBf5Ur8K5WWZo=</DigestValue>
      </Reference>
      <Reference URI="/xl/worksheets/sheet27.xml?ContentType=application/vnd.openxmlformats-officedocument.spreadsheetml.worksheet+xml">
        <DigestMethod Algorithm="http://www.w3.org/2001/04/xmlenc#sha256"/>
        <DigestValue>p7+gPHIwIojrq3k1ZYU+ciKaoAgIKmMYhoa3NptbAEo=</DigestValue>
      </Reference>
      <Reference URI="/xl/worksheets/sheet28.xml?ContentType=application/vnd.openxmlformats-officedocument.spreadsheetml.worksheet+xml">
        <DigestMethod Algorithm="http://www.w3.org/2001/04/xmlenc#sha256"/>
        <DigestValue>U7yPL/uOZDMJ2pB6fdlZaq9jumrUPq0kQPlvaGUVkJY=</DigestValue>
      </Reference>
      <Reference URI="/xl/worksheets/sheet29.xml?ContentType=application/vnd.openxmlformats-officedocument.spreadsheetml.worksheet+xml">
        <DigestMethod Algorithm="http://www.w3.org/2001/04/xmlenc#sha256"/>
        <DigestValue>adiXmlEJ7zAKZqeiHZn/3gqMyjP9DEUv2gcMArPJrmE=</DigestValue>
      </Reference>
      <Reference URI="/xl/worksheets/sheet3.xml?ContentType=application/vnd.openxmlformats-officedocument.spreadsheetml.worksheet+xml">
        <DigestMethod Algorithm="http://www.w3.org/2001/04/xmlenc#sha256"/>
        <DigestValue>GE2nZ4kZOI8uJI+R5huObVWSVqGs3CHu5BHBFpXvg5k=</DigestValue>
      </Reference>
      <Reference URI="/xl/worksheets/sheet30.xml?ContentType=application/vnd.openxmlformats-officedocument.spreadsheetml.worksheet+xml">
        <DigestMethod Algorithm="http://www.w3.org/2001/04/xmlenc#sha256"/>
        <DigestValue>t5B0V91T52Hr8dBU2nXKPZWoanFv+qVbpOUviyjGeUw=</DigestValue>
      </Reference>
      <Reference URI="/xl/worksheets/sheet31.xml?ContentType=application/vnd.openxmlformats-officedocument.spreadsheetml.worksheet+xml">
        <DigestMethod Algorithm="http://www.w3.org/2001/04/xmlenc#sha256"/>
        <DigestValue>YIVcAzOALgIeA/E2iF/duBF+w+SxYaCVCe+xrsaXMb0=</DigestValue>
      </Reference>
      <Reference URI="/xl/worksheets/sheet4.xml?ContentType=application/vnd.openxmlformats-officedocument.spreadsheetml.worksheet+xml">
        <DigestMethod Algorithm="http://www.w3.org/2001/04/xmlenc#sha256"/>
        <DigestValue>eGs6NNgoAqrkyaaR5wlpTSD13vTVxg1h6CFczbRsUTA=</DigestValue>
      </Reference>
      <Reference URI="/xl/worksheets/sheet5.xml?ContentType=application/vnd.openxmlformats-officedocument.spreadsheetml.worksheet+xml">
        <DigestMethod Algorithm="http://www.w3.org/2001/04/xmlenc#sha256"/>
        <DigestValue>98BYYUTcYhRKL0nOMov4aQUH98eQ+02EyCkrBA+b2bI=</DigestValue>
      </Reference>
      <Reference URI="/xl/worksheets/sheet6.xml?ContentType=application/vnd.openxmlformats-officedocument.spreadsheetml.worksheet+xml">
        <DigestMethod Algorithm="http://www.w3.org/2001/04/xmlenc#sha256"/>
        <DigestValue>FCETeb6Clfs69nw22wC+U97Xr2exiH+Z0kDTCrOvXrs=</DigestValue>
      </Reference>
      <Reference URI="/xl/worksheets/sheet7.xml?ContentType=application/vnd.openxmlformats-officedocument.spreadsheetml.worksheet+xml">
        <DigestMethod Algorithm="http://www.w3.org/2001/04/xmlenc#sha256"/>
        <DigestValue>s+1edpJQaz0saim17Tk1yTBWCDMUs9z+LT5/Ec7/RT8=</DigestValue>
      </Reference>
      <Reference URI="/xl/worksheets/sheet8.xml?ContentType=application/vnd.openxmlformats-officedocument.spreadsheetml.worksheet+xml">
        <DigestMethod Algorithm="http://www.w3.org/2001/04/xmlenc#sha256"/>
        <DigestValue>dyFv0+V7PBYhx5q3yDTyAEujA6+skkWv96lA72KyxvE=</DigestValue>
      </Reference>
      <Reference URI="/xl/worksheets/sheet9.xml?ContentType=application/vnd.openxmlformats-officedocument.spreadsheetml.worksheet+xml">
        <DigestMethod Algorithm="http://www.w3.org/2001/04/xmlenc#sha256"/>
        <DigestValue>dYKoybDvLxAr+uYVzeBTeR7UgUGcvcCz4hK7N8wTS/M=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2025-07-17T12:55:44Z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{84538B4D-AEA7-435C-899D-DBE767A2B9A4}</SetupID>
          <SignatureText>Lautaro Soria</SignatureText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2025-07-17T12:55:44Z</xd:SigningTime>
          <xd:SigningCertificate>
            <xd:Cert>
              <xd:CertDigest>
                <DigestMethod Algorithm="http://www.w3.org/2001/04/xmlenc#sha256"/>
                <DigestValue>eoRIQn5jsw1V5Ijce+PesLq/IW8OR6QZk1wLYtTip64=</DigestValue>
              </xd:CertDigest>
              <xd:IssuerSerial>
                <X509IssuerName>C=PY, O=ICPP, OU=Prestador Cualificado de Servicios de Confianza, CN=VIT S.A., SERIALNUMBER=RUC80080099-0</X509IssuerName>
                <X509SerialNumber>149161929236521014605181134464915181718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CZEwAAywkAACBFTUYAAAEAcBsAAKoAAAAGAAAAAAAAAAAAAAAAAAAAgAcAALAEAAAtAQAAvAAAAAAAAAAAAAAAAAAAAMiX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dV6QauqekH2AAAABQAAAAkAAABMAAAAAAAAAAAAAAAAAAAA//////////9gAAAAMQA3AC8AN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1Xp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wAAAAxAAAAOwAAAKQAAABWAAAAAQAAAFXVekGrqnpBMQAAADsAAAANAAAATAAAAAAAAAAAAAAAAAAAAP//////////aAAAAEwAYQB1AHQAYQByAG8AIABTAG8AcgBpAGEAAAAJAAAACgAAAAsAAAAHAAAACgAAAAcAAAAMAAAABQAAAAsAAAAMAAAABw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wAAABxAAAAAQAAAFXVekGrqnpBDwAAAGEAAAANAAAATAAAAAAAAAAAAAAAAAAAAP//////////aAAAAEwAYQB1AHQAYQByAG8AIABTAG8AcgBpAGEAAAAGAAAABwAAAAcAAAAEAAAABwAAAAUAAAAIAAAABAAAAAcAAAAIAAAAB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dV6QauqekEPAAAAdgAAABMAAABMAAAAAAAAAAAAAAAAAAAA//////////90AAAAUgBlAHAAcgBlAHMAZQBuAHQAYQBuAHQAZQAgAEwAZQBnAGEAbABQtQgAAAAHAAAACAAAAAUAAAAHAAAABgAAAAcAAAAHAAAABAAAAAcAAAAHAAAABAAAAAcAAAAEAAAABgAAAAcAAAAIAAAABwAAAAMAAABLAAAAQAAAADAAAAAFAAAAIAAAAAEAAAABAAAAEAAAAAAAAAAAAAAAQAEAAKAAAAAAAAAAAAAAAEABAACgAAAAJQAAAAwAAAACAAAAJwAAABgAAAAFAAAAAAAAAP///wAAAAAAJQAAAAwAAAAFAAAATAAAAGQAAAAOAAAAiwAAAL8AAACbAAAADgAAAIsAAACyAAAAEQAAACEA8AAAAAAAAAAAAAAAgD8AAAAAAAAAAAAAgD8AAAAAAAAAAAAAAAAAAAAAAAAAAAAAAAAAAAAAAAAAACUAAAAMAAAAAAAAgCgAAAAMAAAABQAAACUAAAAMAAAAAQAAABgAAAAMAAAAAAAAABIAAAAMAAAAAQAAABYAAAAMAAAAAAAAAFQAAADoAAAADwAAAIsAAAC+AAAAmwAAAAEAAABV1XpBq6p6QQ8AAACLAAAAGgAAAEwAAAAEAAAADgAAAIsAAADAAAAAnAAAAIAAAABGAGkAcgBtAGEAZABvACAAcABvAHIAOgAgAEwAQQBVAFQAQQBSAE8AIABTAE8AUgBJAEEABgAAAAMAAAAFAAAACwAAAAcAAAAIAAAACAAAAAQAAAAIAAAACAAAAAUAAAADAAAABAAAAAYAAAAIAAAACQAAAAcAAAAIAAAACAAAAAoAAAAEAAAABwAAAAoAAAAIAAAAAwAAAAgAAAAWAAAADAAAAAAAAAAlAAAADAAAAAIAAAAOAAAAFAAAAAAAAAAQAAAAFAAAAA==</Object>
  <Object Id="idInvalidSigLnImg">AQAAAGwAAAAAAAAAAAAAAD8BAACfAAAAAAAAAAAAAACZEwAAywkAACBFTUYAAAEA4CAAALEAAAAGAAAAAAAAAAAAAAAAAAAAgAcAALAEAAAtAQAAvAAAAAAAAAAAAAAAAAAAAMiX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dV6Qauqe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1XpBq6p6QQwAAABbAAAAAQAAAEwAAAAEAAAACwAAADcAAAAiAAAAWwAAAFAAAABYAFo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wAAAAxAAAAOwAAAKQAAABWAAAAAQAAAFXVekGrqnpBMQAAADsAAAANAAAATAAAAAAAAAAAAAAAAAAAAP//////////aAAAAEwAYQB1AHQAYQByAG8AIABTAG8AcgBpAGEAVwAJAAAACgAAAAsAAAAHAAAACgAAAAcAAAAMAAAABQAAAAsAAAAMAAAABw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wAAABxAAAAAQAAAFXVekGrqnpBDwAAAGEAAAANAAAATAAAAAAAAAAAAAAAAAAAAP//////////aAAAAEwAYQB1AHQAYQByAG8AIABTAG8AcgBpAGEAYwAGAAAABwAAAAcAAAAEAAAABwAAAAUAAAAIAAAABAAAAAcAAAAIAAAAB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dV6QauqekEPAAAAdgAAABMAAABMAAAAAAAAAAAAAAAAAAAA//////////90AAAAUgBlAHAAcgBlAHMAZQBuAHQAYQBuAHQAZQAgAEwAZQBnAGEAbAA0NggAAAAHAAAACAAAAAUAAAAHAAAABgAAAAcAAAAHAAAABAAAAAcAAAAHAAAABAAAAAcAAAAEAAAABgAAAAcAAAAIAAAABwAAAAMAAABLAAAAQAAAADAAAAAFAAAAIAAAAAEAAAABAAAAEAAAAAAAAAAAAAAAQAEAAKAAAAAAAAAAAAAAAEABAACgAAAAJQAAAAwAAAACAAAAJwAAABgAAAAFAAAAAAAAAP///wAAAAAAJQAAAAwAAAAFAAAATAAAAGQAAAAOAAAAiwAAAL8AAACbAAAADgAAAIsAAACyAAAAEQAAACEA8AAAAAAAAAAAAAAAgD8AAAAAAAAAAAAAgD8AAAAAAAAAAAAAAAAAAAAAAAAAAAAAAAAAAAAAAAAAACUAAAAMAAAAAAAAgCgAAAAMAAAABQAAACUAAAAMAAAAAQAAABgAAAAMAAAAAAAAABIAAAAMAAAAAQAAABYAAAAMAAAAAAAAAFQAAADoAAAADwAAAIsAAAC+AAAAmwAAAAEAAABV1XpBq6p6QQ8AAACLAAAAGgAAAEwAAAAEAAAADgAAAIsAAADAAAAAnAAAAIAAAABGAGkAcgBtAGEAZABvACAAcABvAHIAOgAgAEwAQQBVAFQAQQBSAE8AIABTAE8AUgBJAEEABgAAAAMAAAAFAAAACwAAAAcAAAAIAAAACAAAAAQAAAAIAAAACAAAAAUAAAADAAAABAAAAAYAAAAIAAAACQAAAAcAAAAIAAAACAAAAAoAAAAEAAAABwAAAAoAAAAI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1</vt:i4>
      </vt:variant>
    </vt:vector>
  </HeadingPairs>
  <TitlesOfParts>
    <vt:vector size="32" baseType="lpstr">
      <vt:lpstr>Balance Gral 2022</vt:lpstr>
      <vt:lpstr>EERR al 2022</vt:lpstr>
      <vt:lpstr>Parametrización</vt:lpstr>
      <vt:lpstr>INDICE</vt:lpstr>
      <vt:lpstr>INFORMAC GRAL DE LA EMP</vt:lpstr>
      <vt:lpstr>BALANCE GRAL</vt:lpstr>
      <vt:lpstr>ESTADOS DE RESULTADOS </vt:lpstr>
      <vt:lpstr>FLUJO DE EFECTIVO</vt:lpstr>
      <vt:lpstr>ESTADO DE VARIAC PN</vt:lpstr>
      <vt:lpstr>Flujo de TP Calculo DIC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  <vt:lpstr>'Flujo de TP Calculo DIC'!Área_de_impresión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cp:lastPrinted>2025-04-03T20:49:01Z</cp:lastPrinted>
  <dcterms:created xsi:type="dcterms:W3CDTF">2019-11-21T14:06:50Z</dcterms:created>
  <dcterms:modified xsi:type="dcterms:W3CDTF">2025-07-15T21:33:34Z</dcterms:modified>
  <cp:category/>
  <cp:contentStatus/>
</cp:coreProperties>
</file>