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Asucapital\Downloads\"/>
    </mc:Choice>
  </mc:AlternateContent>
  <xr:revisionPtr revIDLastSave="0" documentId="13_ncr:201_{70C94CFB-6372-4268-BB68-913FA35D4845}" xr6:coauthVersionLast="47" xr6:coauthVersionMax="47" xr10:uidLastSave="{00000000-0000-0000-0000-000000000000}"/>
  <bookViews>
    <workbookView xWindow="-108" yWindow="-108" windowWidth="23256" windowHeight="12456" xr2:uid="{00000000-000D-0000-FFFF-FFFF00000000}"/>
  </bookViews>
  <sheets>
    <sheet name="CARATULA " sheetId="16" r:id="rId1"/>
    <sheet name="Informacion General" sheetId="17" r:id="rId2"/>
    <sheet name="Balance General" sheetId="3" r:id="rId3"/>
    <sheet name="Estado de Resultados" sheetId="4" r:id="rId4"/>
    <sheet name="Variación PN" sheetId="15" r:id="rId5"/>
    <sheet name="Flujo de Efectivo" sheetId="5" r:id="rId6"/>
    <sheet name="Notas a los EEFF" sheetId="7" r:id="rId7"/>
  </sheets>
  <definedNames>
    <definedName name="_Hlk47006462" localSheetId="2">'Balance General'!#REF!</definedName>
    <definedName name="_xlnm.Print_Area" localSheetId="6">'Notas a los EEFF'!$B$1:$C$38</definedName>
  </definedNames>
  <calcPr calcId="181029"/>
</workbook>
</file>

<file path=xl/calcChain.xml><?xml version="1.0" encoding="utf-8"?>
<calcChain xmlns="http://schemas.openxmlformats.org/spreadsheetml/2006/main">
  <c r="D425" i="7" l="1"/>
  <c r="C34" i="4" l="1"/>
  <c r="C162" i="7" l="1"/>
  <c r="D162" i="7"/>
  <c r="D358" i="7"/>
  <c r="C358" i="7"/>
  <c r="C18" i="4" s="1"/>
  <c r="D361" i="7"/>
  <c r="C361" i="7"/>
  <c r="D365" i="7"/>
  <c r="C365" i="7"/>
  <c r="C22" i="4" s="1"/>
  <c r="D347" i="7"/>
  <c r="C347" i="7"/>
  <c r="C20" i="4" s="1"/>
  <c r="C341" i="7"/>
  <c r="C19" i="4" s="1"/>
  <c r="D341" i="7"/>
  <c r="E75" i="7"/>
  <c r="E74" i="7"/>
  <c r="E73" i="7"/>
  <c r="E72" i="7"/>
  <c r="D37" i="5"/>
  <c r="C368" i="7" l="1"/>
  <c r="D368" i="7"/>
  <c r="C21" i="4"/>
  <c r="D14" i="15"/>
  <c r="C379" i="7"/>
  <c r="C25" i="4" s="1"/>
  <c r="E322" i="7"/>
  <c r="D297" i="7"/>
  <c r="C297" i="7"/>
  <c r="C41" i="3"/>
  <c r="C19" i="3" l="1"/>
  <c r="C20" i="3"/>
  <c r="C28" i="4"/>
  <c r="E110" i="7" l="1"/>
  <c r="F22" i="3"/>
  <c r="C326" i="7" l="1"/>
  <c r="E326" i="7"/>
  <c r="E325" i="7"/>
  <c r="C325" i="7"/>
  <c r="C11" i="3" l="1"/>
  <c r="C94" i="7"/>
  <c r="D245" i="7" l="1"/>
  <c r="G17" i="3" s="1"/>
  <c r="D204" i="7"/>
  <c r="F195" i="7"/>
  <c r="E195" i="7"/>
  <c r="C195" i="7"/>
  <c r="C49" i="4"/>
  <c r="C46" i="4"/>
  <c r="C73" i="7"/>
  <c r="C442" i="7" l="1"/>
  <c r="D442" i="7"/>
  <c r="C447" i="7"/>
  <c r="D447" i="7"/>
  <c r="C457" i="7"/>
  <c r="D457" i="7"/>
  <c r="C468" i="7"/>
  <c r="C48" i="4" s="1"/>
  <c r="D468" i="7"/>
  <c r="D48" i="4" s="1"/>
  <c r="F321" i="7"/>
  <c r="C322" i="7"/>
  <c r="F323" i="7"/>
  <c r="C324" i="7"/>
  <c r="D324" i="7"/>
  <c r="F326" i="7"/>
  <c r="D22" i="4"/>
  <c r="D379" i="7"/>
  <c r="D25" i="4" s="1"/>
  <c r="C403" i="7"/>
  <c r="C26" i="4" s="1"/>
  <c r="D403" i="7"/>
  <c r="D26" i="4" s="1"/>
  <c r="C427" i="7"/>
  <c r="D427" i="7"/>
  <c r="D38" i="4" s="1"/>
  <c r="C311" i="7"/>
  <c r="D311" i="7"/>
  <c r="F209" i="7"/>
  <c r="C226" i="7"/>
  <c r="D226" i="7"/>
  <c r="C235" i="7"/>
  <c r="D235" i="7"/>
  <c r="C240" i="7"/>
  <c r="F18" i="3" s="1"/>
  <c r="D240" i="7"/>
  <c r="C245" i="7"/>
  <c r="C250" i="7"/>
  <c r="D250" i="7"/>
  <c r="C272" i="7"/>
  <c r="D272" i="7"/>
  <c r="C277" i="7"/>
  <c r="D277" i="7"/>
  <c r="D94" i="7"/>
  <c r="F104" i="7"/>
  <c r="D175" i="7"/>
  <c r="C182" i="7"/>
  <c r="D182" i="7"/>
  <c r="L189" i="7"/>
  <c r="G190" i="7"/>
  <c r="L190" i="7"/>
  <c r="G191" i="7"/>
  <c r="L191" i="7"/>
  <c r="G192" i="7"/>
  <c r="L192" i="7"/>
  <c r="G193" i="7"/>
  <c r="L193" i="7"/>
  <c r="H195" i="7"/>
  <c r="I195" i="7"/>
  <c r="K195" i="7"/>
  <c r="C204" i="7"/>
  <c r="E58" i="7"/>
  <c r="F58" i="7" s="1"/>
  <c r="H58" i="7"/>
  <c r="I58" i="7" s="1"/>
  <c r="E59" i="7"/>
  <c r="F59" i="7" s="1"/>
  <c r="H59" i="7"/>
  <c r="I59" i="7" s="1"/>
  <c r="E60" i="7"/>
  <c r="F60" i="7" s="1"/>
  <c r="H60" i="7"/>
  <c r="I60" i="7" s="1"/>
  <c r="E61" i="7"/>
  <c r="F61" i="7" s="1"/>
  <c r="H61" i="7"/>
  <c r="I61" i="7" s="1"/>
  <c r="E62" i="7"/>
  <c r="F62" i="7" s="1"/>
  <c r="H62" i="7"/>
  <c r="I62" i="7" s="1"/>
  <c r="E63" i="7"/>
  <c r="F63" i="7" s="1"/>
  <c r="H63" i="7"/>
  <c r="I63" i="7" s="1"/>
  <c r="E64" i="7"/>
  <c r="F64" i="7" s="1"/>
  <c r="H64" i="7"/>
  <c r="I64" i="7" s="1"/>
  <c r="E65" i="7"/>
  <c r="F65" i="7" s="1"/>
  <c r="H65" i="7"/>
  <c r="I65" i="7" s="1"/>
  <c r="E67" i="7"/>
  <c r="F67" i="7" s="1"/>
  <c r="H67" i="7"/>
  <c r="I67" i="7" s="1"/>
  <c r="C72" i="7"/>
  <c r="C74" i="7"/>
  <c r="C75" i="7" s="1"/>
  <c r="C12" i="5"/>
  <c r="C38" i="4" l="1"/>
  <c r="C32" i="4" s="1"/>
  <c r="G33" i="3"/>
  <c r="G189" i="7"/>
  <c r="G195" i="7" s="1"/>
  <c r="D195" i="7"/>
  <c r="E327" i="7"/>
  <c r="F324" i="7"/>
  <c r="F325" i="7"/>
  <c r="F322" i="7"/>
  <c r="M193" i="7"/>
  <c r="M191" i="7"/>
  <c r="M190" i="7"/>
  <c r="M192" i="7"/>
  <c r="L195" i="7"/>
  <c r="M195" i="7" l="1"/>
  <c r="M189" i="7"/>
  <c r="F33" i="3" l="1"/>
  <c r="F31" i="3" s="1"/>
  <c r="D10" i="3" l="1"/>
  <c r="C10" i="3"/>
  <c r="C21" i="5" l="1"/>
  <c r="C33" i="5" l="1"/>
  <c r="F17" i="3"/>
  <c r="C38" i="3"/>
  <c r="D31" i="5" l="1"/>
  <c r="D82" i="3"/>
  <c r="G83" i="3"/>
  <c r="D68" i="3"/>
  <c r="D56" i="3"/>
  <c r="D23" i="3"/>
  <c r="H11" i="15" l="1"/>
  <c r="D67" i="3" l="1"/>
  <c r="D66" i="3"/>
  <c r="G84" i="3" l="1"/>
  <c r="G60" i="3"/>
  <c r="C320" i="7" s="1"/>
  <c r="C327" i="7" l="1"/>
  <c r="G82" i="3"/>
  <c r="D320" i="7" l="1"/>
  <c r="D327" i="7" s="1"/>
  <c r="H16" i="15"/>
  <c r="F84" i="3"/>
  <c r="F83" i="3"/>
  <c r="C82" i="3"/>
  <c r="F320" i="7" l="1"/>
  <c r="F327" i="7" s="1"/>
  <c r="F82" i="3"/>
  <c r="C67" i="3"/>
  <c r="C66" i="3"/>
  <c r="C23" i="3" l="1"/>
  <c r="D11" i="3" l="1"/>
  <c r="K12" i="15" l="1"/>
  <c r="D11" i="15"/>
  <c r="L12" i="15" l="1"/>
  <c r="K18" i="15"/>
  <c r="C24" i="5"/>
  <c r="G11" i="3" l="1"/>
  <c r="C25" i="5" l="1"/>
  <c r="C34" i="5"/>
  <c r="C38" i="5"/>
  <c r="F11" i="3"/>
  <c r="G75" i="3"/>
  <c r="F13" i="15"/>
  <c r="F11" i="15"/>
  <c r="D18" i="15"/>
  <c r="F63" i="3"/>
  <c r="F75" i="3" s="1"/>
  <c r="D61" i="3"/>
  <c r="I15" i="15"/>
  <c r="I18" i="15" s="1"/>
  <c r="K11" i="15"/>
  <c r="L17" i="15"/>
  <c r="G15" i="15"/>
  <c r="M15" i="15" s="1"/>
  <c r="L11" i="15"/>
  <c r="J11" i="15"/>
  <c r="J18" i="15" s="1"/>
  <c r="G11" i="15"/>
  <c r="D32" i="3"/>
  <c r="D31" i="3" s="1"/>
  <c r="C18" i="15"/>
  <c r="M16" i="15"/>
  <c r="E19" i="15"/>
  <c r="E18" i="15"/>
  <c r="C19" i="15"/>
  <c r="M19" i="15"/>
  <c r="D19" i="15"/>
  <c r="C41" i="4"/>
  <c r="C18" i="3"/>
  <c r="C32" i="3"/>
  <c r="C31" i="3" s="1"/>
  <c r="C25" i="3"/>
  <c r="C36" i="5"/>
  <c r="C45" i="4"/>
  <c r="D45" i="4"/>
  <c r="D41" i="4"/>
  <c r="F10" i="3"/>
  <c r="G10" i="3"/>
  <c r="G9" i="3" s="1"/>
  <c r="D22" i="5"/>
  <c r="D14" i="5"/>
  <c r="G50" i="3"/>
  <c r="G46" i="3"/>
  <c r="G22" i="3"/>
  <c r="G16" i="3"/>
  <c r="F50" i="3"/>
  <c r="F46" i="3"/>
  <c r="F16" i="3"/>
  <c r="D72" i="3"/>
  <c r="D38" i="3"/>
  <c r="D13" i="3"/>
  <c r="D9" i="3"/>
  <c r="C72" i="3"/>
  <c r="C44" i="3"/>
  <c r="C13" i="3"/>
  <c r="C9" i="3"/>
  <c r="H18" i="15"/>
  <c r="D18" i="3"/>
  <c r="D39" i="5" l="1"/>
  <c r="D41" i="5" s="1"/>
  <c r="C8" i="4"/>
  <c r="G31" i="3"/>
  <c r="G35" i="3" s="1"/>
  <c r="C37" i="5"/>
  <c r="C68" i="3"/>
  <c r="C61" i="3" s="1"/>
  <c r="D25" i="3"/>
  <c r="D22" i="3" s="1"/>
  <c r="D35" i="3" s="1"/>
  <c r="M17" i="15"/>
  <c r="L18" i="15"/>
  <c r="G54" i="3"/>
  <c r="D32" i="4"/>
  <c r="C23" i="4"/>
  <c r="D23" i="4"/>
  <c r="D28" i="4"/>
  <c r="D8" i="4"/>
  <c r="L19" i="15"/>
  <c r="K19" i="15"/>
  <c r="F9" i="3"/>
  <c r="F35" i="3" s="1"/>
  <c r="C22" i="3"/>
  <c r="D75" i="3"/>
  <c r="F54" i="3"/>
  <c r="N12" i="15"/>
  <c r="F18" i="15"/>
  <c r="M13" i="15"/>
  <c r="J19" i="15"/>
  <c r="G18" i="15"/>
  <c r="F19" i="15"/>
  <c r="G19" i="15"/>
  <c r="C13" i="5"/>
  <c r="N11" i="15"/>
  <c r="C11" i="5" l="1"/>
  <c r="C14" i="5" s="1"/>
  <c r="C27" i="4"/>
  <c r="C35" i="3"/>
  <c r="G57" i="3"/>
  <c r="G76" i="3" s="1"/>
  <c r="D27" i="4"/>
  <c r="D39" i="4" s="1"/>
  <c r="D50" i="4" s="1"/>
  <c r="D53" i="4" s="1"/>
  <c r="M18" i="15"/>
  <c r="C56" i="3"/>
  <c r="N19" i="15"/>
  <c r="D76" i="3"/>
  <c r="C39" i="4" l="1"/>
  <c r="C50" i="4" s="1"/>
  <c r="C53" i="4" s="1"/>
  <c r="F57" i="3"/>
  <c r="F76" i="3" s="1"/>
  <c r="C27" i="5"/>
  <c r="C31" i="5" s="1"/>
  <c r="C75" i="3"/>
  <c r="C76" i="3" s="1"/>
  <c r="H76" i="3" s="1"/>
  <c r="C17" i="5"/>
  <c r="C22" i="5" s="1"/>
  <c r="C39" i="5" l="1"/>
  <c r="C41" i="5" s="1"/>
  <c r="C175" i="7"/>
</calcChain>
</file>

<file path=xl/sharedStrings.xml><?xml version="1.0" encoding="utf-8"?>
<sst xmlns="http://schemas.openxmlformats.org/spreadsheetml/2006/main" count="880" uniqueCount="689">
  <si>
    <t>Cantidad</t>
  </si>
  <si>
    <t>Activo</t>
  </si>
  <si>
    <t>PERIODO    ACTUAL</t>
  </si>
  <si>
    <t>PASIVO</t>
  </si>
  <si>
    <t>Activo Corriente</t>
  </si>
  <si>
    <t xml:space="preserve">Caja                                                                                              </t>
  </si>
  <si>
    <t>Bancos</t>
  </si>
  <si>
    <t>Otros activos a rendir</t>
  </si>
  <si>
    <t xml:space="preserve">Inversiones Temporarias </t>
  </si>
  <si>
    <t>Títulos de Renta Variable</t>
  </si>
  <si>
    <t>Títulos de Renta Fija</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</si>
  <si>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</si>
  <si>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</si>
  <si>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</si>
  <si>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</si>
  <si>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</si>
  <si>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</si>
  <si>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</si>
  <si>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</si>
  <si>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</si>
  <si>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</si>
  <si>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</si>
  <si>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</si>
  <si>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</si>
  <si>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</si>
  <si>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</si>
  <si>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</si>
  <si>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</si>
  <si>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</si>
  <si>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</si>
  <si>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</si>
  <si>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</si>
  <si>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</si>
  <si>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</si>
  <si>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</si>
  <si>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</si>
  <si>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</si>
  <si>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</si>
  <si>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</si>
  <si>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</si>
  <si>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</si>
  <si>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</si>
  <si>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</si>
  <si>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</si>
  <si>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</si>
  <si>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</si>
  <si>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</si>
  <si>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</si>
  <si>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</si>
  <si>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</si>
  <si>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</si>
  <si>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</si>
  <si>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</si>
  <si>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TOTAL PASIVO</t>
  </si>
  <si>
    <t xml:space="preserve">PATRIMONIO NETO </t>
  </si>
  <si>
    <t xml:space="preserve">Activos Intangibles y Cargos Diferidos </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</si>
  <si>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</si>
  <si>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</si>
  <si>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</si>
  <si>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</si>
  <si>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</si>
  <si>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</si>
  <si>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</si>
  <si>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</si>
  <si>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</si>
  <si>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r>
      <t>Menos: Previsión para incobrables</t>
    </r>
    <r>
      <rPr>
        <b/>
        <sz val="9"/>
        <color indexed="8"/>
        <rFont val="Arial"/>
        <family val="2"/>
      </rPr>
      <t xml:space="preserve"> </t>
    </r>
  </si>
  <si>
    <r>
      <t xml:space="preserve">Menos: Previsión para incobrables </t>
    </r>
    <r>
      <rPr>
        <b/>
        <sz val="9"/>
        <color indexed="8"/>
        <rFont val="Arial"/>
        <family val="2"/>
      </rPr>
      <t xml:space="preserve"> </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</si>
  <si>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</si>
  <si>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</si>
  <si>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</si>
  <si>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</si>
  <si>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</si>
  <si>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</si>
  <si>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</si>
  <si>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</si>
  <si>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</si>
  <si>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</si>
  <si>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</si>
  <si>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</si>
  <si>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</si>
  <si>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</si>
  <si>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</si>
  <si>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</si>
  <si>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</si>
  <si>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</si>
  <si>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</si>
  <si>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</si>
  <si>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</si>
  <si>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</si>
  <si>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</si>
  <si>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</si>
  <si>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</si>
  <si>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</si>
  <si>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</si>
  <si>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</si>
  <si>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</si>
  <si>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</si>
  <si>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</si>
  <si>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</si>
  <si>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</si>
  <si>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</si>
  <si>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</si>
  <si>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</si>
  <si>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</si>
  <si>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</si>
  <si>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</si>
  <si>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</si>
  <si>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</si>
  <si>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</si>
  <si>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</si>
  <si>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</si>
  <si>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</si>
  <si>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</si>
  <si>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</si>
  <si>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</si>
  <si>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</si>
  <si>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</si>
  <si>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</si>
  <si>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</si>
  <si>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</si>
  <si>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</si>
  <si>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</si>
  <si>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</si>
  <si>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</si>
  <si>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</si>
  <si>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</si>
  <si>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</si>
  <si>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</si>
  <si>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</si>
  <si>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</si>
  <si>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</si>
  <si>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</si>
  <si>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</si>
  <si>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</si>
  <si>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</si>
  <si>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</si>
  <si>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</si>
  <si>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</si>
  <si>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</si>
  <si>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</si>
  <si>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</si>
  <si>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</si>
  <si>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</si>
  <si>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</si>
  <si>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</si>
  <si>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</si>
  <si>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</si>
  <si>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</si>
  <si>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</si>
  <si>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</si>
  <si>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</si>
  <si>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</si>
  <si>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</si>
  <si>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</si>
  <si>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</si>
  <si>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</si>
  <si>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</si>
  <si>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</si>
  <si>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</si>
  <si>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</si>
  <si>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</si>
  <si>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</si>
  <si>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</si>
  <si>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</si>
  <si>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</si>
  <si>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3)</t>
  </si>
  <si>
    <t>El criterio adoptado para las depreciaciones es el método lineal de acuerdo a los años de vida útil del bien.</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</si>
  <si>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</si>
  <si>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</si>
  <si>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</si>
  <si>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</si>
  <si>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</si>
  <si>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</si>
  <si>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</si>
  <si>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</si>
  <si>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</si>
  <si>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</si>
  <si>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</si>
  <si>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</si>
  <si>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</si>
  <si>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</si>
  <si>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</si>
  <si>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</si>
  <si>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</si>
  <si>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</si>
  <si>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</si>
  <si>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</si>
  <si>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</si>
  <si>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</si>
  <si>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</si>
  <si>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</si>
  <si>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</si>
  <si>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</si>
  <si>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</si>
  <si>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</si>
  <si>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</si>
  <si>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</si>
  <si>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</si>
  <si>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</si>
  <si>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</si>
  <si>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</si>
  <si>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</si>
  <si>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</si>
  <si>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</si>
  <si>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</si>
  <si>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</si>
  <si>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</si>
  <si>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</si>
  <si>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</si>
  <si>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</si>
  <si>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</si>
  <si>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</si>
  <si>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</si>
  <si>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</si>
  <si>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</si>
  <si>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</si>
  <si>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</si>
  <si>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</si>
  <si>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</si>
  <si>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</si>
  <si>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</si>
  <si>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</si>
  <si>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</si>
  <si>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</si>
  <si>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</si>
  <si>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</si>
  <si>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</si>
  <si>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</si>
  <si>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</si>
  <si>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</si>
  <si>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</si>
  <si>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</si>
  <si>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</si>
  <si>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</si>
  <si>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</si>
  <si>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</si>
  <si>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</si>
  <si>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</si>
  <si>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</si>
  <si>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</si>
  <si>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</si>
  <si>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</si>
  <si>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</si>
  <si>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</si>
  <si>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</si>
  <si>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</si>
  <si>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</si>
  <si>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</si>
  <si>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</si>
  <si>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</si>
  <si>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</si>
  <si>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</si>
  <si>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</si>
  <si>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</si>
  <si>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</si>
  <si>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</si>
  <si>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</si>
  <si>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</si>
  <si>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</si>
  <si>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</si>
  <si>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</si>
  <si>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</si>
  <si>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</si>
  <si>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</si>
  <si>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</si>
  <si>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</si>
  <si>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</si>
  <si>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</si>
  <si>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</si>
  <si>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</si>
  <si>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</si>
  <si>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</si>
  <si>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</si>
  <si>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</si>
  <si>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</si>
  <si>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</si>
  <si>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</si>
  <si>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</si>
  <si>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</si>
  <si>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</si>
  <si>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</si>
  <si>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</si>
  <si>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</si>
  <si>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</si>
  <si>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</si>
  <si>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</si>
  <si>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</si>
  <si>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</si>
  <si>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</si>
  <si>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 Igual Período de año  </t>
  </si>
  <si>
    <t>Otros Gastos de Comercialización</t>
  </si>
  <si>
    <t>Gastos de movilidad</t>
  </si>
  <si>
    <t xml:space="preserve">Otros Gastos de Administración </t>
  </si>
  <si>
    <t>Aporte patronal</t>
  </si>
  <si>
    <t>Aguinaldos pagados</t>
  </si>
  <si>
    <t>Remuneración personal superior</t>
  </si>
  <si>
    <t>Honorarios profesionales</t>
  </si>
  <si>
    <t>Alquileres</t>
  </si>
  <si>
    <t>Útiles de oficina</t>
  </si>
  <si>
    <t>Comisiones y gastos bancarios operacionales</t>
  </si>
  <si>
    <t>Multas y recargos</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</si>
  <si>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</si>
  <si>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</si>
  <si>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</si>
  <si>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</si>
  <si>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</si>
  <si>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</si>
  <si>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</si>
  <si>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</si>
  <si>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</si>
  <si>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</si>
  <si>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</si>
  <si>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</si>
  <si>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</si>
  <si>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</si>
  <si>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</si>
  <si>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</si>
  <si>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</si>
  <si>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</si>
  <si>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</si>
  <si>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</si>
  <si>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</si>
  <si>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</si>
  <si>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</si>
  <si>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</si>
  <si>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</si>
  <si>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</si>
  <si>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</si>
  <si>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</si>
  <si>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</si>
  <si>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</si>
  <si>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</si>
  <si>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</si>
  <si>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</si>
  <si>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Cuentas de Orden Deudoras</t>
  </si>
  <si>
    <t>Cuentas de Orden Acreedoras</t>
  </si>
  <si>
    <t>Total período Actual</t>
  </si>
  <si>
    <t>Total período Anterior</t>
  </si>
  <si>
    <t>Equipos</t>
  </si>
  <si>
    <t>Rodados</t>
  </si>
  <si>
    <t>Compra de propiedades, planta y equipo</t>
  </si>
  <si>
    <t>Acción BVPASA</t>
  </si>
  <si>
    <t>R. ACCIONES</t>
  </si>
  <si>
    <t>La firma cuenta  con la libre disposicion  de su patrimonio.</t>
  </si>
  <si>
    <t>No existen hechos posteriores al cierre del ejercicio que impliquen alteraciones significativas a la estructura patrimonial y resultado del ejercicio.</t>
  </si>
  <si>
    <t>PERIODO    ANTERIOR</t>
  </si>
  <si>
    <t>Retenciones Impuesto a la Renta</t>
  </si>
  <si>
    <t>Retenciones de IVA</t>
  </si>
  <si>
    <t>Reserva de Revaluo Fiscal</t>
  </si>
  <si>
    <t xml:space="preserve">Resultado del Ejercicio </t>
  </si>
  <si>
    <t xml:space="preserve">7) </t>
  </si>
  <si>
    <t>9)</t>
  </si>
  <si>
    <t>Venta de CDA</t>
  </si>
  <si>
    <t xml:space="preserve">Ingresos por Operaciones y servicios extrabursatiles </t>
  </si>
  <si>
    <t>Agua, Luz y Telefono</t>
  </si>
  <si>
    <t>PASIVO No Corriente</t>
  </si>
  <si>
    <t xml:space="preserve">Asu Capital  Casa de Bolsa S.A. Se rige por las disposiciones legales contenidas en la Ley Nº 5810 de Mercados de Capitales y todas las demás disposiciones legales y reglamentarias del país. </t>
  </si>
  <si>
    <t xml:space="preserve">Inicialmente la Sociedad se constituyó bajo la denominación Vanny S.A.  creada el 11 de Julio de 2019 por Escritura Pública Nº 57 pasada ante el Escribano Público Julio Cesar Denis,  e inscripta en el Registro Público de Comercio bajo en Nº 9900625, folio 01 y siguientes en fecha 11 de setiembre de 2019. </t>
  </si>
  <si>
    <t>Gastos de Constitucion CBSA</t>
  </si>
  <si>
    <t>USD</t>
  </si>
  <si>
    <t>BOLSA DE VALORES Y PRODUCTOS DE ASUNCION S.A.</t>
  </si>
  <si>
    <t>ACCION</t>
  </si>
  <si>
    <t>Gastos de Constitucion</t>
  </si>
  <si>
    <t xml:space="preserve">  CONCEPTO</t>
  </si>
  <si>
    <t xml:space="preserve"> CONCEPTO</t>
  </si>
  <si>
    <t>Anticipo a Proveedores</t>
  </si>
  <si>
    <t xml:space="preserve">Reservas  </t>
  </si>
  <si>
    <t>(-) Capital a integrar</t>
  </si>
  <si>
    <t>Aporte p/ futuras Capitalizaciones</t>
  </si>
  <si>
    <t>Responsabilidad CBSA</t>
  </si>
  <si>
    <t>PASIVOS CORRIENTES</t>
  </si>
  <si>
    <t>Seguros a Devengar</t>
  </si>
  <si>
    <t>Prestamos</t>
  </si>
  <si>
    <t>Intereses Bursatiles Titulos/Bonos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</si>
  <si>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</si>
  <si>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</si>
  <si>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</si>
  <si>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</si>
  <si>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(Nota 5. h)</t>
  </si>
  <si>
    <t>No posee</t>
  </si>
  <si>
    <r>
      <rPr>
        <b/>
        <sz val="16"/>
        <color theme="0"/>
        <rFont val="Arial Nova"/>
        <family val="2"/>
      </rPr>
      <t>ESTADOS FINANCIEROS
ASU CAPITAL Casa de Bolsa S.A.</t>
    </r>
    <r>
      <rPr>
        <u/>
        <sz val="14"/>
        <color theme="0"/>
        <rFont val="Arial Nova"/>
        <family val="2"/>
      </rPr>
      <t xml:space="preserve"> </t>
    </r>
    <r>
      <rPr>
        <sz val="11"/>
        <color theme="0"/>
        <rFont val="Arial Nova"/>
        <family val="2"/>
      </rPr>
      <t xml:space="preserve">
</t>
    </r>
  </si>
  <si>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</si>
  <si>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</si>
  <si>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</si>
  <si>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</si>
  <si>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</si>
  <si>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</si>
  <si>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</si>
  <si>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</si>
  <si>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</si>
  <si>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</si>
  <si>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</si>
  <si>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</si>
  <si>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</si>
  <si>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</si>
  <si>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</si>
  <si>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</si>
  <si>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</si>
  <si>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 xml:space="preserve">Instalaciones                                     </t>
  </si>
  <si>
    <t xml:space="preserve">Mejoras en Predio Ajeno                           </t>
  </si>
  <si>
    <t xml:space="preserve">Recaudaciones pendientes /*Clearing                 </t>
  </si>
  <si>
    <t>    Criterios específicos de valuación.</t>
  </si>
  <si>
    <t>Efectivo neto de actividades de operación</t>
  </si>
  <si>
    <t>ESTADO DE VARIACION DEL PATRIMONIO NETO</t>
  </si>
  <si>
    <t>Aguinaldos a pagar</t>
  </si>
  <si>
    <t>Deudores Por Intermediacion</t>
  </si>
  <si>
    <t>Deudores  Por Operaciones</t>
  </si>
  <si>
    <t>Deudores Vinculados Por Facturas</t>
  </si>
  <si>
    <t xml:space="preserve"> (-) Amortización Acumulada</t>
  </si>
  <si>
    <t>Acreedores Menores</t>
  </si>
  <si>
    <t>Revauluacion Accion BVA</t>
  </si>
  <si>
    <t>Aportes a Capitalizar</t>
  </si>
  <si>
    <t>Ingresos REPO</t>
  </si>
  <si>
    <t>Recupero BVA</t>
  </si>
  <si>
    <t>Emision de Facturas por Cuenta de Terceros</t>
  </si>
  <si>
    <t>Control de Garantias Otorgadas en Facturas</t>
  </si>
  <si>
    <t>No Posee sanciones con la Superintendencia de Valores u otras entidades fiscalizadoras.</t>
  </si>
  <si>
    <t>Nucleo S.A.</t>
  </si>
  <si>
    <t>Iva Costo</t>
  </si>
  <si>
    <t>Ingreso Fondos Mutuos</t>
  </si>
  <si>
    <t>Recudaciones a Depositar</t>
  </si>
  <si>
    <t>Anticipo a Proveedores Vinculados</t>
  </si>
  <si>
    <t>Software Informatico</t>
  </si>
  <si>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</si>
  <si>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</si>
  <si>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Aranceles – SIV y SEPRELAD</t>
  </si>
  <si>
    <t>Juan Carlos Busto</t>
  </si>
  <si>
    <r>
      <t>Impuestos</t>
    </r>
    <r>
      <rPr>
        <b/>
        <sz val="9"/>
        <color indexed="8"/>
        <rFont val="Calibri"/>
        <family val="2"/>
      </rPr>
      <t xml:space="preserve"> </t>
    </r>
  </si>
  <si>
    <r>
      <t xml:space="preserve">Diferencia de cambio </t>
    </r>
    <r>
      <rPr>
        <sz val="9"/>
        <color indexed="8"/>
        <rFont val="Calibri"/>
        <family val="2"/>
      </rPr>
      <t>(7)</t>
    </r>
  </si>
  <si>
    <t>Facultativa</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</si>
  <si>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</si>
  <si>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Fondos Mutuos - Administradora de Fondos S.A. USD.</t>
  </si>
  <si>
    <t>Bonos Entregados en REPO USD.</t>
  </si>
  <si>
    <t xml:space="preserve">Intereses USD Financ a Cobrar neto devengado                     </t>
  </si>
  <si>
    <t>Sudameris Bank Caja De Ahorro USD.</t>
  </si>
  <si>
    <t>TOTALES PERIODO ANTERIOR G.</t>
  </si>
  <si>
    <t xml:space="preserve">Seguridad S.A. Compañía de Seguros </t>
  </si>
  <si>
    <t>IVA Crédito Fiscal - 10%</t>
  </si>
  <si>
    <t>Inventario (Nota 5 i )</t>
  </si>
  <si>
    <t xml:space="preserve">          [SUD] SUDAMERIS BANK S.A.E.C.A.</t>
  </si>
  <si>
    <t xml:space="preserve">     12010115003 Bonos Corporativos </t>
  </si>
  <si>
    <t xml:space="preserve">     12010119003 Bonos Corporativos  Repo</t>
  </si>
  <si>
    <t xml:space="preserve">          [BRI] BRICAPAR S.A.E.</t>
  </si>
  <si>
    <t xml:space="preserve">               PYBRI02F2889</t>
  </si>
  <si>
    <t>Ueno Bank Cta. Cte. 900623592</t>
  </si>
  <si>
    <t>Ueno Bank Cta. Cte. 900636563 USD.</t>
  </si>
  <si>
    <t>Total</t>
  </si>
  <si>
    <t>Importe</t>
  </si>
  <si>
    <t>Importe en Moneda</t>
  </si>
  <si>
    <t xml:space="preserve">          [VLX] VILUX S.A.</t>
  </si>
  <si>
    <t xml:space="preserve">               PYVLX06F7598</t>
  </si>
  <si>
    <t xml:space="preserve">     12010119002 Bonos Subordinados  Repo</t>
  </si>
  <si>
    <t xml:space="preserve">     12010119001 CDA  Repo</t>
  </si>
  <si>
    <t xml:space="preserve">          [FOM] BANCO DE FOMENTO</t>
  </si>
  <si>
    <t xml:space="preserve">               AA7047</t>
  </si>
  <si>
    <t>Intereses Devengados</t>
  </si>
  <si>
    <t xml:space="preserve">Acreedores Títulos Renta Fija CDA  en Repo </t>
  </si>
  <si>
    <t xml:space="preserve">Sueldos y jornales </t>
  </si>
  <si>
    <t>Servicio SEN</t>
  </si>
  <si>
    <t>Pérdida por amortización de diferencial de precio positivo Bonos</t>
  </si>
  <si>
    <t>e) Inventarios</t>
  </si>
  <si>
    <t xml:space="preserve">          [ITAU] BANCO ITAÚ PARAGUAY S.A.</t>
  </si>
  <si>
    <t xml:space="preserve">               PYTAU02F8541</t>
  </si>
  <si>
    <t xml:space="preserve">     12010119004 Bonos Financieros  Repo</t>
  </si>
  <si>
    <t xml:space="preserve">          [FAM] BANCO FAMILIAR S.A.E.C.A.</t>
  </si>
  <si>
    <t xml:space="preserve">               PYFAM02F7986</t>
  </si>
  <si>
    <t xml:space="preserve">Acreedores Títulos Renta Fija Bonos subordinados  en Repo </t>
  </si>
  <si>
    <t xml:space="preserve">Acreedores Títulos Renta Fija Bonos Corporativos  en Repo </t>
  </si>
  <si>
    <t xml:space="preserve">Acreedores Títulos Renta Fija Bonos Financieros en Repo </t>
  </si>
  <si>
    <t>Costo por venta de acciones Agentes del Mercado de Valores</t>
  </si>
  <si>
    <t>Costo por venta de CDA</t>
  </si>
  <si>
    <t>Otros gastos de comercialización</t>
  </si>
  <si>
    <t xml:space="preserve"> Impuestos  patentes tasas y contribuciones</t>
  </si>
  <si>
    <t xml:space="preserve">Asesores independientes </t>
  </si>
  <si>
    <t>Reparaciones Varias</t>
  </si>
  <si>
    <t>3.1. Los Estados Financieros al 31/12/2024, han sido preparados de acuerdo de acuerdo con Normas de Información Financiera emitidas por el Consejo de Contadores Públicos del Paraguay y
criterios de valuación y exposición dictados por la Superintendencia de Valores</t>
  </si>
  <si>
    <t xml:space="preserve">  1101010300103 Transferencias Pendientes USD</t>
  </si>
  <si>
    <t xml:space="preserve">          [KAT] KATUETE SRL</t>
  </si>
  <si>
    <t xml:space="preserve">               PYKAT01F8825</t>
  </si>
  <si>
    <t xml:space="preserve">               PYTAU06F8711</t>
  </si>
  <si>
    <t xml:space="preserve">               PYTAU10F8962</t>
  </si>
  <si>
    <t>Club Nacional F.C.</t>
  </si>
  <si>
    <t>Venta - CDA (Partes Vinculadas)</t>
  </si>
  <si>
    <t>Costo por venta de CDA (Partes Vinculadas)</t>
  </si>
  <si>
    <t>Vacaciones</t>
  </si>
  <si>
    <t xml:space="preserve">La acción que Asu Capital  Casa de Bolsa S.A., posee en la Bolsa de Valores y Productos de Asunción Sociedad Anónima (BVPASA) al 31 de Diciembre de 2024 se encuentra valuada al último valor negociado en el Mercado. </t>
  </si>
  <si>
    <t>Comision Reporto</t>
  </si>
  <si>
    <t>Comisiones Pagadas por Ventas</t>
  </si>
  <si>
    <t>ESTADO DE FLUJO DE EFECTIVO</t>
  </si>
  <si>
    <t xml:space="preserve">INFORMACION GENERAL DE LA ENTIDAD </t>
  </si>
  <si>
    <t>1.            IDENTIFICACIÓN</t>
  </si>
  <si>
    <t>Razón Social:</t>
  </si>
  <si>
    <t>ASU CAPITAL CASA DE BOLSA S.A.</t>
  </si>
  <si>
    <t>RUC N°</t>
  </si>
  <si>
    <t>Registro CNV:</t>
  </si>
  <si>
    <t>N° 094_08102021</t>
  </si>
  <si>
    <t>Código Bolsa:</t>
  </si>
  <si>
    <t>Dirección Oficina Principal:</t>
  </si>
  <si>
    <t>Avda. Aviadores Del Chaco N° 2050  Edificio WTC Torre 3 Piso 7</t>
  </si>
  <si>
    <t>Teléfono:</t>
  </si>
  <si>
    <t>021 3289506</t>
  </si>
  <si>
    <t>Email:</t>
  </si>
  <si>
    <t xml:space="preserve">administracion@asucapital.com.py </t>
  </si>
  <si>
    <t>Sitio Página Web:</t>
  </si>
  <si>
    <t>www.asucapital.com.py</t>
  </si>
  <si>
    <t>Domicilio Legal:</t>
  </si>
  <si>
    <t xml:space="preserve">2.            ANTECEDENTES DE CONSTITUCIÓN </t>
  </si>
  <si>
    <t xml:space="preserve">3.            ADMINISTRACION </t>
  </si>
  <si>
    <t>CARGO</t>
  </si>
  <si>
    <t>NOMBRE Y APELLIDO</t>
  </si>
  <si>
    <t>Representantes Legales</t>
  </si>
  <si>
    <t>Presidente</t>
  </si>
  <si>
    <t>RODRIGO CALLIZO LOPEZ MOREIRA</t>
  </si>
  <si>
    <t>Vicepresidente</t>
  </si>
  <si>
    <t>FERNANDO MANUEL GIMÉNEZ MARIMÓN</t>
  </si>
  <si>
    <t>Director Titular:</t>
  </si>
  <si>
    <t>JAVIER ALEJANDRO FELICIANGELI DOMANICZKY</t>
  </si>
  <si>
    <t>Sindico</t>
  </si>
  <si>
    <t>MARIA CRISTINA TROCHE NUÑEZ</t>
  </si>
  <si>
    <t>Plana Ejecutiva</t>
  </si>
  <si>
    <t xml:space="preserve">Presidente </t>
  </si>
  <si>
    <t>Auditoría Interna</t>
  </si>
  <si>
    <t xml:space="preserve">SERGIO A.CABRERA RICCIARDI </t>
  </si>
  <si>
    <t>Contador</t>
  </si>
  <si>
    <t xml:space="preserve">DORA BUSTO DE ARZAMENDIA </t>
  </si>
  <si>
    <t xml:space="preserve">5.            CAPITAL Y PROPIEDAD </t>
  </si>
  <si>
    <t>AUDITOR EXTERNO INDEPENDIENTE</t>
  </si>
  <si>
    <t>Nombre:</t>
  </si>
  <si>
    <t>PCG AUDITORES CONSULTORES</t>
  </si>
  <si>
    <t>AE Nº 30/2021</t>
  </si>
  <si>
    <t>Dirección:</t>
  </si>
  <si>
    <t>Prócer Agustín Yegros 627 c/ Río Tebicuary</t>
  </si>
  <si>
    <t>(021) 203965</t>
  </si>
  <si>
    <t xml:space="preserve">6.            CAPITAL Y PROPIEDAD </t>
  </si>
  <si>
    <t>PERSONAS Y EMPRESAS VINCULADAS</t>
  </si>
  <si>
    <t>RODRIGO CALLIZO LOPEZ MOREIRA:</t>
  </si>
  <si>
    <t>FERNANDO MANUEL GIMÉNEZ MARIMÓN:</t>
  </si>
  <si>
    <t>JAVIER ALEJANDRO FELICIANGELI DOMANICZKY:</t>
  </si>
  <si>
    <t xml:space="preserve">Director  </t>
  </si>
  <si>
    <t>MARÍA CRISTINA TROCHE NUÑEZ:</t>
  </si>
  <si>
    <t>Auditor Interno</t>
  </si>
  <si>
    <t xml:space="preserve">4.            CAPITAL Y PROPIEDAD </t>
  </si>
  <si>
    <t>* Articulo N°5 del Estatuto Social: El capital social se fija en la cantidad de Guaraníes Veinte mil millones (G. 20.000.000.000), distribuido en Veinte mil (20.000) acciones ordinarias, nominativas endosables, de valor nominal de Guaraníes Un Millón (G. 1.000.000) cada una. Las acciones estarán caracterizadas con números arábigos y en forma correlativa, dentro del capital social y cada acción da derecho a un voto. No posee Serie.</t>
  </si>
  <si>
    <t>Capital Social</t>
  </si>
  <si>
    <t>Capital Emitido</t>
  </si>
  <si>
    <t xml:space="preserve">Capital Suscripto </t>
  </si>
  <si>
    <t>Capital a Integrar</t>
  </si>
  <si>
    <t>CUADRO DE  CAPITAL SUSCRIPTO E INTEGRADO</t>
  </si>
  <si>
    <t>N°</t>
  </si>
  <si>
    <t>ACCIONISTA</t>
  </si>
  <si>
    <t xml:space="preserve">CANTIDAD ACCIONES </t>
  </si>
  <si>
    <t xml:space="preserve">RODRIGO GUILLERMO CALLIZO LOPEZ MOREIRA </t>
  </si>
  <si>
    <t>MANUEL MARIA FRONCIANI CASSANELLO</t>
  </si>
  <si>
    <t>GUILLERMO MARIA FRONCIANI CASSANELLO</t>
  </si>
  <si>
    <t>ANDRES OVIDIO MACCHI AYALA</t>
  </si>
  <si>
    <t>LIVIO ARFAJAD ELIZECHE VELAZQUEZ</t>
  </si>
  <si>
    <t>ALEXIS MANUEL FRUTOS RUIZ</t>
  </si>
  <si>
    <t>LUIS ANTONIO SOSA OCAMPO</t>
  </si>
  <si>
    <t>BELTRAN MACCHI SALIN</t>
  </si>
  <si>
    <t>LUIS ALBERTO MALDONADO RENAULT</t>
  </si>
  <si>
    <t>HUMBERTO MIGUEL CAMPERCHIOLI GALEANO</t>
  </si>
  <si>
    <t>Firmante</t>
  </si>
  <si>
    <t>Gerardo Ramon Ruiz Godoy</t>
  </si>
  <si>
    <t>MODIFICACIÓN DE ESTATUTO SOCIAL. Por Escritura Publica N. 43 (cuarenta y tres) del 23062021 ante el Esc. José Javier Ramírez Otaño, titular del Reg. 692, se trascribió Acta de Asamblea Extraordinaria de VANNY S.A. de fecha 14062021: Cambio de Denominación Social a ASU CAPITAL CASA DE BOLSA SOCIEDAD ANONIMA, cambio de objeto, aumento de capital social y otros. Inscripta en la Dirección Gral. de los Reg. Públicos. Dir. de Pers. Jur. y Asoc., matricula Jurídica N. 21944, serie Comercial, bajo el N 2, Folio 12 en fecha 26/07/2021, y la Dirección General de los Registros Públicos, Sección Comercial, matricula comercial N. 22168, bajo el Nº 002, folio 012, en fecha 26/07/2021.Los estatutos sociales fueron modificados por Escritura Pública N°83 del 11 de octubre de 2024 pasada ante el Escribano Público José Javier Ramírez Otaño e inscripta en la Dirección General de los Registros Públicos en la Sección Personas Jurídicas y Comercio Matrícula Jurídica N° 22.168, Serie Comercial, inscripta bajo el N° 03, Folio N° 34, el 5 de diciembre de 2024.</t>
  </si>
  <si>
    <t>Cuentas Activas / Ingresos</t>
  </si>
  <si>
    <t>Cuentas Activas / Egresos</t>
  </si>
  <si>
    <t>Cuentas Pasivas / Ingresos</t>
  </si>
  <si>
    <t>Cuentas Pasivas / Egresos</t>
  </si>
  <si>
    <t>Cambio Referencial</t>
  </si>
  <si>
    <t>Aranceles - BVPASA a Vencer</t>
  </si>
  <si>
    <t>Basa Casa de Bolsa S.A</t>
  </si>
  <si>
    <t>Cynthia Teresa Fatecha Medina</t>
  </si>
  <si>
    <t>PCG Auditores - Consultores</t>
  </si>
  <si>
    <t>Venta - Bonos Corporativos</t>
  </si>
  <si>
    <t>Venta - Bonos Financieros</t>
  </si>
  <si>
    <t>Venta - Bonos Subordinados</t>
  </si>
  <si>
    <t>Venta - Bonos Corporativos (Partes Vinculadas)</t>
  </si>
  <si>
    <t>Venta - Bonos Subordinados (Partes Vinculadas)</t>
  </si>
  <si>
    <t>Com. cob. por oper. de intermed. extrabursátil - Renta Fija (Partes Vinculadas)</t>
  </si>
  <si>
    <t>Costo por venta de Bonos Financieros</t>
  </si>
  <si>
    <t>Costo por venta de Bonos Subordinados</t>
  </si>
  <si>
    <t>Costo por venta de Bonos (Partes Vinculadas)</t>
  </si>
  <si>
    <t>Costo por venta de Bonos Subordinados (Partes Vinculadas)</t>
  </si>
  <si>
    <t>GASTOS DE OPERATIVOS</t>
  </si>
  <si>
    <t>Ingresos Fondo de garantía BVPASA</t>
  </si>
  <si>
    <t>Otros ingresos de operación</t>
  </si>
  <si>
    <t>Primas pag. - CDA (Repo)</t>
  </si>
  <si>
    <t>Primas pag. -  Bonos Subordinados  (Repo)</t>
  </si>
  <si>
    <t>Primas pag. -  Bonos Corporativos (Repo)</t>
  </si>
  <si>
    <t>Primas pag. -  Bonos Financieros (Repo)</t>
  </si>
  <si>
    <t>Primas pag. -  Bonos Corporativos (Partes Vinculadas en Repo)</t>
  </si>
  <si>
    <t xml:space="preserve">          [SAF] SOLAR BANCO S.A.E.</t>
  </si>
  <si>
    <t xml:space="preserve">          [BCO] BANCOP S.A.</t>
  </si>
  <si>
    <t xml:space="preserve">               PYBCO01F0990</t>
  </si>
  <si>
    <t xml:space="preserve">               PYSUD10F0421</t>
  </si>
  <si>
    <t xml:space="preserve">Fondos Mutuos  Administradora de Fondos SA Gs    </t>
  </si>
  <si>
    <t>Fondos Mutuos  Administradora de Fondos SA U$</t>
  </si>
  <si>
    <t>Total Renta Fija</t>
  </si>
  <si>
    <t>Total Renta Variable</t>
  </si>
  <si>
    <t>Otros Deudores Varios</t>
  </si>
  <si>
    <t>Todo Brillo S.A</t>
  </si>
  <si>
    <t>Millenia Capital Casa de Bolsa S.A.</t>
  </si>
  <si>
    <t>Solventa Y Riskmetrica S.A</t>
  </si>
  <si>
    <t xml:space="preserve">Acreedores Títulos Renta Fija Bonos Financieros  en Repo </t>
  </si>
  <si>
    <t>Venta - Bonos Bursátiles de Corto plazo</t>
  </si>
  <si>
    <t>Venta - Bonos Financieros (Partes Vinculadas)</t>
  </si>
  <si>
    <t>Ingresos por Asesoría para inscripción de sociedades/emisiones</t>
  </si>
  <si>
    <t>Costo por venta de Bonos Financieros (Partes Vinculadas)</t>
  </si>
  <si>
    <t>Costo por venta de Bonos Bursátiles de C.P.</t>
  </si>
  <si>
    <t>Notas de Credito Emitidas -Previsión incobrables</t>
  </si>
  <si>
    <t>80109207-8</t>
  </si>
  <si>
    <t xml:space="preserve">CLASE </t>
  </si>
  <si>
    <t xml:space="preserve">VOTO </t>
  </si>
  <si>
    <t xml:space="preserve">CANTIDAD VOTOS </t>
  </si>
  <si>
    <t xml:space="preserve">IMPORTE </t>
  </si>
  <si>
    <t>% PARTICIPACION ACCIONARIA</t>
  </si>
  <si>
    <t>ORDINARIA</t>
  </si>
  <si>
    <t xml:space="preserve">SIMPLE </t>
  </si>
  <si>
    <t>TOTAL COMPOSICION ACCIONARIA</t>
  </si>
  <si>
    <t>Ueno Bank SA Cta. Clearing Gs.</t>
  </si>
  <si>
    <t>Ueno Bank SA Cta. Clearing USD</t>
  </si>
  <si>
    <r>
      <rPr>
        <b/>
        <sz val="9"/>
        <color theme="1"/>
        <rFont val="Arial"/>
        <family val="2"/>
      </rPr>
      <t>Compañía de Seguro</t>
    </r>
    <r>
      <rPr>
        <sz val="9"/>
        <color theme="1"/>
        <rFont val="Arial"/>
        <family val="2"/>
      </rPr>
      <t xml:space="preserve">: SEGURIDAD S.A. CIA DE SEGUROS </t>
    </r>
  </si>
  <si>
    <r>
      <rPr>
        <b/>
        <sz val="9"/>
        <color theme="1"/>
        <rFont val="Arial"/>
        <family val="2"/>
      </rPr>
      <t>Número de Póliza</t>
    </r>
    <r>
      <rPr>
        <sz val="9"/>
        <color theme="1"/>
        <rFont val="Arial"/>
        <family val="2"/>
      </rPr>
      <t>: 25.1514.001184/0000</t>
    </r>
  </si>
  <si>
    <r>
      <rPr>
        <b/>
        <sz val="9"/>
        <color theme="1"/>
        <rFont val="Arial"/>
        <family val="2"/>
      </rPr>
      <t>Asegurado</t>
    </r>
    <r>
      <rPr>
        <sz val="9"/>
        <color theme="1"/>
        <rFont val="Arial"/>
        <family val="2"/>
      </rPr>
      <t xml:space="preserve"> : BOLSA DE VALORES Y PRODUCTOS DE ASUNCION SA </t>
    </r>
  </si>
  <si>
    <r>
      <rPr>
        <b/>
        <sz val="9"/>
        <color theme="1"/>
        <rFont val="Arial"/>
        <family val="2"/>
      </rPr>
      <t>Tomador</t>
    </r>
    <r>
      <rPr>
        <sz val="9"/>
        <color theme="1"/>
        <rFont val="Arial"/>
        <family val="2"/>
      </rPr>
      <t>: ASU CAPITAL CASA DE BOLSA SA</t>
    </r>
  </si>
  <si>
    <r>
      <rPr>
        <b/>
        <sz val="9"/>
        <color theme="1"/>
        <rFont val="Arial"/>
        <family val="2"/>
      </rPr>
      <t>Fecha de emisión</t>
    </r>
    <r>
      <rPr>
        <sz val="9"/>
        <color theme="1"/>
        <rFont val="Arial"/>
        <family val="2"/>
      </rPr>
      <t>: 12/09/2024</t>
    </r>
  </si>
  <si>
    <r>
      <rPr>
        <b/>
        <sz val="9"/>
        <color theme="1"/>
        <rFont val="Arial"/>
        <family val="2"/>
      </rPr>
      <t>Vigencia desde</t>
    </r>
    <r>
      <rPr>
        <sz val="9"/>
        <color theme="1"/>
        <rFont val="Arial"/>
        <family val="2"/>
      </rPr>
      <t>: 13/09/2024</t>
    </r>
  </si>
  <si>
    <r>
      <rPr>
        <b/>
        <sz val="9"/>
        <color theme="1"/>
        <rFont val="Arial"/>
        <family val="2"/>
      </rPr>
      <t>Vigencia hasta</t>
    </r>
    <r>
      <rPr>
        <sz val="9"/>
        <color theme="1"/>
        <rFont val="Arial"/>
        <family val="2"/>
      </rPr>
      <t>: 13/09/2025</t>
    </r>
  </si>
  <si>
    <r>
      <rPr>
        <b/>
        <sz val="9"/>
        <color theme="1"/>
        <rFont val="Arial"/>
        <family val="2"/>
      </rPr>
      <t>Plazo en días</t>
    </r>
    <r>
      <rPr>
        <sz val="9"/>
        <color theme="1"/>
        <rFont val="Arial"/>
        <family val="2"/>
      </rPr>
      <t xml:space="preserve">: 366 días </t>
    </r>
  </si>
  <si>
    <r>
      <rPr>
        <b/>
        <sz val="9"/>
        <color theme="1"/>
        <rFont val="Arial"/>
        <family val="2"/>
      </rPr>
      <t>Capital máximo asegurado</t>
    </r>
    <r>
      <rPr>
        <sz val="9"/>
        <color theme="1"/>
        <rFont val="Arial"/>
        <family val="2"/>
      </rPr>
      <t>: G. 699.577.250.-</t>
    </r>
  </si>
  <si>
    <t xml:space="preserve">Alvaro Manuel Valinotti Aguayo </t>
  </si>
  <si>
    <t xml:space="preserve">Ueno Bank Caja de Ahorro USD. 17165774          </t>
  </si>
  <si>
    <t>Por cambio de política, de acuerdo a el precedimiento aplicado los valores en Moneda Extranjera están cerradas a la última cotización referencial del Banco Central del Paraguay.</t>
  </si>
  <si>
    <r>
      <t>Consideración de los Estados Contables</t>
    </r>
    <r>
      <rPr>
        <b/>
        <sz val="10"/>
        <color indexed="8"/>
        <rFont val="Calibri"/>
        <family val="2"/>
        <scheme val="minor"/>
      </rPr>
      <t xml:space="preserve">. </t>
    </r>
  </si>
  <si>
    <r>
      <t>Información básica de la empresa</t>
    </r>
    <r>
      <rPr>
        <b/>
        <sz val="10"/>
        <color indexed="8"/>
        <rFont val="Calibri"/>
        <family val="2"/>
        <scheme val="minor"/>
      </rPr>
      <t>.</t>
    </r>
  </si>
  <si>
    <r>
      <t>Principales políticas y prácticas contables aplicadas</t>
    </r>
    <r>
      <rPr>
        <b/>
        <sz val="10"/>
        <color indexed="8"/>
        <rFont val="Calibri"/>
        <family val="2"/>
        <scheme val="minor"/>
      </rPr>
      <t>.</t>
    </r>
  </si>
  <si>
    <r>
      <t xml:space="preserve">3.3. </t>
    </r>
    <r>
      <rPr>
        <sz val="10"/>
        <color indexed="8"/>
        <rFont val="Calibri"/>
        <family val="2"/>
        <scheme val="minor"/>
      </rPr>
      <t>Política de constitución de previsiones: Hasta el momento no se han establecido criterios para el tratamiento de las cuentas incobrables.</t>
    </r>
  </si>
  <si>
    <r>
      <t xml:space="preserve">3.4. </t>
    </r>
    <r>
      <rPr>
        <sz val="10"/>
        <color indexed="8"/>
        <rFont val="Calibri"/>
        <family val="2"/>
        <scheme val="minor"/>
      </rPr>
      <t>Política de reconocimiento de ingresos: Se ha utilizado para este efecto el criterio de devengado, lo mismo para los egresos.</t>
    </r>
  </si>
  <si>
    <r>
      <t>Cambio de Políticas y Procedimientos de Contabilidad</t>
    </r>
    <r>
      <rPr>
        <b/>
        <sz val="10"/>
        <color indexed="8"/>
        <rFont val="Calibri"/>
        <family val="2"/>
        <scheme val="minor"/>
      </rPr>
      <t>.</t>
    </r>
  </si>
  <si>
    <t>Banco Rio Caja Ahorro USD  08270018041005</t>
  </si>
  <si>
    <t>Banco Rio Caja Ahorro Gs. Cta. 08250076093007</t>
  </si>
  <si>
    <t>Ueno Bank Caja Ahorro Gs 619824252</t>
  </si>
  <si>
    <t xml:space="preserve">Ueno Bank Caja Ahorro Usd 17165774    </t>
  </si>
  <si>
    <t>Ueno Bank Caja Ahorro Cta. Propia 1702601/3</t>
  </si>
  <si>
    <t>Banco Itau Caja Ahorro Gs. Cta. 4.2.000783/8</t>
  </si>
  <si>
    <t>Banco Rio Caja Ahorro 08-818360-01</t>
  </si>
  <si>
    <t>Ingresos por venta de cartera propia a personas y empresas relacionadas</t>
  </si>
  <si>
    <t xml:space="preserve">  Ingresos por administración de cartera</t>
  </si>
  <si>
    <t xml:space="preserve">  Ingresos por custodia de valores</t>
  </si>
  <si>
    <t>. Ingresos por venta de cartera propia</t>
  </si>
  <si>
    <t>. Ingresos por venta de cartera propia a personas y empresas relacionadas</t>
  </si>
  <si>
    <t>. Ingresos por operaciones y servicios a personas relacionadas (Nota...)</t>
  </si>
  <si>
    <t>. Ingresos por operaciones y servicios extrabursátiles (Nota...)</t>
  </si>
  <si>
    <t>Total General</t>
  </si>
  <si>
    <t>ESTADO DE SITUACION PATRIMONIAL O BALANCE GENERAL al 30/09/2025 presentado en forma comparativa con el ejercicio anterior cerrado el 31/12/2024.  (En guaraníes)</t>
  </si>
  <si>
    <t>Los Estados Contables al 30/09/2025 han sido considerados y aprobados por el Directorio , para su remisión a la Superintendencia de Valores.</t>
  </si>
  <si>
    <t>ESTADO DE SITUACION PATRIMONIAL O BALANCE GENERAL al 30/09/2025 presentado en forma comparativa con el ejercicio anterior cerrado el 30/09/2024.  (En guaraníes)</t>
  </si>
  <si>
    <t>CORRESPONDIENTE AL 30/09/2025 PRESENTADO EN FORMA COMPARATIVA CON EL PERIODO AL 30/09/2024</t>
  </si>
  <si>
    <t>CORRESPONDIENTE AL 30-09-2025 PRESENTADO EN FORMA COMPARATIVA CON EL PERIODO AL 30-09-2024</t>
  </si>
  <si>
    <t>Banco Continental Ahorro USD  08-0018041005</t>
  </si>
  <si>
    <t>Banco Rio Cja. Ahorro 08-818360-01</t>
  </si>
  <si>
    <t xml:space="preserve">          [FRI] FRIGORIFICO CONCEPCION S.A.</t>
  </si>
  <si>
    <t xml:space="preserve">               PYFRI02F4048</t>
  </si>
  <si>
    <t xml:space="preserve">          [GPE] GP S.A.E.</t>
  </si>
  <si>
    <t xml:space="preserve">               PYGPE02F1684</t>
  </si>
  <si>
    <t xml:space="preserve">     12010115004 Bonos Financieros </t>
  </si>
  <si>
    <t xml:space="preserve">               PYTAU12F1841</t>
  </si>
  <si>
    <t xml:space="preserve">               AA2734</t>
  </si>
  <si>
    <t xml:space="preserve">          [UE] UENO BANK</t>
  </si>
  <si>
    <t xml:space="preserve">               CH 6669</t>
  </si>
  <si>
    <t xml:space="preserve">          [BRO] BANCO RÍO S.A.E.C.A.</t>
  </si>
  <si>
    <t xml:space="preserve">               PYBRO01F9085</t>
  </si>
  <si>
    <t xml:space="preserve">               PYSUD02F8606</t>
  </si>
  <si>
    <t xml:space="preserve">          [VIS] VISION BANCO S.A.E.C.A.</t>
  </si>
  <si>
    <t xml:space="preserve">               PYVIS01F4345</t>
  </si>
  <si>
    <t xml:space="preserve">               PYSAF01F0499</t>
  </si>
  <si>
    <t>Fibase S.R.L.</t>
  </si>
  <si>
    <t>Horizonte SRL</t>
  </si>
  <si>
    <t>Data Systems S.A.E.C.A.</t>
  </si>
  <si>
    <t>Manuel Maria Fronciani Cabrera</t>
  </si>
  <si>
    <t>Maria Cristina Troche</t>
  </si>
  <si>
    <t>Venta - Bonos Bursátiles de Corto plazo (Partes Vinculadas)</t>
  </si>
  <si>
    <t>Costo por venta de Bonos Corporativos</t>
  </si>
  <si>
    <t>Costo por venta de Bonos Bursátiles de C.P.(Partes Vinculadas)</t>
  </si>
  <si>
    <t>Intereses caja de ahorro en entidades bancarias</t>
  </si>
  <si>
    <t>Intereses Bursatiles Titulos/Bonos en Repo</t>
  </si>
  <si>
    <t>Ingresos por ajustes y redondeos</t>
  </si>
  <si>
    <t>Descuentos obtenidos</t>
  </si>
  <si>
    <t>Primas pag. -  Bonos Bursátiles de C.P. (Repo)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</si>
</sst>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 #,##0_ ;_ * \-#,##0_ ;_ * &quot;-&quot;_ ;_ @_ "/>
    <numFmt numFmtId="165" formatCode="_-* #,##0_-;\-* #,##0_-;_-* &quot;-&quot;??_-;_-@_-"/>
    <numFmt numFmtId="166" formatCode="_(* #,##0.00_);_(* \(#,##0.00\);_(* \-??_);_(@_)"/>
    <numFmt numFmtId="167" formatCode="_-* #,##0.00\ _€_-;\-* #,##0.00\ _€_-;_-* &quot;-&quot;??\ _€_-;_-@_-"/>
    <numFmt numFmtId="168" formatCode="#,##0_ ;[Red]\-#,##0\ "/>
    <numFmt numFmtId="169" formatCode="&quot;₲&quot;\ #,##0"/>
  </numFmts>
  <fonts count="95">
    <font>
      <sz val="11"/>
      <color theme="1"/>
      <name val="Calibri"/>
      <family val="2"/>
      <scheme val="minor"/>
    </font>
    <font>
      <b/>
      <sz val="9"/>
      <color indexed="8"/>
      <name val="Arial"/>
      <family val="2"/>
    </font>
    <font>
      <sz val="9"/>
      <color indexed="8"/>
      <name val="Arial"/>
      <family val="2"/>
    </font>
    <font>
      <b/>
      <sz val="9"/>
      <name val="Arial"/>
      <family val="2"/>
    </font>
    <font>
      <b/>
      <sz val="7"/>
      <color indexed="8"/>
      <name val="Times New Roman"/>
      <family val="1"/>
    </font>
    <font>
      <sz val="9"/>
      <name val="Arial"/>
      <family val="2"/>
    </font>
    <font>
      <sz val="10"/>
      <name val="Arial"/>
      <family val="2"/>
    </font>
    <font>
      <sz val="10"/>
      <name val="Calibri"/>
      <family val="2"/>
    </font>
    <font>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sz val="11"/>
      <color rgb="FFFF0000"/>
      <name val="Calibri"/>
      <family val="2"/>
      <scheme val="minor"/>
    </font>
    <font>
      <sz val="11"/>
      <color rgb="FFFF0000"/>
      <name val="Calibri"/>
      <family val="2"/>
      <scheme val="minor"/>
    </font>
    <font>
      <sz val="11"/>
      <color theme="0"/>
      <name val="Calibri"/>
      <family val="2"/>
      <scheme val="minor"/>
    </font>
    <font>
      <b/>
      <sz val="10"/>
      <color theme="0"/>
      <name val="Calibri"/>
      <family val="2"/>
    </font>
    <font>
      <b/>
      <sz val="11"/>
      <color theme="0"/>
      <name val="Calibri"/>
      <family val="2"/>
      <scheme val="minor"/>
    </font>
    <font>
      <b/>
      <u/>
      <sz val="11"/>
      <color theme="0"/>
      <name val="Calibri"/>
      <family val="2"/>
    </font>
    <font>
      <b/>
      <sz val="11"/>
      <color theme="0"/>
      <name val="Calibri"/>
      <family val="2"/>
    </font>
    <font>
      <b/>
      <u/>
      <sz val="10"/>
      <color theme="0"/>
      <name val="Calibri"/>
      <family val="2"/>
    </font>
    <font>
      <b/>
      <sz val="8"/>
      <color theme="0"/>
      <name val="Calibri"/>
      <family val="2"/>
    </font>
    <font>
      <b/>
      <sz val="8"/>
      <color rgb="FF000000"/>
      <name val="Calibri"/>
      <family val="2"/>
    </font>
    <font>
      <sz val="8"/>
      <color theme="1"/>
      <name val="Calibri"/>
      <family val="2"/>
      <scheme val="minor"/>
    </font>
    <font>
      <b/>
      <sz val="9"/>
      <color theme="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i/>
      <sz val="11"/>
      <color rgb="FF000000"/>
      <name val="Calibri"/>
      <family val="2"/>
      <scheme val="minor"/>
    </font>
    <font>
      <sz val="9"/>
      <color theme="1"/>
      <name val="EYInterstate Light"/>
    </font>
    <font>
      <b/>
      <sz val="9"/>
      <color theme="1"/>
      <name val="Calibri"/>
      <family val="2"/>
      <scheme val="minor"/>
    </font>
    <font>
      <sz val="9"/>
      <color theme="0"/>
      <name val="Calibri"/>
      <family val="2"/>
    </font>
    <font>
      <b/>
      <sz val="9"/>
      <color theme="0"/>
      <name val="Arial"/>
      <family val="2"/>
    </font>
    <font>
      <b/>
      <sz val="11"/>
      <color theme="1"/>
      <name val="Arial"/>
      <family val="2"/>
    </font>
    <font>
      <sz val="10"/>
      <color theme="0"/>
      <name val="Calibri"/>
      <family val="2"/>
    </font>
    <font>
      <b/>
      <sz val="12"/>
      <color theme="0"/>
      <name val="Calibri"/>
      <family val="2"/>
    </font>
    <font>
      <b/>
      <sz val="10"/>
      <name val="Calibri"/>
      <family val="2"/>
    </font>
    <font>
      <b/>
      <sz val="12"/>
      <name val="Calibri"/>
      <family val="2"/>
    </font>
    <font>
      <b/>
      <sz val="11"/>
      <name val="Calibri"/>
      <family val="2"/>
    </font>
    <font>
      <b/>
      <sz val="7"/>
      <name val="Times New Roman"/>
      <family val="1"/>
    </font>
    <font>
      <sz val="11"/>
      <color theme="0"/>
      <name val="Arial Nova"/>
      <family val="2"/>
    </font>
    <font>
      <b/>
      <sz val="16"/>
      <color theme="0"/>
      <name val="Arial Nova"/>
      <family val="2"/>
    </font>
    <font>
      <u/>
      <sz val="14"/>
      <color theme="0"/>
      <name val="Arial Nova"/>
      <family val="2"/>
    </font>
    <font>
      <sz val="11"/>
      <color theme="0"/>
      <name val="Museo Sans 100"/>
      <family val="3"/>
    </font>
    <font>
      <b/>
      <sz val="9"/>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b/>
      <sz val="10"/>
      <name val="Arial Nova"/>
      <family val="2"/>
    </font>
    <font>
      <b/>
      <i/>
      <sz val="10"/>
      <color theme="1"/>
      <name val="Arial Nova"/>
      <family val="2"/>
    </font>
    <font>
      <i/>
      <sz val="10"/>
      <color indexed="8"/>
      <name val="Arial Nova"/>
      <family val="2"/>
    </font>
    <font>
      <b/>
      <u/>
      <sz val="10"/>
      <color theme="0"/>
      <name val="Arial Nova"/>
      <family val="2"/>
    </font>
    <font>
      <b/>
      <sz val="9"/>
      <color theme="1"/>
      <name val="Calibri"/>
      <family val="2"/>
    </font>
    <font>
      <b/>
      <sz val="9"/>
      <color indexed="8"/>
      <name val="Calibri"/>
      <family val="2"/>
    </font>
    <font>
      <sz val="9"/>
      <color indexed="8"/>
      <name val="Calibri"/>
      <family val="2"/>
    </font>
    <font>
      <b/>
      <u/>
      <sz val="8"/>
      <color theme="0"/>
      <name val="Calibri"/>
      <family val="2"/>
    </font>
    <font>
      <b/>
      <i/>
      <sz val="9"/>
      <color rgb="FF000000"/>
      <name val="Calibri"/>
      <family val="2"/>
    </font>
    <font>
      <u/>
      <sz val="11"/>
      <color theme="10"/>
      <name val="Calibri"/>
      <family val="2"/>
      <scheme val="minor"/>
    </font>
    <font>
      <b/>
      <sz val="9"/>
      <color theme="0"/>
      <name val="Arial Nova"/>
      <family val="2"/>
    </font>
    <font>
      <sz val="9"/>
      <color theme="1"/>
      <name val="Arial Nova"/>
      <family val="2"/>
    </font>
    <font>
      <u/>
      <sz val="9"/>
      <color theme="10"/>
      <name val="Arial Nova"/>
      <family val="2"/>
    </font>
    <font>
      <sz val="8"/>
      <color theme="1"/>
      <name val="Arial Nova"/>
      <family val="2"/>
    </font>
    <font>
      <b/>
      <sz val="11"/>
      <color theme="1"/>
      <name val="Museo Sans 100"/>
      <family val="3"/>
    </font>
    <font>
      <b/>
      <sz val="8"/>
      <color theme="0"/>
      <name val="Arial Nova"/>
      <family val="2"/>
    </font>
    <font>
      <sz val="7"/>
      <color theme="1"/>
      <name val="Arial Nova"/>
      <family val="2"/>
    </font>
    <font>
      <sz val="11"/>
      <name val="Calibri"/>
      <family val="2"/>
    </font>
    <font>
      <b/>
      <u/>
      <sz val="9"/>
      <color theme="1"/>
      <name val="Arial"/>
      <family val="2"/>
    </font>
    <font>
      <sz val="10"/>
      <name val="Calibri"/>
      <family val="2"/>
      <scheme val="minor"/>
    </font>
    <font>
      <b/>
      <u/>
      <sz val="10"/>
      <color theme="0"/>
      <name val="Calibri"/>
      <family val="2"/>
      <scheme val="minor"/>
    </font>
    <font>
      <b/>
      <sz val="10"/>
      <color theme="1"/>
      <name val="Calibri"/>
      <family val="2"/>
      <scheme val="minor"/>
    </font>
    <font>
      <b/>
      <sz val="10"/>
      <color indexed="8"/>
      <name val="Calibri"/>
      <family val="2"/>
      <scheme val="minor"/>
    </font>
    <font>
      <sz val="10"/>
      <color indexed="8"/>
      <name val="Calibri"/>
      <family val="2"/>
      <scheme val="minor"/>
    </font>
    <font>
      <b/>
      <u/>
      <sz val="9"/>
      <name val="Arial"/>
      <family val="2"/>
    </font>
  </fonts>
  <fills count="9">
    <fill>
      <patternFill patternType="none"/>
    </fill>
    <fill>
      <patternFill patternType="gray125"/>
    </fill>
    <fill>
      <patternFill patternType="solid">
        <fgColor theme="4" tint="-0.249977111117893"/>
        <bgColor indexed="64"/>
      </patternFill>
    </fill>
    <fill>
      <patternFill patternType="gray125">
        <bgColor theme="4" tint="-0.249977111117893"/>
      </patternFill>
    </fill>
    <fill>
      <patternFill patternType="solid">
        <fgColor rgb="FFF2F2F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gray125">
        <bgColor theme="0" tint="-0.14999847407452621"/>
      </patternFill>
    </fill>
    <fill>
      <patternFill patternType="solid">
        <fgColor theme="0" tint="-0.249977111117893"/>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s>
  <cellStyleXfs count="9">
    <xf numFmtId="0" fontId="0" fillId="0" borderId="0"/>
    <xf numFmtId="0" fontId="9" fillId="0" borderId="0"/>
    <xf numFmtId="43" fontId="10" fillId="0" borderId="0" applyFont="0" applyFill="0" applyBorder="0" applyAlignment="0" applyProtection="0"/>
    <xf numFmtId="164" fontId="10" fillId="0" borderId="0" applyFont="0" applyFill="0" applyBorder="0" applyAlignment="0" applyProtection="0"/>
    <xf numFmtId="166" fontId="6" fillId="0" borderId="0" applyFill="0" applyBorder="0" applyAlignment="0" applyProtection="0"/>
    <xf numFmtId="167" fontId="10" fillId="0" borderId="0" applyFont="0" applyFill="0" applyBorder="0" applyAlignment="0" applyProtection="0"/>
    <xf numFmtId="0" fontId="6" fillId="0" borderId="0"/>
    <xf numFmtId="9" fontId="10" fillId="0" borderId="0" applyFont="0" applyFill="0" applyBorder="0" applyAlignment="0" applyProtection="0"/>
    <xf numFmtId="0" fontId="79" fillId="0" borderId="0" applyNumberFormat="0" applyFill="0" applyBorder="0" applyAlignment="0" applyProtection="0"/>
  </cellStyleXfs>
  <cellXfs count="400">
    <xf numFmtId="0" fontId="0" fillId="0" borderId="0" xfId="0"/>
    <xf numFmtId="0" fontId="13" fillId="0" borderId="0" xfId="0" applyFont="1" applyAlignment="1">
      <alignment vertical="center" wrapText="1"/>
    </xf>
    <xf numFmtId="0" fontId="15" fillId="0" borderId="0" xfId="0" applyFont="1"/>
    <xf numFmtId="0" fontId="16" fillId="0" borderId="2" xfId="0" applyFont="1" applyBorder="1" applyAlignment="1">
      <alignment vertical="center" wrapText="1"/>
    </xf>
    <xf numFmtId="0" fontId="17" fillId="0" borderId="2" xfId="0" applyFont="1" applyBorder="1" applyAlignment="1">
      <alignment vertical="center" wrapText="1"/>
    </xf>
    <xf numFmtId="0" fontId="18" fillId="0" borderId="2" xfId="0" applyFont="1" applyBorder="1" applyAlignment="1">
      <alignment vertical="top" wrapText="1"/>
    </xf>
    <xf numFmtId="3" fontId="3" fillId="0" borderId="3" xfId="0" applyNumberFormat="1" applyFont="1" applyBorder="1" applyAlignment="1">
      <alignment horizontal="right" vertical="center" wrapText="1"/>
    </xf>
    <xf numFmtId="0" fontId="19" fillId="0" borderId="0" xfId="0" applyFont="1"/>
    <xf numFmtId="0" fontId="21" fillId="0" borderId="0" xfId="0" applyFont="1" applyAlignment="1">
      <alignment horizontal="justify" vertical="center"/>
    </xf>
    <xf numFmtId="0" fontId="20" fillId="0" borderId="0" xfId="0" applyFont="1" applyAlignment="1">
      <alignment horizontal="right" vertical="center"/>
    </xf>
    <xf numFmtId="0" fontId="16" fillId="0" borderId="4" xfId="0" applyFont="1" applyBorder="1" applyAlignment="1">
      <alignment vertical="center" wrapText="1"/>
    </xf>
    <xf numFmtId="3" fontId="0" fillId="0" borderId="0" xfId="0" applyNumberFormat="1"/>
    <xf numFmtId="3" fontId="5" fillId="0" borderId="3" xfId="0" applyNumberFormat="1" applyFont="1" applyBorder="1" applyAlignment="1">
      <alignment horizontal="right" vertical="center" wrapText="1"/>
    </xf>
    <xf numFmtId="0" fontId="24" fillId="0" borderId="0" xfId="0" applyFont="1" applyAlignment="1">
      <alignment horizontal="right" vertical="center"/>
    </xf>
    <xf numFmtId="3" fontId="25" fillId="0" borderId="0" xfId="0" applyNumberFormat="1" applyFont="1" applyAlignment="1">
      <alignment horizontal="right" vertical="center"/>
    </xf>
    <xf numFmtId="0" fontId="21" fillId="0" borderId="0" xfId="0" applyFont="1" applyAlignment="1">
      <alignment horizontal="right" vertical="center"/>
    </xf>
    <xf numFmtId="0" fontId="26" fillId="0" borderId="0" xfId="0" applyFont="1" applyAlignment="1">
      <alignment horizontal="right" vertical="center"/>
    </xf>
    <xf numFmtId="0" fontId="23" fillId="0" borderId="0" xfId="0" applyFont="1" applyAlignment="1">
      <alignment horizontal="right" vertical="center"/>
    </xf>
    <xf numFmtId="0" fontId="26" fillId="0" borderId="0" xfId="0" applyFont="1" applyAlignment="1">
      <alignment horizontal="right" vertical="center" wrapText="1"/>
    </xf>
    <xf numFmtId="0" fontId="23" fillId="0" borderId="0" xfId="0" applyFont="1" applyAlignment="1">
      <alignment vertical="center"/>
    </xf>
    <xf numFmtId="0" fontId="23" fillId="0" borderId="0" xfId="0" applyFont="1" applyAlignment="1">
      <alignment horizontal="right" vertical="center" wrapText="1"/>
    </xf>
    <xf numFmtId="165" fontId="10" fillId="0" borderId="0" xfId="2" applyNumberFormat="1" applyFont="1"/>
    <xf numFmtId="165" fontId="0" fillId="0" borderId="0" xfId="0" applyNumberFormat="1"/>
    <xf numFmtId="0" fontId="28" fillId="0" borderId="0" xfId="0" applyFont="1"/>
    <xf numFmtId="0" fontId="29" fillId="0" borderId="0" xfId="0" applyFont="1"/>
    <xf numFmtId="165" fontId="29" fillId="0" borderId="0" xfId="2" applyNumberFormat="1" applyFont="1"/>
    <xf numFmtId="43" fontId="26" fillId="0" borderId="0" xfId="2" applyFont="1" applyBorder="1" applyAlignment="1">
      <alignment horizontal="right" vertical="center"/>
    </xf>
    <xf numFmtId="43" fontId="23" fillId="0" borderId="0" xfId="2" applyFont="1" applyBorder="1" applyAlignment="1">
      <alignment horizontal="right" vertical="center"/>
    </xf>
    <xf numFmtId="0" fontId="30" fillId="0" borderId="0" xfId="0" applyFont="1"/>
    <xf numFmtId="0" fontId="5" fillId="0" borderId="6" xfId="0" applyFont="1" applyBorder="1" applyAlignment="1">
      <alignment horizontal="right" vertical="center" wrapText="1"/>
    </xf>
    <xf numFmtId="0" fontId="3" fillId="0" borderId="7" xfId="0" applyFont="1" applyBorder="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5" fillId="0" borderId="3" xfId="0" applyFont="1" applyBorder="1" applyAlignment="1">
      <alignment horizontal="right" vertical="center" wrapText="1"/>
    </xf>
    <xf numFmtId="0" fontId="5" fillId="0" borderId="3" xfId="0" applyFont="1" applyBorder="1" applyAlignment="1">
      <alignment vertical="center" wrapText="1"/>
    </xf>
    <xf numFmtId="0" fontId="31" fillId="0" borderId="0" xfId="0" applyFont="1" applyAlignment="1">
      <alignment vertical="top" wrapText="1"/>
    </xf>
    <xf numFmtId="0" fontId="31" fillId="0" borderId="3" xfId="0" applyFont="1" applyBorder="1" applyAlignment="1">
      <alignment vertical="top" wrapText="1"/>
    </xf>
    <xf numFmtId="0" fontId="3" fillId="0" borderId="2" xfId="0" applyFont="1" applyBorder="1" applyAlignment="1">
      <alignment vertical="center" wrapText="1"/>
    </xf>
    <xf numFmtId="3" fontId="30" fillId="0" borderId="0" xfId="0" applyNumberFormat="1" applyFont="1"/>
    <xf numFmtId="164" fontId="8" fillId="0" borderId="10" xfId="3" applyFont="1" applyBorder="1" applyAlignment="1">
      <alignment vertical="center" wrapText="1"/>
    </xf>
    <xf numFmtId="0" fontId="8" fillId="0" borderId="10" xfId="0" applyFont="1" applyBorder="1" applyAlignment="1">
      <alignment vertical="center" wrapText="1"/>
    </xf>
    <xf numFmtId="0" fontId="12" fillId="0" borderId="11" xfId="0" applyFont="1" applyBorder="1" applyAlignment="1">
      <alignment vertical="center" wrapText="1"/>
    </xf>
    <xf numFmtId="164" fontId="8" fillId="0" borderId="12" xfId="3" applyFont="1" applyBorder="1" applyAlignment="1">
      <alignment vertical="center" wrapText="1"/>
    </xf>
    <xf numFmtId="0" fontId="8" fillId="0" borderId="12" xfId="0" applyFont="1" applyBorder="1" applyAlignment="1">
      <alignment vertical="center" wrapText="1"/>
    </xf>
    <xf numFmtId="0" fontId="8" fillId="0" borderId="13" xfId="0" applyFont="1" applyBorder="1" applyAlignment="1">
      <alignment vertical="center" wrapText="1"/>
    </xf>
    <xf numFmtId="0" fontId="25" fillId="0" borderId="0" xfId="0" applyFont="1" applyAlignment="1">
      <alignment horizontal="center" vertical="center"/>
    </xf>
    <xf numFmtId="0" fontId="27" fillId="0" borderId="0" xfId="0" applyFont="1" applyAlignment="1">
      <alignment horizontal="right" vertical="center"/>
    </xf>
    <xf numFmtId="0" fontId="32" fillId="0" borderId="0" xfId="0" applyFont="1"/>
    <xf numFmtId="0" fontId="33" fillId="0" borderId="0" xfId="0" applyFont="1"/>
    <xf numFmtId="3" fontId="29" fillId="0" borderId="0" xfId="0" applyNumberFormat="1" applyFont="1"/>
    <xf numFmtId="0" fontId="34" fillId="0" borderId="0" xfId="0" applyFont="1"/>
    <xf numFmtId="165" fontId="29" fillId="0" borderId="0" xfId="0" applyNumberFormat="1" applyFont="1"/>
    <xf numFmtId="1" fontId="29" fillId="0" borderId="0" xfId="0" applyNumberFormat="1" applyFont="1"/>
    <xf numFmtId="0" fontId="20" fillId="0" borderId="0" xfId="0" applyFont="1" applyAlignment="1">
      <alignment vertical="center"/>
    </xf>
    <xf numFmtId="0" fontId="35" fillId="2" borderId="15" xfId="0" applyFont="1" applyFill="1" applyBorder="1" applyAlignment="1">
      <alignment horizontal="center" vertical="center"/>
    </xf>
    <xf numFmtId="0" fontId="36" fillId="2" borderId="1" xfId="0" applyFont="1" applyFill="1" applyBorder="1" applyAlignment="1">
      <alignment horizontal="center" wrapText="1"/>
    </xf>
    <xf numFmtId="0" fontId="37" fillId="2" borderId="1"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9" fillId="2" borderId="1" xfId="0" applyFont="1" applyFill="1" applyBorder="1" applyAlignment="1">
      <alignment horizontal="center" vertical="center" wrapText="1"/>
    </xf>
    <xf numFmtId="0" fontId="35" fillId="2" borderId="1" xfId="0" applyFont="1" applyFill="1" applyBorder="1" applyAlignment="1">
      <alignment horizontal="center" vertical="center" wrapText="1"/>
    </xf>
    <xf numFmtId="165" fontId="26" fillId="0" borderId="1" xfId="2" applyNumberFormat="1" applyFont="1" applyFill="1" applyBorder="1" applyAlignment="1">
      <alignment horizontal="right" vertical="center" wrapText="1"/>
    </xf>
    <xf numFmtId="0" fontId="35" fillId="2" borderId="16" xfId="0" applyFont="1" applyFill="1" applyBorder="1" applyAlignment="1">
      <alignment horizontal="center" vertical="center"/>
    </xf>
    <xf numFmtId="0" fontId="35" fillId="2" borderId="1" xfId="0" applyFont="1" applyFill="1" applyBorder="1" applyAlignment="1">
      <alignment horizontal="center" vertical="center"/>
    </xf>
    <xf numFmtId="0" fontId="26" fillId="0" borderId="1" xfId="0" applyFont="1" applyBorder="1" applyAlignment="1">
      <alignment vertical="center"/>
    </xf>
    <xf numFmtId="165" fontId="26" fillId="0" borderId="1" xfId="2" applyNumberFormat="1" applyFont="1" applyBorder="1" applyAlignment="1">
      <alignment horizontal="right" vertical="center"/>
    </xf>
    <xf numFmtId="0" fontId="23" fillId="0" borderId="1" xfId="0" applyFont="1" applyBorder="1" applyAlignment="1">
      <alignment vertical="center"/>
    </xf>
    <xf numFmtId="0" fontId="35" fillId="2" borderId="1" xfId="0" applyFont="1" applyFill="1" applyBorder="1" applyAlignment="1">
      <alignment vertical="center" wrapText="1"/>
    </xf>
    <xf numFmtId="165" fontId="23" fillId="0" borderId="1" xfId="2" applyNumberFormat="1" applyFont="1" applyBorder="1" applyAlignment="1">
      <alignment horizontal="right" vertical="center" wrapText="1"/>
    </xf>
    <xf numFmtId="165" fontId="23" fillId="0" borderId="1" xfId="2" applyNumberFormat="1" applyFont="1" applyBorder="1" applyAlignment="1">
      <alignment horizontal="right" vertical="center"/>
    </xf>
    <xf numFmtId="0" fontId="40" fillId="2" borderId="1" xfId="0" applyFont="1" applyFill="1" applyBorder="1" applyAlignment="1">
      <alignment horizontal="center" vertical="center" wrapText="1"/>
    </xf>
    <xf numFmtId="0" fontId="35" fillId="2" borderId="1" xfId="0" applyFont="1" applyFill="1" applyBorder="1" applyAlignment="1">
      <alignment vertical="center"/>
    </xf>
    <xf numFmtId="0" fontId="0" fillId="0" borderId="0" xfId="0" applyAlignment="1">
      <alignment horizontal="right"/>
    </xf>
    <xf numFmtId="0" fontId="11" fillId="0" borderId="0" xfId="0" applyFont="1" applyAlignment="1">
      <alignment horizontal="right"/>
    </xf>
    <xf numFmtId="0" fontId="43" fillId="2" borderId="1" xfId="0" applyFont="1" applyFill="1" applyBorder="1" applyAlignment="1">
      <alignment vertical="center"/>
    </xf>
    <xf numFmtId="0" fontId="40" fillId="2" borderId="1" xfId="0" applyFont="1" applyFill="1" applyBorder="1" applyAlignment="1">
      <alignment horizontal="center" vertical="center"/>
    </xf>
    <xf numFmtId="0" fontId="44" fillId="4" borderId="1" xfId="0" applyFont="1" applyFill="1" applyBorder="1" applyAlignment="1">
      <alignment vertical="center"/>
    </xf>
    <xf numFmtId="3" fontId="44" fillId="4" borderId="1" xfId="0" applyNumberFormat="1" applyFont="1" applyFill="1" applyBorder="1" applyAlignment="1">
      <alignment horizontal="right" vertical="center"/>
    </xf>
    <xf numFmtId="0" fontId="45" fillId="0" borderId="1" xfId="0" applyFont="1" applyBorder="1" applyAlignment="1">
      <alignment vertical="center"/>
    </xf>
    <xf numFmtId="0" fontId="46" fillId="0" borderId="1" xfId="0" applyFont="1" applyBorder="1" applyAlignment="1">
      <alignment horizontal="right" vertical="center"/>
    </xf>
    <xf numFmtId="0" fontId="47" fillId="0" borderId="1" xfId="0" applyFont="1" applyBorder="1" applyAlignment="1">
      <alignment vertical="center"/>
    </xf>
    <xf numFmtId="3" fontId="47" fillId="0" borderId="1" xfId="0" applyNumberFormat="1" applyFont="1" applyBorder="1" applyAlignment="1">
      <alignment horizontal="right" vertical="center"/>
    </xf>
    <xf numFmtId="0" fontId="46" fillId="0" borderId="1" xfId="0" applyFont="1" applyBorder="1" applyAlignment="1">
      <alignment vertical="center"/>
    </xf>
    <xf numFmtId="3" fontId="46" fillId="0" borderId="1" xfId="0" applyNumberFormat="1" applyFont="1" applyBorder="1" applyAlignment="1">
      <alignment horizontal="right" vertical="center"/>
    </xf>
    <xf numFmtId="3" fontId="44" fillId="0" borderId="1" xfId="0" applyNumberFormat="1" applyFont="1" applyBorder="1" applyAlignment="1">
      <alignment horizontal="right" vertical="center"/>
    </xf>
    <xf numFmtId="0" fontId="44" fillId="0" borderId="1" xfId="0" applyFont="1" applyBorder="1" applyAlignment="1">
      <alignment horizontal="right" vertical="center"/>
    </xf>
    <xf numFmtId="0" fontId="44" fillId="0" borderId="1" xfId="0" applyFont="1" applyBorder="1" applyAlignment="1">
      <alignment vertical="center"/>
    </xf>
    <xf numFmtId="3" fontId="7" fillId="0" borderId="1" xfId="0" applyNumberFormat="1" applyFont="1" applyBorder="1" applyAlignment="1">
      <alignment horizontal="right" vertical="center" wrapText="1"/>
    </xf>
    <xf numFmtId="0" fontId="17" fillId="0" borderId="2" xfId="0" applyFont="1" applyBorder="1" applyAlignment="1">
      <alignment vertical="center"/>
    </xf>
    <xf numFmtId="0" fontId="5" fillId="0" borderId="17" xfId="0" applyFont="1" applyBorder="1" applyAlignment="1">
      <alignment vertical="center" wrapText="1"/>
    </xf>
    <xf numFmtId="0" fontId="5" fillId="0" borderId="16" xfId="0" applyFont="1" applyBorder="1" applyAlignment="1">
      <alignment horizontal="right" vertical="center" wrapText="1"/>
    </xf>
    <xf numFmtId="3" fontId="3" fillId="0" borderId="18" xfId="0" applyNumberFormat="1" applyFont="1" applyBorder="1" applyAlignment="1">
      <alignment horizontal="right" vertical="center" wrapText="1"/>
    </xf>
    <xf numFmtId="3" fontId="5" fillId="0" borderId="18" xfId="0" applyNumberFormat="1" applyFont="1" applyBorder="1" applyAlignment="1">
      <alignment horizontal="right" vertical="center" wrapText="1"/>
    </xf>
    <xf numFmtId="0" fontId="5" fillId="0" borderId="18" xfId="0" applyFont="1" applyBorder="1" applyAlignment="1">
      <alignment horizontal="right" vertical="center" wrapText="1"/>
    </xf>
    <xf numFmtId="0" fontId="3" fillId="0" borderId="18" xfId="0" applyFont="1" applyBorder="1" applyAlignment="1">
      <alignment horizontal="right" vertical="center" wrapText="1"/>
    </xf>
    <xf numFmtId="0" fontId="31" fillId="0" borderId="18" xfId="0" applyFont="1" applyBorder="1" applyAlignment="1">
      <alignment vertical="top" wrapText="1"/>
    </xf>
    <xf numFmtId="3" fontId="3" fillId="0" borderId="19" xfId="0" applyNumberFormat="1" applyFont="1" applyBorder="1" applyAlignment="1">
      <alignment horizontal="right" vertical="center" wrapText="1"/>
    </xf>
    <xf numFmtId="165" fontId="23" fillId="0" borderId="0" xfId="0" applyNumberFormat="1" applyFont="1" applyAlignment="1">
      <alignment horizontal="right" vertical="center"/>
    </xf>
    <xf numFmtId="0" fontId="20" fillId="0" borderId="0" xfId="0" applyFont="1" applyAlignment="1">
      <alignment horizontal="left" vertical="center"/>
    </xf>
    <xf numFmtId="0" fontId="48" fillId="0" borderId="0" xfId="0" applyFont="1"/>
    <xf numFmtId="3" fontId="5" fillId="0" borderId="3" xfId="0" applyNumberFormat="1" applyFont="1" applyBorder="1" applyAlignment="1">
      <alignment vertical="center" wrapText="1"/>
    </xf>
    <xf numFmtId="3" fontId="31" fillId="0" borderId="3" xfId="0" applyNumberFormat="1" applyFont="1" applyBorder="1" applyAlignment="1">
      <alignment vertical="top" wrapText="1"/>
    </xf>
    <xf numFmtId="3" fontId="8" fillId="0" borderId="1" xfId="0" applyNumberFormat="1" applyFont="1" applyBorder="1" applyAlignment="1">
      <alignment vertical="center" wrapText="1"/>
    </xf>
    <xf numFmtId="3" fontId="8" fillId="0" borderId="12" xfId="3" applyNumberFormat="1" applyFont="1" applyBorder="1" applyAlignment="1">
      <alignment vertical="center" wrapText="1"/>
    </xf>
    <xf numFmtId="0" fontId="58" fillId="0" borderId="0" xfId="0" applyFont="1" applyAlignment="1">
      <alignment horizontal="justify" vertical="center"/>
    </xf>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165" fontId="7" fillId="0" borderId="1" xfId="2" applyNumberFormat="1" applyFont="1" applyFill="1" applyBorder="1" applyAlignment="1">
      <alignment horizontal="right" vertical="center" wrapText="1"/>
    </xf>
    <xf numFmtId="165" fontId="7" fillId="0" borderId="1" xfId="2" applyNumberFormat="1" applyFont="1" applyFill="1" applyBorder="1" applyAlignment="1">
      <alignment horizontal="right" vertical="center"/>
    </xf>
    <xf numFmtId="0" fontId="56" fillId="0" borderId="1" xfId="0" applyFont="1" applyBorder="1" applyAlignment="1">
      <alignment vertical="center"/>
    </xf>
    <xf numFmtId="165" fontId="56" fillId="0" borderId="1" xfId="2" applyNumberFormat="1" applyFont="1" applyFill="1" applyBorder="1" applyAlignment="1">
      <alignment horizontal="right" vertical="center" wrapText="1"/>
    </xf>
    <xf numFmtId="165" fontId="56" fillId="0" borderId="1" xfId="2" applyNumberFormat="1" applyFont="1" applyFill="1" applyBorder="1" applyAlignment="1">
      <alignment horizontal="right" vertical="center"/>
    </xf>
    <xf numFmtId="0" fontId="58" fillId="0" borderId="0" xfId="0" applyFont="1" applyAlignment="1">
      <alignment vertical="center"/>
    </xf>
    <xf numFmtId="0" fontId="58" fillId="0" borderId="1" xfId="0" applyFont="1" applyBorder="1" applyAlignment="1">
      <alignment horizontal="justify" vertical="center" wrapText="1"/>
    </xf>
    <xf numFmtId="3" fontId="58" fillId="0" borderId="1" xfId="0" applyNumberFormat="1" applyFont="1" applyBorder="1" applyAlignment="1">
      <alignment horizontal="right" vertical="center" wrapText="1"/>
    </xf>
    <xf numFmtId="0" fontId="20" fillId="0" borderId="0" xfId="0" applyFont="1" applyAlignment="1">
      <alignment horizontal="center" vertical="center"/>
    </xf>
    <xf numFmtId="0" fontId="65" fillId="0" borderId="0" xfId="0" applyFont="1" applyAlignment="1">
      <alignment horizontal="justify" vertical="center"/>
    </xf>
    <xf numFmtId="0" fontId="67" fillId="0" borderId="0" xfId="0" applyFont="1"/>
    <xf numFmtId="0" fontId="67" fillId="0" borderId="0" xfId="0" applyFont="1" applyAlignment="1">
      <alignment horizontal="justify" vertical="center"/>
    </xf>
    <xf numFmtId="0" fontId="65" fillId="0" borderId="0" xfId="0" applyFont="1" applyAlignment="1">
      <alignment horizontal="left" vertical="center"/>
    </xf>
    <xf numFmtId="0" fontId="65" fillId="0" borderId="0" xfId="0" applyFont="1"/>
    <xf numFmtId="0" fontId="65" fillId="0" borderId="0" xfId="0" applyFont="1" applyAlignment="1">
      <alignment vertical="center"/>
    </xf>
    <xf numFmtId="0" fontId="70" fillId="0" borderId="0" xfId="0" applyFont="1" applyAlignment="1">
      <alignment vertical="center"/>
    </xf>
    <xf numFmtId="3" fontId="67" fillId="0" borderId="0" xfId="0" applyNumberFormat="1" applyFont="1"/>
    <xf numFmtId="0" fontId="65" fillId="0" borderId="0" xfId="0" applyFont="1" applyAlignment="1">
      <alignment horizontal="left" wrapText="1"/>
    </xf>
    <xf numFmtId="165" fontId="67" fillId="0" borderId="5" xfId="2" applyNumberFormat="1" applyFont="1" applyFill="1" applyBorder="1" applyAlignment="1">
      <alignment horizontal="right" vertical="center"/>
    </xf>
    <xf numFmtId="165" fontId="71" fillId="0" borderId="0" xfId="2" applyNumberFormat="1" applyFont="1" applyFill="1" applyBorder="1" applyAlignment="1">
      <alignment horizontal="right" vertical="center"/>
    </xf>
    <xf numFmtId="49" fontId="67" fillId="0" borderId="14" xfId="0" applyNumberFormat="1" applyFont="1" applyBorder="1" applyAlignment="1">
      <alignment horizontal="left" vertical="center" indent="5"/>
    </xf>
    <xf numFmtId="0" fontId="70" fillId="0" borderId="0" xfId="0" applyFont="1" applyAlignment="1">
      <alignment horizontal="justify" vertical="center"/>
    </xf>
    <xf numFmtId="0" fontId="49" fillId="0" borderId="0" xfId="0" applyFont="1" applyAlignment="1">
      <alignment vertical="center"/>
    </xf>
    <xf numFmtId="0" fontId="65" fillId="6" borderId="0" xfId="0" applyFont="1" applyFill="1" applyAlignment="1">
      <alignment horizontal="left" vertical="center" indent="4"/>
    </xf>
    <xf numFmtId="0" fontId="65" fillId="6" borderId="0" xfId="0" applyFont="1" applyFill="1"/>
    <xf numFmtId="3" fontId="65" fillId="6" borderId="0" xfId="0" applyNumberFormat="1" applyFont="1" applyFill="1"/>
    <xf numFmtId="0" fontId="0" fillId="0" borderId="0" xfId="0" applyAlignment="1">
      <alignment wrapText="1"/>
    </xf>
    <xf numFmtId="0" fontId="67" fillId="0" borderId="0" xfId="0" applyFont="1" applyAlignment="1">
      <alignment wrapText="1"/>
    </xf>
    <xf numFmtId="49" fontId="67" fillId="0" borderId="14" xfId="0" applyNumberFormat="1" applyFont="1" applyBorder="1" applyAlignment="1">
      <alignment horizontal="left" vertical="center" wrapText="1" indent="5"/>
    </xf>
    <xf numFmtId="0" fontId="29" fillId="0" borderId="0" xfId="0" applyFont="1" applyAlignment="1">
      <alignment wrapText="1"/>
    </xf>
    <xf numFmtId="3" fontId="8" fillId="0" borderId="12" xfId="0" applyNumberFormat="1" applyFont="1" applyBorder="1" applyAlignment="1">
      <alignment vertical="center" wrapText="1"/>
    </xf>
    <xf numFmtId="0" fontId="15" fillId="0" borderId="0" xfId="0" applyFont="1" applyAlignment="1">
      <alignment vertical="center"/>
    </xf>
    <xf numFmtId="0" fontId="0" fillId="0" borderId="17" xfId="0" applyBorder="1" applyAlignment="1">
      <alignment horizontal="right"/>
    </xf>
    <xf numFmtId="0" fontId="20" fillId="0" borderId="17" xfId="0" applyFont="1" applyBorder="1" applyAlignment="1">
      <alignment horizontal="right" vertical="center"/>
    </xf>
    <xf numFmtId="0" fontId="21" fillId="0" borderId="17" xfId="0" applyFont="1" applyBorder="1" applyAlignment="1">
      <alignment horizontal="right" vertical="center"/>
    </xf>
    <xf numFmtId="3" fontId="8" fillId="0" borderId="1" xfId="3" applyNumberFormat="1" applyFont="1" applyBorder="1" applyAlignment="1">
      <alignment vertical="center" wrapText="1"/>
    </xf>
    <xf numFmtId="164" fontId="5" fillId="0" borderId="3" xfId="3" applyFont="1" applyBorder="1" applyAlignment="1">
      <alignment horizontal="right" vertical="center" wrapText="1"/>
    </xf>
    <xf numFmtId="3" fontId="43" fillId="2" borderId="1" xfId="0" applyNumberFormat="1" applyFont="1" applyFill="1" applyBorder="1" applyAlignment="1">
      <alignment horizontal="center" vertical="center" wrapText="1"/>
    </xf>
    <xf numFmtId="0" fontId="5" fillId="0" borderId="10" xfId="0" applyFont="1" applyBorder="1" applyAlignment="1">
      <alignment horizontal="right" vertical="center" wrapText="1"/>
    </xf>
    <xf numFmtId="165" fontId="5" fillId="0" borderId="3" xfId="2" applyNumberFormat="1" applyFont="1" applyBorder="1" applyAlignment="1">
      <alignment horizontal="right" vertical="center" wrapText="1"/>
    </xf>
    <xf numFmtId="0" fontId="3" fillId="0" borderId="3" xfId="0" applyFont="1" applyBorder="1" applyAlignment="1">
      <alignment horizontal="right" vertical="center" wrapText="1"/>
    </xf>
    <xf numFmtId="3" fontId="8" fillId="0" borderId="10" xfId="3" applyNumberFormat="1" applyFont="1" applyBorder="1" applyAlignment="1">
      <alignment vertical="center" wrapText="1"/>
    </xf>
    <xf numFmtId="0" fontId="56" fillId="0" borderId="1" xfId="0" applyFont="1" applyBorder="1" applyAlignment="1">
      <alignment horizontal="justify" vertical="center" wrapText="1"/>
    </xf>
    <xf numFmtId="3" fontId="56" fillId="0" borderId="1" xfId="0" applyNumberFormat="1" applyFont="1" applyBorder="1" applyAlignment="1">
      <alignment horizontal="right" vertical="center" wrapText="1"/>
    </xf>
    <xf numFmtId="0" fontId="12" fillId="0" borderId="1" xfId="0" applyFont="1" applyBorder="1" applyAlignment="1">
      <alignment vertical="center"/>
    </xf>
    <xf numFmtId="165" fontId="12" fillId="0" borderId="1" xfId="2" applyNumberFormat="1" applyFont="1" applyFill="1" applyBorder="1" applyAlignment="1">
      <alignment horizontal="right" vertical="center"/>
    </xf>
    <xf numFmtId="0" fontId="74" fillId="0" borderId="1" xfId="0" applyFont="1" applyBorder="1" applyAlignment="1">
      <alignment vertical="center"/>
    </xf>
    <xf numFmtId="165" fontId="74" fillId="0" borderId="1" xfId="2" applyNumberFormat="1" applyFont="1" applyBorder="1" applyAlignment="1">
      <alignment horizontal="right" vertical="center"/>
    </xf>
    <xf numFmtId="0" fontId="12" fillId="0" borderId="1" xfId="0" applyFont="1" applyBorder="1" applyAlignment="1">
      <alignment horizontal="justify" vertical="center" wrapText="1"/>
    </xf>
    <xf numFmtId="3" fontId="12" fillId="0" borderId="1" xfId="0" applyNumberFormat="1" applyFont="1" applyBorder="1" applyAlignment="1">
      <alignment horizontal="right" vertical="center"/>
    </xf>
    <xf numFmtId="3" fontId="74" fillId="0" borderId="1" xfId="0" applyNumberFormat="1" applyFont="1" applyBorder="1" applyAlignment="1">
      <alignment horizontal="right" vertical="center"/>
    </xf>
    <xf numFmtId="0" fontId="12" fillId="0" borderId="1" xfId="0" applyFont="1" applyBorder="1" applyAlignment="1">
      <alignment vertical="center" wrapText="1"/>
    </xf>
    <xf numFmtId="3" fontId="12" fillId="0" borderId="1" xfId="0" applyNumberFormat="1" applyFont="1" applyBorder="1" applyAlignment="1">
      <alignment vertical="center" wrapText="1"/>
    </xf>
    <xf numFmtId="3" fontId="12" fillId="0" borderId="1" xfId="0" applyNumberFormat="1" applyFont="1" applyBorder="1" applyAlignment="1">
      <alignment horizontal="right" vertical="center" wrapText="1"/>
    </xf>
    <xf numFmtId="0" fontId="74" fillId="0" borderId="1" xfId="0" applyFont="1" applyBorder="1" applyAlignment="1">
      <alignment vertical="center" wrapText="1"/>
    </xf>
    <xf numFmtId="3" fontId="74" fillId="0" borderId="1" xfId="0" applyNumberFormat="1" applyFont="1" applyBorder="1" applyAlignment="1">
      <alignment horizontal="right" vertical="center" wrapText="1"/>
    </xf>
    <xf numFmtId="3" fontId="44" fillId="4" borderId="1" xfId="0" applyNumberFormat="1" applyFont="1" applyFill="1" applyBorder="1" applyAlignment="1">
      <alignment vertical="center"/>
    </xf>
    <xf numFmtId="0" fontId="47" fillId="0" borderId="1" xfId="0" applyFont="1" applyBorder="1" applyAlignment="1">
      <alignment horizontal="right" vertical="center"/>
    </xf>
    <xf numFmtId="164" fontId="46" fillId="0" borderId="1" xfId="3" applyFont="1" applyBorder="1" applyAlignment="1">
      <alignment horizontal="right" vertical="center"/>
    </xf>
    <xf numFmtId="3" fontId="8" fillId="0" borderId="1" xfId="0" applyNumberFormat="1" applyFont="1" applyBorder="1" applyAlignment="1">
      <alignment horizontal="right" vertical="center"/>
    </xf>
    <xf numFmtId="0" fontId="31" fillId="0" borderId="0" xfId="0" applyFont="1"/>
    <xf numFmtId="0" fontId="31" fillId="0" borderId="3" xfId="0" applyFont="1" applyBorder="1"/>
    <xf numFmtId="0" fontId="31" fillId="0" borderId="18" xfId="0" applyFont="1" applyBorder="1"/>
    <xf numFmtId="3" fontId="74" fillId="0" borderId="1" xfId="0" applyNumberFormat="1" applyFont="1" applyBorder="1" applyAlignment="1">
      <alignment vertical="center" wrapText="1"/>
    </xf>
    <xf numFmtId="0" fontId="74" fillId="0" borderId="1" xfId="0" applyFont="1" applyBorder="1" applyAlignment="1">
      <alignment horizontal="justify" vertical="center" wrapText="1"/>
    </xf>
    <xf numFmtId="3" fontId="12" fillId="0" borderId="1" xfId="2" applyNumberFormat="1" applyFont="1" applyBorder="1" applyAlignment="1">
      <alignment vertical="center" wrapText="1"/>
    </xf>
    <xf numFmtId="3" fontId="12" fillId="0" borderId="1" xfId="2" applyNumberFormat="1" applyFont="1" applyBorder="1" applyAlignment="1">
      <alignment horizontal="right" vertical="center" wrapText="1"/>
    </xf>
    <xf numFmtId="3" fontId="12" fillId="0" borderId="1" xfId="3" applyNumberFormat="1" applyFont="1" applyBorder="1" applyAlignment="1">
      <alignment vertical="center" wrapText="1"/>
    </xf>
    <xf numFmtId="3" fontId="18" fillId="0" borderId="1" xfId="0" applyNumberFormat="1" applyFont="1" applyBorder="1"/>
    <xf numFmtId="0" fontId="12" fillId="0" borderId="1" xfId="0" applyFont="1" applyBorder="1" applyAlignment="1">
      <alignment horizontal="right" vertical="center" wrapText="1"/>
    </xf>
    <xf numFmtId="165" fontId="12" fillId="0" borderId="1" xfId="2" applyNumberFormat="1" applyFont="1" applyFill="1" applyBorder="1" applyAlignment="1">
      <alignment horizontal="right" vertical="center" wrapText="1"/>
    </xf>
    <xf numFmtId="165" fontId="74" fillId="0" borderId="1" xfId="2" applyNumberFormat="1" applyFont="1" applyBorder="1" applyAlignment="1">
      <alignment horizontal="right" vertical="center" wrapText="1"/>
    </xf>
    <xf numFmtId="0" fontId="12" fillId="0" borderId="1" xfId="0" applyFont="1" applyBorder="1" applyAlignment="1">
      <alignment horizontal="left" vertical="center" wrapText="1"/>
    </xf>
    <xf numFmtId="164" fontId="12" fillId="0" borderId="1" xfId="3" applyFont="1" applyFill="1" applyBorder="1" applyAlignment="1">
      <alignment horizontal="right" vertical="center" wrapText="1"/>
    </xf>
    <xf numFmtId="0" fontId="8" fillId="0" borderId="1" xfId="0" applyFont="1" applyBorder="1" applyAlignment="1">
      <alignment vertical="center"/>
    </xf>
    <xf numFmtId="0" fontId="74" fillId="0" borderId="1" xfId="0" applyFont="1" applyBorder="1" applyAlignment="1">
      <alignment horizontal="right" vertical="center" wrapText="1"/>
    </xf>
    <xf numFmtId="4" fontId="0" fillId="0" borderId="0" xfId="0" applyNumberFormat="1"/>
    <xf numFmtId="0" fontId="11" fillId="0" borderId="0" xfId="0" applyFont="1" applyAlignment="1">
      <alignment horizontal="center"/>
    </xf>
    <xf numFmtId="168" fontId="12" fillId="0" borderId="1" xfId="2" applyNumberFormat="1" applyFont="1" applyFill="1" applyBorder="1" applyAlignment="1">
      <alignment horizontal="right" vertical="center"/>
    </xf>
    <xf numFmtId="0" fontId="77" fillId="2" borderId="1" xfId="0" applyFont="1" applyFill="1" applyBorder="1" applyAlignment="1">
      <alignment horizontal="center" vertical="center" wrapText="1"/>
    </xf>
    <xf numFmtId="3" fontId="22" fillId="0" borderId="1" xfId="0" applyNumberFormat="1" applyFont="1" applyBorder="1" applyAlignment="1">
      <alignment horizontal="right" vertical="center"/>
    </xf>
    <xf numFmtId="3" fontId="41" fillId="0" borderId="1" xfId="0" applyNumberFormat="1" applyFont="1" applyBorder="1" applyAlignment="1">
      <alignment horizontal="right" vertical="center"/>
    </xf>
    <xf numFmtId="3" fontId="40" fillId="2" borderId="1" xfId="0" applyNumberFormat="1" applyFont="1" applyFill="1" applyBorder="1" applyAlignment="1">
      <alignment horizontal="center" vertical="center" wrapText="1"/>
    </xf>
    <xf numFmtId="3" fontId="15" fillId="0" borderId="0" xfId="0" applyNumberFormat="1" applyFont="1"/>
    <xf numFmtId="3" fontId="78" fillId="0" borderId="1" xfId="0" applyNumberFormat="1" applyFont="1" applyBorder="1" applyAlignment="1">
      <alignment horizontal="right" vertical="center"/>
    </xf>
    <xf numFmtId="0" fontId="12" fillId="0" borderId="1" xfId="0" applyFont="1" applyBorder="1" applyAlignment="1">
      <alignment horizontal="justify" vertical="center"/>
    </xf>
    <xf numFmtId="4" fontId="12" fillId="0" borderId="1" xfId="0" applyNumberFormat="1" applyFont="1" applyBorder="1" applyAlignment="1">
      <alignment horizontal="center" vertical="center"/>
    </xf>
    <xf numFmtId="0" fontId="14" fillId="0" borderId="1" xfId="0" applyFont="1" applyBorder="1" applyAlignment="1">
      <alignment horizontal="justify" vertical="center"/>
    </xf>
    <xf numFmtId="4" fontId="14" fillId="0" borderId="1" xfId="0" applyNumberFormat="1" applyFont="1" applyBorder="1" applyAlignment="1">
      <alignment horizontal="justify" vertical="center"/>
    </xf>
    <xf numFmtId="0" fontId="14" fillId="0" borderId="1" xfId="0" applyFont="1" applyBorder="1" applyAlignment="1">
      <alignment horizontal="center" vertical="center"/>
    </xf>
    <xf numFmtId="4" fontId="14" fillId="0" borderId="1" xfId="0" applyNumberFormat="1" applyFont="1" applyBorder="1" applyAlignment="1">
      <alignment horizontal="center" vertical="center"/>
    </xf>
    <xf numFmtId="3" fontId="14" fillId="0" borderId="1" xfId="0" applyNumberFormat="1" applyFont="1" applyBorder="1" applyAlignment="1">
      <alignment horizontal="center" vertical="center"/>
    </xf>
    <xf numFmtId="4" fontId="42" fillId="0" borderId="1" xfId="0" applyNumberFormat="1" applyFont="1" applyBorder="1" applyAlignment="1">
      <alignment vertical="top"/>
    </xf>
    <xf numFmtId="3" fontId="42" fillId="0" borderId="1" xfId="0" applyNumberFormat="1" applyFont="1" applyBorder="1" applyAlignment="1">
      <alignment vertical="top"/>
    </xf>
    <xf numFmtId="4" fontId="41" fillId="0" borderId="1" xfId="0" applyNumberFormat="1" applyFont="1" applyBorder="1" applyAlignment="1">
      <alignment horizontal="center" vertical="center"/>
    </xf>
    <xf numFmtId="168" fontId="0" fillId="0" borderId="0" xfId="0" applyNumberFormat="1"/>
    <xf numFmtId="0" fontId="23" fillId="7" borderId="1" xfId="0" applyFont="1" applyFill="1" applyBorder="1" applyAlignment="1">
      <alignment horizontal="center" vertical="center"/>
    </xf>
    <xf numFmtId="0" fontId="23" fillId="5" borderId="1" xfId="0" applyFont="1" applyFill="1" applyBorder="1" applyAlignment="1">
      <alignment horizontal="center" vertical="center"/>
    </xf>
    <xf numFmtId="0" fontId="26" fillId="5" borderId="1" xfId="0" applyFont="1" applyFill="1" applyBorder="1" applyAlignment="1">
      <alignment horizontal="center" vertical="center"/>
    </xf>
    <xf numFmtId="0" fontId="26" fillId="5" borderId="1" xfId="0" applyFont="1" applyFill="1" applyBorder="1" applyAlignment="1">
      <alignment vertical="center"/>
    </xf>
    <xf numFmtId="0" fontId="26" fillId="5" borderId="1" xfId="0" applyFont="1" applyFill="1" applyBorder="1" applyAlignment="1">
      <alignment horizontal="right" vertical="center"/>
    </xf>
    <xf numFmtId="0" fontId="12" fillId="0" borderId="1" xfId="0" applyFont="1" applyBorder="1" applyAlignment="1">
      <alignment horizontal="center" vertical="center"/>
    </xf>
    <xf numFmtId="3" fontId="43" fillId="2" borderId="1" xfId="0" applyNumberFormat="1" applyFont="1" applyFill="1" applyBorder="1" applyAlignment="1">
      <alignment horizontal="right" vertical="center"/>
    </xf>
    <xf numFmtId="0" fontId="26" fillId="0" borderId="1" xfId="0" applyFont="1" applyBorder="1" applyAlignment="1">
      <alignment horizontal="center" vertical="center"/>
    </xf>
    <xf numFmtId="3" fontId="12" fillId="0" borderId="1" xfId="0" applyNumberFormat="1" applyFont="1" applyBorder="1" applyAlignment="1">
      <alignment horizontal="center" vertical="center"/>
    </xf>
    <xf numFmtId="0" fontId="11" fillId="0" borderId="0" xfId="0" applyFont="1"/>
    <xf numFmtId="3" fontId="11" fillId="0" borderId="0" xfId="0" applyNumberFormat="1" applyFont="1"/>
    <xf numFmtId="164" fontId="11" fillId="0" borderId="0" xfId="3" applyFont="1" applyAlignment="1"/>
    <xf numFmtId="0" fontId="13" fillId="0" borderId="0" xfId="0" applyFont="1" applyAlignment="1">
      <alignment vertical="center"/>
    </xf>
    <xf numFmtId="3" fontId="12" fillId="0" borderId="1" xfId="0" applyNumberFormat="1" applyFont="1" applyBorder="1" applyAlignment="1">
      <alignment vertical="center"/>
    </xf>
    <xf numFmtId="3" fontId="12" fillId="0" borderId="1" xfId="3" applyNumberFormat="1" applyFont="1" applyFill="1" applyBorder="1" applyAlignment="1">
      <alignment vertical="center"/>
    </xf>
    <xf numFmtId="3" fontId="12" fillId="0" borderId="1" xfId="3" applyNumberFormat="1" applyFont="1" applyFill="1" applyBorder="1" applyAlignment="1">
      <alignment horizontal="right" vertical="center"/>
    </xf>
    <xf numFmtId="0" fontId="12" fillId="6" borderId="1" xfId="0" applyFont="1" applyFill="1" applyBorder="1" applyAlignment="1">
      <alignment vertical="center"/>
    </xf>
    <xf numFmtId="3" fontId="12" fillId="6" borderId="1" xfId="0" applyNumberFormat="1" applyFont="1" applyFill="1" applyBorder="1" applyAlignment="1">
      <alignment horizontal="right" vertical="center"/>
    </xf>
    <xf numFmtId="3" fontId="12" fillId="6" borderId="1" xfId="0" applyNumberFormat="1" applyFont="1" applyFill="1" applyBorder="1" applyAlignment="1">
      <alignment vertical="center"/>
    </xf>
    <xf numFmtId="0" fontId="64" fillId="6" borderId="0" xfId="0" applyFont="1" applyFill="1" applyAlignment="1">
      <alignment vertical="center"/>
    </xf>
    <xf numFmtId="0" fontId="0" fillId="6" borderId="0" xfId="0" applyFill="1"/>
    <xf numFmtId="0" fontId="64" fillId="0" borderId="0" xfId="0" applyFont="1" applyAlignment="1">
      <alignment vertical="center"/>
    </xf>
    <xf numFmtId="0" fontId="81" fillId="0" borderId="0" xfId="0" applyFont="1" applyAlignment="1">
      <alignment vertical="center"/>
    </xf>
    <xf numFmtId="0" fontId="82" fillId="0" borderId="0" xfId="8" applyFont="1" applyAlignment="1">
      <alignment vertical="center"/>
    </xf>
    <xf numFmtId="0" fontId="64" fillId="0" borderId="0" xfId="0" applyFont="1" applyAlignment="1">
      <alignment horizontal="left" vertical="center"/>
    </xf>
    <xf numFmtId="0" fontId="81" fillId="0" borderId="0" xfId="0" applyFont="1" applyAlignment="1">
      <alignment horizontal="left" wrapText="1"/>
    </xf>
    <xf numFmtId="0" fontId="12" fillId="0" borderId="0" xfId="0" applyFont="1" applyAlignment="1">
      <alignment horizontal="left" vertical="center" indent="5"/>
    </xf>
    <xf numFmtId="0" fontId="0" fillId="0" borderId="0" xfId="0" applyAlignment="1">
      <alignment horizontal="left"/>
    </xf>
    <xf numFmtId="0" fontId="64" fillId="0" borderId="0" xfId="0" applyFont="1" applyAlignment="1">
      <alignment horizontal="left"/>
    </xf>
    <xf numFmtId="0" fontId="81" fillId="0" borderId="0" xfId="0" applyFont="1"/>
    <xf numFmtId="0" fontId="81" fillId="0" borderId="0" xfId="0" applyFont="1" applyAlignment="1">
      <alignment horizontal="left"/>
    </xf>
    <xf numFmtId="0" fontId="83" fillId="0" borderId="0" xfId="0" applyFont="1" applyAlignment="1">
      <alignment horizontal="left" wrapText="1"/>
    </xf>
    <xf numFmtId="0" fontId="18" fillId="0" borderId="0" xfId="0" applyFont="1"/>
    <xf numFmtId="0" fontId="83" fillId="0" borderId="0" xfId="0" applyFont="1"/>
    <xf numFmtId="0" fontId="64" fillId="0" borderId="0" xfId="0" applyFont="1"/>
    <xf numFmtId="0" fontId="42" fillId="0" borderId="0" xfId="0" applyFont="1"/>
    <xf numFmtId="0" fontId="84" fillId="0" borderId="0" xfId="0" applyFont="1" applyAlignment="1">
      <alignment horizontal="left" wrapText="1"/>
    </xf>
    <xf numFmtId="169" fontId="81" fillId="0" borderId="1" xfId="0" applyNumberFormat="1" applyFont="1" applyBorder="1" applyAlignment="1">
      <alignment horizontal="right" vertical="center"/>
    </xf>
    <xf numFmtId="165" fontId="10" fillId="0" borderId="0" xfId="2" applyNumberFormat="1" applyFont="1" applyAlignment="1">
      <alignment horizontal="center" vertical="center"/>
    </xf>
    <xf numFmtId="0" fontId="85" fillId="2" borderId="0" xfId="0" applyFont="1" applyFill="1" applyAlignment="1">
      <alignment horizontal="center" vertical="center"/>
    </xf>
    <xf numFmtId="0" fontId="85" fillId="2" borderId="0" xfId="0" applyFont="1" applyFill="1" applyAlignment="1">
      <alignment horizontal="center" vertical="center" wrapText="1"/>
    </xf>
    <xf numFmtId="0" fontId="86" fillId="0" borderId="1" xfId="0" applyFont="1" applyBorder="1" applyAlignment="1">
      <alignment horizontal="center"/>
    </xf>
    <xf numFmtId="0" fontId="86" fillId="0" borderId="1" xfId="0" applyFont="1" applyBorder="1"/>
    <xf numFmtId="164" fontId="86" fillId="0" borderId="1" xfId="3" applyFont="1" applyBorder="1"/>
    <xf numFmtId="10" fontId="86" fillId="0" borderId="1" xfId="7" applyNumberFormat="1" applyFont="1" applyBorder="1" applyAlignment="1">
      <alignment horizontal="center"/>
    </xf>
    <xf numFmtId="0" fontId="0" fillId="0" borderId="0" xfId="0" applyAlignment="1">
      <alignment horizontal="center"/>
    </xf>
    <xf numFmtId="4" fontId="3" fillId="0" borderId="3" xfId="0" applyNumberFormat="1" applyFont="1" applyBorder="1" applyAlignment="1">
      <alignment horizontal="right" vertical="center" wrapText="1"/>
    </xf>
    <xf numFmtId="3" fontId="14" fillId="0" borderId="1" xfId="0" applyNumberFormat="1" applyFont="1" applyBorder="1" applyAlignment="1">
      <alignment horizontal="right" vertical="center"/>
    </xf>
    <xf numFmtId="164" fontId="12" fillId="0" borderId="1" xfId="3" applyFont="1" applyBorder="1" applyAlignment="1">
      <alignment horizontal="right" vertical="center" wrapText="1"/>
    </xf>
    <xf numFmtId="43" fontId="74" fillId="0" borderId="1" xfId="2" applyFont="1" applyBorder="1" applyAlignment="1">
      <alignment horizontal="right" vertical="center"/>
    </xf>
    <xf numFmtId="4" fontId="5" fillId="0" borderId="3" xfId="0" applyNumberFormat="1" applyFont="1" applyBorder="1" applyAlignment="1">
      <alignment horizontal="right" vertical="center" wrapText="1"/>
    </xf>
    <xf numFmtId="3" fontId="87" fillId="0" borderId="1" xfId="0" applyNumberFormat="1" applyFont="1" applyBorder="1" applyAlignment="1">
      <alignment horizontal="right" vertical="center" wrapText="1"/>
    </xf>
    <xf numFmtId="164" fontId="11" fillId="0" borderId="0" xfId="3" applyFont="1"/>
    <xf numFmtId="4" fontId="12" fillId="0" borderId="1" xfId="0" applyNumberFormat="1" applyFont="1" applyBorder="1" applyAlignment="1">
      <alignment horizontal="right" vertical="center" wrapText="1"/>
    </xf>
    <xf numFmtId="165" fontId="74" fillId="0" borderId="1" xfId="2" applyNumberFormat="1" applyFont="1" applyFill="1" applyBorder="1" applyAlignment="1">
      <alignment horizontal="right" vertical="center"/>
    </xf>
    <xf numFmtId="3" fontId="42" fillId="0" borderId="1" xfId="0" applyNumberFormat="1" applyFont="1" applyBorder="1" applyAlignment="1">
      <alignment vertical="top" wrapText="1"/>
    </xf>
    <xf numFmtId="0" fontId="43" fillId="2" borderId="1" xfId="0" applyFont="1" applyFill="1" applyBorder="1" applyAlignment="1">
      <alignment horizontal="center" vertical="center" wrapText="1"/>
    </xf>
    <xf numFmtId="4" fontId="44" fillId="4" borderId="1" xfId="0" applyNumberFormat="1" applyFont="1" applyFill="1" applyBorder="1" applyAlignment="1">
      <alignment horizontal="right" vertical="center"/>
    </xf>
    <xf numFmtId="0" fontId="60" fillId="2" borderId="42" xfId="0" applyFont="1" applyFill="1" applyBorder="1"/>
    <xf numFmtId="0" fontId="60" fillId="2" borderId="44" xfId="0" applyFont="1" applyFill="1" applyBorder="1"/>
    <xf numFmtId="164" fontId="85" fillId="2" borderId="44" xfId="3" applyFont="1" applyFill="1" applyBorder="1"/>
    <xf numFmtId="164" fontId="85" fillId="2" borderId="44" xfId="0" applyNumberFormat="1" applyFont="1" applyFill="1" applyBorder="1"/>
    <xf numFmtId="10" fontId="85" fillId="2" borderId="43" xfId="0" applyNumberFormat="1" applyFont="1" applyFill="1" applyBorder="1" applyAlignment="1">
      <alignment horizontal="center"/>
    </xf>
    <xf numFmtId="0" fontId="85" fillId="2" borderId="44" xfId="0" applyFont="1" applyFill="1" applyBorder="1" applyAlignment="1">
      <alignment horizontal="right"/>
    </xf>
    <xf numFmtId="0" fontId="88" fillId="0" borderId="8" xfId="0" applyFont="1" applyBorder="1" applyAlignment="1">
      <alignment vertical="center" wrapText="1"/>
    </xf>
    <xf numFmtId="0" fontId="17" fillId="0" borderId="8" xfId="0" applyFont="1" applyBorder="1" applyAlignment="1">
      <alignment vertical="center" wrapText="1"/>
    </xf>
    <xf numFmtId="0" fontId="17" fillId="0" borderId="1" xfId="0" applyFont="1" applyBorder="1"/>
    <xf numFmtId="0" fontId="31" fillId="0" borderId="1" xfId="0" applyFont="1" applyBorder="1" applyAlignment="1">
      <alignment horizontal="justify" vertical="center" wrapText="1"/>
    </xf>
    <xf numFmtId="0" fontId="89" fillId="0" borderId="1" xfId="0" applyFont="1" applyBorder="1" applyAlignment="1">
      <alignment horizontal="justify" vertical="center" wrapText="1"/>
    </xf>
    <xf numFmtId="0" fontId="31" fillId="0" borderId="1" xfId="0" applyFont="1" applyBorder="1" applyAlignment="1">
      <alignment vertical="center" wrapText="1"/>
    </xf>
    <xf numFmtId="0" fontId="18" fillId="0" borderId="1" xfId="0" applyFont="1" applyBorder="1" applyAlignment="1">
      <alignment horizontal="justify" vertical="center" wrapText="1"/>
    </xf>
    <xf numFmtId="0" fontId="74" fillId="0" borderId="1" xfId="0" applyFont="1" applyBorder="1" applyAlignment="1">
      <alignment horizontal="justify" vertical="center"/>
    </xf>
    <xf numFmtId="0" fontId="73" fillId="0" borderId="0" xfId="0" applyFont="1" applyAlignment="1">
      <alignment vertical="center"/>
    </xf>
    <xf numFmtId="0" fontId="64" fillId="0" borderId="0" xfId="0" applyFont="1" applyAlignment="1">
      <alignment wrapText="1"/>
    </xf>
    <xf numFmtId="0" fontId="73" fillId="8" borderId="45" xfId="0" applyFont="1" applyFill="1" applyBorder="1" applyAlignment="1">
      <alignment vertical="center"/>
    </xf>
    <xf numFmtId="0" fontId="90" fillId="2" borderId="15" xfId="0" applyFont="1" applyFill="1" applyBorder="1" applyAlignment="1">
      <alignment horizontal="center" vertical="center"/>
    </xf>
    <xf numFmtId="0" fontId="50" fillId="0" borderId="45" xfId="0" applyFont="1" applyBorder="1" applyAlignment="1">
      <alignment horizontal="center" wrapText="1"/>
    </xf>
    <xf numFmtId="0" fontId="50" fillId="0" borderId="45" xfId="0" applyFont="1" applyBorder="1" applyAlignment="1">
      <alignment wrapText="1"/>
    </xf>
    <xf numFmtId="0" fontId="91" fillId="0" borderId="45" xfId="0" applyFont="1" applyBorder="1" applyAlignment="1">
      <alignment horizontal="justify" vertical="center"/>
    </xf>
    <xf numFmtId="0" fontId="29" fillId="0" borderId="45" xfId="0" applyFont="1" applyBorder="1" applyAlignment="1">
      <alignment horizontal="left" wrapText="1"/>
    </xf>
    <xf numFmtId="0" fontId="0" fillId="0" borderId="45" xfId="0" applyBorder="1" applyAlignment="1">
      <alignment horizontal="left" vertical="center"/>
    </xf>
    <xf numFmtId="0" fontId="29" fillId="0" borderId="45" xfId="0" applyFont="1" applyBorder="1"/>
    <xf numFmtId="0" fontId="29" fillId="0" borderId="45" xfId="0" applyFont="1" applyBorder="1" applyAlignment="1">
      <alignment horizontal="justify" vertical="center"/>
    </xf>
    <xf numFmtId="0" fontId="0" fillId="0" borderId="45" xfId="0" applyBorder="1"/>
    <xf numFmtId="0" fontId="29" fillId="0" borderId="45" xfId="0" applyFont="1" applyBorder="1" applyAlignment="1">
      <alignment horizontal="left" vertical="center" wrapText="1"/>
    </xf>
    <xf numFmtId="0" fontId="29" fillId="0" borderId="20" xfId="0" applyFont="1" applyBorder="1" applyAlignment="1">
      <alignment horizontal="justify" vertical="center"/>
    </xf>
    <xf numFmtId="0" fontId="29" fillId="0" borderId="0" xfId="0" applyFont="1" applyAlignment="1">
      <alignment horizontal="left" vertical="center"/>
    </xf>
    <xf numFmtId="0" fontId="43" fillId="2" borderId="1" xfId="0" applyFont="1" applyFill="1" applyBorder="1" applyAlignment="1">
      <alignment horizontal="center" vertical="center"/>
    </xf>
    <xf numFmtId="0" fontId="43" fillId="3" borderId="1" xfId="0" applyFont="1" applyFill="1" applyBorder="1" applyAlignment="1">
      <alignment horizontal="center" vertical="center" wrapText="1"/>
    </xf>
    <xf numFmtId="0" fontId="43" fillId="2" borderId="15" xfId="0" applyFont="1" applyFill="1" applyBorder="1" applyAlignment="1">
      <alignment horizontal="center" vertical="center"/>
    </xf>
    <xf numFmtId="0" fontId="43" fillId="2" borderId="16" xfId="0" applyFont="1" applyFill="1" applyBorder="1" applyAlignment="1">
      <alignment horizontal="center" vertical="center"/>
    </xf>
    <xf numFmtId="0" fontId="29" fillId="0" borderId="0" xfId="0" applyFont="1" applyAlignment="1">
      <alignment horizontal="justify" vertical="center"/>
    </xf>
    <xf numFmtId="0" fontId="89" fillId="0" borderId="0" xfId="0" applyFont="1" applyAlignment="1">
      <alignment wrapText="1"/>
    </xf>
    <xf numFmtId="0" fontId="89" fillId="0" borderId="0" xfId="0" applyFont="1"/>
    <xf numFmtId="0" fontId="94" fillId="0" borderId="1" xfId="0" applyFont="1" applyBorder="1" applyAlignment="1">
      <alignment vertical="center" wrapText="1"/>
    </xf>
    <xf numFmtId="0" fontId="5" fillId="0" borderId="10" xfId="0" applyFont="1" applyBorder="1" applyAlignment="1">
      <alignment vertical="center" wrapText="1"/>
    </xf>
    <xf numFmtId="0" fontId="5" fillId="0" borderId="10" xfId="0" applyFont="1" applyBorder="1" applyAlignment="1">
      <alignment vertical="center"/>
    </xf>
    <xf numFmtId="4" fontId="11" fillId="0" borderId="0" xfId="0" applyNumberFormat="1" applyFont="1" applyAlignment="1">
      <alignment horizontal="center"/>
    </xf>
    <xf numFmtId="0" fontId="12" fillId="0" borderId="0" xfId="0" applyFont="1" applyAlignment="1">
      <alignment vertical="center"/>
    </xf>
    <xf numFmtId="165" fontId="12" fillId="0" borderId="0" xfId="2" applyNumberFormat="1" applyFont="1" applyFill="1" applyBorder="1" applyAlignment="1">
      <alignment horizontal="right" vertical="center"/>
    </xf>
    <xf numFmtId="168" fontId="12" fillId="0" borderId="0" xfId="2" applyNumberFormat="1" applyFont="1" applyFill="1" applyBorder="1" applyAlignment="1">
      <alignment horizontal="right" vertical="center"/>
    </xf>
    <xf numFmtId="168" fontId="29" fillId="0" borderId="0" xfId="0" applyNumberFormat="1" applyFont="1"/>
    <xf numFmtId="4" fontId="11" fillId="0" borderId="0" xfId="0" applyNumberFormat="1" applyFont="1"/>
    <xf numFmtId="164" fontId="0" fillId="0" borderId="0" xfId="3" applyFont="1"/>
    <xf numFmtId="0" fontId="60" fillId="2" borderId="29" xfId="0" applyFont="1" applyFill="1" applyBorder="1" applyAlignment="1">
      <alignment horizontal="center" vertical="center" wrapText="1"/>
    </xf>
    <xf numFmtId="0" fontId="63" fillId="2" borderId="37" xfId="0" applyFont="1" applyFill="1" applyBorder="1" applyAlignment="1">
      <alignment horizontal="center" vertical="center"/>
    </xf>
    <xf numFmtId="0" fontId="63" fillId="2" borderId="38" xfId="0" applyFont="1" applyFill="1" applyBorder="1" applyAlignment="1">
      <alignment horizontal="center" vertical="center"/>
    </xf>
    <xf numFmtId="0" fontId="63" fillId="2" borderId="17" xfId="0" applyFont="1" applyFill="1" applyBorder="1" applyAlignment="1">
      <alignment horizontal="center" vertical="center"/>
    </xf>
    <xf numFmtId="0" fontId="63" fillId="2" borderId="0" xfId="0" applyFont="1" applyFill="1" applyAlignment="1">
      <alignment horizontal="center" vertical="center"/>
    </xf>
    <xf numFmtId="0" fontId="63" fillId="2" borderId="39" xfId="0" applyFont="1" applyFill="1" applyBorder="1" applyAlignment="1">
      <alignment horizontal="center" vertical="center"/>
    </xf>
    <xf numFmtId="0" fontId="63" fillId="2" borderId="40" xfId="0" applyFont="1" applyFill="1" applyBorder="1" applyAlignment="1">
      <alignment horizontal="center" vertical="center"/>
    </xf>
    <xf numFmtId="0" fontId="63" fillId="2" borderId="21" xfId="0" applyFont="1" applyFill="1" applyBorder="1" applyAlignment="1">
      <alignment horizontal="center" vertical="center"/>
    </xf>
    <xf numFmtId="0" fontId="63" fillId="2" borderId="41" xfId="0" applyFont="1" applyFill="1" applyBorder="1" applyAlignment="1">
      <alignment horizontal="center" vertical="center"/>
    </xf>
    <xf numFmtId="0" fontId="50" fillId="0" borderId="0" xfId="0" applyFont="1" applyAlignment="1">
      <alignment horizontal="left" vertical="center" wrapText="1"/>
    </xf>
    <xf numFmtId="0" fontId="80" fillId="2" borderId="17" xfId="0" applyFont="1" applyFill="1" applyBorder="1" applyAlignment="1">
      <alignment horizontal="center" vertical="center"/>
    </xf>
    <xf numFmtId="0" fontId="80" fillId="2" borderId="0" xfId="0" applyFont="1" applyFill="1" applyAlignment="1">
      <alignment horizontal="center" vertical="center"/>
    </xf>
    <xf numFmtId="0" fontId="64" fillId="0" borderId="0" xfId="0" applyFont="1" applyAlignment="1">
      <alignment horizontal="left" vertical="center" wrapText="1"/>
    </xf>
    <xf numFmtId="0" fontId="56" fillId="0" borderId="0" xfId="0" applyFont="1" applyAlignment="1">
      <alignment horizontal="center" vertical="center"/>
    </xf>
    <xf numFmtId="0" fontId="81" fillId="0" borderId="0" xfId="0" applyFont="1" applyAlignment="1">
      <alignment horizontal="left" vertical="center"/>
    </xf>
    <xf numFmtId="0" fontId="81" fillId="0" borderId="29" xfId="0" applyFont="1" applyBorder="1" applyAlignment="1">
      <alignment horizontal="left" wrapText="1"/>
    </xf>
    <xf numFmtId="0" fontId="81" fillId="0" borderId="37" xfId="0" applyFont="1" applyBorder="1" applyAlignment="1">
      <alignment horizontal="left" wrapText="1"/>
    </xf>
    <xf numFmtId="0" fontId="81" fillId="0" borderId="38" xfId="0" applyFont="1" applyBorder="1" applyAlignment="1">
      <alignment horizontal="left" wrapText="1"/>
    </xf>
    <xf numFmtId="0" fontId="81" fillId="0" borderId="17" xfId="0" applyFont="1" applyBorder="1" applyAlignment="1">
      <alignment horizontal="left" wrapText="1"/>
    </xf>
    <xf numFmtId="0" fontId="81" fillId="0" borderId="0" xfId="0" applyFont="1" applyAlignment="1">
      <alignment horizontal="left" wrapText="1"/>
    </xf>
    <xf numFmtId="0" fontId="81" fillId="0" borderId="39" xfId="0" applyFont="1" applyBorder="1" applyAlignment="1">
      <alignment horizontal="left" wrapText="1"/>
    </xf>
    <xf numFmtId="0" fontId="81" fillId="0" borderId="40" xfId="0" applyFont="1" applyBorder="1" applyAlignment="1">
      <alignment horizontal="left" wrapText="1"/>
    </xf>
    <xf numFmtId="0" fontId="81" fillId="0" borderId="21" xfId="0" applyFont="1" applyBorder="1" applyAlignment="1">
      <alignment horizontal="left" wrapText="1"/>
    </xf>
    <xf numFmtId="0" fontId="81" fillId="0" borderId="41" xfId="0" applyFont="1" applyBorder="1" applyAlignment="1">
      <alignment horizontal="left" wrapText="1"/>
    </xf>
    <xf numFmtId="0" fontId="81" fillId="0" borderId="0" xfId="0" applyFont="1" applyAlignment="1">
      <alignment horizontal="left"/>
    </xf>
    <xf numFmtId="0" fontId="83" fillId="0" borderId="0" xfId="0" applyFont="1" applyAlignment="1">
      <alignment horizontal="left" wrapText="1"/>
    </xf>
    <xf numFmtId="0" fontId="64" fillId="0" borderId="0" xfId="0" applyFont="1" applyAlignment="1">
      <alignment horizontal="left"/>
    </xf>
    <xf numFmtId="0" fontId="83" fillId="0" borderId="0" xfId="0" applyFont="1" applyAlignment="1">
      <alignment horizontal="left"/>
    </xf>
    <xf numFmtId="0" fontId="81" fillId="0" borderId="0" xfId="0" applyFont="1" applyAlignment="1">
      <alignment horizontal="left" vertical="center" wrapText="1"/>
    </xf>
    <xf numFmtId="0" fontId="81" fillId="0" borderId="42" xfId="0" applyFont="1" applyBorder="1" applyAlignment="1">
      <alignment horizontal="left"/>
    </xf>
    <xf numFmtId="0" fontId="81" fillId="0" borderId="43" xfId="0" applyFont="1" applyBorder="1" applyAlignment="1">
      <alignment horizontal="left"/>
    </xf>
    <xf numFmtId="0" fontId="0" fillId="0" borderId="0" xfId="0"/>
    <xf numFmtId="0" fontId="53" fillId="0" borderId="0" xfId="0" applyFont="1" applyAlignment="1">
      <alignment horizontal="center" vertical="center" wrapText="1"/>
    </xf>
    <xf numFmtId="0" fontId="52" fillId="2" borderId="34" xfId="0" applyFont="1" applyFill="1" applyBorder="1" applyAlignment="1">
      <alignment horizontal="center" vertical="center" wrapText="1"/>
    </xf>
    <xf numFmtId="0" fontId="52" fillId="2" borderId="35" xfId="0" applyFont="1" applyFill="1" applyBorder="1" applyAlignment="1">
      <alignment horizontal="center" vertical="center" wrapText="1"/>
    </xf>
    <xf numFmtId="0" fontId="52" fillId="2" borderId="27" xfId="0" applyFont="1" applyFill="1" applyBorder="1" applyAlignment="1">
      <alignment horizontal="center" vertical="center" wrapText="1"/>
    </xf>
    <xf numFmtId="0" fontId="52" fillId="2" borderId="10" xfId="0" applyFont="1" applyFill="1" applyBorder="1" applyAlignment="1">
      <alignment horizontal="center" vertical="center" wrapText="1"/>
    </xf>
    <xf numFmtId="0" fontId="51" fillId="2" borderId="27" xfId="0" applyFont="1" applyFill="1" applyBorder="1" applyAlignment="1">
      <alignment vertical="center" wrapText="1"/>
    </xf>
    <xf numFmtId="0" fontId="51" fillId="2" borderId="1" xfId="0" applyFont="1" applyFill="1" applyBorder="1" applyAlignment="1">
      <alignment vertical="center" wrapText="1"/>
    </xf>
    <xf numFmtId="0" fontId="43" fillId="2" borderId="27" xfId="0" applyFont="1" applyFill="1" applyBorder="1" applyAlignment="1">
      <alignment horizontal="center" vertical="center" wrapText="1"/>
    </xf>
    <xf numFmtId="0" fontId="43" fillId="2" borderId="1" xfId="0" applyFont="1" applyFill="1" applyBorder="1" applyAlignment="1">
      <alignment horizontal="center" vertical="center" wrapText="1"/>
    </xf>
    <xf numFmtId="0" fontId="43" fillId="2" borderId="22" xfId="0" applyFont="1" applyFill="1" applyBorder="1" applyAlignment="1">
      <alignment horizontal="center" vertical="center" wrapText="1"/>
    </xf>
    <xf numFmtId="0" fontId="43" fillId="2" borderId="9" xfId="0" applyFont="1" applyFill="1" applyBorder="1" applyAlignment="1">
      <alignment horizontal="center" vertical="center" wrapText="1"/>
    </xf>
    <xf numFmtId="0" fontId="16" fillId="0" borderId="4" xfId="0" applyFont="1" applyBorder="1" applyAlignment="1">
      <alignment vertical="center" wrapText="1"/>
    </xf>
    <xf numFmtId="0" fontId="16" fillId="0" borderId="23" xfId="0" applyFont="1" applyBorder="1" applyAlignment="1">
      <alignment vertical="center" wrapText="1"/>
    </xf>
    <xf numFmtId="3" fontId="3" fillId="0" borderId="6" xfId="0" applyNumberFormat="1" applyFont="1" applyBorder="1" applyAlignment="1">
      <alignment horizontal="right" vertical="center" wrapText="1"/>
    </xf>
    <xf numFmtId="3" fontId="3" fillId="0" borderId="24" xfId="0" applyNumberFormat="1" applyFont="1" applyBorder="1" applyAlignment="1">
      <alignment horizontal="right" vertical="center" wrapText="1"/>
    </xf>
    <xf numFmtId="0" fontId="3" fillId="0" borderId="7" xfId="0" applyFont="1" applyBorder="1" applyAlignment="1">
      <alignment horizontal="left" vertical="center" wrapText="1"/>
    </xf>
    <xf numFmtId="0" fontId="3" fillId="0" borderId="25" xfId="0" applyFont="1" applyBorder="1" applyAlignment="1">
      <alignment horizontal="left" vertical="center" wrapText="1"/>
    </xf>
    <xf numFmtId="3" fontId="3" fillId="0" borderId="15" xfId="0" applyNumberFormat="1" applyFont="1" applyBorder="1" applyAlignment="1">
      <alignment horizontal="right" vertical="center" wrapText="1"/>
    </xf>
    <xf numFmtId="3" fontId="3" fillId="0" borderId="20" xfId="0" applyNumberFormat="1" applyFont="1" applyBorder="1" applyAlignment="1">
      <alignment horizontal="right" vertical="center" wrapText="1"/>
    </xf>
    <xf numFmtId="3" fontId="3" fillId="0" borderId="16" xfId="0" applyNumberFormat="1" applyFont="1" applyBorder="1" applyAlignment="1">
      <alignment horizontal="right" vertical="center" wrapText="1"/>
    </xf>
    <xf numFmtId="3" fontId="3" fillId="0" borderId="19" xfId="0" applyNumberFormat="1" applyFont="1" applyBorder="1" applyAlignment="1">
      <alignment horizontal="right" vertical="center" wrapText="1"/>
    </xf>
    <xf numFmtId="0" fontId="51" fillId="2" borderId="26" xfId="0" applyFont="1" applyFill="1" applyBorder="1" applyAlignment="1">
      <alignment vertical="center" wrapText="1"/>
    </xf>
    <xf numFmtId="0" fontId="51" fillId="2" borderId="8" xfId="0" applyFont="1" applyFill="1" applyBorder="1" applyAlignment="1">
      <alignment vertical="center" wrapText="1"/>
    </xf>
    <xf numFmtId="0" fontId="65" fillId="6" borderId="0" xfId="0" applyFont="1" applyFill="1" applyAlignment="1">
      <alignment horizontal="left" vertical="center"/>
    </xf>
    <xf numFmtId="0" fontId="52" fillId="2" borderId="28" xfId="0" applyFont="1" applyFill="1" applyBorder="1" applyAlignment="1">
      <alignment horizontal="center" vertical="center" wrapText="1"/>
    </xf>
    <xf numFmtId="0" fontId="52" fillId="2" borderId="29" xfId="0" applyFont="1" applyFill="1" applyBorder="1" applyAlignment="1">
      <alignment horizontal="center" vertical="center" wrapText="1"/>
    </xf>
    <xf numFmtId="0" fontId="52" fillId="2" borderId="30" xfId="0" applyFont="1" applyFill="1" applyBorder="1" applyAlignment="1">
      <alignment horizontal="center" vertical="center" wrapText="1"/>
    </xf>
    <xf numFmtId="0" fontId="52" fillId="2" borderId="31" xfId="0" applyFont="1" applyFill="1" applyBorder="1" applyAlignment="1">
      <alignment horizontal="center" vertical="center" wrapText="1"/>
    </xf>
    <xf numFmtId="0" fontId="52" fillId="2" borderId="32" xfId="0" applyFont="1" applyFill="1" applyBorder="1" applyAlignment="1">
      <alignment horizontal="center" vertical="center" wrapText="1"/>
    </xf>
    <xf numFmtId="0" fontId="52" fillId="2" borderId="33" xfId="0" applyFont="1" applyFill="1" applyBorder="1" applyAlignment="1">
      <alignment horizontal="center" vertical="center" wrapText="1"/>
    </xf>
    <xf numFmtId="0" fontId="20" fillId="0" borderId="0" xfId="0" applyFont="1" applyAlignment="1">
      <alignment horizontal="center" vertical="center" wrapText="1"/>
    </xf>
    <xf numFmtId="0" fontId="35" fillId="2" borderId="1" xfId="0" applyFont="1" applyFill="1" applyBorder="1" applyAlignment="1">
      <alignment horizontal="center" vertical="center" wrapText="1"/>
    </xf>
    <xf numFmtId="0" fontId="25" fillId="0" borderId="0" xfId="0" applyFont="1" applyAlignment="1">
      <alignment horizontal="center" vertical="center"/>
    </xf>
    <xf numFmtId="0" fontId="57" fillId="0" borderId="0" xfId="0" applyFont="1" applyAlignment="1">
      <alignment horizontal="center" vertical="center"/>
    </xf>
    <xf numFmtId="0" fontId="58" fillId="0" borderId="0" xfId="0" applyFont="1" applyAlignment="1">
      <alignment horizontal="center" vertical="center"/>
    </xf>
    <xf numFmtId="0" fontId="20" fillId="0" borderId="0" xfId="0" applyFont="1" applyAlignment="1">
      <alignment horizontal="center" vertical="center"/>
    </xf>
    <xf numFmtId="0" fontId="44" fillId="0" borderId="1" xfId="0" applyFont="1" applyBorder="1" applyAlignment="1">
      <alignment vertical="center" wrapText="1"/>
    </xf>
    <xf numFmtId="3" fontId="44" fillId="0" borderId="1" xfId="0" applyNumberFormat="1" applyFont="1" applyBorder="1" applyAlignment="1">
      <alignment horizontal="right" vertical="center"/>
    </xf>
    <xf numFmtId="0" fontId="65" fillId="0" borderId="0" xfId="0" applyFont="1" applyAlignment="1">
      <alignment horizontal="left" vertical="center"/>
    </xf>
    <xf numFmtId="0" fontId="68" fillId="0" borderId="0" xfId="0" applyFont="1" applyAlignment="1">
      <alignment horizontal="left" vertical="center"/>
    </xf>
    <xf numFmtId="0" fontId="40" fillId="2" borderId="1" xfId="0" applyFont="1" applyFill="1" applyBorder="1" applyAlignment="1">
      <alignment horizontal="center" vertical="center" wrapText="1"/>
    </xf>
    <xf numFmtId="0" fontId="29" fillId="0" borderId="0" xfId="0" applyFont="1" applyAlignment="1">
      <alignment horizontal="left" vertical="center"/>
    </xf>
    <xf numFmtId="0" fontId="54" fillId="2" borderId="1" xfId="0" applyFont="1" applyFill="1" applyBorder="1" applyAlignment="1">
      <alignment horizontal="justify" vertical="center"/>
    </xf>
    <xf numFmtId="0" fontId="40" fillId="2" borderId="10" xfId="0" applyFont="1" applyFill="1" applyBorder="1" applyAlignment="1">
      <alignment horizontal="center" vertical="center"/>
    </xf>
    <xf numFmtId="0" fontId="40" fillId="2" borderId="3" xfId="0" applyFont="1" applyFill="1" applyBorder="1" applyAlignment="1">
      <alignment horizontal="center" vertical="center"/>
    </xf>
    <xf numFmtId="0" fontId="40" fillId="2" borderId="36" xfId="0" applyFont="1" applyFill="1" applyBorder="1" applyAlignment="1">
      <alignment horizontal="center" vertical="center"/>
    </xf>
    <xf numFmtId="0" fontId="40" fillId="2" borderId="10"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36" xfId="0" applyFont="1" applyFill="1" applyBorder="1" applyAlignment="1">
      <alignment horizontal="center" vertical="center" wrapText="1"/>
    </xf>
    <xf numFmtId="0" fontId="40" fillId="2" borderId="1" xfId="0" applyFont="1" applyFill="1" applyBorder="1" applyAlignment="1">
      <alignment horizontal="center" vertical="center"/>
    </xf>
    <xf numFmtId="0" fontId="43" fillId="2" borderId="1" xfId="0" applyFont="1" applyFill="1" applyBorder="1" applyAlignment="1">
      <alignment horizontal="center" vertical="center"/>
    </xf>
    <xf numFmtId="0" fontId="35" fillId="2" borderId="1" xfId="0" applyFont="1" applyFill="1" applyBorder="1" applyAlignment="1">
      <alignment horizontal="center" vertical="center"/>
    </xf>
    <xf numFmtId="0" fontId="55" fillId="2" borderId="1" xfId="0" applyFont="1" applyFill="1" applyBorder="1" applyAlignment="1">
      <alignment horizontal="center" vertical="center"/>
    </xf>
    <xf numFmtId="0" fontId="23" fillId="7" borderId="1" xfId="0" applyFont="1" applyFill="1" applyBorder="1" applyAlignment="1">
      <alignment horizontal="center" vertical="center" wrapText="1"/>
    </xf>
    <xf numFmtId="0" fontId="43" fillId="2" borderId="1" xfId="0" applyFont="1" applyFill="1" applyBorder="1" applyAlignment="1">
      <alignment vertical="center"/>
    </xf>
    <xf numFmtId="0" fontId="23" fillId="0" borderId="1" xfId="0" applyFont="1" applyBorder="1" applyAlignment="1">
      <alignment vertical="center"/>
    </xf>
    <xf numFmtId="0" fontId="43" fillId="3" borderId="10" xfId="0" applyFont="1" applyFill="1" applyBorder="1" applyAlignment="1">
      <alignment horizontal="center" vertical="center" wrapText="1"/>
    </xf>
    <xf numFmtId="0" fontId="43" fillId="3" borderId="36" xfId="0" applyFont="1" applyFill="1" applyBorder="1" applyAlignment="1">
      <alignment horizontal="center" vertical="center" wrapText="1"/>
    </xf>
    <xf numFmtId="0" fontId="29" fillId="0" borderId="0" xfId="0" applyFont="1" applyAlignment="1">
      <alignment horizontal="left" vertical="center" wrapText="1"/>
    </xf>
    <xf numFmtId="0" fontId="65" fillId="0" borderId="0" xfId="0" applyFont="1" applyAlignment="1">
      <alignment horizontal="left" wrapText="1"/>
    </xf>
    <xf numFmtId="0" fontId="65" fillId="0" borderId="0" xfId="0" applyFont="1" applyAlignment="1">
      <alignment horizontal="left" vertical="center" wrapText="1"/>
    </xf>
    <xf numFmtId="0" fontId="67" fillId="0" borderId="0" xfId="0" applyFont="1" applyAlignment="1">
      <alignment horizontal="left" vertical="center"/>
    </xf>
  </cellXfs>
  <cellStyles count="9">
    <cellStyle name="Excel Built-in Normal" xfId="1" xr:uid="{00000000-0005-0000-0000-000000000000}"/>
    <cellStyle name="Hipervínculo" xfId="8" builtinId="8"/>
    <cellStyle name="Millares" xfId="2" builtinId="3"/>
    <cellStyle name="Millares [0]" xfId="3" builtinId="6"/>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1134107</xdr:colOff>
      <xdr:row>5</xdr:row>
      <xdr:rowOff>174023</xdr:rowOff>
    </xdr:from>
    <xdr:to>
      <xdr:col>5</xdr:col>
      <xdr:colOff>202341</xdr:colOff>
      <xdr:row>10</xdr:row>
      <xdr:rowOff>22669</xdr:rowOff>
    </xdr:to>
    <xdr:pic>
      <xdr:nvPicPr>
        <xdr:cNvPr id="4" name="Imagen 3">
          <a:extLst>
            <a:ext uri="{FF2B5EF4-FFF2-40B4-BE49-F238E27FC236}">
              <a16:creationId xmlns:a16="http://schemas.microsoft.com/office/drawing/2014/main" id="{756A5866-018B-4D8F-AFFC-9D96E2514010}"/>
            </a:ext>
          </a:extLst>
        </xdr:cNvPr>
        <xdr:cNvPicPr>
          <a:picLocks noChangeAspect="1"/>
        </xdr:cNvPicPr>
      </xdr:nvPicPr>
      <xdr:blipFill>
        <a:blip xmlns:r="http://schemas.openxmlformats.org/officeDocument/2006/relationships" r:embed="rId1"/>
        <a:stretch>
          <a:fillRect/>
        </a:stretch>
      </xdr:blipFill>
      <xdr:spPr>
        <a:xfrm>
          <a:off x="2425496" y="1377181"/>
          <a:ext cx="2100192" cy="771067"/>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mailto:administracion@asucapital.com.py" TargetMode="External"/><Relationship Id="rId1" Type="http://schemas.openxmlformats.org/officeDocument/2006/relationships/hyperlink" Target="http://www.asucapital.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2348F-8184-4F1E-ABBD-CADF26F0FCD3}">
  <sheetPr>
    <tabColor theme="4" tint="-0.249977111117893"/>
    <pageSetUpPr fitToPage="1"/>
  </sheetPr>
  <dimension ref="B2:G27"/>
  <sheetViews>
    <sheetView showGridLines="0" tabSelected="1" zoomScale="95" zoomScaleNormal="95" workbookViewId="0">
      <selection activeCell="B1" sqref="B1"/>
    </sheetView>
  </sheetViews>
  <sheetFormatPr baseColWidth="10" defaultColWidth="10.88671875" defaultRowHeight="14.4"/>
  <cols>
    <col min="1" max="1" width="1.5546875" customWidth="1"/>
    <col min="2" max="2" width="3.6640625" customWidth="1"/>
    <col min="3" max="3" width="14" customWidth="1"/>
    <col min="4" max="4" width="20.5546875" customWidth="1"/>
    <col min="5" max="5" width="23.6640625" customWidth="1"/>
    <col min="6" max="6" width="36.109375" customWidth="1"/>
    <col min="7" max="7" width="25.5546875" hidden="1" customWidth="1"/>
  </cols>
  <sheetData>
    <row r="2" spans="3:7" ht="14.4" customHeight="1">
      <c r="C2" s="306" t="s">
        <v>380</v>
      </c>
      <c r="D2" s="307"/>
      <c r="E2" s="307"/>
      <c r="F2" s="307"/>
      <c r="G2" s="308"/>
    </row>
    <row r="3" spans="3:7">
      <c r="C3" s="309"/>
      <c r="D3" s="310"/>
      <c r="E3" s="310"/>
      <c r="F3" s="310"/>
      <c r="G3" s="311"/>
    </row>
    <row r="4" spans="3:7">
      <c r="C4" s="309"/>
      <c r="D4" s="310"/>
      <c r="E4" s="310"/>
      <c r="F4" s="310"/>
      <c r="G4" s="311"/>
    </row>
    <row r="5" spans="3:7">
      <c r="C5" s="309"/>
      <c r="D5" s="310"/>
      <c r="E5" s="310"/>
      <c r="F5" s="310"/>
      <c r="G5" s="311"/>
    </row>
    <row r="6" spans="3:7">
      <c r="C6" s="309"/>
      <c r="D6" s="310"/>
      <c r="E6" s="310"/>
      <c r="F6" s="310"/>
      <c r="G6" s="311"/>
    </row>
    <row r="7" spans="3:7">
      <c r="C7" s="309"/>
      <c r="D7" s="310"/>
      <c r="E7" s="310"/>
      <c r="F7" s="310"/>
      <c r="G7" s="311"/>
    </row>
    <row r="8" spans="3:7">
      <c r="C8" s="309"/>
      <c r="D8" s="310"/>
      <c r="E8" s="310"/>
      <c r="F8" s="310"/>
      <c r="G8" s="311"/>
    </row>
    <row r="9" spans="3:7">
      <c r="C9" s="309"/>
      <c r="D9" s="310"/>
      <c r="E9" s="310"/>
      <c r="F9" s="310"/>
      <c r="G9" s="311"/>
    </row>
    <row r="10" spans="3:7">
      <c r="C10" s="309"/>
      <c r="D10" s="310"/>
      <c r="E10" s="310"/>
      <c r="F10" s="310"/>
      <c r="G10" s="311"/>
    </row>
    <row r="11" spans="3:7">
      <c r="C11" s="309"/>
      <c r="D11" s="310"/>
      <c r="E11" s="310"/>
      <c r="F11" s="310"/>
      <c r="G11" s="311"/>
    </row>
    <row r="12" spans="3:7">
      <c r="C12" s="309"/>
      <c r="D12" s="310"/>
      <c r="E12" s="310"/>
      <c r="F12" s="310"/>
      <c r="G12" s="311"/>
    </row>
    <row r="13" spans="3:7">
      <c r="C13" s="309"/>
      <c r="D13" s="310"/>
      <c r="E13" s="310"/>
      <c r="F13" s="310"/>
      <c r="G13" s="311"/>
    </row>
    <row r="14" spans="3:7">
      <c r="C14" s="309"/>
      <c r="D14" s="310"/>
      <c r="E14" s="310"/>
      <c r="F14" s="310"/>
      <c r="G14" s="311"/>
    </row>
    <row r="15" spans="3:7">
      <c r="C15" s="309"/>
      <c r="D15" s="310"/>
      <c r="E15" s="310"/>
      <c r="F15" s="310"/>
      <c r="G15" s="311"/>
    </row>
    <row r="16" spans="3:7" ht="1.95" customHeight="1">
      <c r="C16" s="309"/>
      <c r="D16" s="310"/>
      <c r="E16" s="310"/>
      <c r="F16" s="310"/>
      <c r="G16" s="311"/>
    </row>
    <row r="17" spans="2:7">
      <c r="C17" s="309"/>
      <c r="D17" s="310"/>
      <c r="E17" s="310"/>
      <c r="F17" s="310"/>
      <c r="G17" s="311"/>
    </row>
    <row r="18" spans="2:7">
      <c r="C18" s="309"/>
      <c r="D18" s="310"/>
      <c r="E18" s="310"/>
      <c r="F18" s="310"/>
      <c r="G18" s="311"/>
    </row>
    <row r="19" spans="2:7">
      <c r="C19" s="309"/>
      <c r="D19" s="310"/>
      <c r="E19" s="310"/>
      <c r="F19" s="310"/>
      <c r="G19" s="311"/>
    </row>
    <row r="20" spans="2:7" ht="9.6" customHeight="1">
      <c r="B20" s="132"/>
      <c r="C20" s="309"/>
      <c r="D20" s="310"/>
      <c r="E20" s="310"/>
      <c r="F20" s="310"/>
      <c r="G20" s="311"/>
    </row>
    <row r="21" spans="2:7">
      <c r="C21" s="309"/>
      <c r="D21" s="310"/>
      <c r="E21" s="310"/>
      <c r="F21" s="310"/>
      <c r="G21" s="311"/>
    </row>
    <row r="22" spans="2:7">
      <c r="C22" s="309"/>
      <c r="D22" s="310"/>
      <c r="E22" s="310"/>
      <c r="F22" s="310"/>
      <c r="G22" s="311"/>
    </row>
    <row r="23" spans="2:7">
      <c r="C23" s="309"/>
      <c r="D23" s="310"/>
      <c r="E23" s="310"/>
      <c r="F23" s="310"/>
      <c r="G23" s="311"/>
    </row>
    <row r="24" spans="2:7">
      <c r="C24" s="309"/>
      <c r="D24" s="310"/>
      <c r="E24" s="310"/>
      <c r="F24" s="310"/>
      <c r="G24" s="311"/>
    </row>
    <row r="25" spans="2:7">
      <c r="C25" s="309"/>
      <c r="D25" s="310"/>
      <c r="E25" s="310"/>
      <c r="F25" s="310"/>
      <c r="G25" s="311"/>
    </row>
    <row r="26" spans="2:7" ht="90" customHeight="1">
      <c r="C26" s="312"/>
      <c r="D26" s="313"/>
      <c r="E26" s="313"/>
      <c r="F26" s="313"/>
      <c r="G26" s="314"/>
    </row>
    <row r="27" spans="2:7" ht="45" customHeight="1"/>
  </sheetData>
  <mergeCells count="1">
    <mergeCell ref="C2:G26"/>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1E592-12CD-49F5-8174-E32F09E3B029}">
  <sheetPr>
    <tabColor theme="4" tint="-0.249977111117893"/>
  </sheetPr>
  <dimension ref="B3:L95"/>
  <sheetViews>
    <sheetView topLeftCell="A73" workbookViewId="0">
      <selection activeCell="K95" sqref="K95"/>
    </sheetView>
  </sheetViews>
  <sheetFormatPr baseColWidth="10" defaultColWidth="10.88671875" defaultRowHeight="14.4"/>
  <cols>
    <col min="1" max="1" width="3.88671875" customWidth="1"/>
    <col min="2" max="2" width="6.6640625" customWidth="1"/>
    <col min="3" max="3" width="31.44140625" customWidth="1"/>
    <col min="4" max="4" width="17.44140625" customWidth="1"/>
    <col min="5" max="5" width="10.109375" customWidth="1"/>
    <col min="6" max="7" width="9.6640625" customWidth="1"/>
    <col min="8" max="8" width="11.6640625" bestFit="1" customWidth="1"/>
    <col min="9" max="9" width="13.5546875" customWidth="1"/>
    <col min="10" max="10" width="11.6640625" customWidth="1"/>
    <col min="11" max="11" width="12.6640625" customWidth="1"/>
    <col min="12" max="12" width="15.109375" customWidth="1"/>
  </cols>
  <sheetData>
    <row r="3" spans="2:9" ht="22.2" customHeight="1">
      <c r="B3" s="316" t="s">
        <v>489</v>
      </c>
      <c r="C3" s="317"/>
      <c r="D3" s="317"/>
      <c r="E3" s="317"/>
      <c r="F3" s="317"/>
      <c r="G3" s="317"/>
      <c r="H3" s="317"/>
      <c r="I3" s="317"/>
    </row>
    <row r="4" spans="2:9" ht="24" customHeight="1">
      <c r="B4" s="318" t="s">
        <v>656</v>
      </c>
      <c r="C4" s="318"/>
      <c r="D4" s="318"/>
      <c r="E4" s="318"/>
      <c r="F4" s="318"/>
      <c r="G4" s="318"/>
      <c r="H4" s="318"/>
      <c r="I4" s="318"/>
    </row>
    <row r="5" spans="2:9" ht="6.6" customHeight="1">
      <c r="F5" s="319"/>
      <c r="G5" s="319"/>
    </row>
    <row r="6" spans="2:9">
      <c r="B6" s="221" t="s">
        <v>490</v>
      </c>
      <c r="C6" s="221"/>
      <c r="D6" s="221"/>
      <c r="E6" s="221"/>
      <c r="F6" s="221"/>
      <c r="G6" s="222"/>
      <c r="H6" s="222"/>
      <c r="I6" s="222"/>
    </row>
    <row r="7" spans="2:9" ht="6" customHeight="1">
      <c r="B7" s="223"/>
      <c r="C7" s="223"/>
      <c r="D7" s="223"/>
      <c r="E7" s="223"/>
      <c r="F7" s="223"/>
    </row>
    <row r="8" spans="2:9">
      <c r="B8" s="224" t="s">
        <v>491</v>
      </c>
      <c r="C8" s="224"/>
      <c r="D8" s="224" t="s">
        <v>492</v>
      </c>
      <c r="E8" s="223"/>
      <c r="F8" s="223"/>
    </row>
    <row r="9" spans="2:9">
      <c r="B9" s="224" t="s">
        <v>493</v>
      </c>
      <c r="C9" s="224"/>
      <c r="D9" s="224" t="s">
        <v>610</v>
      </c>
      <c r="E9" s="223"/>
      <c r="F9" s="223"/>
    </row>
    <row r="10" spans="2:9">
      <c r="B10" s="224" t="s">
        <v>494</v>
      </c>
      <c r="C10" s="224"/>
      <c r="D10" s="224" t="s">
        <v>495</v>
      </c>
      <c r="E10" s="223"/>
      <c r="F10" s="223"/>
    </row>
    <row r="11" spans="2:9">
      <c r="B11" s="224" t="s">
        <v>496</v>
      </c>
      <c r="C11" s="224"/>
      <c r="D11" s="320">
        <v>8016</v>
      </c>
      <c r="E11" s="320"/>
      <c r="F11" s="223"/>
    </row>
    <row r="12" spans="2:9">
      <c r="B12" s="224" t="s">
        <v>497</v>
      </c>
      <c r="C12" s="224"/>
      <c r="D12" s="224" t="s">
        <v>498</v>
      </c>
      <c r="E12" s="223"/>
      <c r="F12" s="223"/>
    </row>
    <row r="13" spans="2:9">
      <c r="B13" s="224" t="s">
        <v>499</v>
      </c>
      <c r="C13" s="224"/>
      <c r="D13" s="224" t="s">
        <v>500</v>
      </c>
      <c r="E13" s="223"/>
      <c r="F13" s="223"/>
    </row>
    <row r="14" spans="2:9">
      <c r="B14" s="224" t="s">
        <v>501</v>
      </c>
      <c r="C14" s="224"/>
      <c r="D14" s="224" t="s">
        <v>502</v>
      </c>
      <c r="E14" s="223"/>
      <c r="F14" s="223"/>
    </row>
    <row r="15" spans="2:9">
      <c r="B15" s="224" t="s">
        <v>503</v>
      </c>
      <c r="C15" s="224"/>
      <c r="D15" s="225" t="s">
        <v>504</v>
      </c>
      <c r="E15" s="223"/>
      <c r="F15" s="223"/>
    </row>
    <row r="16" spans="2:9">
      <c r="B16" s="224" t="s">
        <v>505</v>
      </c>
      <c r="C16" s="224"/>
      <c r="D16" s="224" t="s">
        <v>498</v>
      </c>
      <c r="E16" s="223"/>
      <c r="F16" s="223"/>
    </row>
    <row r="17" spans="2:9" ht="8.4" customHeight="1">
      <c r="B17" s="223"/>
      <c r="C17" s="223"/>
      <c r="D17" s="223"/>
      <c r="E17" s="223"/>
      <c r="F17" s="223"/>
    </row>
    <row r="18" spans="2:9">
      <c r="B18" s="221" t="s">
        <v>506</v>
      </c>
      <c r="C18" s="221"/>
      <c r="D18" s="221"/>
      <c r="E18" s="221"/>
      <c r="F18" s="221"/>
      <c r="G18" s="222"/>
      <c r="H18" s="222"/>
      <c r="I18" s="222"/>
    </row>
    <row r="19" spans="2:9" ht="8.4" customHeight="1">
      <c r="B19" s="226"/>
      <c r="C19" s="226"/>
      <c r="D19" s="226"/>
      <c r="E19" s="226"/>
      <c r="F19" s="226"/>
    </row>
    <row r="20" spans="2:9" ht="31.95" customHeight="1">
      <c r="B20" s="321" t="s">
        <v>563</v>
      </c>
      <c r="C20" s="322"/>
      <c r="D20" s="322"/>
      <c r="E20" s="322"/>
      <c r="F20" s="322"/>
      <c r="G20" s="322"/>
      <c r="H20" s="322"/>
      <c r="I20" s="323"/>
    </row>
    <row r="21" spans="2:9">
      <c r="B21" s="324"/>
      <c r="C21" s="325"/>
      <c r="D21" s="325"/>
      <c r="E21" s="325"/>
      <c r="F21" s="325"/>
      <c r="G21" s="325"/>
      <c r="H21" s="325"/>
      <c r="I21" s="326"/>
    </row>
    <row r="22" spans="2:9">
      <c r="B22" s="324"/>
      <c r="C22" s="325"/>
      <c r="D22" s="325"/>
      <c r="E22" s="325"/>
      <c r="F22" s="325"/>
      <c r="G22" s="325"/>
      <c r="H22" s="325"/>
      <c r="I22" s="326"/>
    </row>
    <row r="23" spans="2:9" ht="34.950000000000003" customHeight="1">
      <c r="B23" s="327"/>
      <c r="C23" s="328"/>
      <c r="D23" s="328"/>
      <c r="E23" s="328"/>
      <c r="F23" s="328"/>
      <c r="G23" s="328"/>
      <c r="H23" s="328"/>
      <c r="I23" s="329"/>
    </row>
    <row r="24" spans="2:9" ht="9.6" customHeight="1">
      <c r="B24" s="228"/>
      <c r="C24" s="315"/>
      <c r="D24" s="315"/>
      <c r="E24" s="315"/>
      <c r="F24" s="315"/>
    </row>
    <row r="25" spans="2:9">
      <c r="B25" s="221" t="s">
        <v>507</v>
      </c>
      <c r="C25" s="221"/>
      <c r="D25" s="221"/>
      <c r="E25" s="221"/>
      <c r="F25" s="221"/>
      <c r="G25" s="222"/>
      <c r="H25" s="222"/>
      <c r="I25" s="222"/>
    </row>
    <row r="26" spans="2:9">
      <c r="B26" s="228"/>
      <c r="C26" s="229"/>
    </row>
    <row r="27" spans="2:9">
      <c r="B27" s="332" t="s">
        <v>508</v>
      </c>
      <c r="C27" s="332"/>
      <c r="D27" s="230" t="s">
        <v>509</v>
      </c>
      <c r="E27" s="230"/>
      <c r="F27" s="230"/>
    </row>
    <row r="28" spans="2:9">
      <c r="B28" s="332" t="s">
        <v>510</v>
      </c>
      <c r="C28" s="332"/>
      <c r="D28" s="332"/>
      <c r="E28" s="231"/>
      <c r="F28" s="231"/>
    </row>
    <row r="29" spans="2:9" ht="14.4" customHeight="1">
      <c r="B29" s="330" t="s">
        <v>511</v>
      </c>
      <c r="C29" s="330"/>
      <c r="D29" s="331" t="s">
        <v>512</v>
      </c>
      <c r="E29" s="331"/>
      <c r="F29" s="331"/>
    </row>
    <row r="30" spans="2:9" ht="14.4" customHeight="1">
      <c r="B30" s="330" t="s">
        <v>513</v>
      </c>
      <c r="C30" s="330"/>
      <c r="D30" s="331" t="s">
        <v>514</v>
      </c>
      <c r="E30" s="331"/>
      <c r="F30" s="331"/>
    </row>
    <row r="31" spans="2:9" ht="14.4" customHeight="1">
      <c r="B31" s="330" t="s">
        <v>515</v>
      </c>
      <c r="C31" s="330"/>
      <c r="D31" s="331" t="s">
        <v>516</v>
      </c>
      <c r="E31" s="331"/>
      <c r="F31" s="331"/>
    </row>
    <row r="32" spans="2:9" ht="6.6" customHeight="1">
      <c r="B32" s="232"/>
      <c r="C32" s="232"/>
      <c r="D32" s="227"/>
      <c r="E32" s="227"/>
      <c r="F32" s="227"/>
    </row>
    <row r="33" spans="2:9" ht="16.2" customHeight="1">
      <c r="B33" s="332" t="s">
        <v>517</v>
      </c>
      <c r="C33" s="332"/>
      <c r="D33" s="331" t="s">
        <v>518</v>
      </c>
      <c r="E33" s="331"/>
      <c r="F33" s="227"/>
    </row>
    <row r="34" spans="2:9" ht="6.6" customHeight="1">
      <c r="B34" s="232"/>
      <c r="C34" s="232"/>
      <c r="D34" s="227"/>
      <c r="E34" s="227"/>
      <c r="F34" s="227"/>
    </row>
    <row r="35" spans="2:9" ht="14.4" customHeight="1">
      <c r="B35" s="332" t="s">
        <v>519</v>
      </c>
      <c r="C35" s="332"/>
      <c r="D35" s="234"/>
      <c r="E35" s="234"/>
      <c r="F35" s="234"/>
    </row>
    <row r="36" spans="2:9" ht="14.4" customHeight="1">
      <c r="B36" s="330" t="s">
        <v>520</v>
      </c>
      <c r="C36" s="330"/>
      <c r="D36" s="331" t="s">
        <v>512</v>
      </c>
      <c r="E36" s="331"/>
      <c r="F36" s="331"/>
    </row>
    <row r="37" spans="2:9" ht="14.4" customHeight="1">
      <c r="B37" s="330" t="s">
        <v>513</v>
      </c>
      <c r="C37" s="330"/>
      <c r="D37" s="331" t="s">
        <v>514</v>
      </c>
      <c r="E37" s="331"/>
      <c r="F37" s="331"/>
    </row>
    <row r="38" spans="2:9" ht="14.4" customHeight="1">
      <c r="B38" s="330" t="s">
        <v>515</v>
      </c>
      <c r="C38" s="330"/>
      <c r="D38" s="333" t="s">
        <v>516</v>
      </c>
      <c r="E38" s="333"/>
      <c r="F38" s="233"/>
    </row>
    <row r="39" spans="2:9" ht="14.4" customHeight="1">
      <c r="B39" s="330" t="s">
        <v>521</v>
      </c>
      <c r="C39" s="330"/>
      <c r="D39" s="333" t="s">
        <v>522</v>
      </c>
      <c r="E39" s="333"/>
      <c r="F39" s="234"/>
    </row>
    <row r="40" spans="2:9" ht="14.4" customHeight="1">
      <c r="B40" s="330" t="s">
        <v>523</v>
      </c>
      <c r="C40" s="330"/>
      <c r="D40" s="235" t="s">
        <v>524</v>
      </c>
      <c r="E40" s="234"/>
      <c r="F40" s="234"/>
    </row>
    <row r="41" spans="2:9">
      <c r="B41" s="238"/>
      <c r="C41" s="238"/>
      <c r="D41" s="234"/>
      <c r="E41" s="234"/>
      <c r="F41" s="234"/>
    </row>
    <row r="42" spans="2:9">
      <c r="B42" s="221" t="s">
        <v>541</v>
      </c>
      <c r="C42" s="221"/>
      <c r="D42" s="221"/>
      <c r="E42" s="221"/>
      <c r="F42" s="221"/>
      <c r="G42" s="222"/>
      <c r="H42" s="222"/>
      <c r="I42" s="222"/>
    </row>
    <row r="43" spans="2:9" ht="14.4" customHeight="1">
      <c r="B43" s="334" t="s">
        <v>542</v>
      </c>
      <c r="C43" s="334"/>
      <c r="D43" s="334"/>
      <c r="E43" s="334"/>
      <c r="F43" s="334"/>
      <c r="G43" s="334"/>
      <c r="H43" s="334"/>
      <c r="I43" s="334"/>
    </row>
    <row r="44" spans="2:9">
      <c r="B44" s="334"/>
      <c r="C44" s="334"/>
      <c r="D44" s="334"/>
      <c r="E44" s="334"/>
      <c r="F44" s="334"/>
      <c r="G44" s="334"/>
      <c r="H44" s="334"/>
      <c r="I44" s="334"/>
    </row>
    <row r="45" spans="2:9">
      <c r="B45" s="334"/>
      <c r="C45" s="334"/>
      <c r="D45" s="334"/>
      <c r="E45" s="334"/>
      <c r="F45" s="334"/>
      <c r="G45" s="334"/>
      <c r="H45" s="334"/>
      <c r="I45" s="334"/>
    </row>
    <row r="46" spans="2:9" ht="16.2" customHeight="1">
      <c r="B46" s="334"/>
      <c r="C46" s="334"/>
      <c r="D46" s="334"/>
      <c r="E46" s="334"/>
      <c r="F46" s="334"/>
      <c r="G46" s="334"/>
      <c r="H46" s="334"/>
      <c r="I46" s="334"/>
    </row>
    <row r="47" spans="2:9">
      <c r="B47" s="335" t="s">
        <v>543</v>
      </c>
      <c r="C47" s="336"/>
      <c r="D47" s="239">
        <v>20000000000</v>
      </c>
    </row>
    <row r="48" spans="2:9">
      <c r="B48" s="335" t="s">
        <v>544</v>
      </c>
      <c r="C48" s="336"/>
      <c r="D48" s="239">
        <v>5520000000</v>
      </c>
    </row>
    <row r="49" spans="2:9">
      <c r="B49" s="335" t="s">
        <v>545</v>
      </c>
      <c r="C49" s="336"/>
      <c r="D49" s="239">
        <v>5520000000</v>
      </c>
    </row>
    <row r="50" spans="2:9">
      <c r="B50" s="335" t="s">
        <v>61</v>
      </c>
      <c r="C50" s="336"/>
      <c r="D50" s="239">
        <v>5520000000</v>
      </c>
    </row>
    <row r="51" spans="2:9">
      <c r="B51" s="335" t="s">
        <v>546</v>
      </c>
      <c r="C51" s="336"/>
      <c r="D51" s="239">
        <v>0</v>
      </c>
    </row>
    <row r="53" spans="2:9">
      <c r="B53" s="223" t="s">
        <v>547</v>
      </c>
      <c r="C53" s="223"/>
      <c r="D53" s="223"/>
      <c r="E53" s="231"/>
      <c r="H53" s="240"/>
    </row>
    <row r="54" spans="2:9" ht="4.95" customHeight="1">
      <c r="H54" s="240"/>
    </row>
    <row r="55" spans="2:9" ht="22.2" customHeight="1">
      <c r="B55" s="241" t="s">
        <v>548</v>
      </c>
      <c r="C55" s="241" t="s">
        <v>549</v>
      </c>
      <c r="D55" s="241" t="s">
        <v>611</v>
      </c>
      <c r="E55" s="241" t="s">
        <v>612</v>
      </c>
      <c r="F55" s="242" t="s">
        <v>550</v>
      </c>
      <c r="G55" s="242" t="s">
        <v>613</v>
      </c>
      <c r="H55" s="241" t="s">
        <v>614</v>
      </c>
      <c r="I55" s="242" t="s">
        <v>615</v>
      </c>
    </row>
    <row r="56" spans="2:9">
      <c r="B56" s="243">
        <v>1</v>
      </c>
      <c r="C56" s="244" t="s">
        <v>552</v>
      </c>
      <c r="D56" s="243" t="s">
        <v>616</v>
      </c>
      <c r="E56" s="243" t="s">
        <v>617</v>
      </c>
      <c r="F56" s="244">
        <v>1428</v>
      </c>
      <c r="G56" s="244">
        <v>1428</v>
      </c>
      <c r="H56" s="245">
        <v>1428000000</v>
      </c>
      <c r="I56" s="246">
        <v>0.25869565217391305</v>
      </c>
    </row>
    <row r="57" spans="2:9">
      <c r="B57" s="243">
        <v>2</v>
      </c>
      <c r="C57" s="244" t="s">
        <v>551</v>
      </c>
      <c r="D57" s="243" t="s">
        <v>616</v>
      </c>
      <c r="E57" s="243" t="s">
        <v>617</v>
      </c>
      <c r="F57" s="244">
        <v>1200</v>
      </c>
      <c r="G57" s="244">
        <v>1200</v>
      </c>
      <c r="H57" s="245">
        <v>1200000000</v>
      </c>
      <c r="I57" s="246">
        <v>0.21739130434782608</v>
      </c>
    </row>
    <row r="58" spans="2:9">
      <c r="B58" s="243">
        <v>3</v>
      </c>
      <c r="C58" s="244" t="s">
        <v>553</v>
      </c>
      <c r="D58" s="243" t="s">
        <v>616</v>
      </c>
      <c r="E58" s="243" t="s">
        <v>617</v>
      </c>
      <c r="F58" s="244">
        <v>1138</v>
      </c>
      <c r="G58" s="244">
        <v>1138</v>
      </c>
      <c r="H58" s="245">
        <v>1138000000</v>
      </c>
      <c r="I58" s="246">
        <v>0.20615942028985507</v>
      </c>
    </row>
    <row r="59" spans="2:9">
      <c r="B59" s="243">
        <v>4</v>
      </c>
      <c r="C59" s="244" t="s">
        <v>558</v>
      </c>
      <c r="D59" s="243" t="s">
        <v>616</v>
      </c>
      <c r="E59" s="243" t="s">
        <v>617</v>
      </c>
      <c r="F59" s="244">
        <v>262</v>
      </c>
      <c r="G59" s="244">
        <v>262</v>
      </c>
      <c r="H59" s="245">
        <v>262000000</v>
      </c>
      <c r="I59" s="246">
        <v>4.746376811594203E-2</v>
      </c>
    </row>
    <row r="60" spans="2:9" ht="14.4" customHeight="1">
      <c r="B60" s="243">
        <v>5</v>
      </c>
      <c r="C60" s="244" t="s">
        <v>559</v>
      </c>
      <c r="D60" s="243" t="s">
        <v>616</v>
      </c>
      <c r="E60" s="243" t="s">
        <v>617</v>
      </c>
      <c r="F60" s="244">
        <v>242</v>
      </c>
      <c r="G60" s="244">
        <v>242</v>
      </c>
      <c r="H60" s="245">
        <v>242000000</v>
      </c>
      <c r="I60" s="246">
        <v>4.3840579710144927E-2</v>
      </c>
    </row>
    <row r="61" spans="2:9">
      <c r="B61" s="243">
        <v>6</v>
      </c>
      <c r="C61" s="244" t="s">
        <v>560</v>
      </c>
      <c r="D61" s="243" t="s">
        <v>616</v>
      </c>
      <c r="E61" s="243" t="s">
        <v>617</v>
      </c>
      <c r="F61" s="244">
        <v>262</v>
      </c>
      <c r="G61" s="244">
        <v>262</v>
      </c>
      <c r="H61" s="245">
        <v>262000000</v>
      </c>
      <c r="I61" s="246">
        <v>4.746376811594203E-2</v>
      </c>
    </row>
    <row r="62" spans="2:9">
      <c r="B62" s="243">
        <v>7</v>
      </c>
      <c r="C62" s="244" t="s">
        <v>557</v>
      </c>
      <c r="D62" s="243" t="s">
        <v>616</v>
      </c>
      <c r="E62" s="243" t="s">
        <v>617</v>
      </c>
      <c r="F62" s="244">
        <v>242</v>
      </c>
      <c r="G62" s="244">
        <v>242</v>
      </c>
      <c r="H62" s="245">
        <v>242000000</v>
      </c>
      <c r="I62" s="246">
        <v>4.3840579710144927E-2</v>
      </c>
    </row>
    <row r="63" spans="2:9">
      <c r="B63" s="243">
        <v>8</v>
      </c>
      <c r="C63" s="244" t="s">
        <v>556</v>
      </c>
      <c r="D63" s="243" t="s">
        <v>616</v>
      </c>
      <c r="E63" s="243" t="s">
        <v>617</v>
      </c>
      <c r="F63" s="244">
        <v>242</v>
      </c>
      <c r="G63" s="244">
        <v>242</v>
      </c>
      <c r="H63" s="245">
        <v>242000000</v>
      </c>
      <c r="I63" s="246">
        <v>4.3840579710144927E-2</v>
      </c>
    </row>
    <row r="64" spans="2:9">
      <c r="B64" s="243">
        <v>9</v>
      </c>
      <c r="C64" s="244" t="s">
        <v>555</v>
      </c>
      <c r="D64" s="243" t="s">
        <v>616</v>
      </c>
      <c r="E64" s="243" t="s">
        <v>617</v>
      </c>
      <c r="F64" s="244">
        <v>242</v>
      </c>
      <c r="G64" s="244">
        <v>242</v>
      </c>
      <c r="H64" s="245">
        <v>242000000</v>
      </c>
      <c r="I64" s="246">
        <v>4.3840579710144927E-2</v>
      </c>
    </row>
    <row r="65" spans="2:9">
      <c r="B65" s="243">
        <v>10</v>
      </c>
      <c r="C65" s="244" t="s">
        <v>554</v>
      </c>
      <c r="D65" s="243" t="s">
        <v>616</v>
      </c>
      <c r="E65" s="243" t="s">
        <v>617</v>
      </c>
      <c r="F65" s="244">
        <v>262</v>
      </c>
      <c r="G65" s="244">
        <v>262</v>
      </c>
      <c r="H65" s="245">
        <v>262000000</v>
      </c>
      <c r="I65" s="246">
        <v>4.746376811594203E-2</v>
      </c>
    </row>
    <row r="66" spans="2:9">
      <c r="B66" s="260"/>
      <c r="C66" s="265" t="s">
        <v>618</v>
      </c>
      <c r="D66" s="261"/>
      <c r="E66" s="261"/>
      <c r="F66" s="262">
        <v>5520</v>
      </c>
      <c r="G66" s="262">
        <v>5520</v>
      </c>
      <c r="H66" s="263">
        <v>5520000000</v>
      </c>
      <c r="I66" s="264">
        <v>0.99999999999999978</v>
      </c>
    </row>
    <row r="68" spans="2:9" ht="6.6" customHeight="1"/>
    <row r="69" spans="2:9">
      <c r="B69" s="221" t="s">
        <v>525</v>
      </c>
      <c r="C69" s="221" t="s">
        <v>526</v>
      </c>
      <c r="D69" s="221"/>
      <c r="E69" s="221"/>
      <c r="F69" s="221"/>
      <c r="G69" s="222"/>
      <c r="H69" s="222"/>
      <c r="I69" s="222"/>
    </row>
    <row r="70" spans="2:9" ht="7.2" customHeight="1"/>
    <row r="71" spans="2:9">
      <c r="B71" s="236" t="s">
        <v>527</v>
      </c>
      <c r="C71" s="231"/>
      <c r="D71" s="231" t="s">
        <v>528</v>
      </c>
      <c r="E71" s="231"/>
      <c r="F71" s="231"/>
    </row>
    <row r="72" spans="2:9">
      <c r="B72" s="236" t="s">
        <v>493</v>
      </c>
      <c r="C72" s="231"/>
      <c r="D72" s="232">
        <v>800208161</v>
      </c>
      <c r="E72" s="231"/>
      <c r="F72" s="231"/>
    </row>
    <row r="73" spans="2:9">
      <c r="B73" s="236" t="s">
        <v>494</v>
      </c>
      <c r="C73" s="231"/>
      <c r="D73" s="231" t="s">
        <v>529</v>
      </c>
      <c r="E73" s="231"/>
      <c r="F73" s="231"/>
    </row>
    <row r="74" spans="2:9">
      <c r="B74" s="236" t="s">
        <v>530</v>
      </c>
      <c r="C74" s="231"/>
      <c r="D74" s="231" t="s">
        <v>531</v>
      </c>
      <c r="E74" s="231"/>
      <c r="F74" s="231"/>
    </row>
    <row r="75" spans="2:9">
      <c r="B75" s="236" t="s">
        <v>499</v>
      </c>
      <c r="C75" s="231"/>
      <c r="D75" s="231" t="s">
        <v>532</v>
      </c>
      <c r="E75" s="231"/>
    </row>
    <row r="76" spans="2:9">
      <c r="B76" s="236" t="s">
        <v>561</v>
      </c>
      <c r="C76" s="231"/>
      <c r="D76" s="231" t="s">
        <v>562</v>
      </c>
      <c r="E76" s="231"/>
    </row>
    <row r="78" spans="2:9">
      <c r="B78" s="221" t="s">
        <v>533</v>
      </c>
      <c r="C78" s="221" t="s">
        <v>534</v>
      </c>
      <c r="D78" s="221"/>
      <c r="E78" s="221"/>
      <c r="F78" s="221"/>
      <c r="G78" s="222"/>
      <c r="H78" s="222"/>
      <c r="I78" s="222"/>
    </row>
    <row r="79" spans="2:9" ht="9" customHeight="1"/>
    <row r="80" spans="2:9">
      <c r="B80" s="337"/>
      <c r="C80" s="337"/>
      <c r="D80" s="337"/>
      <c r="E80" s="337"/>
    </row>
    <row r="81" spans="2:12">
      <c r="B81" s="333" t="s">
        <v>535</v>
      </c>
      <c r="C81" s="333"/>
      <c r="D81" s="333" t="s">
        <v>520</v>
      </c>
      <c r="E81" s="333"/>
    </row>
    <row r="82" spans="2:12">
      <c r="B82" s="333" t="s">
        <v>536</v>
      </c>
      <c r="C82" s="333"/>
      <c r="D82" s="333" t="s">
        <v>513</v>
      </c>
      <c r="E82" s="333"/>
    </row>
    <row r="83" spans="2:12">
      <c r="B83" s="333" t="s">
        <v>537</v>
      </c>
      <c r="C83" s="333"/>
      <c r="D83" s="333" t="s">
        <v>538</v>
      </c>
      <c r="E83" s="333"/>
    </row>
    <row r="84" spans="2:12">
      <c r="B84" s="333" t="s">
        <v>539</v>
      </c>
      <c r="C84" s="333"/>
      <c r="D84" s="333" t="s">
        <v>517</v>
      </c>
      <c r="E84" s="333"/>
    </row>
    <row r="85" spans="2:12">
      <c r="B85" s="333" t="s">
        <v>522</v>
      </c>
      <c r="C85" s="333"/>
      <c r="D85" s="235" t="s">
        <v>540</v>
      </c>
      <c r="E85" s="235"/>
    </row>
    <row r="86" spans="2:12">
      <c r="B86" s="237"/>
      <c r="C86" s="237"/>
    </row>
    <row r="94" spans="2:12">
      <c r="C94" s="211"/>
      <c r="D94" s="183"/>
      <c r="E94" s="183"/>
      <c r="F94" s="247"/>
      <c r="J94" s="211"/>
      <c r="K94" s="183"/>
      <c r="L94" s="183"/>
    </row>
    <row r="95" spans="2:12">
      <c r="D95" s="247"/>
      <c r="E95" s="247"/>
      <c r="F95" s="247"/>
      <c r="K95" s="247"/>
      <c r="L95" s="247"/>
    </row>
  </sheetData>
  <mergeCells count="43">
    <mergeCell ref="B83:C83"/>
    <mergeCell ref="D83:E83"/>
    <mergeCell ref="B84:C84"/>
    <mergeCell ref="D84:E84"/>
    <mergeCell ref="B85:C85"/>
    <mergeCell ref="B82:C82"/>
    <mergeCell ref="D82:E82"/>
    <mergeCell ref="B40:C40"/>
    <mergeCell ref="B43:I46"/>
    <mergeCell ref="B47:C47"/>
    <mergeCell ref="B48:C48"/>
    <mergeCell ref="B49:C49"/>
    <mergeCell ref="B50:C50"/>
    <mergeCell ref="B51:C51"/>
    <mergeCell ref="B80:C80"/>
    <mergeCell ref="D80:E80"/>
    <mergeCell ref="B81:C81"/>
    <mergeCell ref="D81:E81"/>
    <mergeCell ref="B37:C37"/>
    <mergeCell ref="D37:F37"/>
    <mergeCell ref="B38:C38"/>
    <mergeCell ref="D38:E38"/>
    <mergeCell ref="B39:C39"/>
    <mergeCell ref="D39:E39"/>
    <mergeCell ref="B36:C36"/>
    <mergeCell ref="D36:F36"/>
    <mergeCell ref="B27:C27"/>
    <mergeCell ref="B28:D28"/>
    <mergeCell ref="B29:C29"/>
    <mergeCell ref="D29:F29"/>
    <mergeCell ref="B30:C30"/>
    <mergeCell ref="D30:F30"/>
    <mergeCell ref="B31:C31"/>
    <mergeCell ref="D31:F31"/>
    <mergeCell ref="B33:C33"/>
    <mergeCell ref="D33:E33"/>
    <mergeCell ref="B35:C35"/>
    <mergeCell ref="C24:F24"/>
    <mergeCell ref="B3:I3"/>
    <mergeCell ref="B4:I4"/>
    <mergeCell ref="F5:G5"/>
    <mergeCell ref="D11:E11"/>
    <mergeCell ref="B20:I23"/>
  </mergeCells>
  <hyperlinks>
    <hyperlink ref="D15" r:id="rId1" xr:uid="{89A48EDC-3CD6-4016-A39E-790F8776CB85}"/>
    <hyperlink ref="D14" r:id="rId2" xr:uid="{66AA4CB5-DCD9-4593-BCBE-F1382F2FDA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B2:K96"/>
  <sheetViews>
    <sheetView showGridLines="0" topLeftCell="C79" zoomScaleNormal="100" workbookViewId="0">
      <selection activeCell="J96" sqref="J96"/>
    </sheetView>
  </sheetViews>
  <sheetFormatPr baseColWidth="10" defaultColWidth="10.88671875" defaultRowHeight="14.4"/>
  <cols>
    <col min="1" max="1" width="4.44140625" customWidth="1"/>
    <col min="2" max="2" width="40.33203125" customWidth="1"/>
    <col min="3" max="3" width="40.6640625" style="28" bestFit="1" customWidth="1"/>
    <col min="4" max="4" width="18.5546875" style="28" bestFit="1" customWidth="1"/>
    <col min="5" max="5" width="34.88671875" style="28" customWidth="1"/>
    <col min="6" max="6" width="17.44140625" style="28" bestFit="1" customWidth="1"/>
    <col min="7" max="7" width="18.5546875" style="28" bestFit="1" customWidth="1"/>
    <col min="8" max="8" width="15.109375" bestFit="1" customWidth="1"/>
  </cols>
  <sheetData>
    <row r="2" spans="2:7">
      <c r="B2" s="338" t="s">
        <v>654</v>
      </c>
      <c r="C2" s="338"/>
      <c r="D2" s="338"/>
      <c r="E2" s="338"/>
      <c r="F2" s="338"/>
      <c r="G2" s="338"/>
    </row>
    <row r="3" spans="2:7">
      <c r="B3" s="338"/>
      <c r="C3" s="338"/>
      <c r="D3" s="338"/>
      <c r="E3" s="338"/>
      <c r="F3" s="338"/>
      <c r="G3" s="338"/>
    </row>
    <row r="4" spans="2:7">
      <c r="B4" s="338"/>
      <c r="C4" s="338"/>
      <c r="D4" s="338"/>
      <c r="E4" s="338"/>
      <c r="F4" s="338"/>
      <c r="G4" s="338"/>
    </row>
    <row r="5" spans="2:7" ht="15" thickBot="1"/>
    <row r="6" spans="2:7" ht="15" customHeight="1">
      <c r="B6" s="339" t="s">
        <v>1</v>
      </c>
      <c r="C6" s="341" t="s">
        <v>69</v>
      </c>
      <c r="D6" s="341" t="s">
        <v>345</v>
      </c>
      <c r="E6" s="362" t="s">
        <v>3</v>
      </c>
      <c r="F6" s="364" t="s">
        <v>2</v>
      </c>
      <c r="G6" s="366" t="s">
        <v>345</v>
      </c>
    </row>
    <row r="7" spans="2:7" ht="15" thickBot="1">
      <c r="B7" s="340"/>
      <c r="C7" s="342"/>
      <c r="D7" s="342"/>
      <c r="E7" s="363"/>
      <c r="F7" s="365"/>
      <c r="G7" s="367"/>
    </row>
    <row r="8" spans="2:7">
      <c r="B8" s="10" t="s">
        <v>4</v>
      </c>
      <c r="C8" s="29"/>
      <c r="D8" s="29"/>
      <c r="E8" s="30" t="s">
        <v>11</v>
      </c>
      <c r="F8" s="144"/>
      <c r="G8" s="89"/>
    </row>
    <row r="9" spans="2:7">
      <c r="B9" s="3" t="s">
        <v>64</v>
      </c>
      <c r="C9" s="6">
        <f>+SUM(C10:C12)</f>
        <v>211045626.48999998</v>
      </c>
      <c r="D9" s="6">
        <f>+SUM(D10:D12)</f>
        <v>200689237.95999998</v>
      </c>
      <c r="E9" s="31" t="s">
        <v>12</v>
      </c>
      <c r="F9" s="6">
        <f>+SUM(F10:F14)</f>
        <v>33666054.18</v>
      </c>
      <c r="G9" s="90">
        <f>+SUM(G10:G14)</f>
        <v>2193441</v>
      </c>
    </row>
    <row r="10" spans="2:7">
      <c r="B10" s="4" t="s">
        <v>5</v>
      </c>
      <c r="C10" s="12">
        <f>+'Notas a los EEFF'!C81+'Notas a los EEFF'!C93</f>
        <v>1050375</v>
      </c>
      <c r="D10" s="12">
        <f>+'Notas a los EEFF'!D81+'Notas a los EEFF'!D93+'Notas a los EEFF'!D82</f>
        <v>128613025.05</v>
      </c>
      <c r="E10" s="32" t="s">
        <v>331</v>
      </c>
      <c r="F10" s="12">
        <f>+'Notas a los EEFF'!C277</f>
        <v>0</v>
      </c>
      <c r="G10" s="91">
        <f>+'Notas a los EEFF'!D277</f>
        <v>0</v>
      </c>
    </row>
    <row r="11" spans="2:7">
      <c r="B11" s="4" t="s">
        <v>6</v>
      </c>
      <c r="C11" s="12">
        <f>SUM('Notas a los EEFF'!C83:C92)</f>
        <v>209995251.48999998</v>
      </c>
      <c r="D11" s="12">
        <f>SUM('Notas a los EEFF'!D83:D91)</f>
        <v>72076212.909999996</v>
      </c>
      <c r="E11" s="32" t="s">
        <v>328</v>
      </c>
      <c r="F11" s="12">
        <f>+'Notas a los EEFF'!C272</f>
        <v>33666054.18</v>
      </c>
      <c r="G11" s="91">
        <f>+'Notas a los EEFF'!D272</f>
        <v>2193441</v>
      </c>
    </row>
    <row r="12" spans="2:7" ht="15" customHeight="1">
      <c r="B12" s="4" t="s">
        <v>7</v>
      </c>
      <c r="C12" s="33"/>
      <c r="D12" s="33"/>
      <c r="E12" s="32"/>
      <c r="F12" s="33"/>
      <c r="G12" s="92"/>
    </row>
    <row r="13" spans="2:7">
      <c r="B13" s="3" t="s">
        <v>8</v>
      </c>
      <c r="C13" s="34">
        <f>SUM(C14:C16)</f>
        <v>0</v>
      </c>
      <c r="D13" s="34">
        <f>SUM(D14:D16)</f>
        <v>0</v>
      </c>
      <c r="E13" s="32" t="s">
        <v>14</v>
      </c>
      <c r="F13" s="33"/>
      <c r="G13" s="92"/>
    </row>
    <row r="14" spans="2:7" ht="25.2" customHeight="1">
      <c r="B14" s="4" t="s">
        <v>9</v>
      </c>
      <c r="C14" s="34"/>
      <c r="D14" s="34"/>
      <c r="E14" s="32" t="s">
        <v>330</v>
      </c>
      <c r="F14" s="145">
        <v>0</v>
      </c>
      <c r="G14" s="93"/>
    </row>
    <row r="15" spans="2:7">
      <c r="B15" s="4" t="s">
        <v>10</v>
      </c>
      <c r="C15" s="34"/>
      <c r="D15" s="34"/>
      <c r="E15" s="31"/>
      <c r="F15" s="146"/>
      <c r="G15" s="93"/>
    </row>
    <row r="16" spans="2:7">
      <c r="B16" s="4"/>
      <c r="C16" s="34"/>
      <c r="D16" s="34"/>
      <c r="E16" s="31" t="s">
        <v>15</v>
      </c>
      <c r="F16" s="6">
        <f>+SUM(F17:F19)</f>
        <v>11531431.300000001</v>
      </c>
      <c r="G16" s="90">
        <f>+SUM(G17:G19)</f>
        <v>2045489949.6400001</v>
      </c>
    </row>
    <row r="17" spans="2:7">
      <c r="B17" s="4"/>
      <c r="C17" s="34"/>
      <c r="D17" s="34"/>
      <c r="E17" s="32" t="s">
        <v>372</v>
      </c>
      <c r="F17" s="12">
        <f>+'Notas a los EEFF'!C245</f>
        <v>0</v>
      </c>
      <c r="G17" s="12">
        <f>+'Notas a los EEFF'!D245</f>
        <v>2045489949.6400001</v>
      </c>
    </row>
    <row r="18" spans="2:7">
      <c r="B18" s="3" t="s">
        <v>438</v>
      </c>
      <c r="C18" s="6">
        <f>+SUM(C19:C20)</f>
        <v>5106661638.1999998</v>
      </c>
      <c r="D18" s="6">
        <f>+SUM(D19:D20)</f>
        <v>8579375973.9400005</v>
      </c>
      <c r="E18" s="32" t="s">
        <v>17</v>
      </c>
      <c r="F18" s="12">
        <f>+'Notas a los EEFF'!C240</f>
        <v>11531431.300000001</v>
      </c>
      <c r="G18" s="91">
        <v>0</v>
      </c>
    </row>
    <row r="19" spans="2:7">
      <c r="B19" s="4" t="s">
        <v>9</v>
      </c>
      <c r="C19" s="12">
        <f>+'Notas a los EEFF'!D163</f>
        <v>0</v>
      </c>
      <c r="D19" s="12">
        <v>0</v>
      </c>
      <c r="E19" s="32"/>
      <c r="F19" s="33"/>
      <c r="G19" s="92"/>
    </row>
    <row r="20" spans="2:7">
      <c r="B20" s="4" t="s">
        <v>10</v>
      </c>
      <c r="C20" s="12">
        <f>+'Notas a los EEFF'!D162</f>
        <v>5106661638.1999998</v>
      </c>
      <c r="D20" s="12">
        <v>8579375973.9400005</v>
      </c>
      <c r="E20" s="35"/>
      <c r="F20" s="33"/>
      <c r="G20" s="92"/>
    </row>
    <row r="21" spans="2:7">
      <c r="B21" s="5"/>
      <c r="C21" s="36"/>
      <c r="D21" s="36"/>
      <c r="E21" s="35"/>
      <c r="F21" s="33"/>
      <c r="G21" s="92"/>
    </row>
    <row r="22" spans="2:7">
      <c r="B22" s="3" t="s">
        <v>18</v>
      </c>
      <c r="C22" s="6">
        <f>+SUM(C23:C29)</f>
        <v>895424323.71000004</v>
      </c>
      <c r="D22" s="6">
        <f>+SUM(D23:D29)</f>
        <v>809503399.67999995</v>
      </c>
      <c r="E22" s="31" t="s">
        <v>24</v>
      </c>
      <c r="F22" s="6">
        <f>+SUM(F23:F30)</f>
        <v>38156057</v>
      </c>
      <c r="G22" s="90">
        <f>+SUM(G23:G30)</f>
        <v>11079750</v>
      </c>
    </row>
    <row r="23" spans="2:7">
      <c r="B23" s="4" t="s">
        <v>19</v>
      </c>
      <c r="C23" s="12">
        <f>+'Notas a los EEFF'!C171+'Notas a los EEFF'!C172+'Notas a los EEFF'!C173</f>
        <v>778394773.77999997</v>
      </c>
      <c r="D23" s="12">
        <f>+'Notas a los EEFF'!D171+'Notas a los EEFF'!D172+'Notas a los EEFF'!D173</f>
        <v>699262045.67999995</v>
      </c>
      <c r="E23" s="32" t="s">
        <v>25</v>
      </c>
      <c r="F23" s="12">
        <v>0</v>
      </c>
      <c r="G23" s="91">
        <v>0</v>
      </c>
    </row>
    <row r="24" spans="2:7">
      <c r="B24" s="4" t="s">
        <v>20</v>
      </c>
      <c r="C24" s="12">
        <v>0</v>
      </c>
      <c r="D24" s="12">
        <v>0</v>
      </c>
      <c r="E24" s="32" t="s">
        <v>26</v>
      </c>
      <c r="F24" s="12">
        <v>12902645.18</v>
      </c>
      <c r="G24" s="12">
        <v>11079750</v>
      </c>
    </row>
    <row r="25" spans="2:7">
      <c r="B25" s="4" t="s">
        <v>21</v>
      </c>
      <c r="C25" s="12">
        <f>+'Notas a los EEFF'!C182</f>
        <v>117029549.93000001</v>
      </c>
      <c r="D25" s="12">
        <f>+'Notas a los EEFF'!D182</f>
        <v>110241354</v>
      </c>
      <c r="E25" s="32" t="s">
        <v>27</v>
      </c>
      <c r="F25" s="12">
        <v>0</v>
      </c>
      <c r="G25" s="91">
        <v>0</v>
      </c>
    </row>
    <row r="26" spans="2:7">
      <c r="B26" s="4" t="s">
        <v>65</v>
      </c>
      <c r="C26" s="36"/>
      <c r="D26" s="36"/>
      <c r="E26" s="32" t="s">
        <v>404</v>
      </c>
      <c r="F26" s="12">
        <v>25253411.82</v>
      </c>
      <c r="G26" s="91">
        <v>0</v>
      </c>
    </row>
    <row r="27" spans="2:7" ht="22.8">
      <c r="B27" s="4" t="s">
        <v>22</v>
      </c>
      <c r="C27" s="36"/>
      <c r="D27" s="36"/>
      <c r="E27" s="166"/>
      <c r="F27" s="167"/>
      <c r="G27" s="168"/>
    </row>
    <row r="28" spans="2:7" ht="22.8">
      <c r="B28" s="4" t="s">
        <v>23</v>
      </c>
      <c r="C28" s="36"/>
      <c r="D28" s="36"/>
      <c r="E28" s="32" t="s">
        <v>28</v>
      </c>
      <c r="F28" s="33"/>
      <c r="G28" s="92"/>
    </row>
    <row r="29" spans="2:7">
      <c r="B29" s="4"/>
      <c r="C29" s="36"/>
      <c r="D29" s="36"/>
      <c r="E29" s="32" t="s">
        <v>29</v>
      </c>
      <c r="F29" s="12">
        <v>0</v>
      </c>
      <c r="G29" s="91">
        <v>0</v>
      </c>
    </row>
    <row r="30" spans="2:7">
      <c r="B30" s="3"/>
      <c r="C30" s="36"/>
      <c r="D30" s="36"/>
      <c r="E30" s="32" t="s">
        <v>30</v>
      </c>
      <c r="F30" s="33">
        <v>0</v>
      </c>
      <c r="G30" s="92">
        <v>0</v>
      </c>
    </row>
    <row r="31" spans="2:7">
      <c r="B31" s="3" t="s">
        <v>31</v>
      </c>
      <c r="C31" s="6">
        <f>+C32</f>
        <v>554624746.05999994</v>
      </c>
      <c r="D31" s="6">
        <f>+D32</f>
        <v>458387073.46999997</v>
      </c>
      <c r="E31" s="31" t="s">
        <v>33</v>
      </c>
      <c r="F31" s="248">
        <f>+SUM(F32:F34)</f>
        <v>4588097366.8100004</v>
      </c>
      <c r="G31" s="90">
        <f>+SUM(G32:G34)</f>
        <v>6205502841.2600002</v>
      </c>
    </row>
    <row r="32" spans="2:7">
      <c r="B32" s="4" t="s">
        <v>32</v>
      </c>
      <c r="C32" s="252">
        <f>+'Notas a los EEFF'!C226</f>
        <v>554624746.05999994</v>
      </c>
      <c r="D32" s="12">
        <f>+'Notas a los EEFF'!D226</f>
        <v>458387073.46999997</v>
      </c>
      <c r="E32" s="32" t="s">
        <v>34</v>
      </c>
      <c r="F32" s="12">
        <v>0</v>
      </c>
      <c r="G32" s="91">
        <v>0</v>
      </c>
    </row>
    <row r="33" spans="2:7">
      <c r="B33" s="4"/>
      <c r="C33" s="33"/>
      <c r="D33" s="33"/>
      <c r="E33" s="32" t="s">
        <v>35</v>
      </c>
      <c r="F33" s="12">
        <f>+'Notas a los EEFF'!C297+'Notas a los EEFF'!C311</f>
        <v>4588097366.8100004</v>
      </c>
      <c r="G33" s="12">
        <f>+'Notas a los EEFF'!D297+'Notas a los EEFF'!D311</f>
        <v>6205502841.2600002</v>
      </c>
    </row>
    <row r="34" spans="2:7">
      <c r="B34" s="3"/>
      <c r="C34" s="36"/>
      <c r="D34" s="36"/>
      <c r="E34" s="32"/>
      <c r="F34" s="12"/>
      <c r="G34" s="92"/>
    </row>
    <row r="35" spans="2:7">
      <c r="B35" s="3" t="s">
        <v>36</v>
      </c>
      <c r="C35" s="6">
        <f>+C9+C13+C18+C22+C31</f>
        <v>6767756334.4599991</v>
      </c>
      <c r="D35" s="6">
        <f>+D9+D13+D18+D22+D31</f>
        <v>10047955685.049999</v>
      </c>
      <c r="E35" s="31" t="s">
        <v>37</v>
      </c>
      <c r="F35" s="6">
        <f>+F9+F16+F22+F31</f>
        <v>4671450909.29</v>
      </c>
      <c r="G35" s="90">
        <f>+G9+G16+G22+G31</f>
        <v>8264265981.9000006</v>
      </c>
    </row>
    <row r="36" spans="2:7" ht="15" thickBot="1">
      <c r="B36" s="4"/>
      <c r="C36" s="99"/>
      <c r="D36" s="34"/>
      <c r="E36" s="32"/>
      <c r="F36" s="33"/>
      <c r="G36" s="92"/>
    </row>
    <row r="37" spans="2:7">
      <c r="B37" s="3" t="s">
        <v>38</v>
      </c>
      <c r="C37" s="12"/>
      <c r="D37" s="33"/>
      <c r="E37" s="30" t="s">
        <v>355</v>
      </c>
      <c r="F37" s="33"/>
      <c r="G37" s="92"/>
    </row>
    <row r="38" spans="2:7">
      <c r="B38" s="3" t="s">
        <v>39</v>
      </c>
      <c r="C38" s="6">
        <f>+SUM(C39:C42)</f>
        <v>1596729763.4100001</v>
      </c>
      <c r="D38" s="6">
        <f>+SUM(D39:D42)</f>
        <v>1112568662.6199999</v>
      </c>
      <c r="E38" s="31" t="s">
        <v>15</v>
      </c>
      <c r="F38" s="6">
        <v>0</v>
      </c>
      <c r="G38" s="91"/>
    </row>
    <row r="39" spans="2:7">
      <c r="B39" s="87" t="s">
        <v>595</v>
      </c>
      <c r="C39" s="12">
        <v>36729763.409999996</v>
      </c>
      <c r="D39" s="12">
        <v>109568662.62</v>
      </c>
      <c r="E39" s="32" t="s">
        <v>16</v>
      </c>
      <c r="F39" s="12">
        <v>0</v>
      </c>
      <c r="G39" s="92"/>
    </row>
    <row r="40" spans="2:7">
      <c r="B40" s="87" t="s">
        <v>596</v>
      </c>
      <c r="C40" s="12">
        <v>0</v>
      </c>
      <c r="D40" s="12">
        <v>0</v>
      </c>
      <c r="E40" s="32"/>
      <c r="F40" s="12"/>
      <c r="G40" s="91"/>
    </row>
    <row r="41" spans="2:7">
      <c r="B41" s="4" t="s">
        <v>40</v>
      </c>
      <c r="C41" s="12">
        <f>+'Notas a los EEFF'!F103</f>
        <v>1560000000</v>
      </c>
      <c r="D41" s="12">
        <v>1003000000</v>
      </c>
      <c r="E41" s="32"/>
      <c r="F41" s="12"/>
      <c r="G41" s="91"/>
    </row>
    <row r="42" spans="2:7" ht="18.75" hidden="1" customHeight="1">
      <c r="B42" s="4" t="s">
        <v>41</v>
      </c>
      <c r="C42" s="12">
        <v>0</v>
      </c>
      <c r="D42" s="12">
        <v>0</v>
      </c>
      <c r="E42" s="32"/>
      <c r="F42" s="36"/>
      <c r="G42" s="94"/>
    </row>
    <row r="43" spans="2:7" hidden="1">
      <c r="B43" s="3"/>
      <c r="C43" s="100"/>
      <c r="D43" s="36"/>
      <c r="E43" s="32" t="s">
        <v>13</v>
      </c>
      <c r="F43" s="36"/>
      <c r="G43" s="94"/>
    </row>
    <row r="44" spans="2:7" hidden="1">
      <c r="B44" s="3" t="s">
        <v>42</v>
      </c>
      <c r="C44" s="100">
        <f>+SUM(C45:C51)</f>
        <v>0</v>
      </c>
      <c r="D44" s="36"/>
      <c r="E44" s="32" t="s">
        <v>45</v>
      </c>
      <c r="F44" s="36"/>
      <c r="G44" s="94"/>
    </row>
    <row r="45" spans="2:7" hidden="1">
      <c r="B45" s="4" t="s">
        <v>19</v>
      </c>
      <c r="C45" s="100"/>
      <c r="D45" s="36"/>
      <c r="E45" s="32"/>
      <c r="F45" s="36"/>
      <c r="G45" s="94"/>
    </row>
    <row r="46" spans="2:7" hidden="1">
      <c r="B46" s="4" t="s">
        <v>21</v>
      </c>
      <c r="C46" s="100"/>
      <c r="D46" s="36"/>
      <c r="E46" s="31" t="s">
        <v>46</v>
      </c>
      <c r="F46" s="36">
        <f>+SUM(F47:F48)</f>
        <v>0</v>
      </c>
      <c r="G46" s="94">
        <f>+SUM(G47:G48)</f>
        <v>0</v>
      </c>
    </row>
    <row r="47" spans="2:7" hidden="1">
      <c r="B47" s="4" t="s">
        <v>43</v>
      </c>
      <c r="C47" s="100"/>
      <c r="D47" s="36"/>
      <c r="E47" s="32" t="s">
        <v>47</v>
      </c>
      <c r="F47" s="36"/>
      <c r="G47" s="94"/>
    </row>
    <row r="48" spans="2:7" hidden="1">
      <c r="B48" s="4" t="s">
        <v>66</v>
      </c>
      <c r="C48" s="100"/>
      <c r="D48" s="36"/>
      <c r="E48" s="32" t="s">
        <v>332</v>
      </c>
      <c r="F48" s="36"/>
      <c r="G48" s="94"/>
    </row>
    <row r="49" spans="2:8" ht="22.8" hidden="1">
      <c r="B49" s="4" t="s">
        <v>22</v>
      </c>
      <c r="C49" s="100"/>
      <c r="D49" s="36"/>
      <c r="E49" s="32"/>
      <c r="F49" s="36"/>
      <c r="G49" s="94"/>
    </row>
    <row r="50" spans="2:8" ht="22.8" hidden="1">
      <c r="B50" s="4" t="s">
        <v>23</v>
      </c>
      <c r="C50" s="100"/>
      <c r="D50" s="36"/>
      <c r="E50" s="31" t="s">
        <v>48</v>
      </c>
      <c r="F50" s="36">
        <f>+SUM(F51:F53)</f>
        <v>0</v>
      </c>
      <c r="G50" s="94">
        <f>+SUM(G51:G53)</f>
        <v>0</v>
      </c>
    </row>
    <row r="51" spans="2:8" hidden="1">
      <c r="B51" s="4" t="s">
        <v>44</v>
      </c>
      <c r="C51" s="100"/>
      <c r="D51" s="36"/>
      <c r="E51" s="32" t="s">
        <v>49</v>
      </c>
      <c r="F51" s="36"/>
      <c r="G51" s="94"/>
    </row>
    <row r="52" spans="2:8" hidden="1">
      <c r="B52" s="5"/>
      <c r="C52" s="100"/>
      <c r="D52" s="36"/>
      <c r="E52" s="32" t="s">
        <v>50</v>
      </c>
      <c r="F52" s="100">
        <v>0</v>
      </c>
      <c r="G52" s="94"/>
    </row>
    <row r="53" spans="2:8" hidden="1">
      <c r="B53" s="5"/>
      <c r="C53" s="100"/>
      <c r="D53" s="36"/>
      <c r="E53" s="32" t="s">
        <v>333</v>
      </c>
      <c r="F53" s="36"/>
      <c r="G53" s="94"/>
    </row>
    <row r="54" spans="2:8" hidden="1">
      <c r="B54" s="5"/>
      <c r="C54" s="100"/>
      <c r="D54" s="36"/>
      <c r="E54" s="31" t="s">
        <v>51</v>
      </c>
      <c r="F54" s="6">
        <f>+F38+F46+F50</f>
        <v>0</v>
      </c>
      <c r="G54" s="90">
        <f>+G38+G46+G50</f>
        <v>0</v>
      </c>
    </row>
    <row r="55" spans="2:8">
      <c r="B55" s="5"/>
      <c r="C55" s="100"/>
      <c r="D55" s="36"/>
      <c r="E55" s="31"/>
      <c r="F55" s="12"/>
      <c r="G55" s="91"/>
    </row>
    <row r="56" spans="2:8">
      <c r="B56" s="3" t="s">
        <v>52</v>
      </c>
      <c r="C56" s="6">
        <f>+'Notas a los EEFF'!M195</f>
        <v>90479050.069999993</v>
      </c>
      <c r="D56" s="6">
        <f>+'Notas a los EEFF'!M196</f>
        <v>73732995.300899997</v>
      </c>
      <c r="E56" s="31"/>
      <c r="F56" s="33"/>
      <c r="G56" s="92"/>
    </row>
    <row r="57" spans="2:8">
      <c r="B57" s="4"/>
      <c r="C57" s="12"/>
      <c r="D57" s="12"/>
      <c r="E57" s="31" t="s">
        <v>53</v>
      </c>
      <c r="F57" s="6">
        <f>+F35+F54</f>
        <v>4671450909.29</v>
      </c>
      <c r="G57" s="90">
        <f>+G35+G54</f>
        <v>8264265981.9000006</v>
      </c>
    </row>
    <row r="58" spans="2:8">
      <c r="B58" s="4"/>
      <c r="C58" s="100"/>
      <c r="D58" s="36"/>
      <c r="E58" s="31"/>
      <c r="F58" s="146"/>
      <c r="G58" s="93"/>
    </row>
    <row r="59" spans="2:8">
      <c r="B59" s="4"/>
      <c r="C59" s="100"/>
      <c r="D59" s="36"/>
      <c r="E59" s="31" t="s">
        <v>54</v>
      </c>
      <c r="F59" s="6"/>
      <c r="G59" s="90"/>
    </row>
    <row r="60" spans="2:8">
      <c r="B60" s="4"/>
      <c r="C60" s="100"/>
      <c r="D60" s="36"/>
      <c r="E60" s="31" t="s">
        <v>61</v>
      </c>
      <c r="F60" s="6">
        <v>5520000000</v>
      </c>
      <c r="G60" s="90">
        <f>2274000000+1726000000</f>
        <v>4000000000</v>
      </c>
      <c r="H60" s="11"/>
    </row>
    <row r="61" spans="2:8">
      <c r="B61" s="3" t="s">
        <v>55</v>
      </c>
      <c r="C61" s="12">
        <f>+SUM(C64:C70)</f>
        <v>391236835.97000003</v>
      </c>
      <c r="D61" s="12">
        <f>+SUM(D64:D70)</f>
        <v>349100781</v>
      </c>
      <c r="E61" s="88"/>
      <c r="F61" s="12"/>
      <c r="G61" s="91"/>
    </row>
    <row r="62" spans="2:8">
      <c r="B62" s="3"/>
      <c r="C62" s="12"/>
      <c r="D62" s="33"/>
      <c r="E62" s="32" t="s">
        <v>368</v>
      </c>
      <c r="F62" s="12">
        <v>400000000.80000001</v>
      </c>
      <c r="G62" s="12">
        <v>1466000000</v>
      </c>
    </row>
    <row r="63" spans="2:8">
      <c r="B63" s="4"/>
      <c r="C63" s="12"/>
      <c r="D63" s="12"/>
      <c r="E63" s="31" t="s">
        <v>366</v>
      </c>
      <c r="F63" s="12">
        <f>+F64+F66+F67</f>
        <v>0</v>
      </c>
      <c r="G63" s="91">
        <v>0</v>
      </c>
    </row>
    <row r="64" spans="2:8">
      <c r="B64" s="3" t="s">
        <v>378</v>
      </c>
      <c r="C64" s="12"/>
      <c r="D64" s="33"/>
      <c r="E64" s="32" t="s">
        <v>157</v>
      </c>
      <c r="F64" s="12">
        <v>0</v>
      </c>
      <c r="G64" s="91">
        <v>0</v>
      </c>
    </row>
    <row r="65" spans="2:8">
      <c r="B65" s="3"/>
      <c r="C65" s="12"/>
      <c r="D65" s="33"/>
      <c r="E65" s="32" t="s">
        <v>410</v>
      </c>
      <c r="F65" s="12">
        <v>660000000</v>
      </c>
      <c r="G65" s="91">
        <v>103000000</v>
      </c>
    </row>
    <row r="66" spans="2:8">
      <c r="B66" s="4" t="s">
        <v>358</v>
      </c>
      <c r="C66" s="12">
        <f>+'Notas a los EEFF'!C202</f>
        <v>813566648</v>
      </c>
      <c r="D66" s="12">
        <f>+'Notas a los EEFF'!D202</f>
        <v>813566648</v>
      </c>
      <c r="E66" s="32" t="s">
        <v>62</v>
      </c>
      <c r="F66" s="12">
        <v>0</v>
      </c>
      <c r="G66" s="91">
        <v>0</v>
      </c>
    </row>
    <row r="67" spans="2:8">
      <c r="B67" s="4" t="s">
        <v>57</v>
      </c>
      <c r="C67" s="12">
        <f>+'Notas a los EEFF'!C203</f>
        <v>-537549986</v>
      </c>
      <c r="D67" s="12">
        <f>+'Notas a los EEFF'!D203</f>
        <v>-537549986</v>
      </c>
      <c r="E67" s="32" t="s">
        <v>348</v>
      </c>
      <c r="F67" s="12">
        <v>0</v>
      </c>
      <c r="G67" s="91">
        <v>0</v>
      </c>
    </row>
    <row r="68" spans="2:8">
      <c r="B68" s="3" t="s">
        <v>422</v>
      </c>
      <c r="C68" s="12">
        <f>+'Notas a los EEFF'!F209</f>
        <v>115220173.97</v>
      </c>
      <c r="D68" s="12">
        <f>+'Notas a los EEFF'!C209</f>
        <v>73084119</v>
      </c>
      <c r="E68" s="32" t="s">
        <v>271</v>
      </c>
      <c r="F68" s="12">
        <v>-2249907858</v>
      </c>
      <c r="G68" s="12">
        <v>-1590243716</v>
      </c>
      <c r="H68" s="11"/>
    </row>
    <row r="69" spans="2:8">
      <c r="B69" s="4"/>
      <c r="C69" s="12"/>
      <c r="D69" s="12"/>
      <c r="E69" s="32" t="s">
        <v>349</v>
      </c>
      <c r="F69" s="12">
        <v>-155341068.17999935</v>
      </c>
      <c r="G69" s="12">
        <v>-659664142</v>
      </c>
      <c r="H69" s="11"/>
    </row>
    <row r="70" spans="2:8">
      <c r="B70" s="4"/>
      <c r="C70" s="12"/>
      <c r="D70" s="12"/>
      <c r="E70" s="32"/>
      <c r="F70" s="36"/>
      <c r="G70" s="94"/>
    </row>
    <row r="71" spans="2:8">
      <c r="B71" s="3"/>
      <c r="C71" s="12"/>
      <c r="D71" s="33"/>
      <c r="E71" s="32"/>
      <c r="F71" s="12"/>
      <c r="G71" s="91"/>
      <c r="H71" s="11"/>
    </row>
    <row r="72" spans="2:8">
      <c r="B72" s="3" t="s">
        <v>58</v>
      </c>
      <c r="C72" s="12">
        <f>+C73</f>
        <v>0</v>
      </c>
      <c r="D72" s="142">
        <f>+D73</f>
        <v>0</v>
      </c>
      <c r="E72" s="32"/>
      <c r="F72" s="12"/>
      <c r="G72" s="91"/>
      <c r="H72" s="21"/>
    </row>
    <row r="73" spans="2:8">
      <c r="B73" s="4" t="s">
        <v>59</v>
      </c>
      <c r="C73" s="12">
        <v>0</v>
      </c>
      <c r="D73" s="12">
        <v>0</v>
      </c>
      <c r="E73" s="32"/>
      <c r="F73" s="36"/>
      <c r="G73" s="94"/>
      <c r="H73" s="22"/>
    </row>
    <row r="74" spans="2:8">
      <c r="B74" s="4"/>
      <c r="C74" s="12"/>
      <c r="D74" s="33"/>
      <c r="E74" s="35"/>
      <c r="F74" s="36"/>
      <c r="G74" s="94"/>
      <c r="H74" s="22"/>
    </row>
    <row r="75" spans="2:8" ht="15" thickBot="1">
      <c r="B75" s="3" t="s">
        <v>60</v>
      </c>
      <c r="C75" s="6">
        <f>+C38+C44+C56+C57+C61+C72</f>
        <v>2078445649.45</v>
      </c>
      <c r="D75" s="6">
        <f>+D38+D44+D56+D57+D61+D72</f>
        <v>1535402438.9208999</v>
      </c>
      <c r="E75" s="37" t="s">
        <v>323</v>
      </c>
      <c r="F75" s="248">
        <f>SUM(F60:F69)</f>
        <v>4174751074.6200008</v>
      </c>
      <c r="G75" s="95">
        <f>SUM(G60:G69)</f>
        <v>3319092142</v>
      </c>
      <c r="H75" s="22"/>
    </row>
    <row r="76" spans="2:8">
      <c r="B76" s="349" t="s">
        <v>67</v>
      </c>
      <c r="C76" s="351">
        <f>+C35+C75</f>
        <v>8846201983.9099998</v>
      </c>
      <c r="D76" s="351">
        <f>+D35+D75</f>
        <v>11583358123.9709</v>
      </c>
      <c r="E76" s="353" t="s">
        <v>63</v>
      </c>
      <c r="F76" s="355">
        <f>+F57+F75</f>
        <v>8846201983.9099998</v>
      </c>
      <c r="G76" s="357">
        <f>+G57+G75</f>
        <v>11583358123.900002</v>
      </c>
      <c r="H76" s="182">
        <f>+F76-C76</f>
        <v>0</v>
      </c>
    </row>
    <row r="77" spans="2:8" ht="15" thickBot="1">
      <c r="B77" s="350"/>
      <c r="C77" s="352"/>
      <c r="D77" s="352"/>
      <c r="E77" s="354"/>
      <c r="F77" s="356"/>
      <c r="G77" s="358"/>
      <c r="H77" s="11"/>
    </row>
    <row r="78" spans="2:8">
      <c r="F78" s="38"/>
    </row>
    <row r="79" spans="2:8" ht="15" thickBot="1">
      <c r="H79" s="11"/>
    </row>
    <row r="80" spans="2:8" ht="15" customHeight="1">
      <c r="B80" s="359"/>
      <c r="C80" s="345" t="s">
        <v>2</v>
      </c>
      <c r="D80" s="345" t="s">
        <v>68</v>
      </c>
      <c r="E80" s="343"/>
      <c r="F80" s="345" t="s">
        <v>2</v>
      </c>
      <c r="G80" s="347" t="s">
        <v>68</v>
      </c>
    </row>
    <row r="81" spans="2:11">
      <c r="B81" s="360"/>
      <c r="C81" s="346"/>
      <c r="D81" s="346"/>
      <c r="E81" s="344"/>
      <c r="F81" s="346"/>
      <c r="G81" s="348"/>
    </row>
    <row r="82" spans="2:11">
      <c r="B82" s="266" t="s">
        <v>334</v>
      </c>
      <c r="C82" s="101">
        <f>SUM(C83:C86)</f>
        <v>0</v>
      </c>
      <c r="D82" s="101">
        <f>SUM(D83:D86)</f>
        <v>75950077.780000001</v>
      </c>
      <c r="E82" s="296" t="s">
        <v>335</v>
      </c>
      <c r="F82" s="101">
        <f>SUM(F83:F86)</f>
        <v>0</v>
      </c>
      <c r="G82" s="101">
        <f>SUM(G83:G86)</f>
        <v>75950077.780000001</v>
      </c>
    </row>
    <row r="83" spans="2:11">
      <c r="B83" s="267" t="s">
        <v>619</v>
      </c>
      <c r="C83" s="141"/>
      <c r="D83" s="147">
        <v>50222442</v>
      </c>
      <c r="E83" s="297" t="s">
        <v>369</v>
      </c>
      <c r="F83" s="39">
        <f>+C83+C84</f>
        <v>0</v>
      </c>
      <c r="G83" s="39">
        <f>+D83+D84</f>
        <v>75950077.780000001</v>
      </c>
    </row>
    <row r="84" spans="2:11" ht="15" thickBot="1">
      <c r="B84" s="267" t="s">
        <v>620</v>
      </c>
      <c r="C84" s="141"/>
      <c r="D84" s="102">
        <v>25727635.780000001</v>
      </c>
      <c r="E84" s="298" t="s">
        <v>415</v>
      </c>
      <c r="F84" s="39">
        <f>+C85</f>
        <v>0</v>
      </c>
      <c r="G84" s="39">
        <f>+D85</f>
        <v>0</v>
      </c>
    </row>
    <row r="85" spans="2:11">
      <c r="B85" s="267" t="s">
        <v>414</v>
      </c>
      <c r="C85" s="141"/>
      <c r="D85" s="39">
        <v>0</v>
      </c>
      <c r="E85" s="40"/>
      <c r="F85" s="39"/>
      <c r="G85" s="39"/>
    </row>
    <row r="86" spans="2:11" ht="15" thickBot="1">
      <c r="B86" s="41"/>
      <c r="C86" s="102"/>
      <c r="D86" s="136"/>
      <c r="E86" s="43"/>
      <c r="F86" s="42"/>
      <c r="G86" s="44"/>
    </row>
    <row r="89" spans="2:11">
      <c r="B89" s="361" t="s">
        <v>374</v>
      </c>
      <c r="C89" s="361"/>
      <c r="D89" s="361"/>
      <c r="E89" s="361"/>
      <c r="F89" s="361"/>
      <c r="G89" s="361"/>
      <c r="H89" s="120"/>
    </row>
    <row r="95" spans="2:11">
      <c r="B95" s="211"/>
      <c r="C95" s="183"/>
      <c r="D95" s="183"/>
      <c r="E95" s="247"/>
      <c r="F95"/>
      <c r="G95"/>
      <c r="I95" s="211"/>
      <c r="J95" s="183"/>
      <c r="K95" s="183"/>
    </row>
    <row r="96" spans="2:11">
      <c r="C96" s="247"/>
      <c r="D96" s="247"/>
      <c r="E96" s="247"/>
      <c r="F96"/>
      <c r="G96"/>
      <c r="J96" s="247"/>
      <c r="K96" s="247"/>
    </row>
  </sheetData>
  <mergeCells count="20">
    <mergeCell ref="B89:G89"/>
    <mergeCell ref="D6:D7"/>
    <mergeCell ref="E6:E7"/>
    <mergeCell ref="F6:F7"/>
    <mergeCell ref="G6:G7"/>
    <mergeCell ref="B2:G4"/>
    <mergeCell ref="B6:B7"/>
    <mergeCell ref="C6:C7"/>
    <mergeCell ref="E80:E81"/>
    <mergeCell ref="F80:F81"/>
    <mergeCell ref="G80:G81"/>
    <mergeCell ref="B76:B77"/>
    <mergeCell ref="C76:C77"/>
    <mergeCell ref="D76:D77"/>
    <mergeCell ref="E76:E77"/>
    <mergeCell ref="F76:F77"/>
    <mergeCell ref="G76:G77"/>
    <mergeCell ref="B80:B81"/>
    <mergeCell ref="C80:C81"/>
    <mergeCell ref="D80:D81"/>
  </mergeCells>
  <pageMargins left="0.70866141732283472" right="0.70866141732283472" top="0.74803149606299213" bottom="0.74803149606299213" header="0.31496062992125984" footer="0.31496062992125984"/>
  <pageSetup paperSize="9" scale="60" orientation="portrait" r:id="rId1"/>
  <ignoredErrors>
    <ignoredError sqref="C11:D1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4:J63"/>
  <sheetViews>
    <sheetView showGridLines="0" topLeftCell="A52" zoomScale="102" zoomScaleNormal="102" workbookViewId="0">
      <selection activeCell="I63" sqref="I63"/>
    </sheetView>
  </sheetViews>
  <sheetFormatPr baseColWidth="10" defaultColWidth="10.88671875" defaultRowHeight="14.4"/>
  <cols>
    <col min="2" max="2" width="59.6640625" bestFit="1" customWidth="1"/>
    <col min="3" max="3" width="17.44140625" bestFit="1" customWidth="1"/>
    <col min="4" max="4" width="17.44140625" style="11" bestFit="1" customWidth="1"/>
    <col min="5" max="5" width="11.88671875" bestFit="1" customWidth="1"/>
    <col min="6" max="6" width="12.88671875" bestFit="1" customWidth="1"/>
    <col min="8" max="8" width="17.33203125" customWidth="1"/>
  </cols>
  <sheetData>
    <row r="4" spans="2:4">
      <c r="B4" s="368" t="s">
        <v>656</v>
      </c>
      <c r="C4" s="368"/>
      <c r="D4" s="368"/>
    </row>
    <row r="5" spans="2:4">
      <c r="B5" s="368"/>
      <c r="C5" s="368"/>
      <c r="D5" s="368"/>
    </row>
    <row r="7" spans="2:4" ht="20.399999999999999">
      <c r="B7" s="73"/>
      <c r="C7" s="74" t="s">
        <v>69</v>
      </c>
      <c r="D7" s="188" t="s">
        <v>70</v>
      </c>
    </row>
    <row r="8" spans="2:4">
      <c r="B8" s="75" t="s">
        <v>71</v>
      </c>
      <c r="C8" s="76">
        <f>+SUM(C9:C22)</f>
        <v>25015502175.830002</v>
      </c>
      <c r="D8" s="76">
        <f>+SUM(D9:D22)</f>
        <v>25593544192.829998</v>
      </c>
    </row>
    <row r="9" spans="2:4">
      <c r="B9" s="77" t="s">
        <v>72</v>
      </c>
      <c r="C9" s="78"/>
      <c r="D9" s="82"/>
    </row>
    <row r="10" spans="2:4">
      <c r="B10" s="79" t="s">
        <v>73</v>
      </c>
      <c r="C10" s="80">
        <v>0</v>
      </c>
      <c r="D10" s="80">
        <v>0</v>
      </c>
    </row>
    <row r="11" spans="2:4">
      <c r="B11" s="79" t="s">
        <v>74</v>
      </c>
      <c r="C11" s="80">
        <v>0</v>
      </c>
      <c r="D11" s="80">
        <v>0</v>
      </c>
    </row>
    <row r="12" spans="2:4">
      <c r="B12" s="77" t="s">
        <v>75</v>
      </c>
      <c r="C12" s="78"/>
      <c r="D12" s="82"/>
    </row>
    <row r="13" spans="2:4">
      <c r="B13" s="79" t="s">
        <v>76</v>
      </c>
      <c r="C13" s="190">
        <v>20672185.449999999</v>
      </c>
      <c r="D13" s="80">
        <v>101756727.01000001</v>
      </c>
    </row>
    <row r="14" spans="2:4">
      <c r="B14" s="79" t="s">
        <v>77</v>
      </c>
      <c r="C14" s="190">
        <v>412983578.19</v>
      </c>
      <c r="D14" s="80">
        <v>111755757.30000001</v>
      </c>
    </row>
    <row r="15" spans="2:4">
      <c r="B15" s="79" t="s">
        <v>647</v>
      </c>
      <c r="C15" s="190"/>
      <c r="D15" s="80"/>
    </row>
    <row r="16" spans="2:4">
      <c r="B16" s="79" t="s">
        <v>648</v>
      </c>
      <c r="C16" s="190"/>
      <c r="D16" s="80"/>
    </row>
    <row r="17" spans="2:6">
      <c r="B17" s="81" t="s">
        <v>78</v>
      </c>
      <c r="C17" s="159">
        <v>250729529.81999999</v>
      </c>
      <c r="D17" s="80">
        <v>78019275.030000001</v>
      </c>
    </row>
    <row r="18" spans="2:6">
      <c r="B18" s="81" t="s">
        <v>649</v>
      </c>
      <c r="C18" s="159">
        <f>+'Notas a los EEFF'!C358</f>
        <v>18262119950.75</v>
      </c>
      <c r="D18" s="80"/>
    </row>
    <row r="19" spans="2:6">
      <c r="B19" s="81" t="s">
        <v>650</v>
      </c>
      <c r="C19" s="159">
        <f>+'Notas a los EEFF'!C341</f>
        <v>3646590908.7199998</v>
      </c>
      <c r="D19" s="80"/>
    </row>
    <row r="20" spans="2:6">
      <c r="B20" s="81" t="s">
        <v>651</v>
      </c>
      <c r="C20" s="159">
        <f>+'Notas a los EEFF'!C347</f>
        <v>772945753.53999996</v>
      </c>
      <c r="D20" s="80"/>
    </row>
    <row r="21" spans="2:6">
      <c r="B21" s="81" t="s">
        <v>652</v>
      </c>
      <c r="C21" s="159">
        <f>+'Notas a los EEFF'!C361</f>
        <v>1504237519.3699999</v>
      </c>
      <c r="D21" s="80"/>
    </row>
    <row r="22" spans="2:6">
      <c r="B22" s="81" t="s">
        <v>79</v>
      </c>
      <c r="C22" s="80">
        <f>+'Notas a los EEFF'!C365</f>
        <v>145222749.99000001</v>
      </c>
      <c r="D22" s="80">
        <f>+'Notas a los EEFF'!D368</f>
        <v>25302012433.489998</v>
      </c>
    </row>
    <row r="23" spans="2:6">
      <c r="B23" s="75" t="s">
        <v>80</v>
      </c>
      <c r="C23" s="76">
        <f>SUM(C24:C26)</f>
        <v>-24025019796.589996</v>
      </c>
      <c r="D23" s="76">
        <f>SUM(D24:D26)</f>
        <v>-25201938469.110001</v>
      </c>
    </row>
    <row r="24" spans="2:6">
      <c r="B24" s="81" t="s">
        <v>81</v>
      </c>
      <c r="C24" s="82">
        <v>-19519431.379999999</v>
      </c>
      <c r="D24" s="82">
        <v>-24876918.57</v>
      </c>
    </row>
    <row r="25" spans="2:6">
      <c r="B25" s="81" t="s">
        <v>82</v>
      </c>
      <c r="C25" s="82">
        <f>('Notas a los EEFF'!C379)*-1</f>
        <v>-47418629.039999999</v>
      </c>
      <c r="D25" s="82">
        <f>('Notas a los EEFF'!D379)*-1</f>
        <v>-212285954.75000003</v>
      </c>
      <c r="E25" s="11"/>
    </row>
    <row r="26" spans="2:6">
      <c r="B26" s="81" t="s">
        <v>83</v>
      </c>
      <c r="C26" s="82">
        <f>('Notas a los EEFF'!C403)*-1</f>
        <v>-23958081736.169998</v>
      </c>
      <c r="D26" s="82">
        <f>('Notas a los EEFF'!D403)*-1</f>
        <v>-24964775595.790001</v>
      </c>
      <c r="F26" s="11"/>
    </row>
    <row r="27" spans="2:6">
      <c r="B27" s="75" t="s">
        <v>84</v>
      </c>
      <c r="C27" s="76">
        <f>+C8+C23</f>
        <v>990482379.24000549</v>
      </c>
      <c r="D27" s="76">
        <f>+D8+D23</f>
        <v>391605723.71999741</v>
      </c>
    </row>
    <row r="28" spans="2:6">
      <c r="B28" s="77" t="s">
        <v>583</v>
      </c>
      <c r="C28" s="83">
        <f>SUM(C29:C31)*1</f>
        <v>-15400054.640000001</v>
      </c>
      <c r="D28" s="83">
        <f>SUM(D29:D31)</f>
        <v>-8686363.7300000004</v>
      </c>
    </row>
    <row r="29" spans="2:6">
      <c r="B29" s="81" t="s">
        <v>85</v>
      </c>
      <c r="C29" s="159">
        <v>-15400054.640000001</v>
      </c>
      <c r="D29" s="82">
        <v>-8686363.7300000004</v>
      </c>
    </row>
    <row r="30" spans="2:6">
      <c r="B30" s="81" t="s">
        <v>86</v>
      </c>
      <c r="C30" s="82">
        <v>0</v>
      </c>
      <c r="D30" s="82">
        <v>0</v>
      </c>
    </row>
    <row r="31" spans="2:6">
      <c r="B31" s="81" t="s">
        <v>87</v>
      </c>
      <c r="C31" s="82">
        <v>0</v>
      </c>
      <c r="D31" s="82">
        <v>0</v>
      </c>
    </row>
    <row r="32" spans="2:6">
      <c r="B32" s="77" t="s">
        <v>88</v>
      </c>
      <c r="C32" s="83">
        <f>SUM(C33:C38)*1</f>
        <v>-1172577041.8800001</v>
      </c>
      <c r="D32" s="83">
        <f>SUM(D33:D38)</f>
        <v>-1075731704.1099999</v>
      </c>
    </row>
    <row r="33" spans="2:4">
      <c r="B33" s="81" t="s">
        <v>89</v>
      </c>
      <c r="C33" s="159">
        <v>0</v>
      </c>
      <c r="D33" s="82">
        <v>0</v>
      </c>
    </row>
    <row r="34" spans="2:4">
      <c r="B34" s="81" t="s">
        <v>90</v>
      </c>
      <c r="C34" s="83">
        <f>-2181818-219624.85</f>
        <v>-2401442.85</v>
      </c>
      <c r="D34" s="82">
        <v>0</v>
      </c>
    </row>
    <row r="35" spans="2:4">
      <c r="B35" s="81" t="s">
        <v>91</v>
      </c>
      <c r="C35" s="82">
        <v>0</v>
      </c>
      <c r="D35" s="82">
        <v>0</v>
      </c>
    </row>
    <row r="36" spans="2:4">
      <c r="B36" s="81" t="s">
        <v>92</v>
      </c>
      <c r="C36" s="83">
        <v>-3859848.12</v>
      </c>
      <c r="D36" s="82">
        <v>-2277272.33</v>
      </c>
    </row>
    <row r="37" spans="2:4">
      <c r="B37" s="81" t="s">
        <v>93</v>
      </c>
      <c r="C37" s="82">
        <v>0</v>
      </c>
      <c r="D37" s="82">
        <v>0</v>
      </c>
    </row>
    <row r="38" spans="2:4">
      <c r="B38" s="81" t="s">
        <v>94</v>
      </c>
      <c r="C38" s="82">
        <f>('Notas a los EEFF'!C427)*-1</f>
        <v>-1166315750.9100001</v>
      </c>
      <c r="D38" s="82">
        <f>('Notas a los EEFF'!D427)*-1</f>
        <v>-1073454431.7799999</v>
      </c>
    </row>
    <row r="39" spans="2:4">
      <c r="B39" s="75" t="s">
        <v>95</v>
      </c>
      <c r="C39" s="76">
        <f>+C27+C28+C32</f>
        <v>-197494717.27999461</v>
      </c>
      <c r="D39" s="76">
        <f>+D27+D28+D32</f>
        <v>-692812344.12000251</v>
      </c>
    </row>
    <row r="40" spans="2:4">
      <c r="B40" s="77" t="s">
        <v>96</v>
      </c>
      <c r="C40" s="84"/>
      <c r="D40" s="83"/>
    </row>
    <row r="41" spans="2:4">
      <c r="B41" s="81" t="s">
        <v>97</v>
      </c>
      <c r="C41" s="82">
        <f>+'Notas a los EEFF'!C442</f>
        <v>47596766.270000003</v>
      </c>
      <c r="D41" s="82">
        <f>+'Notas a los EEFF'!D442</f>
        <v>336836073.90000004</v>
      </c>
    </row>
    <row r="42" spans="2:4">
      <c r="B42" s="81" t="s">
        <v>98</v>
      </c>
      <c r="C42" s="83">
        <v>0</v>
      </c>
      <c r="D42" s="82">
        <v>0</v>
      </c>
    </row>
    <row r="43" spans="2:4">
      <c r="B43" s="77" t="s">
        <v>99</v>
      </c>
      <c r="C43" s="84"/>
      <c r="D43" s="83"/>
    </row>
    <row r="44" spans="2:4">
      <c r="B44" s="77" t="s">
        <v>100</v>
      </c>
      <c r="C44" s="84"/>
      <c r="D44" s="83"/>
    </row>
    <row r="45" spans="2:4">
      <c r="B45" s="81" t="s">
        <v>101</v>
      </c>
      <c r="C45" s="82">
        <f>+'Notas a los EEFF'!C457</f>
        <v>284967394.06999999</v>
      </c>
      <c r="D45" s="82">
        <f>+'Notas a los EEFF'!D457</f>
        <v>32961948.620000001</v>
      </c>
    </row>
    <row r="46" spans="2:4">
      <c r="B46" s="81" t="s">
        <v>102</v>
      </c>
      <c r="C46" s="82">
        <f>+'Notas a los EEFF'!D72+'Notas a los EEFF'!D74</f>
        <v>510175503.50999999</v>
      </c>
      <c r="D46" s="82">
        <v>62502885.109999999</v>
      </c>
    </row>
    <row r="47" spans="2:4">
      <c r="B47" s="77" t="s">
        <v>103</v>
      </c>
      <c r="C47" s="84"/>
      <c r="D47" s="83"/>
    </row>
    <row r="48" spans="2:4">
      <c r="B48" s="81" t="s">
        <v>104</v>
      </c>
      <c r="C48" s="82">
        <f>('Notas a los EEFF'!C468)*-1</f>
        <v>-180094927.31999999</v>
      </c>
      <c r="D48" s="82">
        <f>'Notas a los EEFF'!D468*-1</f>
        <v>-116772610.25</v>
      </c>
    </row>
    <row r="49" spans="1:10">
      <c r="B49" s="81" t="s">
        <v>102</v>
      </c>
      <c r="C49" s="82">
        <f>+'Notas a los EEFF'!D73+'Notas a los EEFF'!D75</f>
        <v>-620491087.43000007</v>
      </c>
      <c r="D49" s="82">
        <v>-52477696.920000002</v>
      </c>
    </row>
    <row r="50" spans="1:10">
      <c r="B50" s="75" t="s">
        <v>105</v>
      </c>
      <c r="C50" s="76">
        <f>SUM(C39:C49)</f>
        <v>-155341068.17999464</v>
      </c>
      <c r="D50" s="76">
        <f>SUM(D39:D49)</f>
        <v>-429761743.66000247</v>
      </c>
    </row>
    <row r="51" spans="1:10">
      <c r="B51" s="85" t="s">
        <v>106</v>
      </c>
      <c r="C51" s="76">
        <v>0</v>
      </c>
      <c r="D51" s="83">
        <v>0</v>
      </c>
    </row>
    <row r="52" spans="1:10">
      <c r="B52" s="85" t="s">
        <v>107</v>
      </c>
      <c r="C52" s="76">
        <v>0</v>
      </c>
      <c r="D52" s="83">
        <v>0</v>
      </c>
    </row>
    <row r="53" spans="1:10">
      <c r="B53" s="75" t="s">
        <v>108</v>
      </c>
      <c r="C53" s="259">
        <f>+C50-C51-C52</f>
        <v>-155341068.17999464</v>
      </c>
      <c r="D53" s="76">
        <f>SUM(D50:D52)</f>
        <v>-429761743.66000247</v>
      </c>
      <c r="E53" s="11"/>
    </row>
    <row r="54" spans="1:10">
      <c r="C54" s="182"/>
    </row>
    <row r="55" spans="1:10">
      <c r="B55" s="2"/>
      <c r="C55" s="11"/>
      <c r="D55" s="189"/>
      <c r="E55" s="305"/>
      <c r="F55" s="137"/>
      <c r="G55" s="137"/>
    </row>
    <row r="56" spans="1:10">
      <c r="B56" s="361" t="s">
        <v>374</v>
      </c>
      <c r="C56" s="361"/>
      <c r="D56" s="361"/>
      <c r="E56" s="361"/>
      <c r="F56" s="361"/>
    </row>
    <row r="59" spans="1:10">
      <c r="C59" s="11"/>
    </row>
    <row r="60" spans="1:10">
      <c r="C60" s="11"/>
    </row>
    <row r="61" spans="1:10">
      <c r="C61" s="11"/>
    </row>
    <row r="62" spans="1:10">
      <c r="A62" s="211"/>
      <c r="B62" s="183"/>
      <c r="C62" s="299"/>
      <c r="D62" s="247"/>
      <c r="H62" s="211"/>
      <c r="I62" s="183"/>
      <c r="J62" s="183"/>
    </row>
    <row r="63" spans="1:10">
      <c r="B63" s="247"/>
      <c r="C63" s="247"/>
      <c r="D63" s="247"/>
      <c r="I63" s="247"/>
      <c r="J63" s="247"/>
    </row>
  </sheetData>
  <mergeCells count="2">
    <mergeCell ref="B4:D5"/>
    <mergeCell ref="B56:F56"/>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4:P29"/>
  <sheetViews>
    <sheetView showGridLines="0" topLeftCell="A23" zoomScale="102" zoomScaleNormal="102" workbookViewId="0">
      <selection activeCell="J29" sqref="J29"/>
    </sheetView>
  </sheetViews>
  <sheetFormatPr baseColWidth="10" defaultColWidth="10.88671875" defaultRowHeight="14.4"/>
  <cols>
    <col min="1" max="1" width="4.88671875" customWidth="1"/>
    <col min="2" max="2" width="17.5546875" customWidth="1"/>
    <col min="3" max="3" width="16.44140625" customWidth="1"/>
    <col min="4" max="4" width="15" bestFit="1" customWidth="1"/>
    <col min="5" max="5" width="12.44140625" bestFit="1" customWidth="1"/>
    <col min="6" max="6" width="15" customWidth="1"/>
    <col min="7" max="7" width="16.88671875" customWidth="1"/>
    <col min="8" max="8" width="14.109375" bestFit="1" customWidth="1"/>
    <col min="9" max="9" width="14.109375" customWidth="1"/>
    <col min="10" max="10" width="14.109375" bestFit="1" customWidth="1"/>
    <col min="11" max="11" width="15.44140625" customWidth="1"/>
    <col min="12" max="12" width="16.109375" customWidth="1"/>
    <col min="13" max="13" width="15" bestFit="1" customWidth="1"/>
    <col min="14" max="14" width="14.109375" bestFit="1" customWidth="1"/>
    <col min="15" max="16" width="13.5546875" bestFit="1" customWidth="1"/>
  </cols>
  <sheetData>
    <row r="4" spans="1:15" ht="15.6">
      <c r="B4" s="370" t="s">
        <v>403</v>
      </c>
      <c r="C4" s="370"/>
      <c r="D4" s="370"/>
      <c r="E4" s="370"/>
      <c r="F4" s="370"/>
      <c r="G4" s="370"/>
      <c r="H4" s="370"/>
      <c r="I4" s="370"/>
      <c r="J4" s="370"/>
      <c r="K4" s="370"/>
      <c r="L4" s="370"/>
      <c r="M4" s="370"/>
      <c r="N4" s="370"/>
    </row>
    <row r="5" spans="1:15" ht="15.6">
      <c r="A5" s="7"/>
      <c r="B5" s="371" t="s">
        <v>658</v>
      </c>
      <c r="C5" s="371"/>
      <c r="D5" s="371"/>
      <c r="E5" s="371"/>
      <c r="F5" s="371"/>
      <c r="G5" s="371"/>
      <c r="H5" s="371"/>
      <c r="I5" s="371"/>
      <c r="J5" s="371"/>
      <c r="K5" s="371"/>
      <c r="L5" s="371"/>
      <c r="M5" s="371"/>
      <c r="N5" s="371"/>
    </row>
    <row r="6" spans="1:15" ht="15.6">
      <c r="A6" s="7"/>
      <c r="B6" s="370" t="s">
        <v>137</v>
      </c>
      <c r="C6" s="370"/>
      <c r="D6" s="370"/>
      <c r="E6" s="370"/>
      <c r="F6" s="370"/>
      <c r="G6" s="370"/>
      <c r="H6" s="370"/>
      <c r="I6" s="370"/>
      <c r="J6" s="370"/>
      <c r="K6" s="370"/>
      <c r="L6" s="370"/>
      <c r="M6" s="370"/>
      <c r="N6" s="370"/>
    </row>
    <row r="7" spans="1:15" ht="15.6">
      <c r="A7" s="7"/>
      <c r="B7" s="45"/>
      <c r="C7" s="45"/>
      <c r="D7" s="45"/>
      <c r="E7" s="45"/>
      <c r="F7" s="45"/>
      <c r="G7" s="45"/>
      <c r="H7" s="45"/>
      <c r="I7" s="45"/>
      <c r="J7" s="45"/>
      <c r="K7" s="45"/>
      <c r="L7" s="45"/>
      <c r="M7" s="45"/>
      <c r="N7" s="45"/>
    </row>
    <row r="8" spans="1:15">
      <c r="B8" s="369" t="s">
        <v>138</v>
      </c>
      <c r="C8" s="369" t="s">
        <v>139</v>
      </c>
      <c r="D8" s="369"/>
      <c r="E8" s="369"/>
      <c r="F8" s="369"/>
      <c r="G8" s="369" t="s">
        <v>140</v>
      </c>
      <c r="H8" s="369"/>
      <c r="I8" s="369"/>
      <c r="J8" s="369"/>
      <c r="K8" s="369" t="s">
        <v>141</v>
      </c>
      <c r="L8" s="369"/>
      <c r="M8" s="369" t="s">
        <v>142</v>
      </c>
      <c r="N8" s="369"/>
    </row>
    <row r="9" spans="1:15">
      <c r="B9" s="369"/>
      <c r="C9" s="369" t="s">
        <v>143</v>
      </c>
      <c r="D9" s="369" t="s">
        <v>144</v>
      </c>
      <c r="E9" s="369" t="s">
        <v>145</v>
      </c>
      <c r="F9" s="369" t="s">
        <v>146</v>
      </c>
      <c r="G9" s="369" t="s">
        <v>147</v>
      </c>
      <c r="H9" s="369" t="s">
        <v>342</v>
      </c>
      <c r="I9" s="369" t="s">
        <v>429</v>
      </c>
      <c r="J9" s="369" t="s">
        <v>148</v>
      </c>
      <c r="K9" s="369" t="s">
        <v>150</v>
      </c>
      <c r="L9" s="369" t="s">
        <v>151</v>
      </c>
      <c r="M9" s="59" t="s">
        <v>152</v>
      </c>
      <c r="N9" s="369" t="s">
        <v>154</v>
      </c>
    </row>
    <row r="10" spans="1:15">
      <c r="B10" s="369"/>
      <c r="C10" s="369"/>
      <c r="D10" s="369"/>
      <c r="E10" s="369"/>
      <c r="F10" s="369"/>
      <c r="G10" s="369"/>
      <c r="H10" s="369"/>
      <c r="I10" s="369"/>
      <c r="J10" s="369"/>
      <c r="K10" s="369"/>
      <c r="L10" s="369"/>
      <c r="M10" s="59" t="s">
        <v>153</v>
      </c>
      <c r="N10" s="369"/>
      <c r="O10" s="11"/>
    </row>
    <row r="11" spans="1:15" ht="24">
      <c r="B11" s="157" t="s">
        <v>324</v>
      </c>
      <c r="C11" s="169">
        <v>0</v>
      </c>
      <c r="D11" s="169">
        <f>+'Balance General'!G62</f>
        <v>1466000000</v>
      </c>
      <c r="E11" s="169">
        <v>0</v>
      </c>
      <c r="F11" s="169">
        <f>+'Balance General'!G60</f>
        <v>4000000000</v>
      </c>
      <c r="G11" s="169">
        <f>+'Balance General'!G64</f>
        <v>0</v>
      </c>
      <c r="H11" s="169">
        <f>+'Balance General'!G65</f>
        <v>103000000</v>
      </c>
      <c r="I11" s="169"/>
      <c r="J11" s="169">
        <f>+'Balance General'!G67</f>
        <v>0</v>
      </c>
      <c r="K11" s="169">
        <f>+'Balance General'!G68</f>
        <v>-1590243716</v>
      </c>
      <c r="L11" s="169">
        <f>+'Balance General'!G69</f>
        <v>-659664142</v>
      </c>
      <c r="M11" s="169">
        <v>0</v>
      </c>
      <c r="N11" s="169">
        <f>SUM(C11:L11)</f>
        <v>3319092142</v>
      </c>
      <c r="O11" s="11"/>
    </row>
    <row r="12" spans="1:15" ht="24">
      <c r="B12" s="170" t="s">
        <v>156</v>
      </c>
      <c r="C12" s="171">
        <v>0</v>
      </c>
      <c r="D12" s="171">
        <v>0</v>
      </c>
      <c r="E12" s="172"/>
      <c r="F12" s="159"/>
      <c r="G12" s="159">
        <v>0</v>
      </c>
      <c r="H12" s="161">
        <v>0</v>
      </c>
      <c r="I12" s="161"/>
      <c r="J12" s="171">
        <v>0</v>
      </c>
      <c r="K12" s="161">
        <f>+'Balance General'!F68</f>
        <v>-2249907858</v>
      </c>
      <c r="L12" s="161">
        <f>-K12</f>
        <v>2249907858</v>
      </c>
      <c r="M12" s="158">
        <v>0</v>
      </c>
      <c r="N12" s="169">
        <f>SUM(C12:L12)</f>
        <v>0</v>
      </c>
    </row>
    <row r="13" spans="1:15" ht="34.5" customHeight="1">
      <c r="B13" s="157" t="s">
        <v>149</v>
      </c>
      <c r="C13" s="171">
        <v>0</v>
      </c>
      <c r="D13" s="171">
        <v>0</v>
      </c>
      <c r="E13" s="171">
        <v>0</v>
      </c>
      <c r="F13" s="171">
        <f>+'Balance General'!F60-'Balance General'!G60</f>
        <v>1520000000</v>
      </c>
      <c r="G13" s="158">
        <v>0</v>
      </c>
      <c r="H13" s="158">
        <v>0</v>
      </c>
      <c r="I13" s="158"/>
      <c r="J13" s="158">
        <v>0</v>
      </c>
      <c r="K13" s="158">
        <v>0</v>
      </c>
      <c r="L13" s="158">
        <v>0</v>
      </c>
      <c r="M13" s="158">
        <f>SUM(C13:L13)</f>
        <v>1520000000</v>
      </c>
      <c r="N13" s="169">
        <v>0</v>
      </c>
    </row>
    <row r="14" spans="1:15" ht="34.5" customHeight="1">
      <c r="B14" s="157" t="s">
        <v>368</v>
      </c>
      <c r="C14" s="171">
        <v>0</v>
      </c>
      <c r="D14" s="171">
        <f>+'Balance General'!F62-'Balance General'!G62</f>
        <v>-1065999999.2</v>
      </c>
      <c r="E14" s="171"/>
      <c r="F14" s="171"/>
      <c r="G14" s="158"/>
      <c r="H14" s="158"/>
      <c r="I14" s="158"/>
      <c r="J14" s="158"/>
      <c r="K14" s="158"/>
      <c r="L14" s="158"/>
      <c r="M14" s="158"/>
      <c r="N14" s="169"/>
    </row>
    <row r="15" spans="1:15" ht="27" customHeight="1">
      <c r="B15" s="157" t="s">
        <v>157</v>
      </c>
      <c r="C15" s="158">
        <v>0</v>
      </c>
      <c r="D15" s="158">
        <v>0</v>
      </c>
      <c r="E15" s="158">
        <v>0</v>
      </c>
      <c r="F15" s="158">
        <v>0</v>
      </c>
      <c r="G15" s="173">
        <f>+'Balance General'!F64-'Balance General'!G64</f>
        <v>0</v>
      </c>
      <c r="H15" s="158">
        <v>0</v>
      </c>
      <c r="I15" s="158">
        <f>+'Balance General'!F66-'Balance General'!G66</f>
        <v>0</v>
      </c>
      <c r="J15" s="158">
        <v>0</v>
      </c>
      <c r="K15" s="158">
        <v>0</v>
      </c>
      <c r="L15" s="158">
        <v>0</v>
      </c>
      <c r="M15" s="158">
        <f>+G15</f>
        <v>0</v>
      </c>
      <c r="N15" s="169">
        <v>0</v>
      </c>
    </row>
    <row r="16" spans="1:15" ht="27" customHeight="1">
      <c r="B16" s="157" t="s">
        <v>341</v>
      </c>
      <c r="C16" s="158">
        <v>0</v>
      </c>
      <c r="D16" s="158">
        <v>0</v>
      </c>
      <c r="E16" s="158">
        <v>0</v>
      </c>
      <c r="F16" s="158">
        <v>0</v>
      </c>
      <c r="G16" s="173">
        <v>0</v>
      </c>
      <c r="H16" s="173">
        <f>+'Balance General'!F65-'Balance General'!G65</f>
        <v>557000000</v>
      </c>
      <c r="I16" s="173"/>
      <c r="J16" s="158">
        <v>0</v>
      </c>
      <c r="K16" s="171">
        <v>0</v>
      </c>
      <c r="L16" s="158">
        <v>0</v>
      </c>
      <c r="M16" s="158">
        <f>SUM(H16:L16)</f>
        <v>557000000</v>
      </c>
      <c r="N16" s="169">
        <v>0</v>
      </c>
    </row>
    <row r="17" spans="2:16">
      <c r="B17" s="157" t="s">
        <v>325</v>
      </c>
      <c r="C17" s="158">
        <v>0</v>
      </c>
      <c r="D17" s="158">
        <v>0</v>
      </c>
      <c r="E17" s="158">
        <v>0</v>
      </c>
      <c r="F17" s="158">
        <v>0</v>
      </c>
      <c r="G17" s="169">
        <v>0</v>
      </c>
      <c r="H17" s="169">
        <v>0</v>
      </c>
      <c r="I17" s="169"/>
      <c r="J17" s="169">
        <v>0</v>
      </c>
      <c r="K17" s="174">
        <v>0</v>
      </c>
      <c r="L17" s="158">
        <f>+'Balance General'!F69</f>
        <v>-155341068.17999935</v>
      </c>
      <c r="M17" s="158">
        <f>+L17</f>
        <v>-155341068.17999935</v>
      </c>
      <c r="N17" s="169">
        <v>0</v>
      </c>
    </row>
    <row r="18" spans="2:16" ht="27" customHeight="1">
      <c r="B18" s="160" t="s">
        <v>336</v>
      </c>
      <c r="C18" s="169">
        <f>SUM(C11:C17)</f>
        <v>0</v>
      </c>
      <c r="D18" s="169">
        <f t="shared" ref="D18:J18" si="0">SUM(D11:D17)</f>
        <v>400000000.79999995</v>
      </c>
      <c r="E18" s="169">
        <f t="shared" si="0"/>
        <v>0</v>
      </c>
      <c r="F18" s="169">
        <f t="shared" si="0"/>
        <v>5520000000</v>
      </c>
      <c r="G18" s="169">
        <f t="shared" si="0"/>
        <v>0</v>
      </c>
      <c r="H18" s="169">
        <f t="shared" si="0"/>
        <v>660000000</v>
      </c>
      <c r="I18" s="169">
        <f t="shared" si="0"/>
        <v>0</v>
      </c>
      <c r="J18" s="169">
        <f t="shared" si="0"/>
        <v>0</v>
      </c>
      <c r="K18" s="169">
        <f>+K12</f>
        <v>-2249907858</v>
      </c>
      <c r="L18" s="169">
        <f>+L17</f>
        <v>-155341068.17999935</v>
      </c>
      <c r="M18" s="169">
        <f>SUM(C18:L18)</f>
        <v>4174751074.6200008</v>
      </c>
      <c r="N18" s="169">
        <v>0</v>
      </c>
      <c r="O18" s="11"/>
      <c r="P18" s="11"/>
    </row>
    <row r="19" spans="2:16">
      <c r="B19" s="160" t="s">
        <v>337</v>
      </c>
      <c r="C19" s="169">
        <f>+C11</f>
        <v>0</v>
      </c>
      <c r="D19" s="169">
        <f>+D11</f>
        <v>1466000000</v>
      </c>
      <c r="E19" s="161">
        <f>+E11</f>
        <v>0</v>
      </c>
      <c r="F19" s="161">
        <f>+F11</f>
        <v>4000000000</v>
      </c>
      <c r="G19" s="169">
        <f>+G11</f>
        <v>0</v>
      </c>
      <c r="H19" s="169">
        <v>0</v>
      </c>
      <c r="I19" s="169">
        <v>0</v>
      </c>
      <c r="J19" s="169">
        <f>+J11</f>
        <v>0</v>
      </c>
      <c r="K19" s="169">
        <f>+K11</f>
        <v>-1590243716</v>
      </c>
      <c r="L19" s="169">
        <f>+L11</f>
        <v>-659664142</v>
      </c>
      <c r="M19" s="169">
        <f>+M11</f>
        <v>0</v>
      </c>
      <c r="N19" s="169">
        <f>+N11</f>
        <v>3319092142</v>
      </c>
      <c r="O19" s="11"/>
      <c r="P19" s="11"/>
    </row>
    <row r="20" spans="2:16">
      <c r="F20" s="11"/>
    </row>
    <row r="21" spans="2:16">
      <c r="B21" s="2"/>
    </row>
    <row r="22" spans="2:16" ht="16.5" customHeight="1">
      <c r="B22" s="129" t="s">
        <v>374</v>
      </c>
      <c r="C22" s="130"/>
      <c r="D22" s="131"/>
      <c r="E22" s="130"/>
      <c r="F22" s="130"/>
      <c r="G22" s="130"/>
      <c r="H22" s="130"/>
    </row>
    <row r="23" spans="2:16">
      <c r="B23" s="135"/>
      <c r="C23" s="24"/>
      <c r="D23" s="24"/>
      <c r="E23" s="24"/>
      <c r="F23" s="24"/>
      <c r="G23" s="24"/>
      <c r="H23" s="24"/>
      <c r="I23" s="24"/>
      <c r="J23" s="24"/>
      <c r="K23" s="24"/>
      <c r="L23" s="24"/>
      <c r="M23" s="24"/>
    </row>
    <row r="24" spans="2:16">
      <c r="B24" s="24"/>
      <c r="C24" s="24"/>
      <c r="D24" s="24"/>
      <c r="E24" s="24"/>
      <c r="F24" s="24"/>
      <c r="G24" s="24"/>
      <c r="H24" s="24"/>
      <c r="I24" s="24"/>
      <c r="J24" s="24"/>
      <c r="K24" s="24"/>
      <c r="L24" s="24"/>
      <c r="M24" s="24"/>
    </row>
    <row r="25" spans="2:16">
      <c r="B25" s="24"/>
      <c r="C25" s="24"/>
      <c r="D25" s="24"/>
      <c r="E25" s="24"/>
      <c r="F25" s="24"/>
      <c r="G25" s="24"/>
      <c r="H25" s="24"/>
      <c r="I25" s="24"/>
      <c r="J25" s="24"/>
      <c r="K25" s="24"/>
      <c r="L25" s="24"/>
      <c r="M25" s="24"/>
    </row>
    <row r="26" spans="2:16">
      <c r="B26" s="24"/>
      <c r="C26" s="24"/>
      <c r="D26" s="24"/>
      <c r="E26" s="24"/>
      <c r="F26" s="24"/>
      <c r="G26" s="24"/>
      <c r="H26" s="24"/>
      <c r="I26" s="24"/>
      <c r="J26" s="24"/>
      <c r="K26" s="24"/>
      <c r="L26" s="24"/>
      <c r="M26" s="24"/>
    </row>
    <row r="28" spans="2:16">
      <c r="B28" s="211"/>
      <c r="C28" s="183"/>
      <c r="D28" s="183"/>
      <c r="E28" s="247"/>
      <c r="I28" s="211"/>
      <c r="J28" s="183"/>
      <c r="K28" s="183"/>
    </row>
    <row r="29" spans="2:16">
      <c r="C29" s="247"/>
      <c r="D29" s="247"/>
      <c r="E29" s="247"/>
      <c r="J29" s="247"/>
      <c r="K29" s="247"/>
    </row>
  </sheetData>
  <mergeCells count="19">
    <mergeCell ref="H9:H10"/>
    <mergeCell ref="J9:J10"/>
    <mergeCell ref="N9:N10"/>
    <mergeCell ref="K9:K10"/>
    <mergeCell ref="L9:L10"/>
    <mergeCell ref="I9:I10"/>
    <mergeCell ref="B4:N4"/>
    <mergeCell ref="B5:N5"/>
    <mergeCell ref="B6:N6"/>
    <mergeCell ref="B8:B10"/>
    <mergeCell ref="C8:F8"/>
    <mergeCell ref="G8:J8"/>
    <mergeCell ref="K8:L8"/>
    <mergeCell ref="M8:N8"/>
    <mergeCell ref="C9:C10"/>
    <mergeCell ref="D9:D10"/>
    <mergeCell ref="E9:E10"/>
    <mergeCell ref="F9:F10"/>
    <mergeCell ref="G9:G10"/>
  </mergeCells>
  <pageMargins left="0.7" right="0.7" top="0.75" bottom="0.75" header="0.3" footer="0.3"/>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4:J52"/>
  <sheetViews>
    <sheetView showGridLines="0" topLeftCell="A36" zoomScale="102" zoomScaleNormal="102" workbookViewId="0">
      <selection activeCell="I52" sqref="I52"/>
    </sheetView>
  </sheetViews>
  <sheetFormatPr baseColWidth="10" defaultColWidth="10.88671875" defaultRowHeight="14.4"/>
  <cols>
    <col min="2" max="2" width="74.88671875" bestFit="1" customWidth="1"/>
    <col min="3" max="3" width="14.5546875" bestFit="1" customWidth="1"/>
    <col min="4" max="4" width="16.5546875" style="11" customWidth="1"/>
    <col min="6" max="6" width="14.5546875" bestFit="1" customWidth="1"/>
    <col min="7" max="7" width="15.33203125" customWidth="1"/>
  </cols>
  <sheetData>
    <row r="4" spans="2:6" ht="49.5" customHeight="1">
      <c r="B4" s="373" t="s">
        <v>488</v>
      </c>
      <c r="C4" s="373"/>
      <c r="D4" s="373"/>
    </row>
    <row r="5" spans="2:6">
      <c r="B5" s="372" t="s">
        <v>657</v>
      </c>
      <c r="C5" s="372"/>
      <c r="D5" s="372"/>
    </row>
    <row r="6" spans="2:6">
      <c r="B6" s="373" t="s">
        <v>109</v>
      </c>
      <c r="C6" s="373"/>
      <c r="D6" s="373"/>
    </row>
    <row r="9" spans="2:6" ht="24">
      <c r="B9" s="70"/>
      <c r="C9" s="62" t="s">
        <v>69</v>
      </c>
      <c r="D9" s="143" t="s">
        <v>70</v>
      </c>
      <c r="E9" s="1"/>
    </row>
    <row r="10" spans="2:6">
      <c r="B10" s="75" t="s">
        <v>110</v>
      </c>
      <c r="C10" s="75"/>
      <c r="D10" s="162"/>
      <c r="E10" s="1"/>
    </row>
    <row r="11" spans="2:6">
      <c r="B11" s="81" t="s">
        <v>111</v>
      </c>
      <c r="C11" s="82">
        <f>+'Estado de Resultados'!C8-'Notas a los EEFF'!C387-'Notas a los EEFF'!C392-'Notas a los EEFF'!C393-'Notas a los EEFF'!C394-'Notas a los EEFF'!C395-'Balance General'!C22+'Balance General'!D22</f>
        <v>10821185832.810001</v>
      </c>
      <c r="D11" s="186">
        <v>667343653.03999865</v>
      </c>
      <c r="E11" s="1"/>
      <c r="F11" s="11"/>
    </row>
    <row r="12" spans="2:6">
      <c r="B12" s="81" t="s">
        <v>112</v>
      </c>
      <c r="C12" s="82">
        <f>+'Estado de Resultados'!C33-'Notas a los EEFF'!C409-'Notas a los EEFF'!C410-'Notas a los EEFF'!C411-'Notas a los EEFF'!C413-'Notas a los EEFF'!C414-'Notas a los EEFF'!C412</f>
        <v>-429440266</v>
      </c>
      <c r="D12" s="186">
        <v>-395572277.44999999</v>
      </c>
      <c r="E12" s="1"/>
    </row>
    <row r="13" spans="2:6">
      <c r="B13" s="81" t="s">
        <v>113</v>
      </c>
      <c r="C13" s="82">
        <f>+'Estado de Resultados'!C41+'Estado de Resultados'!C45+'Estado de Resultados'!C46+'Estado de Resultados'!C49</f>
        <v>222248576.41999984</v>
      </c>
      <c r="D13" s="186">
        <v>379823210.71000004</v>
      </c>
      <c r="E13" s="1"/>
    </row>
    <row r="14" spans="2:6">
      <c r="B14" s="374" t="s">
        <v>114</v>
      </c>
      <c r="C14" s="375">
        <f>SUM(C11:C13)</f>
        <v>10613994143.230001</v>
      </c>
      <c r="D14" s="375">
        <f>SUM(D11:D13)</f>
        <v>651594586.29999876</v>
      </c>
      <c r="E14" s="1"/>
    </row>
    <row r="15" spans="2:6">
      <c r="B15" s="374"/>
      <c r="C15" s="375"/>
      <c r="D15" s="375"/>
      <c r="E15" s="1"/>
      <c r="F15" s="1"/>
    </row>
    <row r="16" spans="2:6">
      <c r="B16" s="85" t="s">
        <v>115</v>
      </c>
      <c r="C16" s="163"/>
      <c r="D16" s="83"/>
      <c r="E16" s="1"/>
    </row>
    <row r="17" spans="2:5">
      <c r="B17" s="81" t="s">
        <v>116</v>
      </c>
      <c r="C17" s="82">
        <f>+'Balance General'!C56-'Balance General'!D56</f>
        <v>16746054.769099995</v>
      </c>
      <c r="D17" s="186">
        <v>2959090.8405999839</v>
      </c>
      <c r="E17" s="1"/>
    </row>
    <row r="18" spans="2:5">
      <c r="B18" s="85" t="s">
        <v>117</v>
      </c>
      <c r="C18" s="84"/>
      <c r="D18" s="83"/>
      <c r="E18" s="1"/>
    </row>
    <row r="19" spans="2:5">
      <c r="B19" s="81" t="s">
        <v>118</v>
      </c>
      <c r="C19" s="164">
        <v>-1744911109</v>
      </c>
      <c r="D19" s="186">
        <v>-894059474</v>
      </c>
      <c r="E19" s="1"/>
    </row>
    <row r="20" spans="2:5">
      <c r="B20" s="85" t="s">
        <v>119</v>
      </c>
      <c r="D20" s="82"/>
      <c r="E20" s="1"/>
    </row>
    <row r="21" spans="2:5">
      <c r="B21" s="81" t="s">
        <v>427</v>
      </c>
      <c r="C21" s="82">
        <f>-'Notas a los EEFF'!C416-'Notas a los EEFF'!C422</f>
        <v>-35753618</v>
      </c>
      <c r="D21" s="186">
        <v>-20269678</v>
      </c>
      <c r="E21" s="1"/>
    </row>
    <row r="22" spans="2:5">
      <c r="B22" s="85" t="s">
        <v>402</v>
      </c>
      <c r="C22" s="83">
        <f>SUM(C16:C21)</f>
        <v>-1763918672.2309</v>
      </c>
      <c r="D22" s="83">
        <f>SUM(D16:D21)</f>
        <v>-911370061.15939999</v>
      </c>
      <c r="E22" s="1"/>
    </row>
    <row r="23" spans="2:5">
      <c r="B23" s="75" t="s">
        <v>120</v>
      </c>
      <c r="C23" s="75"/>
      <c r="D23" s="162"/>
      <c r="E23" s="1"/>
    </row>
    <row r="24" spans="2:5">
      <c r="B24" s="81" t="s">
        <v>121</v>
      </c>
      <c r="C24" s="82">
        <f>-'Balance General'!C19+'Balance General'!D19</f>
        <v>0</v>
      </c>
      <c r="D24" s="186">
        <v>0</v>
      </c>
      <c r="E24" s="1"/>
    </row>
    <row r="25" spans="2:5">
      <c r="B25" s="81" t="s">
        <v>122</v>
      </c>
      <c r="C25" s="82">
        <f>-'Balance General'!C39-'Balance General'!C40+'Balance General'!D39+'Balance General'!D40</f>
        <v>72838899.210000008</v>
      </c>
      <c r="D25" s="186">
        <v>960630.04</v>
      </c>
      <c r="E25" s="1"/>
    </row>
    <row r="26" spans="2:5">
      <c r="B26" s="81" t="s">
        <v>123</v>
      </c>
      <c r="C26" s="82">
        <v>0</v>
      </c>
      <c r="D26" s="186">
        <v>0</v>
      </c>
      <c r="E26" s="1"/>
    </row>
    <row r="27" spans="2:5">
      <c r="B27" s="81" t="s">
        <v>340</v>
      </c>
      <c r="C27" s="82">
        <f>-'Balance General'!C56+'Balance General'!D56</f>
        <v>-16746054.769099995</v>
      </c>
      <c r="D27" s="186">
        <v>-2959090.8405999839</v>
      </c>
      <c r="E27" s="1"/>
    </row>
    <row r="28" spans="2:5" ht="15.75" customHeight="1">
      <c r="B28" s="81" t="s">
        <v>124</v>
      </c>
      <c r="C28" s="82">
        <v>-3672046726</v>
      </c>
      <c r="D28" s="186">
        <v>-3107702938.9999995</v>
      </c>
      <c r="E28" s="1"/>
    </row>
    <row r="29" spans="2:5">
      <c r="B29" s="81" t="s">
        <v>125</v>
      </c>
      <c r="C29" s="82">
        <v>0</v>
      </c>
      <c r="D29" s="186">
        <v>0</v>
      </c>
      <c r="E29" s="1"/>
    </row>
    <row r="30" spans="2:5">
      <c r="B30" s="81" t="s">
        <v>126</v>
      </c>
      <c r="C30" s="82">
        <v>-131481789.2</v>
      </c>
      <c r="D30" s="186">
        <v>-587598267.25</v>
      </c>
      <c r="E30" s="1"/>
    </row>
    <row r="31" spans="2:5">
      <c r="B31" s="85" t="s">
        <v>127</v>
      </c>
      <c r="C31" s="83">
        <f>SUM(C24:C30)</f>
        <v>-3747435670.7591</v>
      </c>
      <c r="D31" s="83">
        <f>SUM(D24:D30)</f>
        <v>-3697299667.0505996</v>
      </c>
      <c r="E31" s="1"/>
    </row>
    <row r="32" spans="2:5">
      <c r="B32" s="75" t="s">
        <v>128</v>
      </c>
      <c r="C32" s="75"/>
      <c r="D32" s="162"/>
      <c r="E32" s="1"/>
    </row>
    <row r="33" spans="2:5">
      <c r="B33" s="81" t="s">
        <v>129</v>
      </c>
      <c r="C33" s="82">
        <f>+'Balance General'!F62-'Balance General'!G62</f>
        <v>-1065999999.2</v>
      </c>
      <c r="D33" s="186">
        <v>672000000</v>
      </c>
      <c r="E33" s="1"/>
    </row>
    <row r="34" spans="2:5">
      <c r="B34" s="81" t="s">
        <v>130</v>
      </c>
      <c r="C34" s="164">
        <f>+'Balance General'!F33-'Balance General'!G33+'Balance General'!F17-'Balance General'!G17</f>
        <v>-3662895424.0900002</v>
      </c>
      <c r="D34" s="186">
        <v>3149101991.2700005</v>
      </c>
      <c r="E34" s="1"/>
    </row>
    <row r="35" spans="2:5" hidden="1">
      <c r="B35" s="81" t="s">
        <v>131</v>
      </c>
      <c r="C35" s="78">
        <v>0</v>
      </c>
      <c r="D35" s="186">
        <v>0</v>
      </c>
      <c r="E35" s="1"/>
    </row>
    <row r="36" spans="2:5">
      <c r="B36" s="81" t="s">
        <v>132</v>
      </c>
      <c r="C36" s="164">
        <f>+'Estado de Resultados'!C48</f>
        <v>-180094927.31999999</v>
      </c>
      <c r="D36" s="186">
        <v>-116772610.25</v>
      </c>
      <c r="E36" s="1"/>
    </row>
    <row r="37" spans="2:5">
      <c r="B37" s="85" t="s">
        <v>133</v>
      </c>
      <c r="C37" s="83">
        <f>SUM(C33:C36)</f>
        <v>-4908990350.6099997</v>
      </c>
      <c r="D37" s="83">
        <f>SUM(D33:D36)</f>
        <v>3704329381.0200005</v>
      </c>
      <c r="E37" s="1"/>
    </row>
    <row r="38" spans="2:5">
      <c r="B38" s="85" t="s">
        <v>428</v>
      </c>
      <c r="C38" s="83">
        <f>+'Estado de Resultados'!C46+'Estado de Resultados'!C49</f>
        <v>-110315583.92000008</v>
      </c>
      <c r="D38" s="187">
        <v>10025188.189999998</v>
      </c>
      <c r="E38" s="1"/>
    </row>
    <row r="39" spans="2:5">
      <c r="B39" s="85" t="s">
        <v>134</v>
      </c>
      <c r="C39" s="83">
        <f>+C38+C37+C31+C22+C14</f>
        <v>83333865.710000992</v>
      </c>
      <c r="D39" s="83">
        <f>+D38+D37+D31+D22+D14</f>
        <v>-242720572.70000029</v>
      </c>
      <c r="E39" s="1"/>
    </row>
    <row r="40" spans="2:5">
      <c r="B40" s="85" t="s">
        <v>135</v>
      </c>
      <c r="C40" s="82">
        <v>127711760.98999998</v>
      </c>
      <c r="D40" s="186">
        <v>275687344.6967988</v>
      </c>
      <c r="E40" s="1"/>
    </row>
    <row r="41" spans="2:5">
      <c r="B41" s="85" t="s">
        <v>136</v>
      </c>
      <c r="C41" s="82">
        <f>+C39+C40</f>
        <v>211045626.70000097</v>
      </c>
      <c r="D41" s="82">
        <f>+D39+D40</f>
        <v>32966771.996798515</v>
      </c>
      <c r="E41" s="1"/>
    </row>
    <row r="42" spans="2:5">
      <c r="C42" s="11"/>
    </row>
    <row r="43" spans="2:5">
      <c r="B43" s="2"/>
    </row>
    <row r="44" spans="2:5">
      <c r="B44" s="129" t="s">
        <v>374</v>
      </c>
      <c r="C44" s="130"/>
      <c r="D44" s="131"/>
      <c r="E44" s="128"/>
    </row>
    <row r="51" spans="1:10">
      <c r="A51" s="211"/>
      <c r="B51" s="183"/>
      <c r="C51" s="183"/>
      <c r="D51" s="247"/>
      <c r="H51" s="211"/>
      <c r="I51" s="183"/>
      <c r="J51" s="183"/>
    </row>
    <row r="52" spans="1:10">
      <c r="B52" s="247"/>
      <c r="C52" s="247"/>
      <c r="D52" s="247"/>
      <c r="I52" s="247"/>
      <c r="J52" s="247"/>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N510"/>
  <sheetViews>
    <sheetView showGridLines="0" topLeftCell="C497" zoomScaleNormal="100" workbookViewId="0">
      <selection activeCell="I510" sqref="I510"/>
    </sheetView>
  </sheetViews>
  <sheetFormatPr baseColWidth="10" defaultColWidth="10.88671875" defaultRowHeight="14.4"/>
  <cols>
    <col min="2" max="2" width="80.6640625" style="71" bestFit="1" customWidth="1"/>
    <col min="3" max="3" width="39.88671875" customWidth="1"/>
    <col min="4" max="4" width="18" customWidth="1"/>
    <col min="5" max="5" width="15.44140625" customWidth="1"/>
    <col min="6" max="6" width="15.88671875" customWidth="1"/>
    <col min="8" max="8" width="11.44140625" bestFit="1" customWidth="1"/>
    <col min="9" max="9" width="28.33203125" bestFit="1" customWidth="1"/>
  </cols>
  <sheetData>
    <row r="1" spans="1:4" ht="15" thickBot="1"/>
    <row r="2" spans="1:4" ht="21.6" customHeight="1">
      <c r="B2" s="277" t="s">
        <v>158</v>
      </c>
      <c r="C2" s="274"/>
      <c r="D2" s="274"/>
    </row>
    <row r="3" spans="1:4">
      <c r="B3" s="276"/>
      <c r="C3" s="274"/>
      <c r="D3" s="274"/>
    </row>
    <row r="4" spans="1:4" ht="25.2" customHeight="1">
      <c r="B4" s="278" t="s">
        <v>656</v>
      </c>
      <c r="C4" s="275"/>
      <c r="D4" s="275"/>
    </row>
    <row r="5" spans="1:4" ht="8.4" customHeight="1">
      <c r="B5" s="279"/>
      <c r="C5" s="275"/>
      <c r="D5" s="275"/>
    </row>
    <row r="6" spans="1:4">
      <c r="A6" s="139" t="s">
        <v>159</v>
      </c>
      <c r="B6" s="280" t="s">
        <v>633</v>
      </c>
    </row>
    <row r="7" spans="1:4">
      <c r="A7" s="139"/>
      <c r="B7" s="280"/>
    </row>
    <row r="8" spans="1:4" ht="39.6" customHeight="1">
      <c r="A8" s="140"/>
      <c r="B8" s="281" t="s">
        <v>655</v>
      </c>
      <c r="C8" s="116"/>
    </row>
    <row r="9" spans="1:4">
      <c r="A9" s="138"/>
      <c r="B9" s="282"/>
    </row>
    <row r="10" spans="1:4">
      <c r="A10" s="139" t="s">
        <v>160</v>
      </c>
      <c r="B10" s="280" t="s">
        <v>634</v>
      </c>
    </row>
    <row r="11" spans="1:4">
      <c r="A11" s="138"/>
      <c r="B11" s="283"/>
    </row>
    <row r="12" spans="1:4">
      <c r="A12" s="138"/>
      <c r="B12" s="280" t="s">
        <v>161</v>
      </c>
    </row>
    <row r="13" spans="1:4" ht="27.6">
      <c r="A13" s="138"/>
      <c r="B13" s="280" t="s">
        <v>356</v>
      </c>
    </row>
    <row r="14" spans="1:4" ht="55.2">
      <c r="A14" s="138"/>
      <c r="B14" s="284" t="s">
        <v>357</v>
      </c>
    </row>
    <row r="15" spans="1:4" ht="27.6">
      <c r="A15" s="138"/>
      <c r="B15" s="284" t="s">
        <v>162</v>
      </c>
    </row>
    <row r="16" spans="1:4" ht="69">
      <c r="A16" s="138"/>
      <c r="B16" s="284" t="s">
        <v>163</v>
      </c>
    </row>
    <row r="17" spans="1:2">
      <c r="A17" s="138"/>
      <c r="B17" s="285"/>
    </row>
    <row r="18" spans="1:2">
      <c r="A18" s="138"/>
      <c r="B18" s="280" t="s">
        <v>164</v>
      </c>
    </row>
    <row r="19" spans="1:2">
      <c r="A19" s="138"/>
      <c r="B19" s="284" t="s">
        <v>379</v>
      </c>
    </row>
    <row r="20" spans="1:2">
      <c r="A20" s="138"/>
      <c r="B20" s="285"/>
    </row>
    <row r="21" spans="1:2">
      <c r="A21" s="138"/>
      <c r="B21" s="285"/>
    </row>
    <row r="22" spans="1:2">
      <c r="A22" s="139" t="s">
        <v>165</v>
      </c>
      <c r="B22" s="280" t="s">
        <v>635</v>
      </c>
    </row>
    <row r="23" spans="1:2" ht="52.95" customHeight="1">
      <c r="A23" s="138"/>
      <c r="B23" s="286" t="s">
        <v>475</v>
      </c>
    </row>
    <row r="24" spans="1:2">
      <c r="A24" s="138"/>
      <c r="B24" s="283"/>
    </row>
    <row r="25" spans="1:2" ht="69">
      <c r="A25" s="138"/>
      <c r="B25" s="284" t="s">
        <v>430</v>
      </c>
    </row>
    <row r="26" spans="1:2">
      <c r="A26" s="138"/>
      <c r="B26" s="283"/>
    </row>
    <row r="27" spans="1:2" ht="27.6">
      <c r="A27" s="138"/>
      <c r="B27" s="284" t="s">
        <v>636</v>
      </c>
    </row>
    <row r="28" spans="1:2" ht="27.6">
      <c r="A28" s="138"/>
      <c r="B28" s="284" t="s">
        <v>166</v>
      </c>
    </row>
    <row r="29" spans="1:2">
      <c r="A29" s="138"/>
      <c r="B29" s="283"/>
    </row>
    <row r="30" spans="1:2" ht="27.6">
      <c r="A30" s="138"/>
      <c r="B30" s="284" t="s">
        <v>637</v>
      </c>
    </row>
    <row r="31" spans="1:2">
      <c r="A31" s="138"/>
      <c r="B31" s="284"/>
    </row>
    <row r="32" spans="1:2" ht="69">
      <c r="A32" s="138"/>
      <c r="B32" s="284" t="s">
        <v>423</v>
      </c>
    </row>
    <row r="33" spans="1:7">
      <c r="A33" s="138"/>
      <c r="B33" s="283"/>
    </row>
    <row r="34" spans="1:7">
      <c r="A34" s="138"/>
      <c r="B34" s="284" t="s">
        <v>424</v>
      </c>
    </row>
    <row r="35" spans="1:7">
      <c r="A35" s="138"/>
      <c r="B35" s="285"/>
    </row>
    <row r="36" spans="1:7">
      <c r="A36" s="139" t="s">
        <v>167</v>
      </c>
      <c r="B36" s="280" t="s">
        <v>638</v>
      </c>
    </row>
    <row r="37" spans="1:7" ht="28.2" thickBot="1">
      <c r="A37" s="138"/>
      <c r="B37" s="287" t="s">
        <v>632</v>
      </c>
    </row>
    <row r="38" spans="1:7">
      <c r="A38" s="138"/>
      <c r="B38"/>
    </row>
    <row r="39" spans="1:7">
      <c r="B39"/>
    </row>
    <row r="40" spans="1:7">
      <c r="A40" s="114" t="s">
        <v>396</v>
      </c>
      <c r="B40" s="120" t="s">
        <v>401</v>
      </c>
      <c r="C40" s="120"/>
      <c r="D40" s="120"/>
      <c r="E40" s="120"/>
      <c r="F40" s="120"/>
      <c r="G40" s="120"/>
    </row>
    <row r="41" spans="1:7">
      <c r="B41" s="115" t="s">
        <v>168</v>
      </c>
      <c r="C41" s="116"/>
      <c r="D41" s="116"/>
      <c r="E41" s="116"/>
    </row>
    <row r="42" spans="1:7">
      <c r="B42" s="379" t="s">
        <v>169</v>
      </c>
      <c r="C42" s="379"/>
      <c r="D42" s="379"/>
      <c r="E42" s="379"/>
    </row>
    <row r="43" spans="1:7">
      <c r="B43"/>
    </row>
    <row r="44" spans="1:7">
      <c r="B44" s="380"/>
      <c r="C44" s="62" t="s">
        <v>170</v>
      </c>
      <c r="D44" s="62" t="s">
        <v>172</v>
      </c>
    </row>
    <row r="45" spans="1:7">
      <c r="B45" s="380"/>
      <c r="C45" s="62" t="s">
        <v>171</v>
      </c>
      <c r="D45" s="62" t="s">
        <v>173</v>
      </c>
    </row>
    <row r="46" spans="1:7">
      <c r="B46" s="191" t="s">
        <v>174</v>
      </c>
      <c r="C46" s="192">
        <v>7002.41</v>
      </c>
      <c r="D46" s="192">
        <v>7831.26</v>
      </c>
    </row>
    <row r="47" spans="1:7">
      <c r="B47" s="191" t="s">
        <v>175</v>
      </c>
      <c r="C47" s="192">
        <v>7002.41</v>
      </c>
      <c r="D47" s="192">
        <v>7831.26</v>
      </c>
    </row>
    <row r="48" spans="1:7">
      <c r="B48"/>
    </row>
    <row r="49" spans="2:10">
      <c r="B49" s="115" t="s">
        <v>176</v>
      </c>
    </row>
    <row r="50" spans="2:10">
      <c r="B50" s="116"/>
    </row>
    <row r="51" spans="2:10">
      <c r="B51" s="377" t="s">
        <v>177</v>
      </c>
      <c r="C51" s="377"/>
    </row>
    <row r="52" spans="2:10">
      <c r="B52"/>
    </row>
    <row r="53" spans="2:10">
      <c r="B53" s="381" t="s">
        <v>178</v>
      </c>
      <c r="C53" s="381" t="s">
        <v>179</v>
      </c>
      <c r="D53" s="384" t="s">
        <v>180</v>
      </c>
      <c r="E53" s="378" t="s">
        <v>181</v>
      </c>
      <c r="F53" s="378" t="s">
        <v>182</v>
      </c>
      <c r="G53" s="378" t="s">
        <v>327</v>
      </c>
      <c r="H53" s="378" t="s">
        <v>183</v>
      </c>
      <c r="I53" s="378" t="s">
        <v>326</v>
      </c>
    </row>
    <row r="54" spans="2:10">
      <c r="B54" s="382"/>
      <c r="C54" s="382"/>
      <c r="D54" s="385"/>
      <c r="E54" s="378"/>
      <c r="F54" s="378"/>
      <c r="G54" s="378"/>
      <c r="H54" s="378"/>
      <c r="I54" s="378"/>
    </row>
    <row r="55" spans="2:10">
      <c r="B55" s="383"/>
      <c r="C55" s="383"/>
      <c r="D55" s="386"/>
      <c r="E55" s="378"/>
      <c r="F55" s="378"/>
      <c r="G55" s="378"/>
      <c r="H55" s="378"/>
      <c r="I55" s="378"/>
    </row>
    <row r="56" spans="2:10">
      <c r="B56" s="273" t="s">
        <v>184</v>
      </c>
      <c r="C56" s="193"/>
      <c r="D56" s="194"/>
      <c r="E56" s="193"/>
      <c r="F56" s="193"/>
      <c r="G56" s="193"/>
      <c r="H56" s="193"/>
      <c r="I56" s="193"/>
    </row>
    <row r="57" spans="2:10">
      <c r="B57" s="152" t="s">
        <v>185</v>
      </c>
      <c r="C57" s="193"/>
      <c r="D57" s="194"/>
      <c r="E57" s="193"/>
      <c r="F57" s="193"/>
      <c r="G57" s="193"/>
      <c r="H57" s="193"/>
      <c r="I57" s="193"/>
    </row>
    <row r="58" spans="2:10">
      <c r="B58" s="150" t="s">
        <v>631</v>
      </c>
      <c r="C58" s="195" t="s">
        <v>359</v>
      </c>
      <c r="D58" s="196">
        <v>2035.57</v>
      </c>
      <c r="E58" s="196">
        <f t="shared" ref="E58:E65" si="0">+$C$46</f>
        <v>7002.41</v>
      </c>
      <c r="F58" s="197">
        <f t="shared" ref="F58:F65" si="1">+D58*E58</f>
        <v>14253895.7237</v>
      </c>
      <c r="G58" s="196">
        <v>3200.58</v>
      </c>
      <c r="H58" s="196">
        <f t="shared" ref="H58:H65" si="2">+$D$46</f>
        <v>7831.26</v>
      </c>
      <c r="I58" s="197">
        <f t="shared" ref="I58:I65" si="3">+H58*G58</f>
        <v>25064574.130800001</v>
      </c>
      <c r="J58" s="11"/>
    </row>
    <row r="59" spans="2:10">
      <c r="B59" s="150" t="s">
        <v>434</v>
      </c>
      <c r="C59" s="195" t="s">
        <v>359</v>
      </c>
      <c r="D59" s="196">
        <v>0</v>
      </c>
      <c r="E59" s="196">
        <f t="shared" si="0"/>
        <v>7002.41</v>
      </c>
      <c r="F59" s="197">
        <f t="shared" si="1"/>
        <v>0</v>
      </c>
      <c r="G59" s="196">
        <v>488</v>
      </c>
      <c r="H59" s="196">
        <f t="shared" si="2"/>
        <v>7831.26</v>
      </c>
      <c r="I59" s="197">
        <f t="shared" si="3"/>
        <v>3821654.88</v>
      </c>
      <c r="J59" s="11"/>
    </row>
    <row r="60" spans="2:10">
      <c r="B60" s="150" t="s">
        <v>445</v>
      </c>
      <c r="C60" s="195" t="s">
        <v>359</v>
      </c>
      <c r="D60" s="196">
        <v>832.14</v>
      </c>
      <c r="E60" s="196">
        <f t="shared" si="0"/>
        <v>7002.41</v>
      </c>
      <c r="F60" s="197">
        <f>+D60*E60</f>
        <v>5826985.4573999997</v>
      </c>
      <c r="G60" s="196">
        <v>0</v>
      </c>
      <c r="H60" s="196">
        <f t="shared" si="2"/>
        <v>7831.26</v>
      </c>
      <c r="I60" s="197">
        <f t="shared" si="3"/>
        <v>0</v>
      </c>
      <c r="J60" s="11"/>
    </row>
    <row r="61" spans="2:10">
      <c r="B61" s="150" t="s">
        <v>660</v>
      </c>
      <c r="C61" s="195" t="s">
        <v>359</v>
      </c>
      <c r="D61" s="196">
        <v>1027.6500000000001</v>
      </c>
      <c r="E61" s="196">
        <f t="shared" si="0"/>
        <v>7002.41</v>
      </c>
      <c r="F61" s="197">
        <f t="shared" si="1"/>
        <v>7196026.6365</v>
      </c>
      <c r="G61" s="196">
        <v>0</v>
      </c>
      <c r="H61" s="196">
        <f t="shared" si="2"/>
        <v>7831.26</v>
      </c>
      <c r="I61" s="197">
        <f t="shared" si="3"/>
        <v>0</v>
      </c>
      <c r="J61" s="11"/>
    </row>
    <row r="62" spans="2:10">
      <c r="B62" s="150" t="s">
        <v>431</v>
      </c>
      <c r="C62" s="195" t="s">
        <v>359</v>
      </c>
      <c r="D62" s="196">
        <v>0</v>
      </c>
      <c r="E62" s="196">
        <f t="shared" si="0"/>
        <v>7002.41</v>
      </c>
      <c r="F62" s="197">
        <f t="shared" si="1"/>
        <v>0</v>
      </c>
      <c r="G62" s="196">
        <v>3705.7</v>
      </c>
      <c r="H62" s="196">
        <f t="shared" si="2"/>
        <v>7831.26</v>
      </c>
      <c r="I62" s="197">
        <f t="shared" si="3"/>
        <v>29020300.182</v>
      </c>
      <c r="J62" s="11"/>
    </row>
    <row r="63" spans="2:10">
      <c r="B63" s="150" t="s">
        <v>476</v>
      </c>
      <c r="C63" s="195" t="s">
        <v>359</v>
      </c>
      <c r="D63" s="196">
        <v>0</v>
      </c>
      <c r="E63" s="196">
        <f t="shared" si="0"/>
        <v>7002.41</v>
      </c>
      <c r="F63" s="197">
        <f t="shared" si="1"/>
        <v>0</v>
      </c>
      <c r="G63" s="196">
        <v>817.98</v>
      </c>
      <c r="H63" s="196">
        <f t="shared" si="2"/>
        <v>7831.26</v>
      </c>
      <c r="I63" s="197">
        <f t="shared" si="3"/>
        <v>6405814.0548</v>
      </c>
      <c r="J63" s="11"/>
    </row>
    <row r="64" spans="2:10">
      <c r="B64" s="150" t="s">
        <v>659</v>
      </c>
      <c r="C64" s="195" t="s">
        <v>359</v>
      </c>
      <c r="D64" s="196">
        <v>500.28</v>
      </c>
      <c r="E64" s="196">
        <f t="shared" si="0"/>
        <v>7002.41</v>
      </c>
      <c r="F64" s="197">
        <f t="shared" si="1"/>
        <v>3503165.6747999997</v>
      </c>
      <c r="G64" s="196">
        <v>0</v>
      </c>
      <c r="H64" s="196">
        <f t="shared" si="2"/>
        <v>7831.26</v>
      </c>
      <c r="I64" s="197">
        <f t="shared" si="3"/>
        <v>0</v>
      </c>
    </row>
    <row r="65" spans="2:9">
      <c r="B65" s="150" t="s">
        <v>433</v>
      </c>
      <c r="C65" s="195" t="s">
        <v>359</v>
      </c>
      <c r="D65" s="196">
        <v>0</v>
      </c>
      <c r="E65" s="196">
        <f t="shared" si="0"/>
        <v>7002.41</v>
      </c>
      <c r="F65" s="197">
        <f t="shared" si="1"/>
        <v>0</v>
      </c>
      <c r="G65" s="196">
        <v>0</v>
      </c>
      <c r="H65" s="196">
        <f t="shared" si="2"/>
        <v>7831.26</v>
      </c>
      <c r="I65" s="197">
        <f t="shared" si="3"/>
        <v>0</v>
      </c>
    </row>
    <row r="66" spans="2:9">
      <c r="B66" s="152" t="s">
        <v>370</v>
      </c>
      <c r="C66" s="195"/>
      <c r="D66" s="196"/>
      <c r="E66" s="196"/>
      <c r="F66" s="197"/>
      <c r="G66" s="196"/>
      <c r="H66" s="195" t="s">
        <v>186</v>
      </c>
      <c r="I66" s="195" t="s">
        <v>186</v>
      </c>
    </row>
    <row r="67" spans="2:9">
      <c r="B67" s="150" t="s">
        <v>432</v>
      </c>
      <c r="C67" s="195" t="s">
        <v>359</v>
      </c>
      <c r="D67" s="196">
        <v>0</v>
      </c>
      <c r="E67" s="196">
        <f>+C47</f>
        <v>7002.41</v>
      </c>
      <c r="F67" s="197">
        <f>+D67*E67</f>
        <v>0</v>
      </c>
      <c r="G67" s="196">
        <v>0</v>
      </c>
      <c r="H67" s="196">
        <f>+D47</f>
        <v>7831.26</v>
      </c>
      <c r="I67" s="197">
        <f>+H67*G67</f>
        <v>0</v>
      </c>
    </row>
    <row r="68" spans="2:9">
      <c r="B68"/>
    </row>
    <row r="69" spans="2:9">
      <c r="B69" s="376" t="s">
        <v>187</v>
      </c>
      <c r="C69" s="376"/>
    </row>
    <row r="70" spans="2:9">
      <c r="B70"/>
    </row>
    <row r="71" spans="2:9" ht="28.2" customHeight="1">
      <c r="B71" s="74" t="s">
        <v>188</v>
      </c>
      <c r="C71" s="74" t="s">
        <v>189</v>
      </c>
      <c r="D71" s="69" t="s">
        <v>190</v>
      </c>
      <c r="E71" s="69" t="s">
        <v>191</v>
      </c>
      <c r="F71" s="69" t="s">
        <v>192</v>
      </c>
    </row>
    <row r="72" spans="2:9">
      <c r="B72" s="81" t="s">
        <v>564</v>
      </c>
      <c r="C72" s="198">
        <f>+C46</f>
        <v>7002.41</v>
      </c>
      <c r="D72" s="249">
        <v>209371478.91999999</v>
      </c>
      <c r="E72" s="200">
        <f>+$D$46</f>
        <v>7831.26</v>
      </c>
      <c r="F72" s="257">
        <v>41371154.380000003</v>
      </c>
    </row>
    <row r="73" spans="2:9">
      <c r="B73" s="81" t="s">
        <v>565</v>
      </c>
      <c r="C73" s="198">
        <f>+C47</f>
        <v>7002.41</v>
      </c>
      <c r="D73" s="249">
        <v>-440712861.18000001</v>
      </c>
      <c r="E73" s="200">
        <f t="shared" ref="E73:E75" si="4">+$D$46</f>
        <v>7831.26</v>
      </c>
      <c r="F73" s="199">
        <v>0</v>
      </c>
    </row>
    <row r="74" spans="2:9">
      <c r="B74" s="81" t="s">
        <v>566</v>
      </c>
      <c r="C74" s="198">
        <f>+C47</f>
        <v>7002.41</v>
      </c>
      <c r="D74" s="249">
        <v>300804024.58999997</v>
      </c>
      <c r="E74" s="200">
        <f t="shared" si="4"/>
        <v>7831.26</v>
      </c>
      <c r="F74" s="199">
        <v>0</v>
      </c>
    </row>
    <row r="75" spans="2:9">
      <c r="B75" s="81" t="s">
        <v>567</v>
      </c>
      <c r="C75" s="198">
        <f>+C74</f>
        <v>7002.41</v>
      </c>
      <c r="D75" s="249">
        <v>-179778226.25</v>
      </c>
      <c r="E75" s="200">
        <f t="shared" si="4"/>
        <v>7831.26</v>
      </c>
      <c r="F75" s="257">
        <v>-47751090.409999996</v>
      </c>
    </row>
    <row r="76" spans="2:9">
      <c r="B76"/>
    </row>
    <row r="77" spans="2:9">
      <c r="B77" s="115" t="s">
        <v>193</v>
      </c>
      <c r="C77" s="116"/>
      <c r="D77" s="116"/>
      <c r="E77" s="116"/>
    </row>
    <row r="78" spans="2:9">
      <c r="B78"/>
    </row>
    <row r="79" spans="2:9">
      <c r="B79" s="387" t="s">
        <v>194</v>
      </c>
      <c r="C79" s="387" t="s">
        <v>195</v>
      </c>
      <c r="D79" s="378" t="s">
        <v>196</v>
      </c>
    </row>
    <row r="80" spans="2:9">
      <c r="B80" s="387"/>
      <c r="C80" s="387"/>
      <c r="D80" s="378"/>
    </row>
    <row r="81" spans="2:6">
      <c r="B81" s="150" t="s">
        <v>197</v>
      </c>
      <c r="C81" s="249">
        <v>1050375</v>
      </c>
      <c r="D81" s="184">
        <v>953016</v>
      </c>
    </row>
    <row r="82" spans="2:6">
      <c r="B82" s="150" t="s">
        <v>420</v>
      </c>
      <c r="C82" s="184">
        <v>0</v>
      </c>
      <c r="D82" s="184">
        <v>0</v>
      </c>
    </row>
    <row r="83" spans="2:6">
      <c r="B83" s="150" t="s">
        <v>643</v>
      </c>
      <c r="C83" s="249">
        <v>5894759</v>
      </c>
      <c r="D83" s="184">
        <v>39502605</v>
      </c>
    </row>
    <row r="84" spans="2:6">
      <c r="B84" s="150" t="s">
        <v>642</v>
      </c>
      <c r="C84" s="249">
        <v>14253895.720000001</v>
      </c>
      <c r="D84" s="184">
        <v>25064574.030000001</v>
      </c>
    </row>
    <row r="85" spans="2:6">
      <c r="B85" s="150" t="s">
        <v>641</v>
      </c>
      <c r="C85" s="249">
        <v>115216691</v>
      </c>
      <c r="D85" s="184"/>
    </row>
    <row r="86" spans="2:6">
      <c r="B86" s="150" t="s">
        <v>444</v>
      </c>
      <c r="C86" s="249">
        <v>0</v>
      </c>
      <c r="D86" s="184">
        <v>460691</v>
      </c>
    </row>
    <row r="87" spans="2:6">
      <c r="B87" s="150" t="s">
        <v>434</v>
      </c>
      <c r="C87" s="249">
        <v>0</v>
      </c>
      <c r="D87" s="184">
        <v>3821654.88</v>
      </c>
    </row>
    <row r="88" spans="2:6">
      <c r="B88" s="150" t="s">
        <v>639</v>
      </c>
      <c r="C88" s="249">
        <v>3503165.67</v>
      </c>
      <c r="D88" s="184">
        <v>0</v>
      </c>
    </row>
    <row r="89" spans="2:6">
      <c r="B89" s="150" t="s">
        <v>640</v>
      </c>
      <c r="C89" s="249">
        <v>504612</v>
      </c>
      <c r="D89" s="184">
        <v>503940</v>
      </c>
    </row>
    <row r="90" spans="2:6">
      <c r="B90" s="150" t="s">
        <v>644</v>
      </c>
      <c r="C90" s="249">
        <v>57599116</v>
      </c>
      <c r="D90" s="184">
        <v>2722748</v>
      </c>
    </row>
    <row r="91" spans="2:6">
      <c r="B91" s="150" t="s">
        <v>445</v>
      </c>
      <c r="C91" s="249">
        <v>5826985.46</v>
      </c>
      <c r="D91" s="184">
        <v>0</v>
      </c>
    </row>
    <row r="92" spans="2:6">
      <c r="B92" s="150" t="s">
        <v>645</v>
      </c>
      <c r="C92" s="249">
        <v>7196026.6399999997</v>
      </c>
      <c r="D92" s="184">
        <v>0</v>
      </c>
    </row>
    <row r="93" spans="2:6">
      <c r="B93" s="150" t="s">
        <v>400</v>
      </c>
      <c r="C93" s="184">
        <v>0</v>
      </c>
      <c r="D93" s="184">
        <v>127660009.05</v>
      </c>
      <c r="E93" s="201"/>
      <c r="F93" s="201"/>
    </row>
    <row r="94" spans="2:6">
      <c r="B94" s="152" t="s">
        <v>198</v>
      </c>
      <c r="C94" s="251">
        <f>SUM(C81:C93)</f>
        <v>211045626.48999998</v>
      </c>
      <c r="D94" s="153">
        <f>SUM(D81:D93)</f>
        <v>200689237.95999998</v>
      </c>
    </row>
    <row r="95" spans="2:6">
      <c r="B95"/>
    </row>
    <row r="96" spans="2:6">
      <c r="B96" s="115" t="s">
        <v>199</v>
      </c>
      <c r="C96" s="116"/>
      <c r="D96" s="116"/>
    </row>
    <row r="97" spans="2:9">
      <c r="B97" s="379" t="s">
        <v>200</v>
      </c>
      <c r="C97" s="379"/>
      <c r="D97" s="379"/>
    </row>
    <row r="98" spans="2:9">
      <c r="B98"/>
    </row>
    <row r="99" spans="2:9">
      <c r="B99" s="389" t="s">
        <v>201</v>
      </c>
      <c r="C99" s="389"/>
      <c r="D99" s="389"/>
      <c r="E99" s="389"/>
      <c r="F99" s="389"/>
      <c r="G99" s="389" t="s">
        <v>202</v>
      </c>
      <c r="H99" s="389"/>
      <c r="I99" s="389"/>
    </row>
    <row r="100" spans="2:9">
      <c r="B100" s="202"/>
      <c r="C100" s="202" t="s">
        <v>203</v>
      </c>
      <c r="D100" s="391" t="s">
        <v>204</v>
      </c>
      <c r="E100" s="391" t="s">
        <v>205</v>
      </c>
      <c r="F100" s="202" t="s">
        <v>206</v>
      </c>
      <c r="G100" s="202"/>
      <c r="H100" s="202"/>
      <c r="I100" s="202" t="s">
        <v>208</v>
      </c>
    </row>
    <row r="101" spans="2:9">
      <c r="B101" s="202" t="s">
        <v>209</v>
      </c>
      <c r="C101" s="202" t="s">
        <v>210</v>
      </c>
      <c r="D101" s="391"/>
      <c r="E101" s="391"/>
      <c r="F101" s="202" t="s">
        <v>211</v>
      </c>
      <c r="G101" s="202" t="s">
        <v>139</v>
      </c>
      <c r="H101" s="202" t="s">
        <v>207</v>
      </c>
      <c r="I101" s="202" t="s">
        <v>212</v>
      </c>
    </row>
    <row r="102" spans="2:9">
      <c r="B102" s="203" t="s">
        <v>213</v>
      </c>
      <c r="C102" s="204"/>
      <c r="D102" s="205"/>
      <c r="E102" s="206"/>
      <c r="F102" s="206"/>
      <c r="G102" s="205"/>
      <c r="H102" s="205"/>
      <c r="I102" s="205"/>
    </row>
    <row r="103" spans="2:9">
      <c r="B103" s="150" t="s">
        <v>360</v>
      </c>
      <c r="C103" s="207" t="s">
        <v>361</v>
      </c>
      <c r="D103" s="207">
        <v>1</v>
      </c>
      <c r="E103" s="155">
        <v>600000000</v>
      </c>
      <c r="F103" s="155">
        <v>1560000000</v>
      </c>
      <c r="G103" s="165">
        <v>8800000000</v>
      </c>
      <c r="H103" s="165">
        <v>5717972748</v>
      </c>
      <c r="I103" s="165">
        <v>17574471761</v>
      </c>
    </row>
    <row r="104" spans="2:9">
      <c r="B104" s="392"/>
      <c r="C104" s="392"/>
      <c r="D104" s="392"/>
      <c r="E104" s="208">
        <v>0</v>
      </c>
      <c r="F104" s="208">
        <f>SUM(F103:F103)</f>
        <v>1560000000</v>
      </c>
      <c r="G104" s="207"/>
      <c r="H104" s="207"/>
      <c r="I104" s="207"/>
    </row>
    <row r="105" spans="2:9">
      <c r="B105" s="393" t="s">
        <v>435</v>
      </c>
      <c r="C105" s="393"/>
      <c r="D105" s="393"/>
      <c r="E105" s="155">
        <v>0</v>
      </c>
      <c r="F105" s="210">
        <v>0</v>
      </c>
      <c r="G105" s="209"/>
      <c r="H105" s="209"/>
      <c r="I105" s="209"/>
    </row>
    <row r="106" spans="2:9">
      <c r="B106"/>
    </row>
    <row r="107" spans="2:9">
      <c r="B107" s="115" t="s">
        <v>214</v>
      </c>
      <c r="C107" s="116"/>
      <c r="D107" s="116"/>
      <c r="E107" s="116"/>
      <c r="F107" s="116"/>
    </row>
    <row r="108" spans="2:9">
      <c r="B108" s="379" t="s">
        <v>485</v>
      </c>
      <c r="C108" s="379"/>
      <c r="D108" s="379"/>
      <c r="E108" s="379"/>
      <c r="F108" s="379"/>
    </row>
    <row r="109" spans="2:9">
      <c r="B109" s="62" t="s">
        <v>0</v>
      </c>
      <c r="C109" s="62" t="s">
        <v>215</v>
      </c>
      <c r="D109" s="62" t="s">
        <v>216</v>
      </c>
      <c r="E109" s="62" t="s">
        <v>217</v>
      </c>
    </row>
    <row r="110" spans="2:9">
      <c r="B110" s="191" t="s">
        <v>218</v>
      </c>
      <c r="C110" s="210">
        <v>600000000</v>
      </c>
      <c r="D110" s="210">
        <v>600000000</v>
      </c>
      <c r="E110" s="210">
        <f>+F103</f>
        <v>1560000000</v>
      </c>
    </row>
    <row r="111" spans="2:9">
      <c r="B111" s="191" t="s">
        <v>219</v>
      </c>
      <c r="C111" s="210">
        <v>600000000</v>
      </c>
      <c r="D111" s="210">
        <v>600000000</v>
      </c>
      <c r="E111" s="210">
        <v>1003000000</v>
      </c>
    </row>
    <row r="112" spans="2:9">
      <c r="B112"/>
    </row>
    <row r="113" spans="2:10">
      <c r="B113" s="115" t="s">
        <v>460</v>
      </c>
    </row>
    <row r="114" spans="2:10">
      <c r="B114" s="183"/>
      <c r="C114" s="183"/>
      <c r="D114" s="183"/>
      <c r="E114" s="183"/>
    </row>
    <row r="115" spans="2:10">
      <c r="B115" s="211"/>
      <c r="C115" s="211"/>
      <c r="D115" s="212"/>
      <c r="E115" s="182"/>
      <c r="G115" s="182" t="s">
        <v>568</v>
      </c>
      <c r="J115">
        <v>7994.25</v>
      </c>
    </row>
    <row r="116" spans="2:10">
      <c r="B116" s="211"/>
      <c r="C116" s="213" t="s">
        <v>0</v>
      </c>
      <c r="D116" s="213" t="s">
        <v>447</v>
      </c>
      <c r="E116" s="182" t="s">
        <v>448</v>
      </c>
    </row>
    <row r="117" spans="2:10">
      <c r="B117" t="s">
        <v>446</v>
      </c>
      <c r="C117" s="211">
        <v>2401</v>
      </c>
      <c r="D117" s="212">
        <v>5106661637.6099997</v>
      </c>
      <c r="E117" s="304">
        <v>401098.91999999993</v>
      </c>
      <c r="F117" s="11"/>
    </row>
    <row r="118" spans="2:10">
      <c r="B118" t="s">
        <v>440</v>
      </c>
      <c r="C118" s="211">
        <v>83</v>
      </c>
      <c r="D118" s="212">
        <v>494193235.69</v>
      </c>
      <c r="F118" s="11"/>
    </row>
    <row r="119" spans="2:10">
      <c r="B119" t="s">
        <v>442</v>
      </c>
      <c r="C119" s="211">
        <v>20</v>
      </c>
      <c r="D119" s="212">
        <v>140048200</v>
      </c>
      <c r="F119" s="11"/>
    </row>
    <row r="120" spans="2:10">
      <c r="B120" t="s">
        <v>443</v>
      </c>
      <c r="C120" s="211">
        <v>20</v>
      </c>
      <c r="D120" s="212">
        <v>140048200</v>
      </c>
      <c r="E120" s="182">
        <v>20000</v>
      </c>
      <c r="F120" s="11"/>
    </row>
    <row r="121" spans="2:10">
      <c r="B121" t="s">
        <v>661</v>
      </c>
      <c r="C121" s="211">
        <v>15</v>
      </c>
      <c r="D121" s="212">
        <v>15107880</v>
      </c>
      <c r="F121" s="11"/>
    </row>
    <row r="122" spans="2:10">
      <c r="B122" t="s">
        <v>662</v>
      </c>
      <c r="C122" s="211">
        <v>15</v>
      </c>
      <c r="D122" s="212">
        <v>15107880</v>
      </c>
      <c r="F122" s="11"/>
    </row>
    <row r="123" spans="2:10">
      <c r="B123" t="s">
        <v>663</v>
      </c>
      <c r="C123" s="211">
        <v>1</v>
      </c>
      <c r="D123" s="212">
        <v>7002410</v>
      </c>
      <c r="F123" s="11"/>
    </row>
    <row r="124" spans="2:10">
      <c r="B124" t="s">
        <v>664</v>
      </c>
      <c r="C124" s="211">
        <v>1</v>
      </c>
      <c r="D124" s="212">
        <v>7002410</v>
      </c>
      <c r="E124" s="182">
        <v>1000</v>
      </c>
      <c r="F124" s="11"/>
    </row>
    <row r="125" spans="2:10">
      <c r="B125" t="s">
        <v>477</v>
      </c>
      <c r="C125" s="211">
        <v>47</v>
      </c>
      <c r="D125" s="212">
        <v>332034745.69</v>
      </c>
      <c r="F125" s="11"/>
    </row>
    <row r="126" spans="2:10">
      <c r="B126" t="s">
        <v>478</v>
      </c>
      <c r="C126" s="211">
        <v>47</v>
      </c>
      <c r="D126" s="212">
        <v>332034745.69</v>
      </c>
      <c r="E126" s="182">
        <v>47417.21</v>
      </c>
      <c r="F126" s="11"/>
    </row>
    <row r="127" spans="2:10">
      <c r="B127" t="s">
        <v>665</v>
      </c>
      <c r="C127" s="211">
        <v>24</v>
      </c>
      <c r="D127" s="212">
        <v>24000000</v>
      </c>
      <c r="F127" s="11"/>
    </row>
    <row r="128" spans="2:10">
      <c r="B128" t="s">
        <v>461</v>
      </c>
      <c r="C128" s="211">
        <v>24</v>
      </c>
      <c r="D128" s="212">
        <v>24000000</v>
      </c>
      <c r="F128" s="11"/>
    </row>
    <row r="129" spans="1:6">
      <c r="B129" t="s">
        <v>666</v>
      </c>
      <c r="C129" s="211">
        <v>24</v>
      </c>
      <c r="D129" s="212">
        <v>24000000</v>
      </c>
      <c r="F129" s="11"/>
    </row>
    <row r="130" spans="1:6">
      <c r="B130" t="s">
        <v>452</v>
      </c>
      <c r="C130" s="211">
        <v>3</v>
      </c>
      <c r="D130" s="304">
        <v>456819980.44999999</v>
      </c>
      <c r="F130" s="11"/>
    </row>
    <row r="131" spans="1:6">
      <c r="B131" t="s">
        <v>453</v>
      </c>
      <c r="C131" s="211">
        <v>1</v>
      </c>
      <c r="D131" s="212">
        <v>200000000</v>
      </c>
      <c r="F131" s="11"/>
    </row>
    <row r="132" spans="1:6">
      <c r="B132" t="s">
        <v>454</v>
      </c>
      <c r="C132" s="211">
        <v>1</v>
      </c>
      <c r="D132" s="212">
        <v>200000000</v>
      </c>
      <c r="F132" s="11"/>
    </row>
    <row r="133" spans="1:6">
      <c r="B133" t="s">
        <v>591</v>
      </c>
      <c r="C133" s="211">
        <v>1</v>
      </c>
      <c r="D133" s="212">
        <v>176863020.44999999</v>
      </c>
      <c r="F133" s="11"/>
    </row>
    <row r="134" spans="1:6">
      <c r="B134" t="s">
        <v>667</v>
      </c>
      <c r="C134" s="211">
        <v>1</v>
      </c>
      <c r="D134" s="212">
        <v>176863020.44999999</v>
      </c>
      <c r="E134" s="182">
        <v>25257.45</v>
      </c>
      <c r="F134" s="11"/>
    </row>
    <row r="135" spans="1:6">
      <c r="B135" t="s">
        <v>668</v>
      </c>
      <c r="C135" s="211">
        <v>1</v>
      </c>
      <c r="D135" s="212">
        <v>79956960</v>
      </c>
      <c r="F135" s="11"/>
    </row>
    <row r="136" spans="1:6">
      <c r="B136" t="s">
        <v>669</v>
      </c>
      <c r="C136" s="211">
        <v>1</v>
      </c>
      <c r="D136" s="212">
        <v>79956960</v>
      </c>
      <c r="F136" s="11"/>
    </row>
    <row r="137" spans="1:6">
      <c r="B137" t="s">
        <v>451</v>
      </c>
      <c r="C137" s="211">
        <v>263</v>
      </c>
      <c r="D137" s="212">
        <v>1787632398.9400001</v>
      </c>
      <c r="F137" s="11"/>
    </row>
    <row r="138" spans="1:6">
      <c r="B138" t="s">
        <v>592</v>
      </c>
      <c r="C138" s="211">
        <v>97</v>
      </c>
      <c r="D138" s="212">
        <v>679233770</v>
      </c>
      <c r="F138" s="11"/>
    </row>
    <row r="139" spans="1:6">
      <c r="A139" s="211"/>
      <c r="B139" t="s">
        <v>593</v>
      </c>
      <c r="C139" s="211">
        <v>97</v>
      </c>
      <c r="D139" s="212">
        <v>679233770</v>
      </c>
      <c r="E139" s="182">
        <v>97000</v>
      </c>
      <c r="F139" s="11"/>
    </row>
    <row r="140" spans="1:6">
      <c r="B140" t="s">
        <v>670</v>
      </c>
      <c r="C140" s="211">
        <v>25</v>
      </c>
      <c r="D140" s="212">
        <v>178454668.08000001</v>
      </c>
      <c r="F140" s="11"/>
    </row>
    <row r="141" spans="1:6">
      <c r="B141" t="s">
        <v>671</v>
      </c>
      <c r="C141" s="211">
        <v>25</v>
      </c>
      <c r="D141" s="212">
        <v>178454668.08000001</v>
      </c>
      <c r="E141" s="182">
        <v>25484.75</v>
      </c>
      <c r="F141" s="11"/>
    </row>
    <row r="142" spans="1:6">
      <c r="B142" t="s">
        <v>439</v>
      </c>
      <c r="C142" s="211">
        <v>41</v>
      </c>
      <c r="D142" s="212">
        <v>229702960.86000001</v>
      </c>
      <c r="F142" s="11"/>
    </row>
    <row r="143" spans="1:6">
      <c r="B143" t="s">
        <v>672</v>
      </c>
      <c r="C143" s="211">
        <v>10</v>
      </c>
      <c r="D143" s="212">
        <v>9343910</v>
      </c>
      <c r="F143" s="11"/>
    </row>
    <row r="144" spans="1:6">
      <c r="B144" t="s">
        <v>594</v>
      </c>
      <c r="C144" s="211">
        <v>31</v>
      </c>
      <c r="D144" s="212">
        <v>220359050.86000001</v>
      </c>
      <c r="E144" s="182">
        <v>31469.03</v>
      </c>
      <c r="F144" s="11"/>
    </row>
    <row r="145" spans="2:6">
      <c r="B145" t="s">
        <v>673</v>
      </c>
      <c r="C145" s="211">
        <v>100</v>
      </c>
      <c r="D145" s="212">
        <v>700241000</v>
      </c>
      <c r="F145" s="11"/>
    </row>
    <row r="146" spans="2:6">
      <c r="B146" t="s">
        <v>674</v>
      </c>
      <c r="C146" s="211">
        <v>100</v>
      </c>
      <c r="D146" s="212">
        <v>700241000</v>
      </c>
      <c r="E146" s="182">
        <v>100000</v>
      </c>
      <c r="F146" s="11"/>
    </row>
    <row r="147" spans="2:6">
      <c r="B147" t="s">
        <v>441</v>
      </c>
      <c r="C147" s="211">
        <v>153</v>
      </c>
      <c r="D147" s="212">
        <v>475422223.12</v>
      </c>
      <c r="F147" s="11"/>
    </row>
    <row r="148" spans="2:6">
      <c r="B148" t="s">
        <v>477</v>
      </c>
      <c r="C148" s="211">
        <v>53</v>
      </c>
      <c r="D148" s="212">
        <v>374422223.12</v>
      </c>
      <c r="F148" s="11"/>
    </row>
    <row r="149" spans="2:6">
      <c r="B149" t="s">
        <v>478</v>
      </c>
      <c r="C149" s="211">
        <v>53</v>
      </c>
      <c r="D149" s="212">
        <v>374422223.42000002</v>
      </c>
      <c r="E149" s="182">
        <v>53470.48</v>
      </c>
      <c r="F149" s="11"/>
    </row>
    <row r="150" spans="2:6">
      <c r="B150" t="s">
        <v>449</v>
      </c>
      <c r="C150" s="211">
        <v>100</v>
      </c>
      <c r="D150" s="212">
        <v>101000000</v>
      </c>
      <c r="F150" s="11"/>
    </row>
    <row r="151" spans="2:6">
      <c r="B151" t="s">
        <v>450</v>
      </c>
      <c r="C151" s="211">
        <v>100</v>
      </c>
      <c r="D151" s="212">
        <v>101000000</v>
      </c>
      <c r="F151" s="11"/>
    </row>
    <row r="152" spans="2:6">
      <c r="B152" t="s">
        <v>463</v>
      </c>
      <c r="C152" s="211">
        <v>1875</v>
      </c>
      <c r="D152" s="212">
        <v>1868593800</v>
      </c>
      <c r="F152" s="11"/>
    </row>
    <row r="153" spans="2:6">
      <c r="B153" t="s">
        <v>464</v>
      </c>
      <c r="C153" s="211">
        <v>344</v>
      </c>
      <c r="D153" s="212">
        <v>344000000</v>
      </c>
      <c r="F153" s="11"/>
    </row>
    <row r="154" spans="2:6">
      <c r="B154" t="s">
        <v>465</v>
      </c>
      <c r="C154" s="211">
        <v>344</v>
      </c>
      <c r="D154" s="212">
        <v>344000000</v>
      </c>
      <c r="F154" s="11"/>
    </row>
    <row r="155" spans="2:6">
      <c r="B155" t="s">
        <v>461</v>
      </c>
      <c r="C155" s="211">
        <v>1281</v>
      </c>
      <c r="D155" s="212">
        <v>1281043050</v>
      </c>
      <c r="F155" s="11"/>
    </row>
    <row r="156" spans="2:6">
      <c r="B156" t="s">
        <v>462</v>
      </c>
      <c r="C156" s="211">
        <v>340</v>
      </c>
      <c r="D156" s="212">
        <v>340000000</v>
      </c>
      <c r="F156" s="11"/>
    </row>
    <row r="157" spans="2:6">
      <c r="B157" t="s">
        <v>479</v>
      </c>
      <c r="C157" s="211">
        <v>690</v>
      </c>
      <c r="D157" s="212">
        <v>690000000</v>
      </c>
      <c r="F157" s="11"/>
    </row>
    <row r="158" spans="2:6">
      <c r="B158" t="s">
        <v>480</v>
      </c>
      <c r="C158" s="211">
        <v>210</v>
      </c>
      <c r="D158" s="212">
        <v>210043050</v>
      </c>
      <c r="F158" s="11"/>
    </row>
    <row r="159" spans="2:6">
      <c r="B159" t="s">
        <v>666</v>
      </c>
      <c r="C159" s="211">
        <v>41</v>
      </c>
      <c r="D159" s="212">
        <v>41000000</v>
      </c>
      <c r="F159" s="11"/>
    </row>
    <row r="160" spans="2:6">
      <c r="B160" t="s">
        <v>591</v>
      </c>
      <c r="C160" s="211">
        <v>250</v>
      </c>
      <c r="D160" s="212">
        <v>243550750</v>
      </c>
      <c r="F160" s="11"/>
    </row>
    <row r="161" spans="2:6">
      <c r="B161" t="s">
        <v>675</v>
      </c>
      <c r="C161" s="211">
        <v>250</v>
      </c>
      <c r="D161" s="212">
        <v>243550750</v>
      </c>
      <c r="F161" s="11"/>
    </row>
    <row r="162" spans="2:6">
      <c r="B162" s="211" t="s">
        <v>597</v>
      </c>
      <c r="C162" s="254">
        <f>+C118+C127+C130+C137+C147+C152</f>
        <v>2401</v>
      </c>
      <c r="D162" s="254">
        <f>+D118+D127+D130+D137+D147+D152</f>
        <v>5106661638.1999998</v>
      </c>
      <c r="E162" s="182"/>
      <c r="F162" s="11"/>
    </row>
    <row r="163" spans="2:6">
      <c r="B163" s="211" t="s">
        <v>598</v>
      </c>
      <c r="C163" s="211">
        <v>0</v>
      </c>
      <c r="D163" s="254">
        <v>0</v>
      </c>
      <c r="E163" s="182"/>
      <c r="F163" s="11"/>
    </row>
    <row r="164" spans="2:6">
      <c r="B164"/>
    </row>
    <row r="165" spans="2:6">
      <c r="B165" s="115" t="s">
        <v>220</v>
      </c>
      <c r="C165" s="116"/>
      <c r="D165" s="116"/>
      <c r="E165" s="116"/>
      <c r="F165" s="116"/>
    </row>
    <row r="166" spans="2:6">
      <c r="B166" s="379" t="s">
        <v>200</v>
      </c>
      <c r="C166" s="379"/>
      <c r="D166" s="379"/>
      <c r="E166" s="379"/>
      <c r="F166" s="379"/>
    </row>
    <row r="167" spans="2:6">
      <c r="B167" s="117"/>
      <c r="C167" s="116"/>
      <c r="D167" s="116"/>
      <c r="E167" s="116"/>
      <c r="F167" s="116"/>
    </row>
    <row r="168" spans="2:6">
      <c r="B168" s="376" t="s">
        <v>394</v>
      </c>
      <c r="C168" s="376"/>
      <c r="D168" s="116"/>
      <c r="E168" s="116"/>
      <c r="F168" s="116"/>
    </row>
    <row r="169" spans="2:6">
      <c r="B169" s="389" t="s">
        <v>188</v>
      </c>
      <c r="C169" s="389" t="s">
        <v>195</v>
      </c>
      <c r="D169" s="389" t="s">
        <v>221</v>
      </c>
    </row>
    <row r="170" spans="2:6">
      <c r="B170" s="389"/>
      <c r="C170" s="389"/>
      <c r="D170" s="389"/>
    </row>
    <row r="171" spans="2:6">
      <c r="B171" s="150" t="s">
        <v>405</v>
      </c>
      <c r="C171" s="249">
        <v>671429970.37</v>
      </c>
      <c r="D171" s="155">
        <v>578177813.67999995</v>
      </c>
    </row>
    <row r="172" spans="2:6">
      <c r="B172" s="150" t="s">
        <v>406</v>
      </c>
      <c r="C172" s="249">
        <v>15278009</v>
      </c>
      <c r="D172" s="155">
        <v>121084232</v>
      </c>
    </row>
    <row r="173" spans="2:6">
      <c r="B173" s="150" t="s">
        <v>407</v>
      </c>
      <c r="C173" s="249">
        <v>91686794.409999996</v>
      </c>
      <c r="D173" s="155">
        <v>0</v>
      </c>
    </row>
    <row r="174" spans="2:6">
      <c r="B174" s="150"/>
      <c r="C174" s="155"/>
      <c r="D174" s="155"/>
    </row>
    <row r="175" spans="2:6">
      <c r="B175" s="152" t="s">
        <v>222</v>
      </c>
      <c r="C175" s="156">
        <f>SUM(C171:C174)</f>
        <v>778394773.77999997</v>
      </c>
      <c r="D175" s="156">
        <f>SUM(D171:D174)</f>
        <v>699262045.67999995</v>
      </c>
    </row>
    <row r="176" spans="2:6">
      <c r="B176"/>
    </row>
    <row r="177" spans="2:14">
      <c r="B177" s="115" t="s">
        <v>395</v>
      </c>
    </row>
    <row r="178" spans="2:14">
      <c r="B178" s="390" t="s">
        <v>364</v>
      </c>
      <c r="C178" s="390" t="s">
        <v>195</v>
      </c>
      <c r="D178" s="390" t="s">
        <v>221</v>
      </c>
    </row>
    <row r="179" spans="2:14">
      <c r="B179" s="390"/>
      <c r="C179" s="390"/>
      <c r="D179" s="390"/>
    </row>
    <row r="180" spans="2:14" ht="15.6">
      <c r="B180" s="150" t="s">
        <v>365</v>
      </c>
      <c r="C180" s="249">
        <v>117029549.93000001</v>
      </c>
      <c r="D180" s="151">
        <v>110241354</v>
      </c>
      <c r="E180" s="28"/>
      <c r="G180" s="13"/>
    </row>
    <row r="181" spans="2:14" ht="15.6">
      <c r="B181" s="150" t="s">
        <v>421</v>
      </c>
      <c r="C181" s="151"/>
      <c r="D181" s="151"/>
      <c r="E181" s="50"/>
      <c r="G181" s="13"/>
    </row>
    <row r="182" spans="2:14" ht="15.6">
      <c r="B182" s="152" t="s">
        <v>222</v>
      </c>
      <c r="C182" s="153">
        <f>SUM(C180:C181)</f>
        <v>117029549.93000001</v>
      </c>
      <c r="D182" s="153">
        <f>SUM(D180:D181)</f>
        <v>110241354</v>
      </c>
      <c r="E182" s="28"/>
      <c r="G182" s="14"/>
    </row>
    <row r="183" spans="2:14">
      <c r="B183"/>
    </row>
    <row r="184" spans="2:14">
      <c r="B184" s="115" t="s">
        <v>223</v>
      </c>
    </row>
    <row r="185" spans="2:14">
      <c r="B185" s="388" t="s">
        <v>224</v>
      </c>
      <c r="C185" s="389" t="s">
        <v>225</v>
      </c>
      <c r="D185" s="389"/>
      <c r="E185" s="389"/>
      <c r="F185" s="389"/>
      <c r="G185" s="389"/>
      <c r="H185" s="389" t="s">
        <v>226</v>
      </c>
      <c r="I185" s="389"/>
      <c r="J185" s="389"/>
      <c r="K185" s="389"/>
      <c r="L185" s="389"/>
      <c r="M185" s="389"/>
      <c r="N185" s="214"/>
    </row>
    <row r="186" spans="2:14">
      <c r="B186" s="388"/>
      <c r="C186" s="389" t="s">
        <v>227</v>
      </c>
      <c r="D186" s="389" t="s">
        <v>228</v>
      </c>
      <c r="E186" s="389" t="s">
        <v>229</v>
      </c>
      <c r="F186" s="369" t="s">
        <v>230</v>
      </c>
      <c r="G186" s="346" t="s">
        <v>231</v>
      </c>
      <c r="H186" s="346" t="s">
        <v>232</v>
      </c>
      <c r="I186" s="346" t="s">
        <v>228</v>
      </c>
      <c r="J186" s="346" t="s">
        <v>229</v>
      </c>
      <c r="K186" s="346" t="s">
        <v>233</v>
      </c>
      <c r="L186" s="346" t="s">
        <v>234</v>
      </c>
      <c r="M186" s="346" t="s">
        <v>235</v>
      </c>
      <c r="N186" s="214"/>
    </row>
    <row r="187" spans="2:14">
      <c r="B187" s="388"/>
      <c r="C187" s="389"/>
      <c r="D187" s="389"/>
      <c r="E187" s="389"/>
      <c r="F187" s="369"/>
      <c r="G187" s="346"/>
      <c r="H187" s="346"/>
      <c r="I187" s="346"/>
      <c r="J187" s="346"/>
      <c r="K187" s="346"/>
      <c r="L187" s="346"/>
      <c r="M187" s="346"/>
      <c r="N187" s="214"/>
    </row>
    <row r="188" spans="2:14">
      <c r="B188" s="388"/>
      <c r="C188" s="389"/>
      <c r="D188" s="389"/>
      <c r="E188" s="389"/>
      <c r="F188" s="369"/>
      <c r="G188" s="346"/>
      <c r="H188" s="346"/>
      <c r="I188" s="346"/>
      <c r="J188" s="346"/>
      <c r="K188" s="346"/>
      <c r="L188" s="346"/>
      <c r="M188" s="346"/>
      <c r="N188" s="214"/>
    </row>
    <row r="189" spans="2:14">
      <c r="B189" s="150" t="s">
        <v>236</v>
      </c>
      <c r="C189" s="215">
        <v>6049091</v>
      </c>
      <c r="D189" s="215">
        <v>2536363.6400000006</v>
      </c>
      <c r="E189" s="215">
        <v>0</v>
      </c>
      <c r="F189" s="215"/>
      <c r="G189" s="155">
        <f>SUM(C189:F189)</f>
        <v>8585454.6400000006</v>
      </c>
      <c r="H189" s="249">
        <v>-2598218</v>
      </c>
      <c r="I189" s="215">
        <v>0</v>
      </c>
      <c r="J189" s="215" t="s">
        <v>155</v>
      </c>
      <c r="K189" s="216">
        <v>0</v>
      </c>
      <c r="L189" s="215">
        <f>SUM(H189:K189)</f>
        <v>-2598218</v>
      </c>
      <c r="M189" s="215">
        <f>+G189+L189</f>
        <v>5987236.6400000006</v>
      </c>
      <c r="N189" s="214"/>
    </row>
    <row r="190" spans="2:14">
      <c r="B190" s="150" t="s">
        <v>338</v>
      </c>
      <c r="C190" s="155">
        <v>81181068</v>
      </c>
      <c r="D190" s="155">
        <v>16391509.430000007</v>
      </c>
      <c r="E190" s="155">
        <v>0</v>
      </c>
      <c r="F190" s="155">
        <v>0</v>
      </c>
      <c r="G190" s="155">
        <f>SUM(C190:F190)</f>
        <v>97572577.430000007</v>
      </c>
      <c r="H190" s="249">
        <v>-62056945</v>
      </c>
      <c r="I190" s="215">
        <v>0</v>
      </c>
      <c r="J190" s="155" t="s">
        <v>155</v>
      </c>
      <c r="K190" s="217">
        <v>0</v>
      </c>
      <c r="L190" s="155">
        <f>SUM(H190:K190)</f>
        <v>-62056945</v>
      </c>
      <c r="M190" s="215">
        <f>+G190+L190</f>
        <v>35515632.430000007</v>
      </c>
      <c r="N190" s="214"/>
    </row>
    <row r="191" spans="2:14">
      <c r="B191" s="150" t="s">
        <v>339</v>
      </c>
      <c r="C191" s="155">
        <v>0</v>
      </c>
      <c r="D191" s="155"/>
      <c r="E191" s="155" t="s">
        <v>155</v>
      </c>
      <c r="F191" s="155"/>
      <c r="G191" s="155">
        <f>SUM(C191:F191)</f>
        <v>0</v>
      </c>
      <c r="H191" s="155">
        <v>0</v>
      </c>
      <c r="I191" s="215">
        <v>0</v>
      </c>
      <c r="J191" s="155" t="s">
        <v>155</v>
      </c>
      <c r="K191" s="217"/>
      <c r="L191" s="155">
        <f>SUM(H191:K191)</f>
        <v>0</v>
      </c>
      <c r="M191" s="215">
        <f>+G191+L191</f>
        <v>0</v>
      </c>
      <c r="N191" s="214"/>
    </row>
    <row r="192" spans="2:14">
      <c r="B192" s="150" t="s">
        <v>398</v>
      </c>
      <c r="C192" s="155">
        <v>7366364</v>
      </c>
      <c r="D192" s="155">
        <v>0</v>
      </c>
      <c r="E192" s="155"/>
      <c r="F192" s="155"/>
      <c r="G192" s="155">
        <f>SUM(C192:F192)</f>
        <v>7366364</v>
      </c>
      <c r="H192" s="249">
        <v>-2946547</v>
      </c>
      <c r="I192" s="215">
        <v>0</v>
      </c>
      <c r="J192" s="155"/>
      <c r="K192" s="217"/>
      <c r="L192" s="155">
        <f>SUM(H192:K192)</f>
        <v>-2946547</v>
      </c>
      <c r="M192" s="215">
        <f>+G192+L192</f>
        <v>4419817</v>
      </c>
      <c r="N192" s="214"/>
    </row>
    <row r="193" spans="2:14">
      <c r="B193" s="150" t="s">
        <v>399</v>
      </c>
      <c r="C193" s="155">
        <v>54955682</v>
      </c>
      <c r="D193" s="155">
        <v>0</v>
      </c>
      <c r="E193" s="155"/>
      <c r="F193" s="155"/>
      <c r="G193" s="155">
        <f>SUM(C193:F193)</f>
        <v>54955682</v>
      </c>
      <c r="H193" s="249">
        <v>-10399318</v>
      </c>
      <c r="I193" s="215">
        <v>0</v>
      </c>
      <c r="J193" s="155"/>
      <c r="K193" s="217"/>
      <c r="L193" s="155">
        <f>SUM(H193:K193)</f>
        <v>-10399318</v>
      </c>
      <c r="M193" s="215">
        <f>+G193+L193</f>
        <v>44556364</v>
      </c>
      <c r="N193" s="214"/>
    </row>
    <row r="194" spans="2:14">
      <c r="B194" s="218"/>
      <c r="C194" s="219"/>
      <c r="D194" s="219"/>
      <c r="E194" s="219"/>
      <c r="F194" s="219"/>
      <c r="G194" s="219"/>
      <c r="H194" s="219"/>
      <c r="I194" s="219"/>
      <c r="J194" s="219"/>
      <c r="K194" s="219"/>
      <c r="L194" s="219"/>
      <c r="M194" s="220"/>
      <c r="N194" s="214"/>
    </row>
    <row r="195" spans="2:14">
      <c r="B195" s="152" t="s">
        <v>237</v>
      </c>
      <c r="C195" s="156">
        <f>SUM(C189:C194)</f>
        <v>149552205</v>
      </c>
      <c r="D195" s="156">
        <f t="shared" ref="D195:F195" si="5">SUM(D189:D194)</f>
        <v>18927873.070000008</v>
      </c>
      <c r="E195" s="156">
        <f t="shared" si="5"/>
        <v>0</v>
      </c>
      <c r="F195" s="156">
        <f t="shared" si="5"/>
        <v>0</v>
      </c>
      <c r="G195" s="156">
        <f>SUM(G189:G194)</f>
        <v>168480078.06999999</v>
      </c>
      <c r="H195" s="156">
        <f>SUM(H189:H194)</f>
        <v>-78001028</v>
      </c>
      <c r="I195" s="156">
        <f>SUM(I189:I194)</f>
        <v>0</v>
      </c>
      <c r="J195" s="156"/>
      <c r="K195" s="156">
        <f>SUM(K189:K194)</f>
        <v>0</v>
      </c>
      <c r="L195" s="156">
        <f>SUM(L189:L194)</f>
        <v>-78001028</v>
      </c>
      <c r="M195" s="156">
        <f>+G195+L195</f>
        <v>90479050.069999993</v>
      </c>
      <c r="N195" s="214"/>
    </row>
    <row r="196" spans="2:14">
      <c r="B196" s="152" t="s">
        <v>238</v>
      </c>
      <c r="C196" s="156">
        <v>146593113.91</v>
      </c>
      <c r="D196" s="156">
        <v>2959091</v>
      </c>
      <c r="E196" s="156">
        <v>0</v>
      </c>
      <c r="F196" s="156">
        <v>0</v>
      </c>
      <c r="G196" s="156">
        <v>149552204.91</v>
      </c>
      <c r="H196" s="156">
        <v>-53037532</v>
      </c>
      <c r="I196" s="156">
        <v>-22781677.609099999</v>
      </c>
      <c r="J196" s="156"/>
      <c r="K196" s="156">
        <v>0</v>
      </c>
      <c r="L196" s="156">
        <v>-75819209.609099999</v>
      </c>
      <c r="M196" s="156">
        <v>73732995.300899997</v>
      </c>
      <c r="N196" s="214"/>
    </row>
    <row r="197" spans="2:14">
      <c r="B197"/>
    </row>
    <row r="198" spans="2:14">
      <c r="B198" s="119" t="s">
        <v>239</v>
      </c>
    </row>
    <row r="199" spans="2:14">
      <c r="B199" s="211"/>
    </row>
    <row r="200" spans="2:14">
      <c r="B200" s="388" t="s">
        <v>364</v>
      </c>
      <c r="C200" s="388" t="s">
        <v>195</v>
      </c>
      <c r="D200" s="388" t="s">
        <v>221</v>
      </c>
    </row>
    <row r="201" spans="2:14">
      <c r="B201" s="388"/>
      <c r="C201" s="388"/>
      <c r="D201" s="388"/>
    </row>
    <row r="202" spans="2:14" ht="15.6">
      <c r="B202" s="150" t="s">
        <v>362</v>
      </c>
      <c r="C202" s="151">
        <v>813566648</v>
      </c>
      <c r="D202" s="151">
        <v>813566648</v>
      </c>
      <c r="E202" s="50">
        <v>15</v>
      </c>
      <c r="G202" s="13"/>
    </row>
    <row r="203" spans="2:14" ht="15.6">
      <c r="B203" s="150" t="s">
        <v>408</v>
      </c>
      <c r="C203" s="151">
        <v>-537549986</v>
      </c>
      <c r="D203" s="151">
        <v>-537549986</v>
      </c>
      <c r="E203" s="50"/>
      <c r="G203" s="13"/>
    </row>
    <row r="204" spans="2:14" ht="15.6">
      <c r="B204" s="150"/>
      <c r="C204" s="151">
        <f>SUM(C202:C203)</f>
        <v>276016662</v>
      </c>
      <c r="D204" s="151">
        <f>SUM(D202:D203)</f>
        <v>276016662</v>
      </c>
      <c r="E204" s="50"/>
      <c r="G204" s="13"/>
    </row>
    <row r="205" spans="2:14">
      <c r="B205" s="8"/>
    </row>
    <row r="206" spans="2:14" ht="8.4" customHeight="1">
      <c r="B206"/>
    </row>
    <row r="207" spans="2:14">
      <c r="B207" s="394" t="s">
        <v>188</v>
      </c>
      <c r="C207" s="290" t="s">
        <v>241</v>
      </c>
      <c r="D207" s="290"/>
      <c r="E207" s="290"/>
      <c r="F207" s="290" t="s">
        <v>241</v>
      </c>
    </row>
    <row r="208" spans="2:14">
      <c r="B208" s="395"/>
      <c r="C208" s="290" t="s">
        <v>242</v>
      </c>
      <c r="D208" s="290" t="s">
        <v>243</v>
      </c>
      <c r="E208" s="290" t="s">
        <v>244</v>
      </c>
      <c r="F208" s="290" t="s">
        <v>245</v>
      </c>
    </row>
    <row r="209" spans="2:7">
      <c r="B209" s="154" t="s">
        <v>56</v>
      </c>
      <c r="C209" s="159">
        <v>73084119</v>
      </c>
      <c r="D209" s="159">
        <v>57351697.969999999</v>
      </c>
      <c r="E209" s="159">
        <v>-15215643</v>
      </c>
      <c r="F209" s="255">
        <f>+C209+D209+E209</f>
        <v>115220173.97</v>
      </c>
      <c r="G209" s="11"/>
    </row>
    <row r="210" spans="2:7">
      <c r="B210" s="170" t="s">
        <v>246</v>
      </c>
      <c r="C210" s="161"/>
      <c r="D210" s="181" t="s">
        <v>155</v>
      </c>
      <c r="E210" s="161"/>
      <c r="F210" s="159">
        <v>0</v>
      </c>
    </row>
    <row r="211" spans="2:7">
      <c r="B211" s="154" t="s">
        <v>247</v>
      </c>
      <c r="C211" s="159">
        <v>71516041</v>
      </c>
      <c r="D211" s="250">
        <v>16783721</v>
      </c>
      <c r="E211" s="250">
        <v>-15215643</v>
      </c>
      <c r="F211" s="250">
        <v>73084119</v>
      </c>
    </row>
    <row r="212" spans="2:7">
      <c r="B212"/>
    </row>
    <row r="213" spans="2:7">
      <c r="B213" s="119" t="s">
        <v>248</v>
      </c>
      <c r="C213" s="116"/>
      <c r="D213" s="116"/>
      <c r="E213" s="116"/>
      <c r="F213" s="116"/>
    </row>
    <row r="214" spans="2:7">
      <c r="B214" s="396" t="s">
        <v>200</v>
      </c>
      <c r="C214" s="396"/>
      <c r="D214" s="396"/>
      <c r="E214" s="396"/>
      <c r="F214" s="396"/>
    </row>
    <row r="215" spans="2:7">
      <c r="B215" s="116"/>
      <c r="C215" s="116"/>
      <c r="D215" s="116"/>
      <c r="E215" s="116"/>
      <c r="F215" s="116"/>
    </row>
    <row r="216" spans="2:7">
      <c r="B216" s="376" t="s">
        <v>388</v>
      </c>
      <c r="C216" s="376"/>
      <c r="D216" s="376"/>
      <c r="E216" s="376"/>
      <c r="F216" s="116"/>
    </row>
    <row r="217" spans="2:7" ht="11.4" customHeight="1">
      <c r="B217"/>
    </row>
    <row r="218" spans="2:7">
      <c r="B218" s="289" t="s">
        <v>363</v>
      </c>
      <c r="C218" s="289" t="s">
        <v>195</v>
      </c>
      <c r="D218" s="289" t="s">
        <v>221</v>
      </c>
    </row>
    <row r="219" spans="2:7">
      <c r="B219" s="150" t="s">
        <v>569</v>
      </c>
      <c r="C219" s="155">
        <v>40501416.289999999</v>
      </c>
      <c r="D219" s="174"/>
      <c r="E219" s="50"/>
      <c r="F219" s="15"/>
    </row>
    <row r="220" spans="2:7">
      <c r="B220" s="150" t="s">
        <v>346</v>
      </c>
      <c r="C220" s="155">
        <v>8618295</v>
      </c>
      <c r="D220" s="151">
        <v>2666663</v>
      </c>
      <c r="E220" s="50"/>
      <c r="F220" s="15"/>
    </row>
    <row r="221" spans="2:7">
      <c r="B221" s="150" t="s">
        <v>347</v>
      </c>
      <c r="C221" s="155">
        <v>34350160</v>
      </c>
      <c r="D221" s="151">
        <v>27856208</v>
      </c>
      <c r="E221" s="50"/>
      <c r="F221" s="15"/>
    </row>
    <row r="222" spans="2:7">
      <c r="B222" s="150" t="s">
        <v>437</v>
      </c>
      <c r="C222" s="155">
        <v>224368812.24000001</v>
      </c>
      <c r="D222" s="151">
        <v>233630433.24000001</v>
      </c>
      <c r="E222" s="50"/>
      <c r="F222" s="15"/>
    </row>
    <row r="223" spans="2:7">
      <c r="B223" s="150" t="s">
        <v>455</v>
      </c>
      <c r="C223" s="151">
        <v>176106025.69999996</v>
      </c>
      <c r="D223" s="151">
        <v>190601193.28999999</v>
      </c>
      <c r="E223" s="50"/>
      <c r="F223" s="15"/>
    </row>
    <row r="224" spans="2:7">
      <c r="B224" s="150" t="s">
        <v>371</v>
      </c>
      <c r="C224" s="155"/>
      <c r="D224" s="151">
        <v>3632575.94</v>
      </c>
      <c r="E224" s="50"/>
      <c r="F224" s="15"/>
    </row>
    <row r="225" spans="2:6">
      <c r="B225" s="150" t="s">
        <v>599</v>
      </c>
      <c r="C225" s="155">
        <v>70680036.829999998</v>
      </c>
      <c r="D225" s="151">
        <v>0</v>
      </c>
      <c r="E225" s="50"/>
      <c r="F225" s="15"/>
    </row>
    <row r="226" spans="2:6">
      <c r="B226" s="152" t="s">
        <v>222</v>
      </c>
      <c r="C226" s="153">
        <f>SUM(C219:C225)</f>
        <v>554624746.05999994</v>
      </c>
      <c r="D226" s="153">
        <f>SUM(D219:D225)</f>
        <v>458387073.46999997</v>
      </c>
      <c r="F226" s="9"/>
    </row>
    <row r="227" spans="2:6">
      <c r="B227"/>
    </row>
    <row r="228" spans="2:6">
      <c r="B228" s="119" t="s">
        <v>249</v>
      </c>
      <c r="C228" s="116"/>
      <c r="D228" s="116"/>
    </row>
    <row r="229" spans="2:6">
      <c r="B229" s="379" t="s">
        <v>200</v>
      </c>
      <c r="C229" s="379"/>
      <c r="D229" s="379"/>
    </row>
    <row r="230" spans="2:6">
      <c r="B230" s="115"/>
      <c r="C230" s="116"/>
      <c r="D230" s="116"/>
    </row>
    <row r="231" spans="2:6">
      <c r="B231" s="115" t="s">
        <v>389</v>
      </c>
      <c r="C231" s="116"/>
      <c r="D231" s="116"/>
    </row>
    <row r="232" spans="2:6" ht="16.2" customHeight="1">
      <c r="B232" s="289" t="s">
        <v>250</v>
      </c>
      <c r="C232" s="258" t="s">
        <v>251</v>
      </c>
      <c r="D232" s="289" t="s">
        <v>252</v>
      </c>
    </row>
    <row r="233" spans="2:6">
      <c r="B233" s="150" t="s">
        <v>376</v>
      </c>
      <c r="C233" s="60"/>
      <c r="D233" s="64"/>
    </row>
    <row r="234" spans="2:6">
      <c r="B234" s="63"/>
      <c r="C234" s="60"/>
      <c r="D234" s="64"/>
    </row>
    <row r="235" spans="2:6">
      <c r="B235" s="65" t="s">
        <v>222</v>
      </c>
      <c r="C235" s="67">
        <f>SUM(C233:C234)</f>
        <v>0</v>
      </c>
      <c r="D235" s="68">
        <f>+D233</f>
        <v>0</v>
      </c>
    </row>
    <row r="236" spans="2:6">
      <c r="B236"/>
    </row>
    <row r="237" spans="2:6">
      <c r="B237" s="127" t="s">
        <v>390</v>
      </c>
      <c r="C237" s="28"/>
      <c r="D237" s="28"/>
    </row>
    <row r="238" spans="2:6">
      <c r="B238" s="104" t="s">
        <v>253</v>
      </c>
      <c r="C238" s="105" t="s">
        <v>251</v>
      </c>
      <c r="D238" s="104" t="s">
        <v>252</v>
      </c>
    </row>
    <row r="239" spans="2:6">
      <c r="B239" s="180" t="s">
        <v>375</v>
      </c>
      <c r="C239" s="106">
        <v>11531431.300000001</v>
      </c>
      <c r="D239" s="107">
        <v>0</v>
      </c>
    </row>
    <row r="240" spans="2:6">
      <c r="B240" s="108" t="s">
        <v>222</v>
      </c>
      <c r="C240" s="109">
        <f>+C239</f>
        <v>11531431.300000001</v>
      </c>
      <c r="D240" s="110">
        <f>+D239</f>
        <v>0</v>
      </c>
    </row>
    <row r="241" spans="2:6">
      <c r="B241"/>
    </row>
    <row r="242" spans="2:6">
      <c r="B242" s="115" t="s">
        <v>391</v>
      </c>
    </row>
    <row r="243" spans="2:6">
      <c r="B243" s="289" t="s">
        <v>254</v>
      </c>
      <c r="C243" s="258" t="s">
        <v>251</v>
      </c>
      <c r="D243" s="289" t="s">
        <v>252</v>
      </c>
    </row>
    <row r="244" spans="2:6">
      <c r="B244" s="180" t="s">
        <v>375</v>
      </c>
      <c r="C244" s="159">
        <v>0</v>
      </c>
      <c r="D244" s="159">
        <v>2045489949.6400001</v>
      </c>
    </row>
    <row r="245" spans="2:6">
      <c r="B245" s="65" t="s">
        <v>222</v>
      </c>
      <c r="C245" s="161">
        <f>SUM(C244)</f>
        <v>0</v>
      </c>
      <c r="D245" s="161">
        <f>SUM(D244)</f>
        <v>2045489949.6400001</v>
      </c>
    </row>
    <row r="246" spans="2:6">
      <c r="B246"/>
    </row>
    <row r="247" spans="2:6">
      <c r="B247" s="115" t="s">
        <v>392</v>
      </c>
    </row>
    <row r="248" spans="2:6">
      <c r="B248" s="289" t="s">
        <v>250</v>
      </c>
      <c r="C248" s="258" t="s">
        <v>251</v>
      </c>
      <c r="D248" s="289" t="s">
        <v>252</v>
      </c>
    </row>
    <row r="249" spans="2:6">
      <c r="B249" s="150" t="s">
        <v>376</v>
      </c>
      <c r="C249" s="60">
        <v>0</v>
      </c>
      <c r="D249" s="64"/>
    </row>
    <row r="250" spans="2:6">
      <c r="B250" s="65" t="s">
        <v>222</v>
      </c>
      <c r="C250" s="67">
        <f>+C249</f>
        <v>0</v>
      </c>
      <c r="D250" s="68">
        <f>+D249</f>
        <v>0</v>
      </c>
    </row>
    <row r="251" spans="2:6">
      <c r="B251"/>
    </row>
    <row r="252" spans="2:6">
      <c r="B252" s="376" t="s">
        <v>255</v>
      </c>
      <c r="C252" s="376"/>
      <c r="D252" s="376"/>
      <c r="E252" s="116"/>
    </row>
    <row r="253" spans="2:6" ht="15" thickBot="1">
      <c r="B253" s="379" t="s">
        <v>200</v>
      </c>
      <c r="C253" s="379"/>
      <c r="D253" s="379"/>
      <c r="E253" s="379"/>
    </row>
    <row r="254" spans="2:6">
      <c r="B254" s="291" t="s">
        <v>188</v>
      </c>
      <c r="C254" s="292" t="s">
        <v>195</v>
      </c>
      <c r="D254" s="292" t="s">
        <v>256</v>
      </c>
    </row>
    <row r="255" spans="2:6">
      <c r="B255" s="150" t="s">
        <v>409</v>
      </c>
      <c r="C255" s="176">
        <v>1365366.003200002</v>
      </c>
      <c r="D255" s="176">
        <v>293441</v>
      </c>
      <c r="F255" s="16"/>
    </row>
    <row r="256" spans="2:6">
      <c r="B256" s="150" t="s">
        <v>630</v>
      </c>
      <c r="C256" s="176"/>
      <c r="D256" s="176">
        <v>0</v>
      </c>
      <c r="F256" s="16"/>
    </row>
    <row r="257" spans="2:6">
      <c r="B257" s="150" t="s">
        <v>570</v>
      </c>
      <c r="C257" s="176">
        <v>1100000</v>
      </c>
      <c r="D257" s="176"/>
      <c r="F257" s="16"/>
    </row>
    <row r="258" spans="2:6">
      <c r="B258" s="150" t="s">
        <v>481</v>
      </c>
      <c r="C258" s="176"/>
      <c r="D258" s="176">
        <v>1400000</v>
      </c>
      <c r="F258" s="16"/>
    </row>
    <row r="259" spans="2:6">
      <c r="B259" s="150" t="s">
        <v>571</v>
      </c>
      <c r="C259" s="176">
        <v>2900000</v>
      </c>
      <c r="D259" s="176"/>
      <c r="F259" s="16"/>
    </row>
    <row r="260" spans="2:6">
      <c r="B260" s="150" t="s">
        <v>676</v>
      </c>
      <c r="C260" s="176">
        <v>1260433.8</v>
      </c>
      <c r="D260" s="176"/>
      <c r="F260" s="16"/>
    </row>
    <row r="261" spans="2:6">
      <c r="B261" s="150" t="s">
        <v>678</v>
      </c>
      <c r="C261" s="176">
        <v>773626.25679999997</v>
      </c>
      <c r="D261" s="176"/>
      <c r="F261" s="16"/>
    </row>
    <row r="262" spans="2:6">
      <c r="B262" s="150" t="s">
        <v>680</v>
      </c>
      <c r="C262" s="176">
        <v>1100000</v>
      </c>
      <c r="D262" s="176"/>
      <c r="F262" s="16"/>
    </row>
    <row r="263" spans="2:6">
      <c r="B263" s="150" t="s">
        <v>679</v>
      </c>
      <c r="C263" s="176">
        <v>7000000</v>
      </c>
      <c r="D263" s="176"/>
      <c r="F263" s="16"/>
    </row>
    <row r="264" spans="2:6">
      <c r="B264" s="150" t="s">
        <v>677</v>
      </c>
      <c r="C264" s="176">
        <v>924318.12</v>
      </c>
      <c r="D264" s="176"/>
      <c r="F264" s="16"/>
    </row>
    <row r="265" spans="2:6">
      <c r="B265" s="150" t="s">
        <v>426</v>
      </c>
      <c r="C265" s="176">
        <v>2965726</v>
      </c>
      <c r="D265" s="176">
        <v>0</v>
      </c>
      <c r="F265" s="16"/>
    </row>
    <row r="266" spans="2:6">
      <c r="B266" s="150" t="s">
        <v>601</v>
      </c>
      <c r="C266" s="176"/>
      <c r="D266" s="176">
        <v>0</v>
      </c>
      <c r="F266" s="16"/>
    </row>
    <row r="267" spans="2:6">
      <c r="B267" s="150" t="s">
        <v>417</v>
      </c>
      <c r="C267" s="176">
        <v>1149840</v>
      </c>
      <c r="D267" s="176">
        <v>0</v>
      </c>
      <c r="F267" s="16"/>
    </row>
    <row r="268" spans="2:6" ht="14.25" customHeight="1">
      <c r="B268" s="150" t="s">
        <v>572</v>
      </c>
      <c r="C268" s="176">
        <v>1250000</v>
      </c>
      <c r="D268" s="176"/>
      <c r="F268" s="16"/>
    </row>
    <row r="269" spans="2:6" ht="14.25" customHeight="1">
      <c r="B269" s="150" t="s">
        <v>436</v>
      </c>
      <c r="C269" s="176">
        <v>10389048</v>
      </c>
      <c r="D269" s="176">
        <v>500000</v>
      </c>
      <c r="F269" s="16"/>
    </row>
    <row r="270" spans="2:6" ht="14.25" customHeight="1">
      <c r="B270" s="150" t="s">
        <v>602</v>
      </c>
      <c r="C270" s="176"/>
      <c r="D270" s="176"/>
      <c r="F270" s="16"/>
    </row>
    <row r="271" spans="2:6">
      <c r="B271" s="150" t="s">
        <v>600</v>
      </c>
      <c r="C271" s="176">
        <v>1487696</v>
      </c>
      <c r="D271" s="176"/>
      <c r="F271" s="16"/>
    </row>
    <row r="272" spans="2:6">
      <c r="B272" s="152" t="s">
        <v>222</v>
      </c>
      <c r="C272" s="153">
        <f>SUM(C255:C271)</f>
        <v>33666054.18</v>
      </c>
      <c r="D272" s="153">
        <f>SUM(D255:D271)</f>
        <v>2193441</v>
      </c>
      <c r="E272" s="22"/>
      <c r="F272" s="17"/>
    </row>
    <row r="273" spans="2:6">
      <c r="B273"/>
    </row>
    <row r="274" spans="2:6">
      <c r="B274" s="119" t="s">
        <v>393</v>
      </c>
    </row>
    <row r="275" spans="2:6">
      <c r="B275" s="62" t="s">
        <v>188</v>
      </c>
      <c r="C275" s="62" t="s">
        <v>195</v>
      </c>
      <c r="D275" s="62" t="s">
        <v>256</v>
      </c>
    </row>
    <row r="276" spans="2:6">
      <c r="B276" s="150" t="s">
        <v>257</v>
      </c>
      <c r="C276" s="60">
        <v>0</v>
      </c>
      <c r="D276" s="151"/>
    </row>
    <row r="277" spans="2:6">
      <c r="B277" s="152" t="s">
        <v>222</v>
      </c>
      <c r="C277" s="153">
        <f>+C276</f>
        <v>0</v>
      </c>
      <c r="D277" s="153">
        <f>+D276</f>
        <v>0</v>
      </c>
      <c r="E277" s="22"/>
      <c r="F277" s="22"/>
    </row>
    <row r="278" spans="2:6">
      <c r="B278"/>
    </row>
    <row r="279" spans="2:6">
      <c r="B279"/>
    </row>
    <row r="280" spans="2:6">
      <c r="B280" s="376" t="s">
        <v>258</v>
      </c>
      <c r="C280" s="376"/>
      <c r="D280" s="376"/>
      <c r="E280" s="376"/>
    </row>
    <row r="281" spans="2:6">
      <c r="B281" s="24" t="s">
        <v>379</v>
      </c>
      <c r="C281" s="118"/>
      <c r="D281" s="118"/>
      <c r="E281" s="118"/>
    </row>
    <row r="282" spans="2:6">
      <c r="B282" s="116"/>
      <c r="C282" s="116"/>
      <c r="D282" s="116"/>
      <c r="E282" s="116"/>
    </row>
    <row r="283" spans="2:6">
      <c r="B283" s="397" t="s">
        <v>385</v>
      </c>
      <c r="C283" s="397"/>
      <c r="D283" s="397"/>
      <c r="E283" s="116"/>
    </row>
    <row r="284" spans="2:6">
      <c r="B284" s="24" t="s">
        <v>379</v>
      </c>
      <c r="C284" s="123"/>
      <c r="D284" s="123"/>
      <c r="E284" s="116"/>
    </row>
    <row r="285" spans="2:6">
      <c r="B285" s="116"/>
      <c r="C285" s="123"/>
      <c r="D285" s="123"/>
      <c r="E285" s="116"/>
    </row>
    <row r="286" spans="2:6">
      <c r="B286" s="115" t="s">
        <v>259</v>
      </c>
      <c r="C286" s="116"/>
      <c r="D286" s="116"/>
      <c r="E286" s="116"/>
    </row>
    <row r="287" spans="2:6">
      <c r="B287" s="24" t="s">
        <v>379</v>
      </c>
      <c r="C287" s="116"/>
      <c r="D287" s="116"/>
      <c r="E287" s="116"/>
    </row>
    <row r="288" spans="2:6">
      <c r="B288" s="116"/>
      <c r="C288" s="116"/>
      <c r="D288" s="116"/>
      <c r="E288" s="116"/>
    </row>
    <row r="289" spans="2:6">
      <c r="B289" s="376" t="s">
        <v>260</v>
      </c>
      <c r="C289" s="376"/>
      <c r="D289" s="116"/>
      <c r="E289" s="116"/>
    </row>
    <row r="290" spans="2:6">
      <c r="B290" s="118"/>
      <c r="C290" s="118"/>
      <c r="D290" s="116"/>
      <c r="E290" s="116"/>
    </row>
    <row r="291" spans="2:6" ht="15" thickBot="1">
      <c r="B291" s="379" t="s">
        <v>200</v>
      </c>
      <c r="C291" s="379"/>
      <c r="D291" s="379"/>
      <c r="E291" s="379"/>
    </row>
    <row r="292" spans="2:6">
      <c r="B292" s="54" t="s">
        <v>188</v>
      </c>
      <c r="C292" s="61" t="s">
        <v>195</v>
      </c>
      <c r="D292" s="61" t="s">
        <v>256</v>
      </c>
    </row>
    <row r="293" spans="2:6">
      <c r="B293" s="150" t="s">
        <v>466</v>
      </c>
      <c r="C293" s="159">
        <v>1758287715</v>
      </c>
      <c r="D293" s="151">
        <v>1704959817.22</v>
      </c>
      <c r="F293" s="16"/>
    </row>
    <row r="294" spans="2:6">
      <c r="B294" s="150" t="s">
        <v>467</v>
      </c>
      <c r="C294" s="159">
        <v>255881090.44</v>
      </c>
      <c r="D294" s="151">
        <v>1531350132.8800001</v>
      </c>
      <c r="F294" s="16"/>
    </row>
    <row r="295" spans="2:6">
      <c r="B295" s="150" t="s">
        <v>468</v>
      </c>
      <c r="C295" s="159">
        <v>1900607043</v>
      </c>
      <c r="D295" s="151">
        <v>1421351699</v>
      </c>
      <c r="F295" s="16"/>
    </row>
    <row r="296" spans="2:6">
      <c r="B296" s="150" t="s">
        <v>456</v>
      </c>
      <c r="C296" s="159">
        <v>455060250</v>
      </c>
      <c r="D296" s="151">
        <v>200000000</v>
      </c>
      <c r="F296" s="16"/>
    </row>
    <row r="297" spans="2:6">
      <c r="B297" s="152" t="s">
        <v>222</v>
      </c>
      <c r="C297" s="153">
        <f>SUM(C293:C296)</f>
        <v>4369836098.4400005</v>
      </c>
      <c r="D297" s="153">
        <f>SUM(D293:D296)</f>
        <v>4857661649.1000004</v>
      </c>
      <c r="E297" s="22"/>
      <c r="F297" s="17"/>
    </row>
    <row r="298" spans="2:6">
      <c r="B298" s="97"/>
      <c r="C298" s="97"/>
    </row>
    <row r="299" spans="2:6">
      <c r="B299" s="115" t="s">
        <v>262</v>
      </c>
      <c r="C299" s="116"/>
      <c r="D299" s="116"/>
    </row>
    <row r="300" spans="2:6" ht="15" hidden="1" thickBot="1">
      <c r="B300" s="126" t="s">
        <v>386</v>
      </c>
      <c r="C300" s="124"/>
      <c r="D300" s="124"/>
      <c r="F300" s="46"/>
    </row>
    <row r="301" spans="2:6" ht="53.4" hidden="1" thickBot="1">
      <c r="B301" s="134" t="s">
        <v>397</v>
      </c>
      <c r="C301" s="124"/>
      <c r="D301" s="124"/>
      <c r="F301" s="46"/>
    </row>
    <row r="302" spans="2:6" ht="15" hidden="1" thickBot="1">
      <c r="B302" s="126" t="s">
        <v>387</v>
      </c>
      <c r="C302" s="124"/>
      <c r="D302" s="124"/>
      <c r="F302" s="46"/>
    </row>
    <row r="303" spans="2:6">
      <c r="B303" s="24" t="s">
        <v>379</v>
      </c>
      <c r="C303" s="125"/>
      <c r="D303" s="125"/>
      <c r="F303" s="46"/>
    </row>
    <row r="304" spans="2:6">
      <c r="B304" s="116"/>
      <c r="C304" s="116"/>
      <c r="D304" s="116"/>
    </row>
    <row r="305" spans="2:9">
      <c r="B305" s="398" t="s">
        <v>263</v>
      </c>
      <c r="C305" s="398"/>
      <c r="D305" s="398"/>
    </row>
    <row r="306" spans="2:9" ht="15" thickBot="1">
      <c r="B306" s="116"/>
      <c r="C306" s="116"/>
      <c r="D306" s="116"/>
      <c r="F306" s="47"/>
      <c r="G306" s="48"/>
      <c r="H306" s="48"/>
      <c r="I306" s="48"/>
    </row>
    <row r="307" spans="2:9">
      <c r="B307" s="54" t="s">
        <v>188</v>
      </c>
      <c r="C307" s="61" t="s">
        <v>195</v>
      </c>
      <c r="D307" s="61" t="s">
        <v>256</v>
      </c>
      <c r="F307" s="47"/>
    </row>
    <row r="308" spans="2:9">
      <c r="B308" s="150" t="s">
        <v>456</v>
      </c>
      <c r="C308" s="159">
        <v>0</v>
      </c>
      <c r="D308" s="151">
        <v>0</v>
      </c>
      <c r="F308" s="47"/>
    </row>
    <row r="309" spans="2:9">
      <c r="B309" s="150" t="s">
        <v>603</v>
      </c>
      <c r="C309" s="159">
        <v>0</v>
      </c>
      <c r="D309" s="151">
        <v>0</v>
      </c>
    </row>
    <row r="310" spans="2:9">
      <c r="B310" s="150" t="s">
        <v>467</v>
      </c>
      <c r="C310" s="159">
        <v>218261268.37</v>
      </c>
      <c r="D310" s="151">
        <v>1347841192.1600001</v>
      </c>
    </row>
    <row r="311" spans="2:9">
      <c r="B311" s="152" t="s">
        <v>222</v>
      </c>
      <c r="C311" s="153">
        <f>SUM(C308:C310)</f>
        <v>218261268.37</v>
      </c>
      <c r="D311" s="153">
        <f>SUM(D308:D310)</f>
        <v>1347841192.1600001</v>
      </c>
    </row>
    <row r="312" spans="2:9">
      <c r="B312"/>
    </row>
    <row r="313" spans="2:9">
      <c r="B313"/>
    </row>
    <row r="314" spans="2:9" s="24" customFormat="1" ht="13.8"/>
    <row r="315" spans="2:9" s="24" customFormat="1" ht="13.8">
      <c r="B315" s="120" t="s">
        <v>264</v>
      </c>
      <c r="C315" s="120"/>
      <c r="D315" s="120"/>
      <c r="E315" s="120"/>
      <c r="F315" s="120"/>
      <c r="G315" s="23"/>
    </row>
    <row r="316" spans="2:9" s="24" customFormat="1" ht="13.8">
      <c r="B316" s="379" t="s">
        <v>379</v>
      </c>
      <c r="C316" s="379"/>
      <c r="D316" s="379"/>
      <c r="E316" s="379"/>
      <c r="F316" s="116"/>
    </row>
    <row r="317" spans="2:9" s="24" customFormat="1" ht="13.8">
      <c r="B317" s="116"/>
      <c r="C317" s="122"/>
      <c r="D317" s="116"/>
      <c r="E317" s="116"/>
      <c r="F317" s="116"/>
    </row>
    <row r="318" spans="2:9" s="24" customFormat="1" ht="13.8">
      <c r="B318" s="376" t="s">
        <v>265</v>
      </c>
      <c r="C318" s="376"/>
      <c r="D318" s="376"/>
      <c r="E318" s="376"/>
      <c r="F318" s="376"/>
    </row>
    <row r="319" spans="2:9" s="24" customFormat="1" ht="30" customHeight="1">
      <c r="B319" s="59" t="s">
        <v>188</v>
      </c>
      <c r="C319" s="59" t="s">
        <v>266</v>
      </c>
      <c r="D319" s="59" t="s">
        <v>243</v>
      </c>
      <c r="E319" s="59" t="s">
        <v>267</v>
      </c>
      <c r="F319" s="59" t="s">
        <v>268</v>
      </c>
    </row>
    <row r="320" spans="2:9" s="24" customFormat="1" ht="13.8">
      <c r="B320" s="178" t="s">
        <v>61</v>
      </c>
      <c r="C320" s="159">
        <f>+'Balance General'!G60</f>
        <v>4000000000</v>
      </c>
      <c r="D320" s="159">
        <f>+'Balance General'!F60-'Balance General'!G60</f>
        <v>1520000000</v>
      </c>
      <c r="E320" s="176">
        <v>0</v>
      </c>
      <c r="F320" s="159">
        <f t="shared" ref="F320:F326" si="6">SUM(C320:E320)</f>
        <v>5520000000</v>
      </c>
      <c r="G320" s="25"/>
    </row>
    <row r="321" spans="2:7" s="24" customFormat="1" ht="13.8">
      <c r="B321" s="178" t="s">
        <v>367</v>
      </c>
      <c r="C321" s="159">
        <v>0</v>
      </c>
      <c r="D321" s="159">
        <v>0</v>
      </c>
      <c r="E321" s="176">
        <v>0</v>
      </c>
      <c r="F321" s="159">
        <f t="shared" si="6"/>
        <v>0</v>
      </c>
      <c r="G321" s="25"/>
    </row>
    <row r="322" spans="2:7" s="24" customFormat="1" ht="13.8">
      <c r="B322" s="178" t="s">
        <v>411</v>
      </c>
      <c r="C322" s="159">
        <f>+'Balance General'!G62</f>
        <v>1466000000</v>
      </c>
      <c r="D322" s="159">
        <v>0</v>
      </c>
      <c r="E322" s="176">
        <f>+'Balance General'!F62-'Balance General'!G62</f>
        <v>-1065999999.2</v>
      </c>
      <c r="F322" s="159">
        <f t="shared" si="6"/>
        <v>400000000.79999995</v>
      </c>
      <c r="G322" s="25"/>
    </row>
    <row r="323" spans="2:7" s="24" customFormat="1" ht="13.8">
      <c r="B323" s="178" t="s">
        <v>269</v>
      </c>
      <c r="C323" s="159">
        <v>0</v>
      </c>
      <c r="D323" s="176"/>
      <c r="E323" s="175"/>
      <c r="F323" s="159">
        <f t="shared" si="6"/>
        <v>0</v>
      </c>
      <c r="G323" s="25"/>
    </row>
    <row r="324" spans="2:7" s="24" customFormat="1" ht="13.8">
      <c r="B324" s="178" t="s">
        <v>270</v>
      </c>
      <c r="C324" s="159">
        <f>+'Balance General'!G65</f>
        <v>103000000</v>
      </c>
      <c r="D324" s="159">
        <f>+'Balance General'!F65-'Balance General'!G65</f>
        <v>557000000</v>
      </c>
      <c r="E324" s="175">
        <v>0</v>
      </c>
      <c r="F324" s="159">
        <f t="shared" si="6"/>
        <v>660000000</v>
      </c>
      <c r="G324" s="25"/>
    </row>
    <row r="325" spans="2:7" s="24" customFormat="1" ht="18.75" customHeight="1">
      <c r="B325" s="178" t="s">
        <v>271</v>
      </c>
      <c r="C325" s="159">
        <f>+'Balance General'!G68</f>
        <v>-1590243716</v>
      </c>
      <c r="D325" s="179">
        <v>0</v>
      </c>
      <c r="E325" s="159">
        <f>+'Balance General'!G69</f>
        <v>-659664142</v>
      </c>
      <c r="F325" s="159">
        <f t="shared" si="6"/>
        <v>-2249907858</v>
      </c>
      <c r="G325" s="25"/>
    </row>
    <row r="326" spans="2:7" s="24" customFormat="1" ht="13.8">
      <c r="B326" s="178" t="s">
        <v>272</v>
      </c>
      <c r="C326" s="179">
        <f>+'Balance General'!G69</f>
        <v>-659664142</v>
      </c>
      <c r="D326" s="159"/>
      <c r="E326" s="159">
        <f>-'Balance General'!G69+'Balance General'!F69</f>
        <v>504323073.82000065</v>
      </c>
      <c r="F326" s="159">
        <f t="shared" si="6"/>
        <v>-155341068.17999935</v>
      </c>
      <c r="G326" s="25"/>
    </row>
    <row r="327" spans="2:7" s="24" customFormat="1" ht="13.8">
      <c r="B327" s="170" t="s">
        <v>273</v>
      </c>
      <c r="C327" s="161">
        <f>SUM(C320:C326)</f>
        <v>3319092142</v>
      </c>
      <c r="D327" s="161">
        <f>SUM(D320:D326)</f>
        <v>2077000000</v>
      </c>
      <c r="E327" s="161">
        <f>SUM(E320:E326)</f>
        <v>-1221341067.3799994</v>
      </c>
      <c r="F327" s="161">
        <f>SUM(F320:F326)</f>
        <v>4174751074.6200008</v>
      </c>
      <c r="G327" s="25"/>
    </row>
    <row r="328" spans="2:7" s="24" customFormat="1" ht="13.8"/>
    <row r="329" spans="2:7" s="24" customFormat="1" ht="13.8">
      <c r="B329" s="119" t="s">
        <v>274</v>
      </c>
      <c r="C329" s="116"/>
      <c r="D329" s="116"/>
      <c r="E329" s="116"/>
      <c r="F329" s="116"/>
    </row>
    <row r="330" spans="2:7" s="24" customFormat="1" ht="13.8">
      <c r="B330" s="293" t="s">
        <v>379</v>
      </c>
      <c r="C330" s="116"/>
      <c r="D330" s="116"/>
      <c r="E330" s="116"/>
      <c r="F330" s="116"/>
    </row>
    <row r="331" spans="2:7" s="24" customFormat="1" ht="13.8">
      <c r="B331" s="116"/>
      <c r="C331" s="116"/>
      <c r="D331" s="116"/>
      <c r="E331" s="116"/>
      <c r="F331" s="116"/>
    </row>
    <row r="332" spans="2:7" s="24" customFormat="1" ht="13.8">
      <c r="B332" s="376" t="s">
        <v>275</v>
      </c>
      <c r="C332" s="376"/>
      <c r="D332" s="376"/>
      <c r="E332" s="376"/>
      <c r="F332" s="376"/>
    </row>
    <row r="333" spans="2:7" s="24" customFormat="1" ht="13.8">
      <c r="B333" s="119" t="s">
        <v>276</v>
      </c>
      <c r="C333" s="116"/>
      <c r="D333" s="116"/>
      <c r="E333" s="116"/>
      <c r="F333" s="116"/>
    </row>
    <row r="334" spans="2:7" s="24" customFormat="1" ht="13.8">
      <c r="B334" s="116" t="s">
        <v>646</v>
      </c>
      <c r="C334" s="116"/>
      <c r="D334" s="116"/>
      <c r="E334" s="116"/>
      <c r="F334" s="116"/>
    </row>
    <row r="335" spans="2:7" s="24" customFormat="1" ht="13.8">
      <c r="B335" s="389" t="s">
        <v>188</v>
      </c>
      <c r="C335" s="62" t="s">
        <v>278</v>
      </c>
      <c r="D335" s="62" t="s">
        <v>280</v>
      </c>
      <c r="E335" s="116"/>
      <c r="F335" s="116"/>
    </row>
    <row r="336" spans="2:7" s="24" customFormat="1" ht="13.8">
      <c r="B336" s="389"/>
      <c r="C336" s="62" t="s">
        <v>279</v>
      </c>
      <c r="D336" s="62" t="s">
        <v>281</v>
      </c>
      <c r="E336" s="116"/>
      <c r="F336" s="116"/>
    </row>
    <row r="337" spans="2:6" s="24" customFormat="1" ht="13.8">
      <c r="B337" s="150" t="s">
        <v>576</v>
      </c>
      <c r="C337" s="151">
        <v>865602161.20000005</v>
      </c>
      <c r="D337" s="151">
        <v>0</v>
      </c>
      <c r="E337" s="116"/>
      <c r="F337" s="116"/>
    </row>
    <row r="338" spans="2:6" s="24" customFormat="1" ht="13.8">
      <c r="B338" s="150" t="s">
        <v>577</v>
      </c>
      <c r="C338" s="151">
        <v>1631730451.6700001</v>
      </c>
      <c r="D338" s="151">
        <v>0</v>
      </c>
      <c r="E338" s="116"/>
      <c r="F338" s="116"/>
    </row>
    <row r="339" spans="2:6" s="24" customFormat="1" ht="13.8">
      <c r="B339" s="150" t="s">
        <v>681</v>
      </c>
      <c r="C339" s="151">
        <v>228681944</v>
      </c>
      <c r="D339" s="151"/>
      <c r="E339" s="116"/>
      <c r="F339" s="116"/>
    </row>
    <row r="340" spans="2:6" s="24" customFormat="1" ht="13.8">
      <c r="B340" s="150" t="s">
        <v>605</v>
      </c>
      <c r="C340" s="151">
        <v>920576351.85000002</v>
      </c>
      <c r="D340" s="151">
        <v>0</v>
      </c>
      <c r="E340" s="116"/>
      <c r="F340" s="116"/>
    </row>
    <row r="341" spans="2:6" s="24" customFormat="1" ht="13.8">
      <c r="B341" s="152" t="s">
        <v>222</v>
      </c>
      <c r="C341" s="184">
        <f>SUM(C337:C340)</f>
        <v>3646590908.7199998</v>
      </c>
      <c r="D341" s="151">
        <f>SUM(D337:D340)</f>
        <v>0</v>
      </c>
      <c r="E341" s="116"/>
      <c r="F341" s="116"/>
    </row>
    <row r="342" spans="2:6" s="24" customFormat="1" ht="13.8">
      <c r="B342" s="300" t="s">
        <v>276</v>
      </c>
      <c r="C342" s="302"/>
      <c r="D342" s="301"/>
      <c r="E342" s="116"/>
      <c r="F342" s="116"/>
    </row>
    <row r="343" spans="2:6" s="24" customFormat="1" ht="13.8">
      <c r="B343" s="389" t="s">
        <v>188</v>
      </c>
      <c r="C343" s="62" t="s">
        <v>278</v>
      </c>
      <c r="D343" s="62" t="s">
        <v>280</v>
      </c>
      <c r="E343" s="116"/>
      <c r="F343" s="116"/>
    </row>
    <row r="344" spans="2:6" s="24" customFormat="1" ht="13.8">
      <c r="B344" s="389"/>
      <c r="C344" s="62" t="s">
        <v>279</v>
      </c>
      <c r="D344" s="62" t="s">
        <v>281</v>
      </c>
      <c r="E344" s="116"/>
      <c r="F344" s="116"/>
    </row>
    <row r="345" spans="2:6" s="24" customFormat="1" ht="13.8">
      <c r="B345" s="150" t="s">
        <v>578</v>
      </c>
      <c r="C345" s="151">
        <v>5550787.54</v>
      </c>
      <c r="D345" s="151">
        <v>0</v>
      </c>
      <c r="E345" s="116"/>
      <c r="F345" s="116"/>
    </row>
    <row r="346" spans="2:6" s="24" customFormat="1" ht="13.8">
      <c r="B346" s="150" t="s">
        <v>482</v>
      </c>
      <c r="C346" s="151">
        <v>767394966</v>
      </c>
      <c r="D346" s="151">
        <v>0</v>
      </c>
      <c r="E346" s="116"/>
      <c r="F346" s="116"/>
    </row>
    <row r="347" spans="2:6" s="24" customFormat="1" ht="13.8">
      <c r="B347" s="152" t="s">
        <v>222</v>
      </c>
      <c r="C347" s="151">
        <f>SUM(C345:C346)</f>
        <v>772945753.53999996</v>
      </c>
      <c r="D347" s="151">
        <f>SUM(D345:D346)</f>
        <v>0</v>
      </c>
      <c r="E347" s="116"/>
      <c r="F347" s="116"/>
    </row>
    <row r="348" spans="2:6" s="24" customFormat="1" ht="13.8">
      <c r="B348" s="133"/>
      <c r="C348" s="116"/>
      <c r="D348" s="116"/>
      <c r="E348" s="116"/>
      <c r="F348" s="116"/>
    </row>
    <row r="349" spans="2:6" s="24" customFormat="1" ht="13.8">
      <c r="B349" s="118" t="s">
        <v>277</v>
      </c>
      <c r="C349" s="116"/>
      <c r="D349" s="116"/>
      <c r="E349" s="116"/>
      <c r="F349" s="116"/>
    </row>
    <row r="350" spans="2:6" s="24" customFormat="1" ht="13.8">
      <c r="B350" s="288" t="s">
        <v>200</v>
      </c>
      <c r="C350" s="116"/>
      <c r="D350" s="116"/>
      <c r="E350" s="116"/>
      <c r="F350" s="116"/>
    </row>
    <row r="351" spans="2:6" s="24" customFormat="1" ht="13.8">
      <c r="B351" s="389" t="s">
        <v>188</v>
      </c>
      <c r="C351" s="62" t="s">
        <v>278</v>
      </c>
      <c r="D351" s="62" t="s">
        <v>280</v>
      </c>
    </row>
    <row r="352" spans="2:6" s="24" customFormat="1" ht="13.8">
      <c r="B352" s="389"/>
      <c r="C352" s="62" t="s">
        <v>279</v>
      </c>
      <c r="D352" s="62" t="s">
        <v>281</v>
      </c>
    </row>
    <row r="353" spans="2:6" s="24" customFormat="1" ht="13.8">
      <c r="B353" s="150" t="s">
        <v>282</v>
      </c>
      <c r="C353" s="151">
        <v>355392500</v>
      </c>
      <c r="D353" s="151">
        <v>9919094491</v>
      </c>
      <c r="E353" s="51"/>
      <c r="F353" s="26"/>
    </row>
    <row r="354" spans="2:6" s="24" customFormat="1" ht="13.8">
      <c r="B354" s="150" t="s">
        <v>573</v>
      </c>
      <c r="C354" s="151">
        <v>11276616233.440001</v>
      </c>
      <c r="D354" s="151">
        <v>13015464296.559999</v>
      </c>
      <c r="F354" s="26"/>
    </row>
    <row r="355" spans="2:6" s="24" customFormat="1" ht="13.8">
      <c r="B355" s="150" t="s">
        <v>574</v>
      </c>
      <c r="C355" s="151">
        <v>3199830729</v>
      </c>
      <c r="D355" s="151">
        <v>0</v>
      </c>
      <c r="F355" s="26"/>
    </row>
    <row r="356" spans="2:6" s="24" customFormat="1" ht="13.8">
      <c r="B356" s="150" t="s">
        <v>575</v>
      </c>
      <c r="C356" s="151">
        <v>3343025860.3099999</v>
      </c>
      <c r="D356" s="151">
        <v>0</v>
      </c>
      <c r="F356" s="26"/>
    </row>
    <row r="357" spans="2:6" s="24" customFormat="1" ht="13.8">
      <c r="B357" s="150" t="s">
        <v>604</v>
      </c>
      <c r="C357" s="151">
        <v>87254628</v>
      </c>
      <c r="D357" s="151">
        <v>0</v>
      </c>
      <c r="E357" s="51"/>
      <c r="F357" s="26"/>
    </row>
    <row r="358" spans="2:6" s="24" customFormat="1" ht="13.8">
      <c r="B358" s="152" t="s">
        <v>222</v>
      </c>
      <c r="C358" s="256">
        <f>SUM(C353:C357)</f>
        <v>18262119950.75</v>
      </c>
      <c r="D358" s="256">
        <f>SUM(D353:D357)</f>
        <v>22934558787.559998</v>
      </c>
      <c r="E358" s="51"/>
      <c r="F358" s="26"/>
    </row>
    <row r="359" spans="2:6" s="24" customFormat="1" ht="13.8">
      <c r="B359" s="150" t="s">
        <v>352</v>
      </c>
      <c r="C359" s="151">
        <v>1407239400</v>
      </c>
      <c r="D359" s="151">
        <v>2361955056.1500001</v>
      </c>
      <c r="E359" s="51"/>
      <c r="F359" s="26"/>
    </row>
    <row r="360" spans="2:6" s="24" customFormat="1" ht="13.8">
      <c r="B360" s="150" t="s">
        <v>353</v>
      </c>
      <c r="C360" s="151">
        <v>96998119.370000005</v>
      </c>
      <c r="D360" s="151">
        <v>5498433.7799999993</v>
      </c>
      <c r="F360" s="26"/>
    </row>
    <row r="361" spans="2:6" s="24" customFormat="1" ht="13.8">
      <c r="B361" s="152" t="s">
        <v>222</v>
      </c>
      <c r="C361" s="256">
        <f>SUM(C359:C360)</f>
        <v>1504237519.3699999</v>
      </c>
      <c r="D361" s="256">
        <f>SUM(D359:D360)</f>
        <v>2367453489.9300003</v>
      </c>
      <c r="F361" s="26"/>
    </row>
    <row r="362" spans="2:6" s="24" customFormat="1" ht="13.8">
      <c r="B362" s="150" t="s">
        <v>606</v>
      </c>
      <c r="C362" s="151">
        <v>145222749.99000001</v>
      </c>
      <c r="D362" s="151">
        <v>0</v>
      </c>
      <c r="F362" s="26"/>
    </row>
    <row r="363" spans="2:6" s="24" customFormat="1" ht="13.8">
      <c r="B363" s="150" t="s">
        <v>486</v>
      </c>
      <c r="C363" s="151"/>
      <c r="D363" s="151">
        <v>0</v>
      </c>
      <c r="F363" s="26"/>
    </row>
    <row r="364" spans="2:6" s="24" customFormat="1" ht="13.8">
      <c r="B364" s="150" t="s">
        <v>283</v>
      </c>
      <c r="C364" s="151"/>
      <c r="D364" s="151">
        <v>156</v>
      </c>
      <c r="F364" s="26"/>
    </row>
    <row r="365" spans="2:6" s="24" customFormat="1" ht="13.8">
      <c r="B365" s="152" t="s">
        <v>222</v>
      </c>
      <c r="C365" s="256">
        <f>SUM(C362:C364)</f>
        <v>145222749.99000001</v>
      </c>
      <c r="D365" s="256">
        <f>SUM(D362:D364)</f>
        <v>156</v>
      </c>
      <c r="F365" s="26"/>
    </row>
    <row r="366" spans="2:6" s="24" customFormat="1" ht="13.8">
      <c r="B366" s="150"/>
      <c r="C366" s="151"/>
      <c r="D366" s="151"/>
      <c r="F366" s="26"/>
    </row>
    <row r="367" spans="2:6" s="24" customFormat="1" ht="13.8">
      <c r="B367" s="150"/>
      <c r="C367" s="151"/>
      <c r="D367" s="151"/>
      <c r="F367" s="26"/>
    </row>
    <row r="368" spans="2:6" s="24" customFormat="1" ht="13.8">
      <c r="B368" s="152" t="s">
        <v>653</v>
      </c>
      <c r="C368" s="184">
        <f>+C365+C361+C358+C347+C341</f>
        <v>24331116882.370003</v>
      </c>
      <c r="D368" s="184">
        <f>+D365+D361+D358+D347+D341</f>
        <v>25302012433.489998</v>
      </c>
      <c r="F368" s="27"/>
    </row>
    <row r="369" spans="2:6" s="24" customFormat="1" ht="13.8">
      <c r="C369" s="184"/>
      <c r="D369" s="303"/>
    </row>
    <row r="370" spans="2:6" s="24" customFormat="1" ht="13.8"/>
    <row r="371" spans="2:6" s="24" customFormat="1" ht="13.8">
      <c r="B371" s="119" t="s">
        <v>284</v>
      </c>
    </row>
    <row r="372" spans="2:6" s="24" customFormat="1" ht="13.8">
      <c r="B372" s="115" t="s">
        <v>285</v>
      </c>
    </row>
    <row r="373" spans="2:6" s="24" customFormat="1" ht="13.8">
      <c r="B373" s="293" t="s">
        <v>200</v>
      </c>
    </row>
    <row r="374" spans="2:6" s="24" customFormat="1" ht="13.8">
      <c r="B374" s="369" t="s">
        <v>261</v>
      </c>
      <c r="C374" s="59" t="s">
        <v>286</v>
      </c>
      <c r="D374" s="66" t="s">
        <v>289</v>
      </c>
    </row>
    <row r="375" spans="2:6" s="24" customFormat="1" ht="13.8">
      <c r="B375" s="369"/>
      <c r="C375" s="59" t="s">
        <v>171</v>
      </c>
      <c r="D375" s="66" t="s">
        <v>287</v>
      </c>
    </row>
    <row r="376" spans="2:6" s="24" customFormat="1" ht="13.8">
      <c r="B376" s="157" t="s">
        <v>288</v>
      </c>
      <c r="C376" s="151">
        <v>34435627.490000002</v>
      </c>
      <c r="D376" s="151">
        <v>176556871.35000002</v>
      </c>
      <c r="F376" s="18"/>
    </row>
    <row r="377" spans="2:6" s="24" customFormat="1" ht="13.8">
      <c r="B377" s="157" t="s">
        <v>329</v>
      </c>
      <c r="C377" s="151">
        <v>6125680.5499999998</v>
      </c>
      <c r="D377" s="151">
        <v>27054007.399999999</v>
      </c>
      <c r="F377" s="18"/>
    </row>
    <row r="378" spans="2:6" s="24" customFormat="1" ht="13.8">
      <c r="B378" s="157" t="s">
        <v>425</v>
      </c>
      <c r="C378" s="151">
        <v>6857321</v>
      </c>
      <c r="D378" s="151">
        <v>8675076</v>
      </c>
      <c r="F378" s="18"/>
    </row>
    <row r="379" spans="2:6" s="24" customFormat="1" ht="13.8">
      <c r="B379" s="160" t="s">
        <v>273</v>
      </c>
      <c r="C379" s="256">
        <f>SUM(C376:C378)</f>
        <v>47418629.039999999</v>
      </c>
      <c r="D379" s="177">
        <f>SUM(D376:D378)</f>
        <v>212285954.75000003</v>
      </c>
      <c r="F379" s="20"/>
    </row>
    <row r="380" spans="2:6" s="24" customFormat="1" ht="13.8"/>
    <row r="381" spans="2:6" s="24" customFormat="1" ht="13.8">
      <c r="B381" s="115" t="s">
        <v>290</v>
      </c>
    </row>
    <row r="382" spans="2:6" s="24" customFormat="1" ht="13.8">
      <c r="B382" s="293" t="s">
        <v>200</v>
      </c>
    </row>
    <row r="383" spans="2:6" s="24" customFormat="1" ht="13.8">
      <c r="B383" s="369" t="s">
        <v>261</v>
      </c>
      <c r="C383" s="59" t="s">
        <v>286</v>
      </c>
      <c r="D383" s="66" t="s">
        <v>289</v>
      </c>
    </row>
    <row r="384" spans="2:6" s="24" customFormat="1" ht="13.8">
      <c r="B384" s="369"/>
      <c r="C384" s="59" t="s">
        <v>171</v>
      </c>
      <c r="D384" s="66" t="s">
        <v>287</v>
      </c>
    </row>
    <row r="385" spans="2:6" s="24" customFormat="1" ht="13.8">
      <c r="B385" s="157" t="s">
        <v>291</v>
      </c>
      <c r="C385" s="151">
        <v>0</v>
      </c>
      <c r="D385" s="176">
        <v>0</v>
      </c>
    </row>
    <row r="386" spans="2:6" s="24" customFormat="1" ht="13.8">
      <c r="B386" s="157" t="s">
        <v>298</v>
      </c>
      <c r="C386" s="151">
        <v>0</v>
      </c>
      <c r="D386" s="176">
        <v>0</v>
      </c>
    </row>
    <row r="387" spans="2:6" s="24" customFormat="1" ht="13.8">
      <c r="B387" s="150" t="s">
        <v>682</v>
      </c>
      <c r="C387" s="151">
        <v>11026762113.52</v>
      </c>
      <c r="D387" s="176">
        <v>12906893503.790001</v>
      </c>
      <c r="F387" s="26"/>
    </row>
    <row r="388" spans="2:6" s="24" customFormat="1" ht="13.8">
      <c r="B388" s="150" t="s">
        <v>579</v>
      </c>
      <c r="C388" s="151">
        <v>3195225078.1100001</v>
      </c>
      <c r="D388" s="176">
        <v>10682444</v>
      </c>
      <c r="F388" s="26"/>
    </row>
    <row r="389" spans="2:6" s="24" customFormat="1" ht="13.8">
      <c r="B389" s="150" t="s">
        <v>580</v>
      </c>
      <c r="C389" s="151">
        <v>3321398091.1599998</v>
      </c>
      <c r="D389" s="176">
        <v>0</v>
      </c>
      <c r="F389" s="26"/>
    </row>
    <row r="390" spans="2:6" s="24" customFormat="1" ht="13.8">
      <c r="B390" s="150" t="s">
        <v>581</v>
      </c>
      <c r="C390" s="151">
        <v>851385959.74000001</v>
      </c>
      <c r="D390" s="176">
        <v>0</v>
      </c>
      <c r="F390" s="26"/>
    </row>
    <row r="391" spans="2:6" s="24" customFormat="1" ht="13.8">
      <c r="B391" s="150" t="s">
        <v>582</v>
      </c>
      <c r="C391" s="151">
        <v>1611401917.46</v>
      </c>
      <c r="D391" s="176">
        <v>0</v>
      </c>
      <c r="F391" s="26"/>
    </row>
    <row r="392" spans="2:6" s="24" customFormat="1" ht="13.8">
      <c r="B392" s="150" t="s">
        <v>483</v>
      </c>
      <c r="C392" s="151">
        <v>763049017.91999996</v>
      </c>
      <c r="D392" s="176">
        <v>0</v>
      </c>
      <c r="E392" s="51"/>
      <c r="F392" s="26"/>
    </row>
    <row r="393" spans="2:6" s="24" customFormat="1" ht="13.8">
      <c r="B393" s="150" t="s">
        <v>607</v>
      </c>
      <c r="C393" s="151">
        <v>916240382.22000003</v>
      </c>
      <c r="D393" s="176">
        <v>0</v>
      </c>
      <c r="F393" s="26"/>
    </row>
    <row r="394" spans="2:6" s="24" customFormat="1" ht="13.8">
      <c r="B394" s="150" t="s">
        <v>469</v>
      </c>
      <c r="C394" s="151"/>
      <c r="D394" s="176">
        <v>0</v>
      </c>
      <c r="E394" s="51"/>
      <c r="F394" s="26"/>
    </row>
    <row r="395" spans="2:6" s="24" customFormat="1" ht="13.8">
      <c r="B395" s="150" t="s">
        <v>470</v>
      </c>
      <c r="C395" s="151">
        <v>1402343905.3299999</v>
      </c>
      <c r="D395" s="176">
        <v>2350180287</v>
      </c>
      <c r="E395" s="51"/>
      <c r="F395" s="26"/>
    </row>
    <row r="396" spans="2:6" s="24" customFormat="1" ht="13.8">
      <c r="B396" s="150" t="s">
        <v>608</v>
      </c>
      <c r="C396" s="151">
        <v>117123687.95999999</v>
      </c>
      <c r="D396" s="176">
        <v>0</v>
      </c>
      <c r="E396" s="51"/>
      <c r="F396" s="26"/>
    </row>
    <row r="397" spans="2:6" s="24" customFormat="1" ht="13.8">
      <c r="B397" s="150" t="s">
        <v>683</v>
      </c>
      <c r="C397" s="151">
        <v>197546262.44999999</v>
      </c>
      <c r="D397" s="176">
        <v>0</v>
      </c>
      <c r="E397" s="51"/>
      <c r="F397" s="26"/>
    </row>
    <row r="398" spans="2:6" s="24" customFormat="1" ht="13.8">
      <c r="B398" s="150" t="s">
        <v>469</v>
      </c>
      <c r="C398" s="151">
        <v>352136900</v>
      </c>
      <c r="D398" s="176">
        <v>9658444305</v>
      </c>
      <c r="E398" s="51"/>
      <c r="F398" s="26"/>
    </row>
    <row r="399" spans="2:6" s="24" customFormat="1" ht="13.8">
      <c r="B399" s="157" t="s">
        <v>471</v>
      </c>
      <c r="C399" s="151">
        <v>1955504.78</v>
      </c>
      <c r="D399" s="151">
        <v>12370800</v>
      </c>
      <c r="F399" s="18"/>
    </row>
    <row r="400" spans="2:6" s="24" customFormat="1" ht="13.8">
      <c r="B400" s="157" t="s">
        <v>487</v>
      </c>
      <c r="C400" s="151">
        <v>44776852.630000003</v>
      </c>
      <c r="D400" s="176">
        <v>0</v>
      </c>
    </row>
    <row r="401" spans="2:7" s="24" customFormat="1" ht="13.8">
      <c r="B401" s="157" t="s">
        <v>609</v>
      </c>
      <c r="C401" s="151">
        <v>104153191.63</v>
      </c>
      <c r="D401" s="176">
        <v>0</v>
      </c>
    </row>
    <row r="402" spans="2:7" s="24" customFormat="1" ht="13.8">
      <c r="B402" s="157" t="s">
        <v>458</v>
      </c>
      <c r="C402" s="151">
        <v>52582871.259999998</v>
      </c>
      <c r="D402" s="151">
        <v>26204256</v>
      </c>
    </row>
    <row r="403" spans="2:7" s="24" customFormat="1" ht="13.8">
      <c r="B403" s="160" t="s">
        <v>273</v>
      </c>
      <c r="C403" s="177">
        <f>SUM(C385:C402)</f>
        <v>23958081736.169998</v>
      </c>
      <c r="D403" s="177">
        <f>SUM(D385:D402)</f>
        <v>24964775595.790001</v>
      </c>
    </row>
    <row r="404" spans="2:7" s="24" customFormat="1" ht="13.8"/>
    <row r="405" spans="2:7" s="24" customFormat="1" ht="13.8">
      <c r="B405" s="115" t="s">
        <v>292</v>
      </c>
    </row>
    <row r="406" spans="2:7" s="24" customFormat="1" ht="13.8">
      <c r="B406" s="293" t="s">
        <v>200</v>
      </c>
      <c r="G406" s="49"/>
    </row>
    <row r="407" spans="2:7" s="24" customFormat="1" ht="13.8">
      <c r="B407" s="369" t="s">
        <v>261</v>
      </c>
      <c r="C407" s="59" t="s">
        <v>286</v>
      </c>
      <c r="D407" s="66" t="s">
        <v>289</v>
      </c>
      <c r="G407" s="49"/>
    </row>
    <row r="408" spans="2:7" s="24" customFormat="1" ht="13.8">
      <c r="B408" s="369"/>
      <c r="C408" s="59" t="s">
        <v>171</v>
      </c>
      <c r="D408" s="66" t="s">
        <v>287</v>
      </c>
      <c r="G408" s="49"/>
    </row>
    <row r="409" spans="2:7" s="24" customFormat="1" ht="13.8">
      <c r="B409" s="150" t="s">
        <v>457</v>
      </c>
      <c r="C409" s="151">
        <v>342607919</v>
      </c>
      <c r="D409" s="151">
        <v>313225000</v>
      </c>
      <c r="G409" s="49"/>
    </row>
    <row r="410" spans="2:7" s="24" customFormat="1" ht="13.8">
      <c r="B410" s="150" t="s">
        <v>293</v>
      </c>
      <c r="C410" s="151">
        <v>55886157.399999999</v>
      </c>
      <c r="D410" s="151">
        <v>50927250</v>
      </c>
      <c r="G410" s="49"/>
    </row>
    <row r="411" spans="2:7" s="24" customFormat="1" ht="13.8">
      <c r="B411" s="150" t="s">
        <v>294</v>
      </c>
      <c r="C411" s="151">
        <v>28572856.600000001</v>
      </c>
      <c r="D411" s="151">
        <v>25898045</v>
      </c>
      <c r="G411" s="49"/>
    </row>
    <row r="412" spans="2:7" s="24" customFormat="1" ht="13.8">
      <c r="B412" s="150" t="s">
        <v>484</v>
      </c>
      <c r="C412" s="151">
        <v>2373333</v>
      </c>
      <c r="D412" s="151">
        <v>1125000</v>
      </c>
      <c r="G412" s="49"/>
    </row>
    <row r="413" spans="2:7" s="24" customFormat="1" ht="13.8">
      <c r="B413" s="150" t="s">
        <v>473</v>
      </c>
      <c r="C413" s="151">
        <v>0</v>
      </c>
      <c r="D413" s="151">
        <v>4396982.45</v>
      </c>
    </row>
    <row r="414" spans="2:7" s="24" customFormat="1" ht="13.8">
      <c r="B414" s="150" t="s">
        <v>295</v>
      </c>
      <c r="C414" s="151"/>
      <c r="D414" s="151"/>
    </row>
    <row r="415" spans="2:7" s="24" customFormat="1" ht="13.8">
      <c r="B415" s="150" t="s">
        <v>296</v>
      </c>
      <c r="C415" s="151">
        <v>537211998.25</v>
      </c>
      <c r="D415" s="151">
        <v>509454661.63999999</v>
      </c>
    </row>
    <row r="416" spans="2:7" s="24" customFormat="1" ht="13.8">
      <c r="B416" s="150" t="s">
        <v>472</v>
      </c>
      <c r="C416" s="151">
        <v>14667397</v>
      </c>
      <c r="D416" s="151">
        <v>5348908</v>
      </c>
    </row>
    <row r="417" spans="2:6" s="24" customFormat="1" ht="13.8">
      <c r="B417" s="150" t="s">
        <v>474</v>
      </c>
      <c r="C417" s="151"/>
      <c r="D417" s="151"/>
      <c r="F417" s="52"/>
    </row>
    <row r="418" spans="2:6" s="24" customFormat="1" ht="13.8">
      <c r="B418" s="150" t="s">
        <v>297</v>
      </c>
      <c r="C418" s="151">
        <v>63424418.399999999</v>
      </c>
      <c r="D418" s="151">
        <v>65114568.420000002</v>
      </c>
    </row>
    <row r="419" spans="2:6" s="24" customFormat="1" ht="13.8">
      <c r="B419" s="150" t="s">
        <v>354</v>
      </c>
      <c r="C419" s="151">
        <v>12394717.289999999</v>
      </c>
      <c r="D419" s="151">
        <v>9037163.5500000007</v>
      </c>
    </row>
    <row r="420" spans="2:6" s="24" customFormat="1" ht="13.8">
      <c r="B420" s="150" t="s">
        <v>299</v>
      </c>
      <c r="C420" s="151">
        <v>18144112.079999998</v>
      </c>
      <c r="D420" s="151">
        <v>16924326.969999999</v>
      </c>
    </row>
    <row r="421" spans="2:6" s="24" customFormat="1" ht="13.8">
      <c r="B421" s="150" t="s">
        <v>300</v>
      </c>
      <c r="C421" s="151">
        <v>322881</v>
      </c>
      <c r="D421" s="151"/>
    </row>
    <row r="422" spans="2:6" s="24" customFormat="1" ht="13.8">
      <c r="B422" s="150" t="s">
        <v>418</v>
      </c>
      <c r="C422" s="151">
        <v>21086221</v>
      </c>
      <c r="D422" s="151">
        <v>14920770</v>
      </c>
    </row>
    <row r="423" spans="2:6" s="24" customFormat="1" ht="13.8">
      <c r="B423" s="150" t="s">
        <v>301</v>
      </c>
      <c r="C423" s="151"/>
      <c r="D423" s="151"/>
    </row>
    <row r="424" spans="2:6" s="24" customFormat="1" ht="13.8">
      <c r="B424" s="150" t="s">
        <v>302</v>
      </c>
      <c r="C424" s="151"/>
      <c r="D424" s="151"/>
    </row>
    <row r="425" spans="2:6" s="24" customFormat="1" ht="13.8">
      <c r="B425" s="150" t="s">
        <v>303</v>
      </c>
      <c r="C425" s="151">
        <v>69623739.890000001</v>
      </c>
      <c r="D425" s="151">
        <f>57081755.75</f>
        <v>57081755.75</v>
      </c>
      <c r="E425" s="49"/>
    </row>
    <row r="426" spans="2:6" s="24" customFormat="1" ht="13.8">
      <c r="B426" s="150" t="s">
        <v>304</v>
      </c>
      <c r="C426" s="151"/>
      <c r="D426" s="151">
        <v>0</v>
      </c>
    </row>
    <row r="427" spans="2:6" s="24" customFormat="1" ht="13.8">
      <c r="B427" s="152" t="s">
        <v>273</v>
      </c>
      <c r="C427" s="153">
        <f>SUM(C409:C426)</f>
        <v>1166315750.9100001</v>
      </c>
      <c r="D427" s="153">
        <f>SUM(D409:D426)</f>
        <v>1073454431.7799999</v>
      </c>
    </row>
    <row r="428" spans="2:6" s="24" customFormat="1" ht="13.8">
      <c r="B428" s="19"/>
      <c r="C428" s="17"/>
      <c r="D428" s="96"/>
    </row>
    <row r="429" spans="2:6">
      <c r="B429" s="398" t="s">
        <v>305</v>
      </c>
      <c r="C429" s="398"/>
      <c r="D429" s="398"/>
      <c r="E429" s="398"/>
      <c r="F429" s="398"/>
    </row>
    <row r="430" spans="2:6">
      <c r="B430" s="399"/>
      <c r="C430" s="399"/>
      <c r="D430" s="399"/>
      <c r="E430" s="399"/>
      <c r="F430" s="399"/>
    </row>
    <row r="431" spans="2:6">
      <c r="B431" s="121" t="s">
        <v>382</v>
      </c>
      <c r="C431" s="121"/>
      <c r="D431" s="121"/>
      <c r="E431" s="120"/>
      <c r="F431" s="116"/>
    </row>
    <row r="432" spans="2:6">
      <c r="B432" s="111"/>
      <c r="C432" s="111"/>
      <c r="D432" s="111"/>
      <c r="E432" s="53"/>
    </row>
    <row r="433" spans="2:6" ht="25.2" customHeight="1">
      <c r="B433" s="185" t="s">
        <v>261</v>
      </c>
      <c r="C433" s="69" t="s">
        <v>251</v>
      </c>
      <c r="D433" s="69" t="s">
        <v>306</v>
      </c>
    </row>
    <row r="434" spans="2:6">
      <c r="B434" s="269" t="s">
        <v>412</v>
      </c>
      <c r="C434" s="151">
        <v>357163</v>
      </c>
      <c r="D434" s="151">
        <v>178258238.24000001</v>
      </c>
      <c r="F434" s="11"/>
    </row>
    <row r="435" spans="2:6">
      <c r="B435" s="269" t="s">
        <v>413</v>
      </c>
      <c r="C435" s="151">
        <v>24603062.57</v>
      </c>
      <c r="D435" s="151">
        <v>156974144.82000002</v>
      </c>
    </row>
    <row r="436" spans="2:6">
      <c r="B436" s="269" t="s">
        <v>584</v>
      </c>
      <c r="C436" s="151">
        <v>4738646.47</v>
      </c>
      <c r="D436" s="151">
        <v>0</v>
      </c>
    </row>
    <row r="437" spans="2:6">
      <c r="B437" s="269" t="s">
        <v>419</v>
      </c>
      <c r="C437" s="151">
        <v>6558363.4500000002</v>
      </c>
      <c r="D437" s="151">
        <v>1603690.84</v>
      </c>
    </row>
    <row r="438" spans="2:6">
      <c r="B438" s="269" t="s">
        <v>585</v>
      </c>
      <c r="C438" s="151">
        <v>9553191.8900000006</v>
      </c>
      <c r="D438" s="151">
        <v>0</v>
      </c>
    </row>
    <row r="439" spans="2:6">
      <c r="B439" s="269" t="s">
        <v>686</v>
      </c>
      <c r="C439" s="151">
        <v>19781.57</v>
      </c>
      <c r="D439" s="151"/>
    </row>
    <row r="440" spans="2:6">
      <c r="B440" s="269" t="s">
        <v>687</v>
      </c>
      <c r="C440" s="151">
        <v>1766557.32</v>
      </c>
      <c r="D440" s="151"/>
    </row>
    <row r="441" spans="2:6">
      <c r="B441" s="270"/>
      <c r="C441" s="86"/>
      <c r="D441" s="151">
        <v>0</v>
      </c>
    </row>
    <row r="442" spans="2:6">
      <c r="B442" s="148" t="s">
        <v>307</v>
      </c>
      <c r="C442" s="149">
        <f>SUM(C434:C441)</f>
        <v>47596766.270000003</v>
      </c>
      <c r="D442" s="149">
        <f>SUM(D434:D441)</f>
        <v>336836073.90000004</v>
      </c>
    </row>
    <row r="443" spans="2:6">
      <c r="B443" s="28"/>
      <c r="C443" s="28"/>
      <c r="D443" s="28"/>
    </row>
    <row r="444" spans="2:6">
      <c r="B444" s="103" t="s">
        <v>377</v>
      </c>
      <c r="C444" s="28"/>
      <c r="D444" s="28"/>
    </row>
    <row r="445" spans="2:6" ht="20.399999999999999">
      <c r="B445" s="185" t="s">
        <v>261</v>
      </c>
      <c r="C445" s="69" t="s">
        <v>251</v>
      </c>
      <c r="D445" s="69" t="s">
        <v>306</v>
      </c>
    </row>
    <row r="446" spans="2:6">
      <c r="B446" s="271" t="s">
        <v>459</v>
      </c>
      <c r="C446" s="151">
        <v>0</v>
      </c>
      <c r="D446" s="253">
        <v>0</v>
      </c>
    </row>
    <row r="447" spans="2:6">
      <c r="B447" s="112" t="s">
        <v>307</v>
      </c>
      <c r="C447" s="113">
        <f>SUM(C446)</f>
        <v>0</v>
      </c>
      <c r="D447" s="113">
        <f>SUM(D446)</f>
        <v>0</v>
      </c>
    </row>
    <row r="448" spans="2:6">
      <c r="B448"/>
    </row>
    <row r="449" spans="2:6">
      <c r="B449" s="119" t="s">
        <v>308</v>
      </c>
      <c r="C449" s="116"/>
      <c r="D449" s="116"/>
      <c r="E449" s="116"/>
      <c r="F449" s="116"/>
    </row>
    <row r="450" spans="2:6">
      <c r="B450" s="379" t="s">
        <v>200</v>
      </c>
      <c r="C450" s="379"/>
      <c r="D450" s="379"/>
      <c r="E450" s="379"/>
      <c r="F450" s="379"/>
    </row>
    <row r="451" spans="2:6">
      <c r="B451" s="132"/>
    </row>
    <row r="452" spans="2:6">
      <c r="B452" s="115" t="s">
        <v>383</v>
      </c>
    </row>
    <row r="453" spans="2:6" ht="28.8">
      <c r="B453" s="56" t="s">
        <v>261</v>
      </c>
      <c r="C453" s="57" t="s">
        <v>251</v>
      </c>
      <c r="D453" s="57" t="s">
        <v>306</v>
      </c>
    </row>
    <row r="454" spans="2:6">
      <c r="B454" s="272" t="s">
        <v>684</v>
      </c>
      <c r="C454" s="151">
        <v>93246.05</v>
      </c>
      <c r="D454" s="151">
        <v>2841236.62</v>
      </c>
    </row>
    <row r="455" spans="2:6">
      <c r="B455" s="272" t="s">
        <v>373</v>
      </c>
      <c r="C455" s="151">
        <v>18573720.559999999</v>
      </c>
      <c r="D455" s="151">
        <v>30120712</v>
      </c>
    </row>
    <row r="456" spans="2:6">
      <c r="B456" s="272" t="s">
        <v>685</v>
      </c>
      <c r="C456" s="151">
        <v>266300427.46000001</v>
      </c>
      <c r="D456" s="151">
        <v>0</v>
      </c>
    </row>
    <row r="457" spans="2:6">
      <c r="B457" s="170" t="s">
        <v>307</v>
      </c>
      <c r="C457" s="161">
        <f>SUM(C454:C456)</f>
        <v>284967394.06999999</v>
      </c>
      <c r="D457" s="161">
        <f>SUM(D454:D456)</f>
        <v>32961948.620000001</v>
      </c>
    </row>
    <row r="458" spans="2:6">
      <c r="B458"/>
    </row>
    <row r="459" spans="2:6">
      <c r="B459" s="115" t="s">
        <v>384</v>
      </c>
    </row>
    <row r="460" spans="2:6" ht="27.6">
      <c r="B460" s="58" t="s">
        <v>261</v>
      </c>
      <c r="C460" s="59" t="s">
        <v>251</v>
      </c>
      <c r="D460" s="59" t="s">
        <v>306</v>
      </c>
    </row>
    <row r="461" spans="2:6">
      <c r="B461" s="272" t="s">
        <v>586</v>
      </c>
      <c r="C461" s="151">
        <v>15429493.189999999</v>
      </c>
      <c r="D461" s="151">
        <v>116772610.25</v>
      </c>
    </row>
    <row r="462" spans="2:6">
      <c r="B462" s="272" t="s">
        <v>587</v>
      </c>
      <c r="C462" s="151">
        <v>25177218.260000002</v>
      </c>
      <c r="D462" s="151">
        <v>0</v>
      </c>
    </row>
    <row r="463" spans="2:6">
      <c r="B463" s="272" t="s">
        <v>588</v>
      </c>
      <c r="C463" s="151">
        <v>60605633.740000002</v>
      </c>
      <c r="D463" s="151">
        <v>0</v>
      </c>
    </row>
    <row r="464" spans="2:6">
      <c r="B464" s="272" t="s">
        <v>589</v>
      </c>
      <c r="C464" s="151">
        <v>77456649.689999998</v>
      </c>
      <c r="D464" s="151">
        <v>0</v>
      </c>
    </row>
    <row r="465" spans="1:4">
      <c r="B465" s="272" t="s">
        <v>688</v>
      </c>
      <c r="C465" s="151">
        <v>66247</v>
      </c>
      <c r="D465" s="151"/>
    </row>
    <row r="466" spans="1:4">
      <c r="B466" s="272" t="s">
        <v>590</v>
      </c>
      <c r="C466" s="151">
        <v>1359685.44</v>
      </c>
      <c r="D466" s="151">
        <v>0</v>
      </c>
    </row>
    <row r="467" spans="1:4">
      <c r="B467" s="154"/>
      <c r="C467" s="175"/>
      <c r="D467" s="151">
        <v>0</v>
      </c>
    </row>
    <row r="468" spans="1:4">
      <c r="B468" s="170" t="s">
        <v>307</v>
      </c>
      <c r="C468" s="161">
        <f>SUM(C461:C467)</f>
        <v>180094927.31999999</v>
      </c>
      <c r="D468" s="161">
        <f>SUM(D461:D467)</f>
        <v>116772610.25</v>
      </c>
    </row>
    <row r="469" spans="1:4">
      <c r="B469"/>
    </row>
    <row r="470" spans="1:4">
      <c r="B470" s="115" t="s">
        <v>309</v>
      </c>
    </row>
    <row r="471" spans="1:4">
      <c r="B471" s="293" t="s">
        <v>240</v>
      </c>
    </row>
    <row r="472" spans="1:4" ht="35.25" customHeight="1">
      <c r="A472" s="9" t="s">
        <v>310</v>
      </c>
      <c r="B472" s="398" t="s">
        <v>311</v>
      </c>
      <c r="C472" s="398"/>
      <c r="D472" s="398"/>
    </row>
    <row r="473" spans="1:4">
      <c r="A473" s="71"/>
      <c r="B473" s="376" t="s">
        <v>312</v>
      </c>
      <c r="C473" s="376"/>
      <c r="D473" s="376"/>
    </row>
    <row r="474" spans="1:4">
      <c r="A474" s="71"/>
      <c r="B474" s="379" t="s">
        <v>379</v>
      </c>
      <c r="C474" s="379"/>
      <c r="D474" s="379"/>
    </row>
    <row r="475" spans="1:4">
      <c r="A475" s="71"/>
      <c r="B475" s="116"/>
      <c r="C475" s="116"/>
      <c r="D475" s="116"/>
    </row>
    <row r="476" spans="1:4">
      <c r="A476" s="71"/>
      <c r="B476" s="376" t="s">
        <v>313</v>
      </c>
      <c r="C476" s="376"/>
      <c r="D476" s="376"/>
    </row>
    <row r="477" spans="1:4">
      <c r="A477" s="71"/>
      <c r="B477" s="379" t="s">
        <v>379</v>
      </c>
      <c r="C477" s="379"/>
      <c r="D477" s="116"/>
    </row>
    <row r="478" spans="1:4" ht="33" customHeight="1">
      <c r="A478" s="71"/>
      <c r="B478" s="398" t="s">
        <v>381</v>
      </c>
      <c r="C478" s="398"/>
      <c r="D478" s="398"/>
    </row>
    <row r="479" spans="1:4">
      <c r="A479" s="71"/>
      <c r="B479"/>
    </row>
    <row r="480" spans="1:4">
      <c r="A480" s="71"/>
      <c r="B480" s="55" t="s">
        <v>314</v>
      </c>
    </row>
    <row r="481" spans="1:4">
      <c r="A481" s="71"/>
      <c r="B481" s="268" t="s">
        <v>621</v>
      </c>
    </row>
    <row r="482" spans="1:4">
      <c r="A482" s="71"/>
      <c r="B482" s="268" t="s">
        <v>622</v>
      </c>
    </row>
    <row r="483" spans="1:4">
      <c r="A483" s="71"/>
      <c r="B483" s="268" t="s">
        <v>623</v>
      </c>
    </row>
    <row r="484" spans="1:4">
      <c r="A484" s="71"/>
      <c r="B484" s="268" t="s">
        <v>624</v>
      </c>
    </row>
    <row r="485" spans="1:4">
      <c r="A485" s="71"/>
      <c r="B485" s="268" t="s">
        <v>625</v>
      </c>
    </row>
    <row r="486" spans="1:4">
      <c r="A486" s="71"/>
      <c r="B486" s="268" t="s">
        <v>626</v>
      </c>
    </row>
    <row r="487" spans="1:4">
      <c r="A487" s="71"/>
      <c r="B487" s="268" t="s">
        <v>627</v>
      </c>
    </row>
    <row r="488" spans="1:4">
      <c r="A488" s="71"/>
      <c r="B488" s="268" t="s">
        <v>628</v>
      </c>
    </row>
    <row r="489" spans="1:4">
      <c r="A489" s="71"/>
      <c r="B489" s="268" t="s">
        <v>629</v>
      </c>
    </row>
    <row r="490" spans="1:4">
      <c r="A490" s="71"/>
      <c r="B490"/>
    </row>
    <row r="491" spans="1:4">
      <c r="A491" s="9" t="s">
        <v>350</v>
      </c>
      <c r="B491" s="118" t="s">
        <v>315</v>
      </c>
      <c r="C491" s="116"/>
      <c r="D491" s="116"/>
    </row>
    <row r="492" spans="1:4" ht="32.25" customHeight="1">
      <c r="A492" s="71"/>
      <c r="B492" s="294" t="s">
        <v>344</v>
      </c>
      <c r="C492" s="294"/>
      <c r="D492" s="294"/>
    </row>
    <row r="493" spans="1:4">
      <c r="A493" s="71"/>
      <c r="B493" s="116"/>
      <c r="C493" s="116"/>
      <c r="D493" s="116"/>
    </row>
    <row r="494" spans="1:4">
      <c r="A494" s="72" t="s">
        <v>316</v>
      </c>
      <c r="B494" s="119" t="s">
        <v>317</v>
      </c>
      <c r="C494" s="116"/>
      <c r="D494" s="116"/>
    </row>
    <row r="495" spans="1:4">
      <c r="A495" s="71"/>
      <c r="B495" s="295" t="s">
        <v>343</v>
      </c>
      <c r="C495" s="116"/>
      <c r="D495" s="116"/>
    </row>
    <row r="496" spans="1:4">
      <c r="A496" s="71"/>
      <c r="B496" s="116"/>
      <c r="C496" s="116"/>
      <c r="D496" s="116"/>
    </row>
    <row r="497" spans="1:10">
      <c r="A497" s="9" t="s">
        <v>351</v>
      </c>
      <c r="B497" s="115" t="s">
        <v>318</v>
      </c>
      <c r="C497" s="116"/>
      <c r="D497" s="116"/>
    </row>
    <row r="498" spans="1:10">
      <c r="A498" s="71"/>
      <c r="B498" s="293" t="s">
        <v>379</v>
      </c>
      <c r="C498" s="116"/>
      <c r="D498" s="116"/>
    </row>
    <row r="499" spans="1:10">
      <c r="A499" s="71"/>
      <c r="B499" s="116"/>
      <c r="C499" s="116"/>
      <c r="D499" s="116"/>
    </row>
    <row r="500" spans="1:10">
      <c r="A500" s="9" t="s">
        <v>319</v>
      </c>
      <c r="B500" s="120" t="s">
        <v>320</v>
      </c>
      <c r="C500" s="116"/>
      <c r="D500" s="116"/>
    </row>
    <row r="501" spans="1:10">
      <c r="A501" s="71"/>
      <c r="B501" s="293" t="s">
        <v>379</v>
      </c>
      <c r="C501" s="116"/>
      <c r="D501" s="116"/>
    </row>
    <row r="502" spans="1:10">
      <c r="A502" s="71"/>
      <c r="B502" s="116"/>
      <c r="C502" s="116"/>
      <c r="D502" s="116"/>
    </row>
    <row r="503" spans="1:10">
      <c r="A503" s="9" t="s">
        <v>321</v>
      </c>
      <c r="B503" s="115" t="s">
        <v>322</v>
      </c>
      <c r="C503" s="116"/>
      <c r="D503" s="116"/>
    </row>
    <row r="504" spans="1:10">
      <c r="A504" s="71"/>
      <c r="B504" s="295" t="s">
        <v>416</v>
      </c>
      <c r="C504" s="116"/>
      <c r="D504" s="116"/>
    </row>
    <row r="505" spans="1:10">
      <c r="A505" s="71"/>
      <c r="B505"/>
    </row>
    <row r="506" spans="1:10">
      <c r="A506" s="71"/>
      <c r="B506" s="98"/>
    </row>
    <row r="509" spans="1:10">
      <c r="A509" s="211"/>
      <c r="B509" s="183"/>
      <c r="C509" s="183"/>
      <c r="D509" s="247"/>
      <c r="H509" s="211"/>
      <c r="I509" s="183"/>
      <c r="J509" s="183"/>
    </row>
    <row r="510" spans="1:10">
      <c r="B510" s="247"/>
      <c r="C510" s="247"/>
      <c r="D510" s="247"/>
      <c r="I510" s="247"/>
      <c r="J510" s="247"/>
    </row>
  </sheetData>
  <sortState xmlns:xlrd2="http://schemas.microsoft.com/office/spreadsheetml/2017/richdata2" ref="B255:D271">
    <sortCondition ref="B255:B271"/>
  </sortState>
  <mergeCells count="77">
    <mergeCell ref="B429:F429"/>
    <mergeCell ref="B430:F430"/>
    <mergeCell ref="B450:F450"/>
    <mergeCell ref="B478:D478"/>
    <mergeCell ref="B472:D472"/>
    <mergeCell ref="B473:D473"/>
    <mergeCell ref="B474:D474"/>
    <mergeCell ref="B476:D476"/>
    <mergeCell ref="B477:C477"/>
    <mergeCell ref="B383:B384"/>
    <mergeCell ref="B407:B408"/>
    <mergeCell ref="B316:E316"/>
    <mergeCell ref="B318:F318"/>
    <mergeCell ref="B332:F332"/>
    <mergeCell ref="B351:B352"/>
    <mergeCell ref="B374:B375"/>
    <mergeCell ref="B335:B336"/>
    <mergeCell ref="B343:B344"/>
    <mergeCell ref="B291:E291"/>
    <mergeCell ref="B280:E280"/>
    <mergeCell ref="B283:D283"/>
    <mergeCell ref="B289:C289"/>
    <mergeCell ref="B305:D305"/>
    <mergeCell ref="B253:E253"/>
    <mergeCell ref="B207:B208"/>
    <mergeCell ref="B214:F214"/>
    <mergeCell ref="B216:E216"/>
    <mergeCell ref="B229:D229"/>
    <mergeCell ref="B252:D252"/>
    <mergeCell ref="M186:M188"/>
    <mergeCell ref="B169:B170"/>
    <mergeCell ref="C169:C170"/>
    <mergeCell ref="D169:D170"/>
    <mergeCell ref="L186:L188"/>
    <mergeCell ref="H185:M185"/>
    <mergeCell ref="C186:C188"/>
    <mergeCell ref="D186:D188"/>
    <mergeCell ref="E186:E188"/>
    <mergeCell ref="J186:J188"/>
    <mergeCell ref="K186:K188"/>
    <mergeCell ref="G99:I99"/>
    <mergeCell ref="D100:D101"/>
    <mergeCell ref="E100:E101"/>
    <mergeCell ref="B104:D104"/>
    <mergeCell ref="F186:F188"/>
    <mergeCell ref="G186:G188"/>
    <mergeCell ref="C185:G185"/>
    <mergeCell ref="H186:H188"/>
    <mergeCell ref="I186:I188"/>
    <mergeCell ref="C178:C179"/>
    <mergeCell ref="D178:D179"/>
    <mergeCell ref="B105:D105"/>
    <mergeCell ref="B108:F108"/>
    <mergeCell ref="B166:F166"/>
    <mergeCell ref="B168:C168"/>
    <mergeCell ref="B79:B80"/>
    <mergeCell ref="C79:C80"/>
    <mergeCell ref="D79:D80"/>
    <mergeCell ref="B97:D97"/>
    <mergeCell ref="B200:B201"/>
    <mergeCell ref="C200:C201"/>
    <mergeCell ref="D200:D201"/>
    <mergeCell ref="B99:F99"/>
    <mergeCell ref="B185:B188"/>
    <mergeCell ref="B178:B179"/>
    <mergeCell ref="B42:E42"/>
    <mergeCell ref="B44:B45"/>
    <mergeCell ref="E53:E55"/>
    <mergeCell ref="F53:F55"/>
    <mergeCell ref="C53:C55"/>
    <mergeCell ref="D53:D55"/>
    <mergeCell ref="B53:B55"/>
    <mergeCell ref="B69:C69"/>
    <mergeCell ref="B51:C51"/>
    <mergeCell ref="I53:I55"/>
    <mergeCell ref="H53:H55"/>
    <mergeCell ref="G53:G55"/>
  </mergeCells>
  <conditionalFormatting sqref="B254:B256 B258:B265 B268 B271:B272">
    <cfRule type="duplicateValues" dxfId="4" priority="5"/>
  </conditionalFormatting>
  <conditionalFormatting sqref="B257">
    <cfRule type="duplicateValues" dxfId="3" priority="4"/>
  </conditionalFormatting>
  <conditionalFormatting sqref="B266">
    <cfRule type="duplicateValues" dxfId="2" priority="3"/>
  </conditionalFormatting>
  <conditionalFormatting sqref="B267">
    <cfRule type="duplicateValues" dxfId="1" priority="2"/>
  </conditionalFormatting>
  <conditionalFormatting sqref="B269:B270">
    <cfRule type="duplicateValues" dxfId="0" priority="1"/>
  </conditionalFormatting>
  <pageMargins left="0.70866141732283472" right="0.70866141732283472" top="1.3385826771653544" bottom="0.74803149606299213" header="0.31496062992125984" footer="0.31496062992125984"/>
  <pageSetup paperSize="9" scale="78"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wpSOFiY3qmhIWEhbLtgaOSXfj4Z5EUTuE5jEcz35j9ZVaXXX7E75Xre/tKPX/cTdVrVkDSWP6D38
c3a4P9WOsA==</DigestValue>
    </Reference>
    <Reference Type="http://www.w3.org/2000/09/xmldsig#Object" URI="#idOfficeObject">
      <DigestMethod Algorithm="http://www.w3.org/2001/04/xmlenc#sha512"/>
      <DigestValue>uMW/u40NewIKq5LhF/y/Zma+tVar0ac/xe/oXhSjuElwRq5Y67x/qzOTgPT4X9bogk63VkQiCNZY
uMey3KfV0A==</DigestValue>
    </Reference>
    <Reference Type="http://uri.etsi.org/01903#SignedProperties" URI="#idSignedProperties">
      <Transforms>
        <Transform Algorithm="http://www.w3.org/TR/2001/REC-xml-c14n-20010315"/>
      </Transforms>
      <DigestMethod Algorithm="http://www.w3.org/2001/04/xmlenc#sha512"/>
      <DigestValue>LCu7pj09rgW5ZdasaCqh2+77FwfkqHmPw5RvELkKlpUilffYzIb6HcGV7/olyfc9l8iHusZ0lCo1
epHXEkUeBg==</DigestValue>
    </Reference>
  </SignedInfo>
  <SignatureValue>HAZjpFdXkxPPsLJBw2iptXNcCedGnMVYNbVZ3Ap2xhC31tes9CJWTXOYE9fhA8uK5drOW4zlaSGi
OJY8P/3vDFfQGuEFNHfK1fjcJgNhcLPtfdAoPfyTytgdM9K5FABBIikNMaPD6WOyDxE1PpC+mzbS
6/Z4uEO+PKbBjGY0M8E8TKzxasHUvtZYDp4/0FFytDsb3OALcLFflb8EhYj849NMymkvCccExn+P
5EFmzmPhm4rzh2uf+PIR9Bj/z4Vmw6SwY6z3COi8P1hIsxUG7HPhPEuENfWFaS2X1sq3p0BYMfCq
IwtSCvIBYPk8H7LNmefSoICIwBTLo01qugAgHA==</SignatureValue>
  <KeyInfo>
    <X509Data>
      <X509Certificate>MIIHwTCCBamgAwIBAgIQGTa+FjFGvqVJhCcBo7MoOzANBgkqhkiG9w0BAQ0FADCBhTELMAkGA1UEBhMCUFkxDTALBgNVBAoTBElDUFAxODA2BgNVBAsTL1ByZXN0YWRvciBDdWFsaWZpY2FkbyBkZSBTZXJ2aWNpb3MgZGUgQ29uZmlhbnphMRUwEwYDVQQDEwxDT0RFMTAwIFMuQS4xFjAUBgNVBAUTDVJVQzgwMDgwNjEwLTcwHhcNMjUwODI3MTg1MzE5WhcNMjcwODI3MTg1MzE5WjCB0zELMAkGA1UEBhMCUFkxNjA0BgNVBAoMLUNFUlRJRklDQURPIENVQUxJRklDQURPIERFIEZJUk1BIEVMRUNUUsOTTklDQTELMAkGA1UECxMCRjIxHjAcBgNVBAQTFUNBTExJWk8gTE9QRVogTU9SRUlSQTEaMBgGA1UEKhMRUk9EUklHTyBHVUlMTEVSTU8xMDAuBgNVBAMTJ1JPRFJJR08gR1VJTExFUk1PIENBTExJWk8gTE9QRVogTU9SRUlSQTERMA8GA1UEBRMIQ0k2MDk5NDAwggEiMA0GCSqGSIb3DQEBAQUAA4IBDwAwggEKAoIBAQCiM3uwzAFFtaF9tUfBXTIMXUV9ONBkgkg0ONfnZJr8QrdxiTVTCFLBkp6jsQGfrT3n9/4eqUyDOwk+tI9c1nKmlH0OFAyFYDhWhFxJqkIqHr9jimMc3dymYAPTg8Dce0SOIzmx7DLY/XkPsDwJLc2NlQ9zLjKtG+U7NKKfyBBzx+UB3LRGa+W3uaFJkONC1d4v7hqRnJNAAGj9YcRUvsm2ke+AcJLmGTy3evEOpedJMunf7y++N8Ciip4yysfRCDhzfrxPBVeflZ1z8PLP9iT4DDm2LgXTdTSHEgjI+oYA1mpJ5h2YfpyXzoCGIu5rAwaQi34p/9dgUrDlAC+esg4XAgMBAAGjggLbMIIC1zAMBgNVHRMBAf8EAjAAMB0GA1UdDgQWBBQSFvXn8Nnwm9X+GGdNzVxD0T+EdzAfBgNVHSMEGDAWgBS+NVRiaGDnJtMxwV+XseL2ZM4H9TAOBgNVHQ8BAf8EBAMCBeAwUgYDVR0RBEswSYEaQ0FMTElaT1JAQVNV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rSOIdFafwwyM4RzLmXZupQj2Tnd1DOmqiqfhdj5hiAfh52f3+xMPiYY2Q0/xhNGIA6N/GHiCkXPnkP/LV7O3Iy0rpAS7dYCIHI4cLhMjJnPI0el0xk0/3S7YjuAD6+XPvZwoOykjyi3NCHFyQzTdBIJiB6I8k+fhfenmCE2RuJZ1raeDVdaGdZfojzUc+x+QqjejtH3j+76yl3zYMjp23kGuODY0CiWdiicQb1X7RGyMDh2ryxPisyJwkqFAlcwoPXWNz4YfvvDSxo8Z1lyzkwZQBHNxAu3CHG1A5YuVe9H86/ChD2NdTBY748CZx/6Q5xQqm/pZaT+4BHGVSTQAj4cdbaPyoCK18U+6MsPoDUIbDFCEtbzU1OdeImrwlq+wSw9pimU/DaTl/FyjhfBHrrmy9y8EwY6O3K6VF8H+hG+FQbv2u/8hU90DTOxj59xZiWxfvj2BuHB50/aoW2EmKBOk01hq11WVP7KPgukZstGN0XMWLKhcuncXASEWayh1yPkPhdDI6TihtDjI68gf64H5tyNbbG/M2I/3u4cltgnrRGUbFXaTSDISK2CIfZvde8071Qs/6zZYhXVgsDYcSU1fLWf4ucRhwe9qyU1ky/c/M6pFfiZ3TWQrJnudy3/bB0odPut2tOLS9BHchQWk5uPiCYIB5jujH3G8dnx3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Is7VNtdtYk3gGmC7hMUOk3COKati1RW3j3vMe6o/FdHljH44aRG31JAxFRmVc2nkONJ0E9z95o+4Zqj+PAMewA==</DigestValue>
      </Reference>
      <Reference URI="/xl/calcChain.xml?ContentType=application/vnd.openxmlformats-officedocument.spreadsheetml.calcChain+xml">
        <DigestMethod Algorithm="http://www.w3.org/2001/04/xmlenc#sha512"/>
        <DigestValue>ZOkFkBHVMYtvTCc3dwNvkJM+FCMANVeAqCFlP/05afORtDrSb+4ElEmfv3zbDahR4rS30+fxOU/oxYvs/4lHBg==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media/image1.png?ContentType=image/png">
        <DigestMethod Algorithm="http://www.w3.org/2001/04/xmlenc#sha512"/>
        <DigestValue>zf5OhoA9ouwvvJ/RXP5QPO4UAlaRQ8K1ghlQ1WvxbS4GKlXiU0h4qxTFbGSqFUhPwDMX+EecaKBnSZHNz5Fn5w==</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IcSNo2OyqKi+G3SwKDfhvViohMz14f1doVg2gd+yXjn7fcRB0dwCIrsb4lUH5PMwVAkQId3cUi0xZ0ryEGW3Iw==</DigestValue>
      </Reference>
      <Reference URI="/xl/styles.xml?ContentType=application/vnd.openxmlformats-officedocument.spreadsheetml.styles+xml">
        <DigestMethod Algorithm="http://www.w3.org/2001/04/xmlenc#sha512"/>
        <DigestValue>INgwpVAI/jz2x1D43DvZtvKLXhpAyLOnWZIcPika/V0PwsJt94Q/aLrUJcNu+fL3bhYeo6MdVADzMwQc7LrUAg==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kQxh5yLjPLexsYS7T6SIbXd4fklALmVuDgJ7P8iVYzeH8Z+Z+ekrkdh4Opu8LKuS/mzT0iHdv/YkJy2BDyrqlg==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Qvjm4SCsDDaIj+rnANpwrkHRm4jC8TudeW2/hC7O0lM1fFgotnYsyqTOYgr4Q9Z0zT0PCV/aOwDR8heFnwW8gA==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r8Rxrk1c4Nv8jKRhhe2J4BKx8M6igpT5lJU+uglL1EzVMm/FrRDrWtwtcdTcW+M2MhljC29E/kZ0Tk2SmHhAWQ==</DigestValue>
      </Reference>
      <Reference URI="/xl/worksheets/sheet2.xml?ContentType=application/vnd.openxmlformats-officedocument.spreadsheetml.worksheet+xml">
        <DigestMethod Algorithm="http://www.w3.org/2001/04/xmlenc#sha512"/>
        <DigestValue>PXEDpA0zk0m3G6edk+dcxb9PvBcK0sPEfN3j85VM3uoXkXNczFKNCehVxErQdP12gSB3VPYZu1ConKeq6rfWkQ==</DigestValue>
      </Reference>
      <Reference URI="/xl/worksheets/sheet3.xml?ContentType=application/vnd.openxmlformats-officedocument.spreadsheetml.worksheet+xml">
        <DigestMethod Algorithm="http://www.w3.org/2001/04/xmlenc#sha512"/>
        <DigestValue>JTqIJ2b8x9spm1W9dHD3f2mDWvVxyVTxzLSttsgwkDEbplOjee30dMtuWHZNaWuCOSWueeLJQSkR1cSahz5WIA==</DigestValue>
      </Reference>
      <Reference URI="/xl/worksheets/sheet4.xml?ContentType=application/vnd.openxmlformats-officedocument.spreadsheetml.worksheet+xml">
        <DigestMethod Algorithm="http://www.w3.org/2001/04/xmlenc#sha512"/>
        <DigestValue>gIe3Li2Ymz0J2qNVf4AepA0lYz5Km2m6iFlASObacxg8CMecBvh7la5BLpwn/piy7UlAiLB5bJ/hufYc0FTX9w==</DigestValue>
      </Reference>
      <Reference URI="/xl/worksheets/sheet5.xml?ContentType=application/vnd.openxmlformats-officedocument.spreadsheetml.worksheet+xml">
        <DigestMethod Algorithm="http://www.w3.org/2001/04/xmlenc#sha512"/>
        <DigestValue>eKTNPGTcu02Wbhb0IJyvmoS78gZA3BDIsbwuYt/nWbmmcwhqy05ZgPCiUnfZBDqlFnrMem2H/T7+rKfQC7pgFQ==</DigestValue>
      </Reference>
      <Reference URI="/xl/worksheets/sheet6.xml?ContentType=application/vnd.openxmlformats-officedocument.spreadsheetml.worksheet+xml">
        <DigestMethod Algorithm="http://www.w3.org/2001/04/xmlenc#sha512"/>
        <DigestValue>hbhvngiPRjkKB4/RPZ1VWeXYD3Era28pu9n9ag/X27MbTjL11y3JT+X7nb8AdM+Z8kuU7ofzAkqBFVcWl1vaLg==</DigestValue>
      </Reference>
      <Reference URI="/xl/worksheets/sheet7.xml?ContentType=application/vnd.openxmlformats-officedocument.spreadsheetml.worksheet+xml">
        <DigestMethod Algorithm="http://www.w3.org/2001/04/xmlenc#sha512"/>
        <DigestValue>K2MQJvLf+FK7J1Iw2im5OVOuwLEIixvhbPsb2IX8K/GpN5QsjkPSstSH4DzHbIB/IFEsE1pajJMH8Rx2TE8uSA==</DigestValue>
      </Reference>
    </Manifest>
    <SignatureProperties>
      <SignatureProperty Id="idSignatureTime" Target="#idPackageSignature">
        <mdssi:SignatureTime xmlns:mdssi="http://schemas.openxmlformats.org/package/2006/digital-signature">
          <mdssi:Format>YYYY-MM-DDThh:mm:ssTZD</mdssi:Format>
          <mdssi:Value>2025-12-24T15:09:03Z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2025-12-24T15:09:03Z</xd:SigningTime>
          <xd:SigningCertificate>
            <xd:Cert>
              <xd:CertDigest>
                <DigestMethod Algorithm="http://www.w3.org/2001/04/xmlenc#sha512"/>
                <DigestValue>mOgd0UTdn6PyzD56EZZwtMUpfAzM+sUhxb0AMMJwZOzAuLkGDi2NEMFre0y1STYHwvg8pOtX+8t4HUv2SbODEw==</DigestValue>
              </xd:CertDigest>
              <xd:IssuerSerial>
                <X509IssuerName>SERIALNUMBER=RUC80080610-7, CN=CODE100 S.A., OU=Prestador Cualificado de Servicios de Confianza, O=ICPP, C=PY</X509IssuerName>
                <X509SerialNumber>33514939341078337232992652098597496891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I7+DWQNpBQiok70RnyqATA3lqlbxHFge9VaAogXtCH1sqYZYncl1ZmP4B1EOrCk7fd1FQp3BDV2C
MDwskm5fCg==</DigestValue>
    </Reference>
    <Reference Type="http://www.w3.org/2000/09/xmldsig#Object" URI="#idOfficeObject">
      <DigestMethod Algorithm="http://www.w3.org/2001/04/xmlenc#sha512"/>
      <DigestValue>gBiYRUGsQ+9JpZNIpDLleVUappuzBzViN6Cj4fwB9Mxtuf0TxUqgO18BEHpMTQHXe2O8sk5Cn9Bh
llFw0lmfjg==</DigestValue>
    </Reference>
    <Reference Type="http://uri.etsi.org/01903#SignedProperties" URI="#idSignedProperties">
      <Transforms>
        <Transform Algorithm="http://www.w3.org/TR/2001/REC-xml-c14n-20010315"/>
      </Transforms>
      <DigestMethod Algorithm="http://www.w3.org/2001/04/xmlenc#sha512"/>
      <DigestValue>0cuuab6sT9zQVXpQVy/vmSlX91vqdnyEbI202+7gynKn0Ljl8+6ycrivekMn73t5ojk1Zumrv8oh
vA1yqA63ug==</DigestValue>
    </Reference>
  </SignedInfo>
  <SignatureValue>XavBEyl2H6YAGc+BUEyz0zXuCT7aZuyJUpvZR6L7ByEbkXPMnHwO/z1cP/DH6a7bq/Ren1te00Lb
1HYYufs8R2TWQoKVCRn9gXFCI5K+v+wPqUpkbJnTRMbtGutYKd7OMhigiMZpM2DbBsVcXxjlabwJ
x0iZhzIvzTOzrieNabPxRs9sL+rCsXMK5q1NIaljMgWSZrvmy6LZbssHl4rsZijlWCytsJ/ithob
mmm9kVSMexCFUK0a+mMDvzu+e7AuSq6iX4AfI6wkHqSMtqMtLxXvFY2fsSTdeXVsDHyXsqKegs/G
we6XsQDLxBIjQrodzFavA7P1/zFFZOMpqBqAUA==</SignatureValue>
  <KeyInfo>
    <X509Data>
      <X509Certificate>MIIHsTCCBZmgAwIBAgIRALdH/HPljRavSIzJ3ZDz64owDQYJKoZIhvcNAQENBQAwgYUxCzAJBgNVBAYTAlBZMQ0wCwYDVQQKEwRJQ1BQMTgwNgYDVQQLEy9QcmVzdGFkb3IgQ3VhbGlmaWNhZG8gZGUgU2VydmljaW9zIGRlIENvbmZpYW56YTEVMBMGA1UEAxMMQ09ERTEwMCBTLkEuMRYwFAYDVQQFEw1SVUM4MDA4MDYxMC03MB4XDTI1MDcyMjExMzIxOFoXDTI3MDcyMjExMzIxOF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CwgJkHgTkASU1JPOcQYqGFL1oy/VYAyKp6rCiOxiU8hfEbUK65hkJm6PPbr7PdN/9W1WY/WZxvn8jfC0gOxDkNfny2yFgLHiepx8tR8peOSh7dVWtDfWgdpetvb29wzaOI4aQ5uAt1wSzZn4D/SM9bCcBR2d96+2MzG/LGk0Qjof4TldmaPe0wQSyNAQ+4s7LT+GPW/HN5AOkMN/qa0v8U9yTwTECKzbrT8tuwxvGsr92Xu3Y61VlIsc9d+6+FVfeB2tVBgRigffWYHflzEAxEiCcAEhkQxkPZ6NwztmL1A4pntdPkJJf59pJir7MksAu7tnC1O6cXV39RoXAAbuG9AgMBAAGjggLaMIIC1jAMBgNVHRMBAf8EAjAAMB0GA1UdDgQWBBRsgz1/nxTwA7+2vVNE+Or6iVxc5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Z1FHAuqFT7eybFKGtxTv2t7SBOqzM/Jrfnji79/Toud9+q3QhBiD6dILXNPMQq8OUEc+4F9Tmme4geswuI9icU/4rCDHDluTr7pdoABusHmRK4ItkCM8ha5lQIO5XZb1+ehPCzhT9Re8cxvQzTfxn87SJKZFbf5oXJoRPQyFCjWdLs8QJacvapdC29dqYvv+5q3STgmF5tL0rbh6KVsM83gHqiYXRov1NhohVSb22gjEXiJqZOWw+uGEsX7QE1lvYeecqRUqanTbo0eV9NF4iAjOluZOvWWxeUubykr6oB8FHbeAdh8SFDaVySfwXJ8yBSmXd98/1b6a0ltj3NkisgAuuqLbiFI6Kd2EFlz5C01n3Mb4sDbE5LFi43uQduh7xVd6xbNuIXMzQby+uS8EoyjVf7NwgxWyrpOtUJwZ7rMx27bkZ0Bb2nxjcujP4d52Vp75N3wHZla94r/7j4FydVnE5wrQAIVcOuv2VvpUZPjV8zZabn0lsFcIpJO+WyIWBmmKDesMxo/9IN4PW7RBEYieaEl9LFqasMODq0kWHNVNoCriOzhKhhhnG5zXOuYfGHsznP09G+3W4zdVGg8xw4f+TjddLktMyTELaWedS3SSDl++s8njgjaR9DGTlmxNPEf6WGv4p4lVXkIqOaXvGFiaWN8e44ut+KqxGtWx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Is7VNtdtYk3gGmC7hMUOk3COKati1RW3j3vMe6o/FdHljH44aRG31JAxFRmVc2nkONJ0E9z95o+4Zqj+PAMewA==</DigestValue>
      </Reference>
      <Reference URI="/xl/calcChain.xml?ContentType=application/vnd.openxmlformats-officedocument.spreadsheetml.calcChain+xml">
        <DigestMethod Algorithm="http://www.w3.org/2001/04/xmlenc#sha512"/>
        <DigestValue>ZOkFkBHVMYtvTCc3dwNvkJM+FCMANVeAqCFlP/05afORtDrSb+4ElEmfv3zbDahR4rS30+fxOU/oxYvs/4lHBg==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media/image1.png?ContentType=image/png">
        <DigestMethod Algorithm="http://www.w3.org/2001/04/xmlenc#sha512"/>
        <DigestValue>zf5OhoA9ouwvvJ/RXP5QPO4UAlaRQ8K1ghlQ1WvxbS4GKlXiU0h4qxTFbGSqFUhPwDMX+EecaKBnSZHNz5Fn5w==</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IcSNo2OyqKi+G3SwKDfhvViohMz14f1doVg2gd+yXjn7fcRB0dwCIrsb4lUH5PMwVAkQId3cUi0xZ0ryEGW3Iw==</DigestValue>
      </Reference>
      <Reference URI="/xl/styles.xml?ContentType=application/vnd.openxmlformats-officedocument.spreadsheetml.styles+xml">
        <DigestMethod Algorithm="http://www.w3.org/2001/04/xmlenc#sha512"/>
        <DigestValue>INgwpVAI/jz2x1D43DvZtvKLXhpAyLOnWZIcPika/V0PwsJt94Q/aLrUJcNu+fL3bhYeo6MdVADzMwQc7LrUAg==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kQxh5yLjPLexsYS7T6SIbXd4fklALmVuDgJ7P8iVYzeH8Z+Z+ekrkdh4Opu8LKuS/mzT0iHdv/YkJy2BDyrqlg==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Qvjm4SCsDDaIj+rnANpwrkHRm4jC8TudeW2/hC7O0lM1fFgotnYsyqTOYgr4Q9Z0zT0PCV/aOwDR8heFnwW8gA==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r8Rxrk1c4Nv8jKRhhe2J4BKx8M6igpT5lJU+uglL1EzVMm/FrRDrWtwtcdTcW+M2MhljC29E/kZ0Tk2SmHhAWQ==</DigestValue>
      </Reference>
      <Reference URI="/xl/worksheets/sheet2.xml?ContentType=application/vnd.openxmlformats-officedocument.spreadsheetml.worksheet+xml">
        <DigestMethod Algorithm="http://www.w3.org/2001/04/xmlenc#sha512"/>
        <DigestValue>PXEDpA0zk0m3G6edk+dcxb9PvBcK0sPEfN3j85VM3uoXkXNczFKNCehVxErQdP12gSB3VPYZu1ConKeq6rfWkQ==</DigestValue>
      </Reference>
      <Reference URI="/xl/worksheets/sheet3.xml?ContentType=application/vnd.openxmlformats-officedocument.spreadsheetml.worksheet+xml">
        <DigestMethod Algorithm="http://www.w3.org/2001/04/xmlenc#sha512"/>
        <DigestValue>JTqIJ2b8x9spm1W9dHD3f2mDWvVxyVTxzLSttsgwkDEbplOjee30dMtuWHZNaWuCOSWueeLJQSkR1cSahz5WIA==</DigestValue>
      </Reference>
      <Reference URI="/xl/worksheets/sheet4.xml?ContentType=application/vnd.openxmlformats-officedocument.spreadsheetml.worksheet+xml">
        <DigestMethod Algorithm="http://www.w3.org/2001/04/xmlenc#sha512"/>
        <DigestValue>gIe3Li2Ymz0J2qNVf4AepA0lYz5Km2m6iFlASObacxg8CMecBvh7la5BLpwn/piy7UlAiLB5bJ/hufYc0FTX9w==</DigestValue>
      </Reference>
      <Reference URI="/xl/worksheets/sheet5.xml?ContentType=application/vnd.openxmlformats-officedocument.spreadsheetml.worksheet+xml">
        <DigestMethod Algorithm="http://www.w3.org/2001/04/xmlenc#sha512"/>
        <DigestValue>eKTNPGTcu02Wbhb0IJyvmoS78gZA3BDIsbwuYt/nWbmmcwhqy05ZgPCiUnfZBDqlFnrMem2H/T7+rKfQC7pgFQ==</DigestValue>
      </Reference>
      <Reference URI="/xl/worksheets/sheet6.xml?ContentType=application/vnd.openxmlformats-officedocument.spreadsheetml.worksheet+xml">
        <DigestMethod Algorithm="http://www.w3.org/2001/04/xmlenc#sha512"/>
        <DigestValue>hbhvngiPRjkKB4/RPZ1VWeXYD3Era28pu9n9ag/X27MbTjL11y3JT+X7nb8AdM+Z8kuU7ofzAkqBFVcWl1vaLg==</DigestValue>
      </Reference>
      <Reference URI="/xl/worksheets/sheet7.xml?ContentType=application/vnd.openxmlformats-officedocument.spreadsheetml.worksheet+xml">
        <DigestMethod Algorithm="http://www.w3.org/2001/04/xmlenc#sha512"/>
        <DigestValue>K2MQJvLf+FK7J1Iw2im5OVOuwLEIixvhbPsb2IX8K/GpN5QsjkPSstSH4DzHbIB/IFEsE1pajJMH8Rx2TE8uSA==</DigestValue>
      </Reference>
    </Manifest>
    <SignatureProperties>
      <SignatureProperty Id="idSignatureTime" Target="#idPackageSignature">
        <mdssi:SignatureTime xmlns:mdssi="http://schemas.openxmlformats.org/package/2006/digital-signature">
          <mdssi:Format>YYYY-MM-DDThh:mm:ssTZD</mdssi:Format>
          <mdssi:Value>2025-12-29T15:07:41Z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2025-12-29T15:07:41Z</xd:SigningTime>
          <xd:SigningCertificate>
            <xd:Cert>
              <xd:CertDigest>
                <DigestMethod Algorithm="http://www.w3.org/2001/04/xmlenc#sha512"/>
                <DigestValue>KsbzTr6KF7s7y7Vyw+YeawJ7gAhXpeq3Mb58V1SEhIfUegJ0nui/xFq1gZSGp0/czwWrw6RRMbt+jSW29GOl6Q==</DigestValue>
              </xd:CertDigest>
              <xd:IssuerSerial>
                <X509IssuerName>SERIALNUMBER=RUC80080610-7, CN=CODE100 S.A., OU=Prestador Cualificado de Servicios de Confianza, O=ICPP, C=PY</X509IssuerName>
                <X509SerialNumber>243622496655097019779492309939457878922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CARATULA </vt:lpstr>
      <vt:lpstr>Informacion General</vt:lpstr>
      <vt:lpstr>Balance General</vt:lpstr>
      <vt:lpstr>Estado de Resultados</vt:lpstr>
      <vt:lpstr>Variación PN</vt:lpstr>
      <vt:lpstr>Flujo de Efectivo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Christian David Flecha Martinez</cp:lastModifiedBy>
  <cp:lastPrinted>2022-03-23T14:26:34Z</cp:lastPrinted>
  <dcterms:created xsi:type="dcterms:W3CDTF">2020-08-05T19:03:26Z</dcterms:created>
  <dcterms:modified xsi:type="dcterms:W3CDTF">2025-12-23T19:14:42Z</dcterms:modified>
  <cp:contentStatus/>
</cp:coreProperties>
</file>