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5\1.INFORME AL 31-03-2025\"/>
    </mc:Choice>
  </mc:AlternateContent>
  <xr:revisionPtr revIDLastSave="0" documentId="13_ncr:1_{5486E48A-1A5D-4D0D-99D7-9E12F6F8C2BB}" xr6:coauthVersionLast="47" xr6:coauthVersionMax="47" xr10:uidLastSave="{00000000-0000-0000-0000-000000000000}"/>
  <bookViews>
    <workbookView xWindow="20370" yWindow="-120" windowWidth="29040" windowHeight="15720" tabRatio="700"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NOTAS!$B$59</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BG!$A$1:$K$75</definedName>
    <definedName name="_xlnm.Print_Area" localSheetId="2">EERR!$A$1:$F$103</definedName>
    <definedName name="_xlnm.Print_Area" localSheetId="3">FE!$A$1:$D$43</definedName>
    <definedName name="_xlnm.Print_Area" localSheetId="0">'INF GRAL'!$A$1:$I$80</definedName>
    <definedName name="_xlnm.Print_Area" localSheetId="5">NOTAS!$B$1:$J$479</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NOTAS!$B$77</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81029"/>
</workbook>
</file>

<file path=xl/calcChain.xml><?xml version="1.0" encoding="utf-8"?>
<calcChain xmlns="http://schemas.openxmlformats.org/spreadsheetml/2006/main">
  <c r="C310" i="33" l="1"/>
  <c r="I71" i="15"/>
  <c r="I12" i="15"/>
  <c r="H12" i="15"/>
  <c r="I54" i="15"/>
  <c r="H54" i="15"/>
  <c r="H27" i="15"/>
  <c r="D57" i="15"/>
  <c r="E44" i="5"/>
  <c r="C302" i="33" s="1"/>
  <c r="C306" i="33"/>
  <c r="E56" i="5"/>
  <c r="E69" i="5"/>
  <c r="E61" i="5"/>
  <c r="E52" i="5"/>
  <c r="E90" i="5"/>
  <c r="E32" i="5"/>
  <c r="E28" i="5"/>
  <c r="E21" i="5" s="1"/>
  <c r="C309" i="33"/>
  <c r="C313" i="33"/>
  <c r="C314" i="33"/>
  <c r="C316" i="33"/>
  <c r="C317" i="33"/>
  <c r="C285" i="33"/>
  <c r="F276" i="33"/>
  <c r="F275" i="33"/>
  <c r="F274" i="33"/>
  <c r="F270" i="33"/>
  <c r="B228" i="33"/>
  <c r="B227" i="33"/>
  <c r="C213" i="33"/>
  <c r="G201" i="33"/>
  <c r="G200" i="33"/>
  <c r="F201" i="33"/>
  <c r="E201" i="33"/>
  <c r="D201" i="33"/>
  <c r="C201" i="33"/>
  <c r="D112" i="33"/>
  <c r="E101" i="33"/>
  <c r="F112" i="33"/>
  <c r="E43" i="5" l="1"/>
  <c r="E82" i="5" s="1"/>
  <c r="E462" i="33" l="1"/>
  <c r="E464" i="33" s="1"/>
  <c r="E458" i="33"/>
  <c r="D340" i="33"/>
  <c r="C340" i="33"/>
  <c r="D328" i="33"/>
  <c r="D318" i="33"/>
  <c r="D292" i="33"/>
  <c r="D301" i="33" s="1"/>
  <c r="D325" i="33" s="1"/>
  <c r="D332" i="33" s="1"/>
  <c r="D338" i="33" s="1"/>
  <c r="D288" i="33"/>
  <c r="C288" i="33"/>
  <c r="E276" i="33"/>
  <c r="D276" i="33"/>
  <c r="C251" i="33"/>
  <c r="B251" i="33"/>
  <c r="B252" i="33"/>
  <c r="C227" i="33"/>
  <c r="C228" i="33" s="1"/>
  <c r="G192" i="33"/>
  <c r="G191" i="33"/>
  <c r="G190" i="33"/>
  <c r="D193" i="33"/>
  <c r="C193" i="33"/>
  <c r="B214" i="33"/>
  <c r="G184" i="33"/>
  <c r="G183" i="33"/>
  <c r="G182" i="33"/>
  <c r="C185" i="33"/>
  <c r="D167" i="33"/>
  <c r="C160" i="33"/>
  <c r="C167" i="33" s="1"/>
  <c r="F140" i="33"/>
  <c r="F142" i="33" s="1"/>
  <c r="F143" i="33" s="1"/>
  <c r="E140" i="33"/>
  <c r="E142" i="33" s="1"/>
  <c r="E143" i="33" s="1"/>
  <c r="C127" i="33"/>
  <c r="C111" i="33"/>
  <c r="C110" i="33"/>
  <c r="C109" i="33"/>
  <c r="C108" i="33"/>
  <c r="F103" i="33"/>
  <c r="F102" i="33"/>
  <c r="F92" i="33"/>
  <c r="F90" i="33"/>
  <c r="G90" i="33" s="1"/>
  <c r="F89" i="33"/>
  <c r="G89" i="33" s="1"/>
  <c r="N25" i="8"/>
  <c r="E24" i="8"/>
  <c r="M24" i="8" s="1"/>
  <c r="L24" i="8"/>
  <c r="K24" i="8"/>
  <c r="J24" i="8"/>
  <c r="H24" i="8"/>
  <c r="F24" i="8"/>
  <c r="I24" i="8"/>
  <c r="G24" i="8"/>
  <c r="C40" i="10"/>
  <c r="C36" i="10"/>
  <c r="C30" i="10"/>
  <c r="C21" i="10"/>
  <c r="C16" i="10"/>
  <c r="F93" i="5"/>
  <c r="F89" i="5"/>
  <c r="F84" i="5"/>
  <c r="F21" i="5"/>
  <c r="F69" i="5"/>
  <c r="F43" i="5" s="1"/>
  <c r="F88" i="5" l="1"/>
  <c r="G193" i="33"/>
  <c r="F94" i="33"/>
  <c r="F97" i="33" s="1"/>
  <c r="F99" i="33" s="1"/>
  <c r="G92" i="33"/>
  <c r="H192" i="33"/>
  <c r="H190" i="33"/>
  <c r="H191" i="33"/>
  <c r="C292" i="33"/>
  <c r="C301" i="33" s="1"/>
  <c r="H193" i="33" l="1"/>
  <c r="I73" i="15" l="1"/>
  <c r="H73" i="15"/>
  <c r="H65" i="15"/>
  <c r="H60" i="15"/>
  <c r="H56" i="15"/>
  <c r="H68" i="15" s="1"/>
  <c r="I68" i="15"/>
  <c r="I69" i="15" s="1"/>
  <c r="L69" i="15" s="1"/>
  <c r="H69" i="15" l="1"/>
  <c r="P24" i="8"/>
  <c r="I33" i="15"/>
  <c r="I26" i="15"/>
  <c r="I16" i="15"/>
  <c r="I38" i="15" s="1"/>
  <c r="E73" i="15"/>
  <c r="E71" i="15"/>
  <c r="E68" i="15"/>
  <c r="E50" i="15"/>
  <c r="E47" i="15"/>
  <c r="E42" i="15"/>
  <c r="E33" i="15"/>
  <c r="E26" i="15"/>
  <c r="E16" i="15"/>
  <c r="E38" i="15" l="1"/>
  <c r="E69" i="15"/>
  <c r="E96" i="5"/>
  <c r="E95" i="5"/>
  <c r="E92" i="5"/>
  <c r="E91" i="5"/>
  <c r="C311" i="33"/>
  <c r="C307" i="33"/>
  <c r="C304" i="33"/>
  <c r="C303" i="33"/>
  <c r="F271" i="33"/>
  <c r="C170" i="33"/>
  <c r="C318" i="33" l="1"/>
  <c r="D71" i="15" l="1"/>
  <c r="H71" i="15" s="1"/>
  <c r="D24" i="8" l="1"/>
  <c r="C24" i="8"/>
  <c r="E84" i="5" l="1"/>
  <c r="E93" i="5"/>
  <c r="E89" i="5"/>
  <c r="F14" i="5"/>
  <c r="F18" i="5"/>
  <c r="F32" i="5"/>
  <c r="F38" i="5"/>
  <c r="E72" i="5"/>
  <c r="E66" i="5"/>
  <c r="E59" i="5"/>
  <c r="E62" i="5"/>
  <c r="D48" i="15"/>
  <c r="D73" i="15"/>
  <c r="D19" i="15"/>
  <c r="D18" i="15"/>
  <c r="F273" i="33"/>
  <c r="D458" i="33"/>
  <c r="F272" i="33"/>
  <c r="C258" i="33"/>
  <c r="C259" i="33" s="1"/>
  <c r="H17" i="15"/>
  <c r="F12" i="5" l="1"/>
  <c r="F36" i="5"/>
  <c r="F82" i="5" s="1"/>
  <c r="F97" i="5" s="1"/>
  <c r="F101" i="5" s="1"/>
  <c r="D45" i="15"/>
  <c r="D42" i="15" s="1"/>
  <c r="D16" i="15"/>
  <c r="E88" i="5"/>
  <c r="D213" i="33" l="1"/>
  <c r="E98" i="33"/>
  <c r="E96" i="33"/>
  <c r="E95" i="33" s="1"/>
  <c r="E93" i="33"/>
  <c r="E88" i="33"/>
  <c r="E87" i="33" l="1"/>
  <c r="E86" i="33" s="1"/>
  <c r="G88" i="33"/>
  <c r="D51" i="15" l="1"/>
  <c r="D50" i="15" s="1"/>
  <c r="G94" i="33"/>
  <c r="G93" i="33" s="1"/>
  <c r="G87" i="33" s="1"/>
  <c r="C165" i="33" l="1"/>
  <c r="E48" i="35"/>
  <c r="G97" i="33" l="1"/>
  <c r="G96" i="33" s="1"/>
  <c r="G99" i="33"/>
  <c r="G98" i="33" s="1"/>
  <c r="G95" i="33" l="1"/>
  <c r="G86" i="33" s="1"/>
  <c r="C294" i="33" l="1"/>
  <c r="H36" i="15" l="1"/>
  <c r="H33" i="15" s="1"/>
  <c r="H28" i="15"/>
  <c r="H26" i="15" s="1"/>
  <c r="D47" i="15"/>
  <c r="D34" i="15"/>
  <c r="D33" i="15" s="1"/>
  <c r="D258" i="33" l="1"/>
  <c r="D259" i="33" s="1"/>
  <c r="C236" i="33"/>
  <c r="H19" i="15" s="1"/>
  <c r="H16" i="15" s="1"/>
  <c r="D28" i="15"/>
  <c r="D26" i="15" s="1"/>
  <c r="E100" i="33"/>
  <c r="E91" i="33"/>
  <c r="G102" i="33" l="1"/>
  <c r="D60" i="15"/>
  <c r="C325" i="33" l="1"/>
  <c r="C332" i="33" s="1"/>
  <c r="C338" i="33" s="1"/>
  <c r="E40" i="10" l="1"/>
  <c r="D41" i="10"/>
  <c r="D294" i="33"/>
  <c r="C328" i="33" l="1"/>
  <c r="D462" i="33" l="1"/>
  <c r="D464" i="33" s="1"/>
  <c r="D185" i="33" l="1"/>
  <c r="F193" i="33" l="1"/>
  <c r="E193" i="33"/>
  <c r="G91" i="33" l="1"/>
  <c r="D251" i="33" l="1"/>
  <c r="G103" i="33" l="1"/>
  <c r="G101" i="33" s="1"/>
  <c r="G100" i="33" s="1"/>
  <c r="G47" i="35" l="1"/>
  <c r="G46" i="35"/>
  <c r="G48" i="35" s="1"/>
  <c r="H47" i="35" l="1"/>
  <c r="H46" i="35" l="1"/>
  <c r="B191" i="33" l="1"/>
  <c r="B192" i="33"/>
  <c r="B190" i="33"/>
  <c r="D227" i="33"/>
  <c r="C334" i="33" l="1"/>
  <c r="F185" i="33" l="1"/>
  <c r="C122" i="33" l="1"/>
  <c r="C128" i="33" s="1"/>
  <c r="E38" i="5" l="1"/>
  <c r="E18" i="5"/>
  <c r="E14" i="5"/>
  <c r="B103" i="5"/>
  <c r="B42" i="10" s="1"/>
  <c r="B27" i="8" s="1"/>
  <c r="D54" i="15"/>
  <c r="D68" i="15" s="1"/>
  <c r="H21" i="15"/>
  <c r="H38" i="15" s="1"/>
  <c r="D21" i="15"/>
  <c r="D38" i="15" s="1"/>
  <c r="D69" i="15" l="1"/>
  <c r="K69" i="15" s="1"/>
  <c r="E12" i="5"/>
  <c r="E36" i="5" s="1"/>
  <c r="E97" i="5" s="1"/>
  <c r="E101" i="5" s="1"/>
  <c r="F48" i="35"/>
  <c r="E185" i="33" l="1"/>
  <c r="G185" i="33" s="1"/>
  <c r="E213" i="33" l="1"/>
</calcChain>
</file>

<file path=xl/sharedStrings.xml><?xml version="1.0" encoding="utf-8"?>
<sst xmlns="http://schemas.openxmlformats.org/spreadsheetml/2006/main" count="767" uniqueCount="597">
  <si>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</si>
  <si>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</si>
  <si>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</si>
  <si>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</si>
  <si>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</si>
  <si>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</si>
  <si>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</si>
  <si>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</si>
  <si>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</si>
  <si>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</si>
  <si>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</si>
  <si>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</si>
  <si>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Publicidad y propaganda</t>
  </si>
  <si>
    <t>Otros gastos operativos</t>
  </si>
  <si>
    <t>IMPUESTO A LA RENTA</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</si>
  <si>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</si>
  <si>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</si>
  <si>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</si>
  <si>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</si>
  <si>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</si>
  <si>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</si>
  <si>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</si>
  <si>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</si>
  <si>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</si>
  <si>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</si>
  <si>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</si>
  <si>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</si>
  <si>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</si>
  <si>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</si>
  <si>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</si>
  <si>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</si>
  <si>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</si>
  <si>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</si>
  <si>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</si>
  <si>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</si>
  <si>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</si>
  <si>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</si>
  <si>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</si>
  <si>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</si>
  <si>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</si>
  <si>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</si>
  <si>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</si>
  <si>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</si>
  <si>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</si>
  <si>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</si>
  <si>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</si>
  <si>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</si>
  <si>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</si>
  <si>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</si>
  <si>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</si>
  <si>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</si>
  <si>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</si>
  <si>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</si>
  <si>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</si>
  <si>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</si>
  <si>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</si>
  <si>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</si>
  <si>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</si>
  <si>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</si>
  <si>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</si>
  <si>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</si>
  <si>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</si>
  <si>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</si>
  <si>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</si>
  <si>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</si>
  <si>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</si>
  <si>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</si>
  <si>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</si>
  <si>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</si>
  <si>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</si>
  <si>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</si>
  <si>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</si>
  <si>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</si>
  <si>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</si>
  <si>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</si>
  <si>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</si>
  <si>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</si>
  <si>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</si>
  <si>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</si>
  <si>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</si>
  <si>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</si>
  <si>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</si>
  <si>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</si>
  <si>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</si>
  <si>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</si>
  <si>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</si>
  <si>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</si>
  <si>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</si>
  <si>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</si>
  <si>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</si>
  <si>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</si>
  <si>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</si>
  <si>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</si>
  <si>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</si>
  <si>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</si>
  <si>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</si>
  <si>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</si>
  <si>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</si>
  <si>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</si>
  <si>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</si>
  <si>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</si>
  <si>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</si>
  <si>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</si>
  <si>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</si>
  <si>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</si>
  <si>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</si>
  <si>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</si>
  <si>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</si>
  <si>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</si>
  <si>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</si>
  <si>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</si>
  <si>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</si>
  <si>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</si>
  <si>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</si>
  <si>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</si>
  <si>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</si>
  <si>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</si>
  <si>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</si>
  <si>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</si>
  <si>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</si>
  <si>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</si>
  <si>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</si>
  <si>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</si>
  <si>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</si>
  <si>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</si>
  <si>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</si>
  <si>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</si>
  <si>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</si>
  <si>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</si>
  <si>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</si>
  <si>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</si>
  <si>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</si>
  <si>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</si>
  <si>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</si>
  <si>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</si>
  <si>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</si>
  <si>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</si>
  <si>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</si>
  <si>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</si>
  <si>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</si>
  <si>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</si>
  <si>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</si>
  <si>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</si>
  <si>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</si>
  <si>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</si>
  <si>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</si>
  <si>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</si>
  <si>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</si>
  <si>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</si>
  <si>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</si>
  <si>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</si>
  <si>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</si>
  <si>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</si>
  <si>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</si>
  <si>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</si>
  <si>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</si>
  <si>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</si>
  <si>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</si>
  <si>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</si>
  <si>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</si>
  <si>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</si>
  <si>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</si>
  <si>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</si>
  <si>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</si>
  <si>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</si>
  <si>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</si>
  <si>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</si>
  <si>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</si>
  <si>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</si>
  <si>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</si>
  <si>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</si>
  <si>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</si>
  <si>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</si>
  <si>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</si>
  <si>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</si>
  <si>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</si>
  <si>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</si>
  <si>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</si>
  <si>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</si>
  <si>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</si>
  <si>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</si>
  <si>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</si>
  <si>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</si>
  <si>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</si>
  <si>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</si>
  <si>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</si>
  <si>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</si>
  <si>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Valores de Origen</t>
  </si>
  <si>
    <t>Depreciaciones</t>
  </si>
  <si>
    <t>Corto plazo</t>
  </si>
  <si>
    <t>b) El incremento patrimonial producido por el revalúo de los bienes de uso sólo podrá ser capitalizado, no pudiendo ser distribuido como dividendo, utilidad o beneficio.</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</si>
  <si>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</si>
  <si>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</si>
  <si>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</si>
  <si>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</si>
  <si>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</si>
  <si>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</si>
  <si>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</si>
  <si>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</si>
  <si>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</si>
  <si>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</si>
  <si>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</si>
  <si>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</si>
  <si>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</si>
  <si>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</si>
  <si>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</si>
  <si>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</si>
  <si>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</si>
  <si>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</si>
  <si>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</si>
  <si>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</si>
  <si>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</si>
  <si>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</si>
  <si>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</si>
  <si>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</si>
  <si>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</si>
  <si>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</si>
  <si>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</si>
  <si>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</si>
  <si>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</si>
  <si>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</si>
  <si>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</si>
  <si>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</si>
  <si>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</si>
  <si>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(Amortización Acumulada)</t>
  </si>
  <si>
    <t>Las notas que se acompañan forman parte integrante de estos estados financieros.</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</si>
  <si>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</si>
  <si>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</si>
  <si>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</si>
  <si>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</si>
  <si>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</si>
  <si>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</si>
  <si>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</si>
  <si>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Transferencia a resultados acumulados</t>
  </si>
  <si>
    <t>Ingresos por venta de cartera propia a personas y empresas relacionadas</t>
  </si>
  <si>
    <t>Ingresos por operaciones y servicios a personas relacionadas</t>
  </si>
  <si>
    <t>Otros Gastos de Administración</t>
  </si>
  <si>
    <t>Efectivo neto de actividades de operación antes de impuestos</t>
  </si>
  <si>
    <t>a. Inversiones</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</si>
  <si>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</si>
  <si>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</si>
  <si>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</si>
  <si>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</si>
  <si>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</si>
  <si>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</si>
  <si>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</si>
  <si>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</si>
  <si>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</si>
  <si>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</si>
  <si>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</si>
  <si>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</si>
  <si>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</si>
  <si>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</si>
  <si>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</si>
  <si>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</si>
  <si>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</si>
  <si>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</si>
  <si>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</si>
  <si>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</si>
  <si>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</si>
  <si>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</si>
  <si>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</si>
  <si>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</si>
  <si>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IVA Crédito Fiscal</t>
  </si>
  <si>
    <t>Pagos por adelantado</t>
  </si>
  <si>
    <r>
      <t xml:space="preserve">o.    Obligaciones por contratos de underwriting: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</si>
  <si>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</si>
  <si>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</si>
  <si>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</si>
  <si>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</si>
  <si>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</si>
  <si>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</si>
  <si>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</si>
  <si>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</si>
  <si>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</si>
  <si>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</si>
  <si>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</si>
  <si>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</si>
  <si>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</si>
  <si>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</si>
  <si>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</si>
  <si>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</si>
  <si>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</si>
  <si>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</si>
  <si>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r>
      <t>u.    Previsiones y provisiones:</t>
    </r>
    <r>
      <rPr>
        <sz val="10"/>
        <color theme="1"/>
        <rFont val="Arial"/>
        <family val="2"/>
      </rPr>
      <t xml:space="preserve"> SIN MOVIMIENTO.</t>
    </r>
  </si>
  <si>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</si>
  <si>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</si>
  <si>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</si>
  <si>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</si>
  <si>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</si>
  <si>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</si>
  <si>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</si>
  <si>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</si>
  <si>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</si>
  <si>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</si>
  <si>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</si>
  <si>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</si>
  <si>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</si>
  <si>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</si>
  <si>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</si>
  <si>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</si>
  <si>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</si>
  <si>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</si>
  <si>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</si>
  <si>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</si>
  <si>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</si>
  <si>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</si>
  <si>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</si>
  <si>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</si>
  <si>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</si>
  <si>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</si>
  <si>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</si>
  <si>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</si>
  <si>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</si>
  <si>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</si>
  <si>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</si>
  <si>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</si>
  <si>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</si>
  <si>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</si>
  <si>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</si>
  <si>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</si>
  <si>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</si>
  <si>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</si>
  <si>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</si>
  <si>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</si>
  <si>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</si>
  <si>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</si>
  <si>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</si>
  <si>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Mantenimiento</t>
  </si>
  <si>
    <t>Multas</t>
  </si>
  <si>
    <t>Arancel Pagados</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</si>
  <si>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</si>
  <si>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</si>
  <si>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</si>
  <si>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</si>
  <si>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</si>
  <si>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</si>
  <si>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</si>
  <si>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</si>
  <si>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</si>
  <si>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</si>
  <si>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</si>
  <si>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</si>
  <si>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</si>
  <si>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</si>
  <si>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</si>
  <si>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</si>
  <si>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</si>
  <si>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</si>
  <si>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</si>
  <si>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</si>
  <si>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</si>
  <si>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</si>
  <si>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</si>
  <si>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</si>
  <si>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</si>
  <si>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</si>
  <si>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</si>
  <si>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</si>
  <si>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</si>
  <si>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</si>
  <si>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</si>
  <si>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 xml:space="preserve">p.    Provisiones: </t>
  </si>
  <si>
    <t xml:space="preserve">v.     Ingresos operativos: </t>
  </si>
  <si>
    <t>c. Garantías constituidas</t>
  </si>
  <si>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</si>
  <si>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</si>
  <si>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</si>
  <si>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</si>
  <si>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</si>
  <si>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</si>
  <si>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</si>
  <si>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</si>
  <si>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</si>
  <si>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</si>
  <si>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Deudores varios</t>
  </si>
  <si>
    <t>PASIVO NO CORRIENTE</t>
  </si>
  <si>
    <t>Cuentas a Pagar</t>
  </si>
  <si>
    <t>Cuentas a Pagar a Personas y</t>
  </si>
  <si>
    <t>Prestamos Financieros</t>
  </si>
  <si>
    <t>Prestamos en Bancos</t>
  </si>
  <si>
    <t>Previsiones</t>
  </si>
  <si>
    <t>TOTAL PASIVO NO CORRIENTE</t>
  </si>
  <si>
    <t>TOTAL DEL PASIVO</t>
  </si>
  <si>
    <t>Intereses a Cobrar</t>
  </si>
  <si>
    <t>ACTIVOS NO CORRIENTES</t>
  </si>
  <si>
    <t>Inversiones Permanentes</t>
  </si>
  <si>
    <t>Bonos en Garantía</t>
  </si>
  <si>
    <t>ACTIVOS CORRIENTES</t>
  </si>
  <si>
    <t>Información sobre el Documento y Emisor</t>
  </si>
  <si>
    <t>Emisor</t>
  </si>
  <si>
    <t>Tipo de Titulo</t>
  </si>
  <si>
    <t>Cantidad de Títulos</t>
  </si>
  <si>
    <t>Valor Nominal Unitario</t>
  </si>
  <si>
    <t>Valor Contable</t>
  </si>
  <si>
    <t>Resultado</t>
  </si>
  <si>
    <t>Patrimonio Neto</t>
  </si>
  <si>
    <t>ACCION</t>
  </si>
  <si>
    <t>Total Ejercicio Anterior G.</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</si>
  <si>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</si>
  <si>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</si>
  <si>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</si>
  <si>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</si>
  <si>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</si>
  <si>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</si>
  <si>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</si>
  <si>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</si>
  <si>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</si>
  <si>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</si>
  <si>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</si>
  <si>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</si>
  <si>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</si>
  <si>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</si>
  <si>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</si>
  <si>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</si>
  <si>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</si>
  <si>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</si>
  <si>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</si>
  <si>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</si>
  <si>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</si>
  <si>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</si>
  <si>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</si>
  <si>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</si>
  <si>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</si>
  <si>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</si>
  <si>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</si>
  <si>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</si>
  <si>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</si>
  <si>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</si>
  <si>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Cuentas a pagar a personas y empresas relacionadas</t>
  </si>
  <si>
    <t>n.    Cuentas a pagar a personas y empresas relacionadas:</t>
  </si>
  <si>
    <t>BVPASA</t>
  </si>
  <si>
    <t>Cuentas a pagar a personas y empresas relacionadas (Nota 5.n)</t>
  </si>
  <si>
    <t>Anticipo de Impuesto a la Renta</t>
  </si>
  <si>
    <t>(-) Intereses a devengar - CP</t>
  </si>
  <si>
    <t>(-) Intereses a devengar - LP</t>
  </si>
  <si>
    <t>Diferencia de cambio (+)</t>
  </si>
  <si>
    <t>Diferencia de cambio (-)</t>
  </si>
  <si>
    <t>Intereses Cobrados por Operación de Bolsa</t>
  </si>
  <si>
    <t>NOTA</t>
  </si>
  <si>
    <t>5.v</t>
  </si>
  <si>
    <t xml:space="preserve">INGRESOS OPERATIVOS </t>
  </si>
  <si>
    <t xml:space="preserve">GASTOS DE ADMINISTRACIÓN </t>
  </si>
  <si>
    <t>5.w</t>
  </si>
  <si>
    <t>5.x</t>
  </si>
  <si>
    <t xml:space="preserve">OTROS INGRESOS Y EGRESOS </t>
  </si>
  <si>
    <t>5.c</t>
  </si>
  <si>
    <t>5.p</t>
  </si>
  <si>
    <t xml:space="preserve">5.y </t>
  </si>
  <si>
    <t>5.d</t>
  </si>
  <si>
    <t xml:space="preserve">Disponibilidades </t>
  </si>
  <si>
    <t>5.e</t>
  </si>
  <si>
    <t xml:space="preserve">Inversiones temporarias  </t>
  </si>
  <si>
    <t>5.f</t>
  </si>
  <si>
    <t xml:space="preserve">Créditos </t>
  </si>
  <si>
    <t xml:space="preserve">Documentos y cuentas por cobrar  </t>
  </si>
  <si>
    <t>5.u</t>
  </si>
  <si>
    <t>5.i</t>
  </si>
  <si>
    <t xml:space="preserve">Otros activos </t>
  </si>
  <si>
    <t>Inversiones permanentes</t>
  </si>
  <si>
    <t>5.g</t>
  </si>
  <si>
    <t xml:space="preserve">Bienes de uso </t>
  </si>
  <si>
    <t>5.h</t>
  </si>
  <si>
    <t xml:space="preserve">Activos Intangibles y Cargos Diferidos </t>
  </si>
  <si>
    <t>8.b</t>
  </si>
  <si>
    <t xml:space="preserve">Cuentas de orden deudoras </t>
  </si>
  <si>
    <t xml:space="preserve"> 5.k</t>
  </si>
  <si>
    <t>5.n</t>
  </si>
  <si>
    <t xml:space="preserve">Acreedores varios </t>
  </si>
  <si>
    <t>Acreedores por intermediación</t>
  </si>
  <si>
    <t>Cuentas a pagar a personas y empresas relacionadas.</t>
  </si>
  <si>
    <t>5.j</t>
  </si>
  <si>
    <t xml:space="preserve">Préstamos Financieros </t>
  </si>
  <si>
    <t xml:space="preserve">Provisiones  </t>
  </si>
  <si>
    <t>5.q</t>
  </si>
  <si>
    <t>Otros Pasivos</t>
  </si>
  <si>
    <t>5.o</t>
  </si>
  <si>
    <t>Cuentas de orden acreedoras</t>
  </si>
  <si>
    <t xml:space="preserve">Otros Activos No Corrientes </t>
  </si>
  <si>
    <t xml:space="preserve">Menos: Previsión para incobrables </t>
  </si>
  <si>
    <t xml:space="preserve">Empresas Relacionadas </t>
  </si>
  <si>
    <t>Otros pasivos no Corriente</t>
  </si>
  <si>
    <t xml:space="preserve">RESULTADOS FINANCIEROS </t>
  </si>
  <si>
    <t>5.t</t>
  </si>
  <si>
    <t xml:space="preserve">Acreedores Varios </t>
  </si>
  <si>
    <t>Tipo de cambio 31.12.2024</t>
  </si>
  <si>
    <t>31.12.2024</t>
  </si>
  <si>
    <t>Total al 31.12.2024</t>
  </si>
  <si>
    <t>GARANTIA - BONO GRUPO VAZQUEZ SAE</t>
  </si>
  <si>
    <t>GARANTIA - BONO FINANCIERA FINEXPAR SAECA</t>
  </si>
  <si>
    <t>Saldos al 31.12.2024</t>
  </si>
  <si>
    <t>Saldo en Moneda local al 31.12.2024</t>
  </si>
  <si>
    <t>Aranceles por negociación Bolsa de Valores</t>
  </si>
  <si>
    <t>Gastos de Telefonia tigo</t>
  </si>
  <si>
    <t>Comision de cobranza</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</si>
  <si>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</si>
  <si>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</si>
  <si>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</si>
  <si>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</si>
  <si>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</si>
  <si>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</si>
  <si>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</si>
  <si>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</si>
  <si>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</si>
  <si>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</si>
  <si>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</si>
  <si>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</si>
  <si>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</si>
  <si>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</si>
  <si>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</si>
  <si>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</si>
  <si>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</si>
  <si>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</si>
  <si>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</si>
  <si>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</si>
  <si>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</si>
  <si>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</si>
  <si>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</si>
  <si>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</si>
  <si>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t>o</t>
    </r>
    <r>
      <rPr>
        <sz val="7"/>
        <rFont val="Times New Roman"/>
        <family val="1"/>
      </rPr>
      <t xml:space="preserve">    </t>
    </r>
    <r>
      <rPr>
        <sz val="10"/>
        <rFont val="Calibri"/>
        <family val="2"/>
      </rPr>
      <t>La naturaleza de las relaciones con partes relacionadas.</t>
    </r>
  </si>
  <si>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</si>
  <si>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</si>
  <si>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</si>
  <si>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</si>
  <si>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</si>
  <si>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</si>
  <si>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</si>
  <si>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</si>
  <si>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</si>
  <si>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</si>
  <si>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</si>
  <si>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</si>
  <si>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</si>
  <si>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</si>
  <si>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</si>
  <si>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</si>
  <si>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</si>
  <si>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</si>
  <si>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</si>
  <si>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</si>
  <si>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</si>
  <si>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</si>
  <si>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t>No se registraron cambios en la aplicación de principios contables y/o en estimaciones contables, manteniéndose uniforme con relación al periodo anterior.</t>
  </si>
  <si>
    <t>7.1.4 Revelaciones específicas sobre las áreas de posible  impactoacto</t>
  </si>
  <si>
    <t>7.1 Revelaciones generales sobre la transición a las Normas de Información Financiera (NIF) emitidas por el Consejo de Contadores Públicos del Paraguay</t>
  </si>
  <si>
    <r>
      <t>7.1.1</t>
    </r>
    <r>
      <rPr>
        <b/>
        <sz val="7"/>
        <color theme="1"/>
        <rFont val="Times New Roman"/>
        <family val="1"/>
      </rPr>
      <t xml:space="preserve">           </t>
    </r>
    <r>
      <rPr>
        <b/>
        <sz val="10"/>
        <color theme="1"/>
        <rFont val="Calibri"/>
        <family val="2"/>
      </rPr>
      <t>Descripción del proceso de transición</t>
    </r>
  </si>
  <si>
    <t xml:space="preserve">A partir del ejercicio 2024, la entidad ha iniciado la transición hacia la adopción completa de las Normas de Información Financiera (NIF), conforme a las disposiciones regulatorias y su plan estratégico. </t>
  </si>
  <si>
    <t>Este proceso implica la evaluación de las diferencias entre las políticas contables aplicadas actualmente por la entidad y las NIF, con el objetivo de ajustar las mismas junto con los procedimientos operativos necesarios</t>
  </si>
  <si>
    <r>
      <t xml:space="preserve">Se prevé que la adopción total de las NIF concluya en el ejercicio </t>
    </r>
    <r>
      <rPr>
        <b/>
        <sz val="10"/>
        <color theme="1"/>
        <rFont val="Calibri"/>
        <family val="2"/>
      </rPr>
      <t>2026</t>
    </r>
    <r>
      <rPr>
        <sz val="10"/>
        <color theme="1"/>
        <rFont val="Calibri"/>
        <family val="2"/>
      </rPr>
      <t>.</t>
    </r>
  </si>
  <si>
    <t xml:space="preserve">Durante 2024, la entidad ha iniciado el diagnóstico y evaluación de las diferencias entre las políticas contables aplicadas y las NIF, con especial atención a la clasificación y medición </t>
  </si>
  <si>
    <t>de activos financieros, pasivos, ingresos y patrimonio. Este proceso se desarrolla con miras a la adopción completa en el ejercicio 2026.</t>
  </si>
  <si>
    <r>
      <t>7.1.2</t>
    </r>
    <r>
      <rPr>
        <b/>
        <sz val="7"/>
        <color theme="1"/>
        <rFont val="Times New Roman"/>
        <family val="1"/>
      </rPr>
      <t xml:space="preserve">           </t>
    </r>
    <r>
      <rPr>
        <b/>
        <sz val="10"/>
        <color theme="1"/>
        <rFont val="Calibri"/>
        <family val="2"/>
      </rPr>
      <t>Base de preparación de los estados financieros</t>
    </r>
  </si>
  <si>
    <r>
      <t xml:space="preserve">7.1.3     </t>
    </r>
    <r>
      <rPr>
        <b/>
        <sz val="7"/>
        <color theme="1"/>
        <rFont val="Times New Roman"/>
        <family val="1"/>
      </rPr>
      <t xml:space="preserve">     </t>
    </r>
    <r>
      <rPr>
        <b/>
        <sz val="10"/>
        <color theme="1"/>
        <rFont val="Calibri"/>
        <family val="2"/>
      </rPr>
      <t>Impacto de la transición</t>
    </r>
  </si>
  <si>
    <t xml:space="preserve">La transición a las NIF implicará modificaciones en las políticas contables y la implementación de nuevos procedimientos contables y operativos. Durante el ejercicio 2025, se evaluará el impacto de estos cambios </t>
  </si>
  <si>
    <t>para asegurar una transición fluida en el ejercicio 2026.</t>
  </si>
  <si>
    <t xml:space="preserve"> Acción de la Bolsa de Valores</t>
  </si>
  <si>
    <t>BALANCE GENERAL AL 31 DE MARZO DE 2025 PRESENTADO EN FORMA COMPARATIVO CON EL EJERCICIO ANTERIOR CERRADO AL 31 DE DICIEMBRE DE 2024</t>
  </si>
  <si>
    <t xml:space="preserve">ESTADO DE RESULTADOS CORRESPONDIENTE AL 31 DE MARZO DE 2025 </t>
  </si>
  <si>
    <t>PRESENTADO EN FORMA COMPARATIVA CON EL 31 DE MARZO DE 2024</t>
  </si>
  <si>
    <t>CORRESPONDIENTE AL 31 DE MARZO DE 2025 PRESENTADO EN FORMA COMPARATIVA CON EL 31 DE MARZO DE 2024</t>
  </si>
  <si>
    <t xml:space="preserve"> PRESENTADO EN FORMA COMPARATIVA CON EL 31 DE MARZO DE 2024</t>
  </si>
  <si>
    <t>ESTADO DE FLUJO DE EFECTIVO CORRESPONDIENTE AL 31 DE MARZO DE 2025</t>
  </si>
  <si>
    <t>ESTADO DE CAMBIOS EN EL PATRIMONIO NETO</t>
  </si>
  <si>
    <t>NOTAS A LOS ESTADOS CONTABLES AL 31 DE MARZO DE 2025</t>
  </si>
  <si>
    <t xml:space="preserve"> al 31 de marzo de 2025</t>
  </si>
  <si>
    <t>Capital Integrado</t>
  </si>
  <si>
    <t>Capital suscripto</t>
  </si>
  <si>
    <t>Aporte para futuras capitalizaciones</t>
  </si>
  <si>
    <t>Reserva Legal</t>
  </si>
  <si>
    <t>Reserva de Revaluo Fiscal</t>
  </si>
  <si>
    <t>Reserca de Revaluo de Inversiones</t>
  </si>
  <si>
    <t>Resultado Acumulado</t>
  </si>
  <si>
    <t>Resultado del Ejercicio</t>
  </si>
  <si>
    <t>Contador</t>
  </si>
  <si>
    <t>Síndico</t>
  </si>
  <si>
    <t>Ana Griselda Gomez Delgado</t>
  </si>
  <si>
    <t>Ingird Bernal</t>
  </si>
  <si>
    <t>31.03.2024</t>
  </si>
  <si>
    <t>Saldos al 31.03.2025</t>
  </si>
  <si>
    <t>Saldos al 31.03.2024</t>
  </si>
  <si>
    <t>Los Estados Financieros correspondientes al 31 de marzo del 2025 han sido aprobados para la remisión a la Super Intendencia de Valores.</t>
  </si>
  <si>
    <t>Los activos y pasivos en moneda extranjera se valuaron al tipo de cambio comprador vigentes 31 de marzo de 2025 y al 31 de marzo de 2024, publicados por la Dirección Nacional de Ingresos Tributarios (DNIT) La utilización de un mismo tipo de cambio para activos y pasivos obedece a una política contable.</t>
  </si>
  <si>
    <t>Tipo de cambio 31.03.2025</t>
  </si>
  <si>
    <t>31.03.2025</t>
  </si>
  <si>
    <t>Información sobre el Emisor al 31/03/2025</t>
  </si>
  <si>
    <t>Total al 31.03.2025</t>
  </si>
  <si>
    <t>Licencia de Software</t>
  </si>
  <si>
    <t>Gastos de Asamblea</t>
  </si>
  <si>
    <t>Gastos de consumicion</t>
  </si>
  <si>
    <t>CUADRO DEL CAPITAL INTEGRADO Y SUSCRIPTO AL 31 DE MARZO DE 2025</t>
  </si>
  <si>
    <t>o de otra naturaleza que afecten la situación patrimonial o financiera o los resultados de la entidad al 31 de marzo de 2025.</t>
  </si>
  <si>
    <t>Al 31 de marzo de 2025 existe la restricción de posesión de la acción en la BVPASA, al ser un requisito para operar como Casa de Bolsa.</t>
  </si>
  <si>
    <t>Inversur Casa de Bolsa S.A. posee 1 (una) acción de la Bolsa de Valores y Productos de Asunción S.A. (ver nota 5.e). la misma corresponde a un requisito regulatorio para operar como Casa de Bolsa en el mercado paraguayo. El valor de la participación es de Gs.1.003.000.000 último precio negociado de la acción, con una participación del 2,17% según la información contable de la BVPASA AL 31/03/2025</t>
  </si>
  <si>
    <t>7.2 Hechos posteriores relativos a los estados financieros correspondientes al ejercicio concluido al 31/03/2025.</t>
  </si>
  <si>
    <t>a.     Al  31 de marzo  de 2025 y al 31 de marzo de 2024  existen las siguientes limitaciones:</t>
  </si>
  <si>
    <t>Saldo en Moneda local al 31.03.2025</t>
  </si>
  <si>
    <t>Tipo de cambio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</si>
</sst>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 numFmtId="179" formatCode="_(* #,##0.00_);_(* \(#,##0.00\);_(* \-??_);_(@_)"/>
    <numFmt numFmtId="180" formatCode="_(* #,##0_);_(* \(#,##0\);_(* \-??_);_(@_)"/>
    <numFmt numFmtId="181" formatCode="_(* #,##0_);_(* \(#,##0\);_(* \-_);_(@_)"/>
    <numFmt numFmtId="182" formatCode="_-* #,##0.00\ _P_t_s_-;\-* #,##0.00\ _P_t_s_-;_-* &quot;-&quot;??\ _P_t_s_-;_-@_-"/>
    <numFmt numFmtId="183" formatCode="#,"/>
    <numFmt numFmtId="184" formatCode="#,#00"/>
    <numFmt numFmtId="185" formatCode="#.##000"/>
    <numFmt numFmtId="186" formatCode="\$#,#00"/>
    <numFmt numFmtId="187" formatCode="#,##0;\(#,##0\)"/>
  </numFmts>
  <fonts count="74">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sz val="9"/>
      <color rgb="FFFF0000"/>
      <name val="Calibri"/>
      <family val="2"/>
      <scheme val="minor"/>
    </font>
    <font>
      <sz val="10"/>
      <color rgb="FFFF0000"/>
      <name val="Arial"/>
      <family val="2"/>
    </font>
    <font>
      <sz val="9"/>
      <name val="Arial"/>
      <family val="2"/>
    </font>
    <font>
      <b/>
      <sz val="10"/>
      <name val="Calibri"/>
      <family val="2"/>
    </font>
    <font>
      <sz val="10"/>
      <name val="Calibri"/>
      <family val="2"/>
    </font>
    <font>
      <sz val="7"/>
      <name val="Times New Roman"/>
      <family val="1"/>
    </font>
    <font>
      <b/>
      <sz val="11"/>
      <name val="Calibri"/>
      <family val="2"/>
    </font>
    <font>
      <b/>
      <sz val="10"/>
      <color theme="1"/>
      <name val="Calibri"/>
      <family val="2"/>
    </font>
    <font>
      <b/>
      <sz val="7"/>
      <color theme="1"/>
      <name val="Times New Roman"/>
      <family val="1"/>
    </font>
    <font>
      <sz val="10"/>
      <color theme="1"/>
      <name val="Calibri"/>
      <family val="2"/>
    </font>
    <font>
      <b/>
      <sz val="12"/>
      <name val="Arial"/>
      <family val="2"/>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34998626667073579"/>
        <bgColor indexed="64"/>
      </patternFill>
    </fill>
  </fills>
  <borders count="5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55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0"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6"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7" fillId="0" borderId="0" applyNumberFormat="0" applyFill="0" applyBorder="0" applyAlignment="0" applyProtection="0"/>
    <xf numFmtId="0" fontId="28" fillId="0" borderId="18" applyNumberFormat="0" applyFill="0" applyAlignment="0" applyProtection="0"/>
    <xf numFmtId="0" fontId="29" fillId="0" borderId="19" applyNumberFormat="0" applyFill="0" applyAlignment="0" applyProtection="0"/>
    <xf numFmtId="0" fontId="30" fillId="0" borderId="20"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21" applyNumberFormat="0" applyAlignment="0" applyProtection="0"/>
    <xf numFmtId="0" fontId="35" fillId="9" borderId="22" applyNumberFormat="0" applyAlignment="0" applyProtection="0"/>
    <xf numFmtId="0" fontId="36" fillId="9" borderId="21" applyNumberFormat="0" applyAlignment="0" applyProtection="0"/>
    <xf numFmtId="0" fontId="37" fillId="0" borderId="23" applyNumberFormat="0" applyFill="0" applyAlignment="0" applyProtection="0"/>
    <xf numFmtId="0" fontId="38" fillId="10" borderId="24" applyNumberFormat="0" applyAlignment="0" applyProtection="0"/>
    <xf numFmtId="0" fontId="39" fillId="0" borderId="0" applyNumberFormat="0" applyFill="0" applyBorder="0" applyAlignment="0" applyProtection="0"/>
    <xf numFmtId="0" fontId="2" fillId="11" borderId="25" applyNumberFormat="0" applyFont="0" applyAlignment="0" applyProtection="0"/>
    <xf numFmtId="0" fontId="40" fillId="0" borderId="0" applyNumberFormat="0" applyFill="0" applyBorder="0" applyAlignment="0" applyProtection="0"/>
    <xf numFmtId="0" fontId="9" fillId="0" borderId="26" applyNumberFormat="0" applyFill="0" applyAlignment="0" applyProtection="0"/>
    <xf numFmtId="0" fontId="41"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1"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7" fillId="0" borderId="0" applyFont="0" applyFill="0" applyBorder="0" applyAlignment="0" applyProtection="0"/>
    <xf numFmtId="0" fontId="48" fillId="0" borderId="0"/>
    <xf numFmtId="0" fontId="7" fillId="0" borderId="0" applyNumberFormat="0" applyFill="0" applyBorder="0" applyAlignment="0" applyProtection="0"/>
    <xf numFmtId="0" fontId="2" fillId="0" borderId="0"/>
    <xf numFmtId="0" fontId="52" fillId="0" borderId="0"/>
    <xf numFmtId="0" fontId="52" fillId="0" borderId="0"/>
    <xf numFmtId="4" fontId="56" fillId="0" borderId="0">
      <protection locked="0"/>
    </xf>
    <xf numFmtId="183" fontId="57" fillId="0" borderId="0">
      <protection locked="0"/>
    </xf>
    <xf numFmtId="183" fontId="57" fillId="0" borderId="0">
      <protection locked="0"/>
    </xf>
    <xf numFmtId="184" fontId="56" fillId="0" borderId="0">
      <protection locked="0"/>
    </xf>
    <xf numFmtId="185" fontId="56" fillId="0" borderId="0">
      <protection locked="0"/>
    </xf>
    <xf numFmtId="179" fontId="4" fillId="0" borderId="0" applyFill="0" applyBorder="0" applyAlignment="0" applyProtection="0"/>
    <xf numFmtId="181" fontId="4" fillId="0" borderId="0" applyFill="0" applyBorder="0" applyAlignment="0" applyProtection="0"/>
    <xf numFmtId="182" fontId="4" fillId="0" borderId="0" applyFont="0" applyFill="0" applyBorder="0" applyAlignment="0" applyProtection="0"/>
    <xf numFmtId="43" fontId="7" fillId="0" borderId="0" applyFont="0" applyFill="0" applyBorder="0" applyAlignment="0" applyProtection="0"/>
    <xf numFmtId="186" fontId="56" fillId="0" borderId="0">
      <protection locked="0"/>
    </xf>
    <xf numFmtId="0" fontId="2" fillId="0" borderId="0"/>
    <xf numFmtId="0" fontId="55"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9" fontId="4" fillId="0" borderId="0" applyFill="0" applyBorder="0" applyAlignment="0" applyProtection="0"/>
    <xf numFmtId="181"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58" fillId="0" borderId="0" applyNumberForma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9" fontId="4" fillId="0" borderId="0" applyFill="0" applyBorder="0" applyAlignment="0" applyProtection="0"/>
    <xf numFmtId="42" fontId="4" fillId="0" borderId="0" applyFont="0" applyFill="0" applyBorder="0" applyAlignment="0" applyProtection="0"/>
  </cellStyleXfs>
  <cellXfs count="543">
    <xf numFmtId="0" fontId="0" fillId="0" borderId="0" xfId="0"/>
    <xf numFmtId="170" fontId="4" fillId="0" borderId="0" xfId="1" applyNumberFormat="1" applyFont="1"/>
    <xf numFmtId="0" fontId="11" fillId="0" borderId="0" xfId="0" applyFont="1"/>
    <xf numFmtId="0" fontId="11" fillId="3" borderId="2" xfId="0" applyFont="1" applyFill="1" applyBorder="1" applyAlignment="1">
      <alignment wrapText="1"/>
    </xf>
    <xf numFmtId="0" fontId="12" fillId="0" borderId="0" xfId="0" applyFont="1"/>
    <xf numFmtId="168" fontId="11" fillId="0" borderId="0" xfId="0" applyNumberFormat="1" applyFont="1"/>
    <xf numFmtId="0" fontId="14" fillId="0" borderId="0" xfId="0" applyFont="1" applyAlignment="1">
      <alignment vertical="center"/>
    </xf>
    <xf numFmtId="0" fontId="15" fillId="0" borderId="0" xfId="0" applyFont="1" applyAlignment="1">
      <alignment vertical="center"/>
    </xf>
    <xf numFmtId="0" fontId="19" fillId="0" borderId="0" xfId="0" applyFont="1"/>
    <xf numFmtId="0" fontId="19"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171" fontId="8" fillId="2" borderId="0" xfId="4" applyFont="1" applyFill="1"/>
    <xf numFmtId="0" fontId="12" fillId="0" borderId="0" xfId="0" applyFont="1" applyAlignment="1">
      <alignment vertical="center"/>
    </xf>
    <xf numFmtId="171" fontId="4" fillId="2" borderId="0" xfId="4" applyFont="1" applyFill="1"/>
    <xf numFmtId="0" fontId="12" fillId="0" borderId="0" xfId="0" applyFont="1" applyAlignment="1">
      <alignment horizontal="center"/>
    </xf>
    <xf numFmtId="168" fontId="12" fillId="0" borderId="0" xfId="3" applyFont="1" applyFill="1" applyBorder="1"/>
    <xf numFmtId="168" fontId="11" fillId="0" borderId="0" xfId="3" applyFont="1" applyFill="1" applyBorder="1"/>
    <xf numFmtId="3" fontId="11" fillId="0" borderId="0" xfId="0" applyNumberFormat="1" applyFont="1"/>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4" fillId="0" borderId="2" xfId="0" applyFont="1" applyBorder="1" applyAlignment="1">
      <alignment vertical="center" wrapText="1"/>
    </xf>
    <xf numFmtId="0" fontId="4" fillId="0" borderId="0" xfId="5"/>
    <xf numFmtId="0" fontId="12" fillId="0" borderId="0" xfId="0" applyFont="1" applyAlignment="1">
      <alignment horizontal="left"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6" xfId="0" applyFont="1" applyBorder="1" applyAlignment="1">
      <alignment vertical="center" wrapText="1"/>
    </xf>
    <xf numFmtId="0" fontId="12" fillId="0" borderId="16" xfId="0" applyFont="1" applyBorder="1" applyAlignment="1">
      <alignment wrapText="1"/>
    </xf>
    <xf numFmtId="168" fontId="12" fillId="0" borderId="14" xfId="3" applyFont="1" applyBorder="1"/>
    <xf numFmtId="168" fontId="12" fillId="0" borderId="16" xfId="3" applyFont="1" applyBorder="1"/>
    <xf numFmtId="0" fontId="12" fillId="0" borderId="7" xfId="0" applyFont="1" applyBorder="1" applyAlignment="1">
      <alignment wrapText="1"/>
    </xf>
    <xf numFmtId="0" fontId="4" fillId="0" borderId="10" xfId="5" applyBorder="1"/>
    <xf numFmtId="168" fontId="11" fillId="0" borderId="2" xfId="3" applyFont="1" applyBorder="1"/>
    <xf numFmtId="0" fontId="11"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1" fillId="0" borderId="2" xfId="0" applyFont="1" applyBorder="1" applyAlignment="1">
      <alignment vertical="center"/>
    </xf>
    <xf numFmtId="0" fontId="20" fillId="0" borderId="0" xfId="0" applyFont="1" applyAlignment="1">
      <alignment horizont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vertical="center"/>
    </xf>
    <xf numFmtId="0" fontId="19" fillId="0" borderId="10" xfId="0" applyFont="1" applyBorder="1" applyAlignment="1">
      <alignment vertical="center"/>
    </xf>
    <xf numFmtId="168" fontId="19" fillId="0" borderId="0" xfId="0" applyNumberFormat="1" applyFont="1" applyAlignment="1">
      <alignment vertical="center"/>
    </xf>
    <xf numFmtId="174" fontId="19" fillId="0" borderId="0" xfId="0" applyNumberFormat="1" applyFont="1" applyAlignment="1">
      <alignment vertical="center"/>
    </xf>
    <xf numFmtId="3" fontId="19" fillId="0" borderId="0" xfId="0" applyNumberFormat="1" applyFont="1" applyAlignment="1">
      <alignment vertical="center"/>
    </xf>
    <xf numFmtId="0" fontId="25" fillId="0" borderId="4" xfId="0" applyFont="1" applyBorder="1" applyAlignment="1">
      <alignment vertical="center" wrapText="1"/>
    </xf>
    <xf numFmtId="168" fontId="25" fillId="0" borderId="4" xfId="3" applyFont="1" applyFill="1" applyBorder="1" applyAlignment="1">
      <alignment vertical="center"/>
    </xf>
    <xf numFmtId="168" fontId="24" fillId="0" borderId="4" xfId="3" applyFont="1" applyFill="1" applyBorder="1" applyAlignment="1">
      <alignment vertical="center"/>
    </xf>
    <xf numFmtId="168" fontId="24" fillId="3" borderId="4" xfId="3" applyFont="1" applyFill="1" applyBorder="1" applyAlignment="1">
      <alignment vertical="center"/>
    </xf>
    <xf numFmtId="0" fontId="24" fillId="0" borderId="10" xfId="0" applyFont="1" applyBorder="1" applyAlignment="1">
      <alignment vertical="center" wrapText="1"/>
    </xf>
    <xf numFmtId="0" fontId="24" fillId="0" borderId="0" xfId="0" applyFont="1"/>
    <xf numFmtId="168" fontId="25" fillId="0" borderId="6" xfId="3" applyFont="1" applyFill="1" applyBorder="1" applyAlignment="1">
      <alignment vertical="center"/>
    </xf>
    <xf numFmtId="0" fontId="24" fillId="0" borderId="0" xfId="0" applyFont="1" applyAlignment="1">
      <alignment wrapText="1"/>
    </xf>
    <xf numFmtId="0" fontId="25" fillId="0" borderId="10" xfId="0" applyFont="1" applyBorder="1" applyAlignment="1">
      <alignment vertical="center" wrapText="1"/>
    </xf>
    <xf numFmtId="0" fontId="24" fillId="0" borderId="17" xfId="0" applyFont="1" applyBorder="1" applyAlignment="1">
      <alignment wrapText="1"/>
    </xf>
    <xf numFmtId="0" fontId="25" fillId="0" borderId="7" xfId="0" applyFont="1" applyBorder="1" applyAlignment="1">
      <alignment wrapText="1"/>
    </xf>
    <xf numFmtId="168" fontId="25" fillId="0" borderId="6" xfId="0" applyNumberFormat="1" applyFont="1" applyBorder="1" applyAlignment="1">
      <alignment vertical="center" wrapText="1"/>
    </xf>
    <xf numFmtId="0" fontId="25" fillId="0" borderId="11" xfId="0" applyFont="1" applyBorder="1" applyAlignment="1">
      <alignment vertical="center" wrapText="1"/>
    </xf>
    <xf numFmtId="168" fontId="26" fillId="0" borderId="0" xfId="0" applyNumberFormat="1" applyFont="1"/>
    <xf numFmtId="0" fontId="11" fillId="0" borderId="2" xfId="0" applyFont="1" applyBorder="1" applyAlignment="1">
      <alignment vertical="top" wrapText="1"/>
    </xf>
    <xf numFmtId="168" fontId="12" fillId="3" borderId="14" xfId="3" applyFont="1" applyFill="1" applyBorder="1"/>
    <xf numFmtId="168" fontId="12" fillId="0" borderId="27" xfId="3" applyFont="1" applyBorder="1"/>
    <xf numFmtId="168" fontId="12" fillId="0" borderId="28" xfId="3" applyFont="1" applyBorder="1"/>
    <xf numFmtId="0" fontId="21" fillId="0" borderId="0" xfId="0" applyFont="1"/>
    <xf numFmtId="0" fontId="22" fillId="0" borderId="0" xfId="0" quotePrefix="1" applyFont="1"/>
    <xf numFmtId="0" fontId="22" fillId="0" borderId="0" xfId="0" applyFont="1"/>
    <xf numFmtId="0" fontId="12" fillId="0" borderId="0" xfId="0" applyFont="1" applyAlignment="1">
      <alignment horizontal="justify" vertical="center"/>
    </xf>
    <xf numFmtId="0" fontId="11" fillId="0" borderId="0" xfId="0" applyFont="1" applyAlignment="1">
      <alignment horizontal="justify" vertical="center"/>
    </xf>
    <xf numFmtId="4"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5" fillId="0" borderId="0" xfId="0" applyFont="1" applyAlignment="1">
      <alignment vertical="center" wrapText="1"/>
    </xf>
    <xf numFmtId="0" fontId="15" fillId="0" borderId="2" xfId="0" applyFont="1" applyBorder="1" applyAlignment="1">
      <alignment vertical="center"/>
    </xf>
    <xf numFmtId="3" fontId="14" fillId="4" borderId="0" xfId="0" applyNumberFormat="1" applyFont="1" applyFill="1" applyAlignment="1">
      <alignment horizontal="right" vertical="center"/>
    </xf>
    <xf numFmtId="0" fontId="15" fillId="4" borderId="0" xfId="0" applyFont="1" applyFill="1" applyAlignment="1">
      <alignment horizontal="righ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0" fontId="15" fillId="4" borderId="2" xfId="0" applyFont="1" applyFill="1" applyBorder="1" applyAlignment="1">
      <alignment vertical="center"/>
    </xf>
    <xf numFmtId="0" fontId="14" fillId="4" borderId="2" xfId="0" applyFont="1" applyFill="1" applyBorder="1" applyAlignment="1">
      <alignment vertical="center" wrapText="1"/>
    </xf>
    <xf numFmtId="0" fontId="14" fillId="0" borderId="2" xfId="0" applyFont="1" applyBorder="1" applyAlignment="1">
      <alignment vertical="center"/>
    </xf>
    <xf numFmtId="0" fontId="15" fillId="4" borderId="9" xfId="0" applyFont="1" applyFill="1" applyBorder="1" applyAlignment="1">
      <alignment vertical="center"/>
    </xf>
    <xf numFmtId="0" fontId="12" fillId="4" borderId="3" xfId="0" applyFont="1" applyFill="1" applyBorder="1" applyAlignment="1">
      <alignment horizontal="center" vertical="center"/>
    </xf>
    <xf numFmtId="0" fontId="11" fillId="4" borderId="4" xfId="0" applyFont="1" applyFill="1" applyBorder="1" applyAlignment="1">
      <alignment vertical="center"/>
    </xf>
    <xf numFmtId="0" fontId="11" fillId="4" borderId="6" xfId="0" applyFont="1" applyFill="1" applyBorder="1" applyAlignment="1">
      <alignment vertical="center"/>
    </xf>
    <xf numFmtId="0" fontId="15" fillId="4" borderId="2" xfId="0" applyFont="1" applyFill="1" applyBorder="1" applyAlignment="1">
      <alignment vertical="center" wrapText="1"/>
    </xf>
    <xf numFmtId="3" fontId="14" fillId="0" borderId="2" xfId="0" applyNumberFormat="1" applyFont="1" applyBorder="1" applyAlignment="1">
      <alignment horizontal="right" vertical="center" wrapText="1"/>
    </xf>
    <xf numFmtId="0" fontId="14" fillId="0" borderId="10" xfId="0" applyFont="1" applyBorder="1" applyAlignment="1">
      <alignment vertical="center"/>
    </xf>
    <xf numFmtId="0" fontId="15" fillId="4" borderId="12" xfId="0" applyFont="1" applyFill="1" applyBorder="1" applyAlignment="1">
      <alignment vertical="center"/>
    </xf>
    <xf numFmtId="0" fontId="15" fillId="4" borderId="3" xfId="0" applyFont="1" applyFill="1" applyBorder="1" applyAlignment="1">
      <alignment vertical="center"/>
    </xf>
    <xf numFmtId="0" fontId="14" fillId="0" borderId="0" xfId="0" applyFont="1" applyAlignment="1">
      <alignment horizontal="justify" vertical="center"/>
    </xf>
    <xf numFmtId="0" fontId="15" fillId="0" borderId="0" xfId="0" applyFont="1" applyAlignment="1">
      <alignment horizontal="justify"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Alignment="1">
      <alignment horizontal="left" vertical="center" indent="4"/>
    </xf>
    <xf numFmtId="0" fontId="13" fillId="0" borderId="0" xfId="0" applyFont="1" applyAlignment="1">
      <alignment vertical="center"/>
    </xf>
    <xf numFmtId="0" fontId="13" fillId="0" borderId="0" xfId="0" applyFont="1" applyAlignment="1">
      <alignment horizontal="left" vertical="center"/>
    </xf>
    <xf numFmtId="0" fontId="15" fillId="0" borderId="2" xfId="0" applyFont="1" applyBorder="1" applyAlignment="1">
      <alignment horizontal="left" vertical="center" wrapText="1"/>
    </xf>
    <xf numFmtId="168" fontId="15" fillId="4" borderId="2" xfId="0" applyNumberFormat="1" applyFont="1" applyFill="1" applyBorder="1" applyAlignment="1">
      <alignment horizontal="right" vertical="center"/>
    </xf>
    <xf numFmtId="4" fontId="14" fillId="4" borderId="2" xfId="0" applyNumberFormat="1" applyFont="1" applyFill="1" applyBorder="1" applyAlignment="1">
      <alignment horizontal="right" vertical="center"/>
    </xf>
    <xf numFmtId="0" fontId="12" fillId="0" borderId="2" xfId="0" applyFont="1" applyBorder="1" applyAlignment="1">
      <alignment vertical="center"/>
    </xf>
    <xf numFmtId="0" fontId="15" fillId="4" borderId="0" xfId="0" applyFont="1" applyFill="1" applyAlignment="1">
      <alignment horizontal="center" vertical="center"/>
    </xf>
    <xf numFmtId="3" fontId="15" fillId="4" borderId="0" xfId="0" applyNumberFormat="1" applyFont="1" applyFill="1" applyAlignment="1">
      <alignment horizontal="right" vertical="center"/>
    </xf>
    <xf numFmtId="168" fontId="12" fillId="4" borderId="2" xfId="0" applyNumberFormat="1" applyFont="1" applyFill="1" applyBorder="1" applyAlignment="1">
      <alignment horizontal="right" vertical="center"/>
    </xf>
    <xf numFmtId="168" fontId="12" fillId="0" borderId="2" xfId="0" applyNumberFormat="1" applyFont="1" applyBorder="1" applyAlignment="1">
      <alignment horizontal="right" vertical="center"/>
    </xf>
    <xf numFmtId="168" fontId="14" fillId="4" borderId="5" xfId="0" applyNumberFormat="1" applyFont="1" applyFill="1" applyBorder="1" applyAlignment="1">
      <alignment horizontal="right" vertical="center"/>
    </xf>
    <xf numFmtId="168" fontId="14" fillId="4" borderId="6" xfId="0" applyNumberFormat="1" applyFont="1" applyFill="1" applyBorder="1" applyAlignment="1">
      <alignment horizontal="right" vertical="center"/>
    </xf>
    <xf numFmtId="168" fontId="15" fillId="4" borderId="8" xfId="0" applyNumberFormat="1" applyFont="1" applyFill="1" applyBorder="1" applyAlignment="1">
      <alignment horizontal="right" vertical="center"/>
    </xf>
    <xf numFmtId="0" fontId="11" fillId="3" borderId="0" xfId="0" applyFont="1" applyFill="1" applyAlignment="1">
      <alignment horizontal="left" vertical="center"/>
    </xf>
    <xf numFmtId="168" fontId="11" fillId="4" borderId="7" xfId="0" applyNumberFormat="1" applyFont="1" applyFill="1" applyBorder="1" applyAlignment="1">
      <alignment horizontal="right" vertical="center"/>
    </xf>
    <xf numFmtId="168" fontId="11" fillId="0" borderId="7" xfId="0" applyNumberFormat="1" applyFont="1" applyBorder="1" applyAlignment="1">
      <alignment horizontal="right" vertical="center"/>
    </xf>
    <xf numFmtId="168" fontId="11" fillId="4" borderId="4" xfId="0" applyNumberFormat="1" applyFont="1" applyFill="1" applyBorder="1" applyAlignment="1">
      <alignment horizontal="right" vertical="center"/>
    </xf>
    <xf numFmtId="168" fontId="11" fillId="0" borderId="4" xfId="0" applyNumberFormat="1" applyFont="1" applyBorder="1" applyAlignment="1">
      <alignment horizontal="right" vertical="center"/>
    </xf>
    <xf numFmtId="168" fontId="11" fillId="4" borderId="6" xfId="0" applyNumberFormat="1" applyFont="1" applyFill="1" applyBorder="1" applyAlignment="1">
      <alignment horizontal="right" vertical="center"/>
    </xf>
    <xf numFmtId="168" fontId="11" fillId="0" borderId="6" xfId="0" applyNumberFormat="1" applyFont="1" applyBorder="1" applyAlignment="1">
      <alignment horizontal="right" vertical="center"/>
    </xf>
    <xf numFmtId="0" fontId="15" fillId="0" borderId="0" xfId="0" applyFont="1" applyAlignment="1">
      <alignment horizontal="left" vertical="center"/>
    </xf>
    <xf numFmtId="0" fontId="8" fillId="0" borderId="0" xfId="0" applyFont="1" applyAlignment="1">
      <alignment horizontal="left" vertical="center"/>
    </xf>
    <xf numFmtId="0" fontId="14" fillId="0" borderId="2" xfId="0" applyFont="1" applyBorder="1" applyAlignment="1">
      <alignment horizontal="center" vertical="center"/>
    </xf>
    <xf numFmtId="0" fontId="14" fillId="0" borderId="2" xfId="0" applyFont="1" applyBorder="1" applyAlignment="1">
      <alignment horizontal="right" vertical="center"/>
    </xf>
    <xf numFmtId="0" fontId="15" fillId="0" borderId="11" xfId="0" applyFont="1" applyBorder="1" applyAlignment="1">
      <alignment vertical="center"/>
    </xf>
    <xf numFmtId="168" fontId="14" fillId="4" borderId="4" xfId="0" applyNumberFormat="1" applyFont="1" applyFill="1" applyBorder="1" applyAlignment="1">
      <alignment horizontal="right" vertical="center"/>
    </xf>
    <xf numFmtId="41" fontId="12" fillId="4" borderId="2" xfId="27" applyFont="1" applyFill="1" applyBorder="1" applyAlignment="1">
      <alignment horizontal="center" vertical="center"/>
    </xf>
    <xf numFmtId="0" fontId="23" fillId="36" borderId="2" xfId="0" applyFont="1" applyFill="1" applyBorder="1" applyAlignment="1">
      <alignment horizontal="left" vertical="center" wrapText="1"/>
    </xf>
    <xf numFmtId="0" fontId="23" fillId="36"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1" fillId="0" borderId="0" xfId="0" applyFont="1" applyAlignment="1">
      <alignment vertical="top" wrapText="1"/>
    </xf>
    <xf numFmtId="0" fontId="4" fillId="0" borderId="0" xfId="0" applyFont="1" applyAlignment="1">
      <alignment vertical="center"/>
    </xf>
    <xf numFmtId="0" fontId="11" fillId="0" borderId="0" xfId="0" applyFont="1" applyAlignment="1">
      <alignment horizontal="left"/>
    </xf>
    <xf numFmtId="0" fontId="11" fillId="0" borderId="0" xfId="0" applyFont="1" applyAlignment="1">
      <alignment horizontal="center" vertical="center"/>
    </xf>
    <xf numFmtId="0" fontId="23" fillId="36" borderId="2" xfId="0" applyFont="1" applyFill="1" applyBorder="1" applyAlignment="1">
      <alignment horizontal="center" vertical="center" wrapText="1"/>
    </xf>
    <xf numFmtId="0" fontId="14" fillId="37" borderId="2" xfId="0" applyFont="1" applyFill="1" applyBorder="1" applyAlignment="1">
      <alignment horizontal="left" vertical="center"/>
    </xf>
    <xf numFmtId="0" fontId="15" fillId="37" borderId="2" xfId="0" applyFont="1" applyFill="1" applyBorder="1" applyAlignment="1">
      <alignment vertical="center"/>
    </xf>
    <xf numFmtId="0" fontId="14" fillId="37" borderId="2" xfId="0" applyFont="1" applyFill="1" applyBorder="1" applyAlignment="1">
      <alignment horizontal="center" vertical="center"/>
    </xf>
    <xf numFmtId="3" fontId="15" fillId="37" borderId="2" xfId="0" applyNumberFormat="1" applyFont="1" applyFill="1" applyBorder="1" applyAlignment="1">
      <alignment horizontal="center" vertical="center"/>
    </xf>
    <xf numFmtId="0" fontId="12" fillId="3" borderId="4" xfId="0" applyFont="1" applyFill="1" applyBorder="1" applyAlignment="1">
      <alignment vertical="center"/>
    </xf>
    <xf numFmtId="0" fontId="42" fillId="0" borderId="0" xfId="0" applyFont="1" applyAlignment="1">
      <alignment horizontal="left" vertical="center"/>
    </xf>
    <xf numFmtId="0" fontId="42" fillId="0" borderId="0" xfId="0" applyFont="1" applyAlignment="1">
      <alignment horizontal="left" vertical="center" wrapText="1"/>
    </xf>
    <xf numFmtId="0" fontId="42" fillId="0" borderId="0" xfId="0" applyFont="1"/>
    <xf numFmtId="0" fontId="42" fillId="0" borderId="0" xfId="0" applyFont="1" applyAlignment="1">
      <alignment horizontal="center" vertical="center"/>
    </xf>
    <xf numFmtId="168" fontId="25" fillId="0" borderId="7" xfId="3" applyFont="1" applyFill="1" applyBorder="1" applyAlignment="1">
      <alignment vertical="center"/>
    </xf>
    <xf numFmtId="168" fontId="25" fillId="3" borderId="7" xfId="0" applyNumberFormat="1" applyFont="1" applyFill="1" applyBorder="1" applyAlignment="1">
      <alignment vertical="center" wrapText="1"/>
    </xf>
    <xf numFmtId="168" fontId="25" fillId="3" borderId="7" xfId="3" applyFont="1" applyFill="1" applyBorder="1" applyAlignment="1">
      <alignment vertical="center"/>
    </xf>
    <xf numFmtId="0" fontId="15" fillId="4" borderId="2" xfId="0" applyFont="1" applyFill="1" applyBorder="1" applyAlignment="1">
      <alignment horizontal="center" vertical="center" wrapText="1"/>
    </xf>
    <xf numFmtId="0" fontId="11" fillId="0" borderId="0" xfId="0" applyFont="1" applyAlignment="1">
      <alignment horizontal="justify" vertical="center" wrapText="1"/>
    </xf>
    <xf numFmtId="0" fontId="11" fillId="0" borderId="0" xfId="0" applyFont="1" applyAlignment="1">
      <alignment vertical="center" wrapText="1"/>
    </xf>
    <xf numFmtId="0" fontId="15" fillId="0" borderId="9" xfId="0" applyFont="1" applyBorder="1" applyAlignment="1">
      <alignment vertical="center"/>
    </xf>
    <xf numFmtId="0" fontId="14" fillId="0" borderId="0" xfId="0" applyFont="1" applyAlignment="1">
      <alignment horizontal="left" vertical="center"/>
    </xf>
    <xf numFmtId="168" fontId="15" fillId="0" borderId="2" xfId="0" applyNumberFormat="1" applyFont="1" applyBorder="1" applyAlignment="1">
      <alignment horizontal="right" vertical="center"/>
    </xf>
    <xf numFmtId="0" fontId="15" fillId="0" borderId="3" xfId="0" applyFont="1" applyBorder="1" applyAlignment="1">
      <alignment horizontal="center" vertical="center"/>
    </xf>
    <xf numFmtId="0" fontId="11" fillId="4" borderId="7" xfId="0" applyFont="1" applyFill="1" applyBorder="1" applyAlignment="1">
      <alignment vertical="center"/>
    </xf>
    <xf numFmtId="0" fontId="12" fillId="3" borderId="0" xfId="0" applyFont="1" applyFill="1" applyAlignment="1">
      <alignment vertical="center"/>
    </xf>
    <xf numFmtId="14" fontId="12" fillId="3" borderId="0" xfId="0" applyNumberFormat="1" applyFont="1" applyFill="1" applyAlignment="1">
      <alignment horizontal="center" vertical="center"/>
    </xf>
    <xf numFmtId="0" fontId="12" fillId="3" borderId="17" xfId="0" applyFont="1" applyFill="1" applyBorder="1" applyAlignment="1">
      <alignment vertical="center"/>
    </xf>
    <xf numFmtId="14" fontId="12" fillId="3" borderId="7" xfId="0" applyNumberFormat="1" applyFont="1" applyFill="1" applyBorder="1" applyAlignment="1">
      <alignment horizontal="center" vertical="center"/>
    </xf>
    <xf numFmtId="0" fontId="11" fillId="0" borderId="7" xfId="0" applyFont="1" applyBorder="1" applyAlignment="1">
      <alignment vertical="center"/>
    </xf>
    <xf numFmtId="0" fontId="11" fillId="3" borderId="10" xfId="0" applyFont="1" applyFill="1" applyBorder="1" applyAlignment="1">
      <alignment vertical="center"/>
    </xf>
    <xf numFmtId="173" fontId="11" fillId="3" borderId="4" xfId="32" applyNumberFormat="1" applyFont="1" applyFill="1" applyBorder="1" applyAlignment="1">
      <alignment vertical="center"/>
    </xf>
    <xf numFmtId="0" fontId="12" fillId="3" borderId="9" xfId="0" applyFont="1" applyFill="1" applyBorder="1" applyAlignment="1">
      <alignment vertical="center"/>
    </xf>
    <xf numFmtId="173" fontId="12" fillId="3" borderId="2" xfId="0" applyNumberFormat="1" applyFont="1" applyFill="1" applyBorder="1" applyAlignment="1">
      <alignment vertical="center"/>
    </xf>
    <xf numFmtId="0" fontId="12" fillId="3" borderId="10" xfId="0" applyFont="1" applyFill="1" applyBorder="1" applyAlignment="1">
      <alignment vertical="center"/>
    </xf>
    <xf numFmtId="0" fontId="12" fillId="3" borderId="11" xfId="0" applyFont="1" applyFill="1" applyBorder="1" applyAlignment="1">
      <alignment vertical="center"/>
    </xf>
    <xf numFmtId="173" fontId="12" fillId="3" borderId="6" xfId="0" applyNumberFormat="1" applyFont="1" applyFill="1" applyBorder="1" applyAlignment="1">
      <alignment vertical="center"/>
    </xf>
    <xf numFmtId="173" fontId="12" fillId="3" borderId="0" xfId="0" applyNumberFormat="1" applyFont="1" applyFill="1" applyAlignment="1">
      <alignment vertical="center"/>
    </xf>
    <xf numFmtId="41" fontId="11" fillId="0" borderId="0" xfId="27" applyFont="1" applyAlignment="1">
      <alignment vertical="center"/>
    </xf>
    <xf numFmtId="168" fontId="43" fillId="0" borderId="0" xfId="0" applyNumberFormat="1" applyFont="1" applyAlignment="1">
      <alignment vertical="center"/>
    </xf>
    <xf numFmtId="0" fontId="12"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1"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3" fillId="0" borderId="0" xfId="27" applyFont="1" applyAlignment="1">
      <alignment vertical="center"/>
    </xf>
    <xf numFmtId="3" fontId="43" fillId="0" borderId="0" xfId="0" applyNumberFormat="1" applyFont="1" applyAlignment="1">
      <alignment vertical="center"/>
    </xf>
    <xf numFmtId="0" fontId="14" fillId="0" borderId="0" xfId="0" applyFont="1" applyAlignment="1">
      <alignment horizontal="center" vertical="center"/>
    </xf>
    <xf numFmtId="178" fontId="44" fillId="0" borderId="0" xfId="27" applyNumberFormat="1" applyFont="1" applyBorder="1" applyAlignment="1">
      <alignment horizontal="right" vertical="center"/>
    </xf>
    <xf numFmtId="178" fontId="44" fillId="0" borderId="12" xfId="27" applyNumberFormat="1" applyFont="1" applyBorder="1" applyAlignment="1">
      <alignment horizontal="right" vertical="center"/>
    </xf>
    <xf numFmtId="41" fontId="44" fillId="0" borderId="0" xfId="27" applyFont="1" applyBorder="1" applyAlignment="1">
      <alignment horizontal="right" vertical="center"/>
    </xf>
    <xf numFmtId="41" fontId="44" fillId="0" borderId="12" xfId="27" applyFont="1" applyBorder="1" applyAlignment="1">
      <alignment horizontal="right" vertical="center"/>
    </xf>
    <xf numFmtId="43" fontId="11" fillId="0" borderId="0" xfId="0" applyNumberFormat="1" applyFont="1" applyAlignment="1">
      <alignment vertical="center"/>
    </xf>
    <xf numFmtId="3" fontId="11" fillId="0" borderId="0" xfId="0" applyNumberFormat="1" applyFont="1" applyAlignment="1">
      <alignment vertical="center"/>
    </xf>
    <xf numFmtId="41" fontId="11" fillId="0" borderId="0" xfId="0" applyNumberFormat="1" applyFont="1" applyAlignment="1">
      <alignment vertical="center"/>
    </xf>
    <xf numFmtId="170" fontId="11" fillId="0" borderId="0" xfId="0" applyNumberFormat="1" applyFont="1" applyAlignment="1">
      <alignment vertical="center"/>
    </xf>
    <xf numFmtId="171" fontId="18" fillId="2" borderId="0" xfId="4" applyFont="1" applyFill="1" applyAlignment="1">
      <alignment horizontal="center"/>
    </xf>
    <xf numFmtId="0" fontId="14" fillId="0" borderId="2" xfId="0" applyFont="1" applyBorder="1" applyAlignment="1">
      <alignment horizontal="left" vertical="center" wrapText="1"/>
    </xf>
    <xf numFmtId="3" fontId="14" fillId="0" borderId="2" xfId="0" applyNumberFormat="1" applyFont="1" applyBorder="1" applyAlignment="1">
      <alignment horizontal="center" vertical="center" wrapText="1"/>
    </xf>
    <xf numFmtId="168" fontId="15" fillId="4" borderId="0" xfId="0" applyNumberFormat="1" applyFont="1" applyFill="1" applyAlignment="1">
      <alignment horizontal="right" vertical="center"/>
    </xf>
    <xf numFmtId="0" fontId="14" fillId="0" borderId="2" xfId="0" applyFont="1" applyBorder="1" applyAlignment="1">
      <alignment horizontal="center" vertical="center" wrapText="1"/>
    </xf>
    <xf numFmtId="173" fontId="11" fillId="0" borderId="0" xfId="0" applyNumberFormat="1" applyFont="1" applyAlignment="1">
      <alignment vertical="center"/>
    </xf>
    <xf numFmtId="168" fontId="12" fillId="0" borderId="10" xfId="3" applyFont="1" applyFill="1" applyBorder="1" applyAlignment="1">
      <alignment vertical="center"/>
    </xf>
    <xf numFmtId="168" fontId="11" fillId="0" borderId="10" xfId="3" applyFont="1" applyFill="1" applyBorder="1" applyAlignment="1">
      <alignment vertical="center"/>
    </xf>
    <xf numFmtId="0" fontId="15" fillId="4" borderId="0" xfId="0" applyFont="1" applyFill="1" applyAlignment="1">
      <alignment vertical="center"/>
    </xf>
    <xf numFmtId="0" fontId="11" fillId="4" borderId="7" xfId="0" quotePrefix="1" applyFont="1" applyFill="1" applyBorder="1" applyAlignment="1">
      <alignment vertical="center"/>
    </xf>
    <xf numFmtId="0" fontId="45" fillId="0" borderId="0" xfId="0" applyFont="1"/>
    <xf numFmtId="0" fontId="46" fillId="0" borderId="0" xfId="0" applyFont="1" applyAlignment="1">
      <alignment vertical="center"/>
    </xf>
    <xf numFmtId="0" fontId="15" fillId="0" borderId="1" xfId="0" applyFont="1" applyBorder="1" applyAlignment="1">
      <alignment horizontal="center" vertical="center"/>
    </xf>
    <xf numFmtId="3" fontId="12" fillId="0" borderId="0" xfId="0" applyNumberFormat="1" applyFont="1" applyAlignment="1">
      <alignment vertical="center"/>
    </xf>
    <xf numFmtId="0" fontId="11" fillId="4" borderId="10" xfId="0" applyFont="1" applyFill="1" applyBorder="1" applyAlignment="1">
      <alignment vertical="center"/>
    </xf>
    <xf numFmtId="0" fontId="12" fillId="0" borderId="6" xfId="0" applyFont="1" applyBorder="1" applyAlignment="1">
      <alignment vertical="center"/>
    </xf>
    <xf numFmtId="168" fontId="4" fillId="3" borderId="0" xfId="28" applyFont="1" applyFill="1" applyBorder="1" applyAlignment="1">
      <alignment vertical="center"/>
    </xf>
    <xf numFmtId="0" fontId="11" fillId="3" borderId="11" xfId="0" applyFont="1" applyFill="1" applyBorder="1" applyAlignment="1">
      <alignment vertical="center"/>
    </xf>
    <xf numFmtId="168" fontId="4" fillId="3" borderId="8" xfId="28" applyFont="1" applyFill="1" applyBorder="1" applyAlignment="1">
      <alignment vertical="center"/>
    </xf>
    <xf numFmtId="0" fontId="11" fillId="3" borderId="17" xfId="0" applyFont="1" applyFill="1" applyBorder="1" applyAlignment="1">
      <alignment vertical="center"/>
    </xf>
    <xf numFmtId="168" fontId="4" fillId="3" borderId="29" xfId="28" applyFont="1" applyFill="1" applyBorder="1" applyAlignment="1">
      <alignment vertical="center"/>
    </xf>
    <xf numFmtId="168" fontId="11" fillId="0" borderId="0" xfId="0" applyNumberFormat="1" applyFont="1" applyAlignment="1">
      <alignment horizontal="right" vertical="center"/>
    </xf>
    <xf numFmtId="168" fontId="11" fillId="0" borderId="29" xfId="0" applyNumberFormat="1" applyFont="1" applyBorder="1" applyAlignment="1">
      <alignment horizontal="right" vertical="center"/>
    </xf>
    <xf numFmtId="168" fontId="15" fillId="0" borderId="0" xfId="0" applyNumberFormat="1" applyFont="1" applyAlignment="1">
      <alignment horizontal="right" vertical="center"/>
    </xf>
    <xf numFmtId="0" fontId="14" fillId="0" borderId="0" xfId="0" applyFont="1" applyAlignment="1">
      <alignment horizontal="right" vertical="center"/>
    </xf>
    <xf numFmtId="168" fontId="15" fillId="4" borderId="7" xfId="0" applyNumberFormat="1"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1" xfId="0" applyFont="1" applyFill="1" applyBorder="1" applyAlignment="1">
      <alignment vertical="center"/>
    </xf>
    <xf numFmtId="168" fontId="14" fillId="0" borderId="2" xfId="0" applyNumberFormat="1" applyFont="1" applyBorder="1" applyAlignment="1">
      <alignment horizontal="right" vertical="center"/>
    </xf>
    <xf numFmtId="0" fontId="14" fillId="3" borderId="2" xfId="0" applyFont="1" applyFill="1" applyBorder="1" applyAlignment="1">
      <alignment vertical="center"/>
    </xf>
    <xf numFmtId="41" fontId="11" fillId="0" borderId="0" xfId="27" applyFont="1"/>
    <xf numFmtId="41" fontId="4" fillId="2" borderId="0" xfId="27" applyFont="1" applyFill="1"/>
    <xf numFmtId="41" fontId="24" fillId="0" borderId="0" xfId="27" applyFont="1"/>
    <xf numFmtId="0" fontId="49" fillId="0" borderId="4" xfId="0" quotePrefix="1" applyFont="1" applyBorder="1"/>
    <xf numFmtId="171" fontId="8" fillId="3" borderId="0" xfId="4" applyFont="1" applyFill="1" applyAlignment="1">
      <alignment horizontal="right"/>
    </xf>
    <xf numFmtId="0" fontId="11" fillId="3" borderId="0" xfId="0" applyFont="1" applyFill="1" applyAlignment="1">
      <alignment horizontal="right" vertical="center"/>
    </xf>
    <xf numFmtId="0" fontId="11" fillId="3" borderId="0" xfId="0" applyFont="1" applyFill="1" applyAlignment="1">
      <alignment horizontal="right"/>
    </xf>
    <xf numFmtId="41" fontId="11" fillId="3" borderId="0" xfId="27" applyFont="1" applyFill="1" applyBorder="1" applyAlignment="1">
      <alignment horizontal="right"/>
    </xf>
    <xf numFmtId="41" fontId="14" fillId="0" borderId="29" xfId="27" applyFont="1" applyBorder="1" applyAlignment="1">
      <alignment horizontal="right" vertical="center"/>
    </xf>
    <xf numFmtId="41" fontId="14" fillId="0" borderId="0" xfId="27" applyFont="1" applyAlignment="1">
      <alignment horizontal="right" vertical="center"/>
    </xf>
    <xf numFmtId="41" fontId="15" fillId="0" borderId="15" xfId="27" applyFont="1" applyBorder="1" applyAlignment="1">
      <alignment horizontal="right" vertical="center"/>
    </xf>
    <xf numFmtId="41" fontId="45" fillId="0" borderId="0" xfId="27" applyFont="1"/>
    <xf numFmtId="168" fontId="11"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11" fillId="3" borderId="0" xfId="27" applyFont="1" applyFill="1" applyAlignment="1">
      <alignment horizontal="left" vertical="center"/>
    </xf>
    <xf numFmtId="41" fontId="11" fillId="3" borderId="0" xfId="27" applyFont="1" applyFill="1" applyBorder="1"/>
    <xf numFmtId="41" fontId="11" fillId="3" borderId="0" xfId="27" applyFont="1" applyFill="1"/>
    <xf numFmtId="168" fontId="14" fillId="0" borderId="5" xfId="0" applyNumberFormat="1" applyFont="1" applyBorder="1" applyAlignment="1">
      <alignment horizontal="right" vertical="center"/>
    </xf>
    <xf numFmtId="168" fontId="4" fillId="3" borderId="2" xfId="28" applyFont="1" applyFill="1" applyBorder="1" applyAlignment="1">
      <alignment vertical="center"/>
    </xf>
    <xf numFmtId="41" fontId="12" fillId="3" borderId="6" xfId="27" applyFont="1" applyFill="1" applyBorder="1" applyAlignment="1">
      <alignment vertical="center"/>
    </xf>
    <xf numFmtId="9" fontId="11" fillId="0" borderId="0" xfId="2" applyFont="1" applyFill="1" applyBorder="1" applyAlignment="1">
      <alignment vertical="center"/>
    </xf>
    <xf numFmtId="171" fontId="17" fillId="0" borderId="0" xfId="4" applyFont="1"/>
    <xf numFmtId="171" fontId="8" fillId="0" borderId="0" xfId="4" applyFont="1" applyAlignment="1">
      <alignment horizontal="left" wrapText="1"/>
    </xf>
    <xf numFmtId="0" fontId="11" fillId="0" borderId="1" xfId="0" applyFont="1" applyBorder="1" applyAlignment="1">
      <alignment vertical="center"/>
    </xf>
    <xf numFmtId="0" fontId="11" fillId="0" borderId="0" xfId="0" applyFont="1" applyAlignment="1">
      <alignment wrapText="1"/>
    </xf>
    <xf numFmtId="0" fontId="8" fillId="0" borderId="2" xfId="0" applyFont="1" applyBorder="1" applyAlignment="1">
      <alignment horizontal="center" vertical="center" wrapText="1"/>
    </xf>
    <xf numFmtId="0" fontId="11" fillId="0" borderId="4" xfId="0" applyFont="1" applyBorder="1" applyAlignment="1">
      <alignment vertical="center" wrapText="1"/>
    </xf>
    <xf numFmtId="3" fontId="11" fillId="0" borderId="4" xfId="1" applyNumberFormat="1" applyFont="1" applyFill="1" applyBorder="1" applyAlignment="1">
      <alignment vertical="center"/>
    </xf>
    <xf numFmtId="0" fontId="11" fillId="0" borderId="5" xfId="0" applyFont="1" applyBorder="1" applyAlignment="1">
      <alignment vertical="center" wrapText="1"/>
    </xf>
    <xf numFmtId="172" fontId="11" fillId="0" borderId="4" xfId="0" applyNumberFormat="1" applyFont="1" applyBorder="1" applyAlignment="1">
      <alignment vertical="center"/>
    </xf>
    <xf numFmtId="0" fontId="11" fillId="0" borderId="10" xfId="0" applyFont="1" applyBorder="1"/>
    <xf numFmtId="0" fontId="12" fillId="0" borderId="6"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168" fontId="12" fillId="0" borderId="4" xfId="3" applyFont="1" applyFill="1" applyBorder="1" applyAlignment="1">
      <alignment vertical="center"/>
    </xf>
    <xf numFmtId="0" fontId="12" fillId="0" borderId="4" xfId="0" applyFont="1" applyBorder="1" applyAlignment="1">
      <alignment vertical="center"/>
    </xf>
    <xf numFmtId="41" fontId="11" fillId="0" borderId="4" xfId="27" applyFont="1" applyFill="1" applyBorder="1" applyAlignment="1">
      <alignment vertical="center" wrapText="1"/>
    </xf>
    <xf numFmtId="0" fontId="11" fillId="0" borderId="4" xfId="0" applyFont="1" applyBorder="1" applyAlignment="1">
      <alignment vertical="center"/>
    </xf>
    <xf numFmtId="0" fontId="12" fillId="0" borderId="5" xfId="0" applyFont="1" applyBorder="1" applyAlignment="1">
      <alignment horizontal="left" vertical="center" wrapText="1"/>
    </xf>
    <xf numFmtId="41" fontId="12" fillId="0" borderId="5" xfId="27" applyFont="1" applyFill="1" applyBorder="1" applyAlignment="1">
      <alignment vertical="center"/>
    </xf>
    <xf numFmtId="170" fontId="11" fillId="0" borderId="4" xfId="1" applyNumberFormat="1" applyFont="1" applyFill="1" applyBorder="1" applyAlignment="1">
      <alignment vertical="center"/>
    </xf>
    <xf numFmtId="168" fontId="12" fillId="0" borderId="5" xfId="3" applyFont="1" applyFill="1" applyBorder="1" applyAlignment="1">
      <alignment vertical="center"/>
    </xf>
    <xf numFmtId="41" fontId="11" fillId="0" borderId="4" xfId="27" applyFont="1" applyFill="1" applyBorder="1" applyAlignment="1">
      <alignment vertical="center"/>
    </xf>
    <xf numFmtId="0" fontId="11"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2" fillId="0" borderId="2" xfId="0" applyFont="1" applyBorder="1" applyAlignment="1">
      <alignment vertical="center" wrapText="1"/>
    </xf>
    <xf numFmtId="168" fontId="12" fillId="0" borderId="2" xfId="3" applyFont="1" applyFill="1" applyBorder="1" applyAlignment="1">
      <alignment vertical="center"/>
    </xf>
    <xf numFmtId="0" fontId="11" fillId="0" borderId="13" xfId="0" applyFont="1" applyBorder="1" applyAlignment="1">
      <alignment vertical="center"/>
    </xf>
    <xf numFmtId="0" fontId="12" fillId="0" borderId="6" xfId="0" applyFont="1" applyBorder="1" applyAlignment="1">
      <alignment wrapText="1"/>
    </xf>
    <xf numFmtId="0" fontId="12" fillId="0" borderId="4" xfId="0" applyFont="1" applyBorder="1" applyAlignment="1">
      <alignment wrapText="1"/>
    </xf>
    <xf numFmtId="168" fontId="11" fillId="0" borderId="4" xfId="3" applyFont="1" applyFill="1" applyBorder="1"/>
    <xf numFmtId="0" fontId="12" fillId="0" borderId="11" xfId="0" applyFont="1" applyBorder="1" applyAlignment="1">
      <alignment wrapText="1"/>
    </xf>
    <xf numFmtId="0" fontId="11" fillId="0" borderId="5" xfId="0" applyFont="1" applyBorder="1" applyAlignment="1">
      <alignment vertical="center"/>
    </xf>
    <xf numFmtId="168" fontId="12" fillId="0" borderId="4" xfId="3" applyFont="1" applyFill="1" applyBorder="1"/>
    <xf numFmtId="168" fontId="12" fillId="0" borderId="4" xfId="0" applyNumberFormat="1" applyFont="1" applyBorder="1" applyAlignment="1">
      <alignment wrapText="1"/>
    </xf>
    <xf numFmtId="0" fontId="11" fillId="0" borderId="4" xfId="0" applyFont="1" applyBorder="1" applyAlignment="1">
      <alignment wrapText="1"/>
    </xf>
    <xf numFmtId="0" fontId="11" fillId="0" borderId="10" xfId="0" applyFont="1" applyBorder="1" applyAlignment="1">
      <alignment wrapText="1"/>
    </xf>
    <xf numFmtId="41" fontId="12" fillId="0" borderId="4" xfId="0" applyNumberFormat="1" applyFont="1" applyBorder="1" applyAlignment="1">
      <alignment wrapText="1"/>
    </xf>
    <xf numFmtId="41" fontId="11" fillId="0" borderId="4" xfId="27" applyFont="1" applyFill="1" applyBorder="1" applyAlignment="1">
      <alignment wrapText="1"/>
    </xf>
    <xf numFmtId="170" fontId="11" fillId="0" borderId="4" xfId="1" applyNumberFormat="1" applyFont="1" applyFill="1" applyBorder="1" applyAlignment="1">
      <alignment vertical="center" wrapText="1"/>
    </xf>
    <xf numFmtId="0" fontId="11" fillId="0" borderId="4" xfId="0" applyFont="1" applyBorder="1"/>
    <xf numFmtId="0" fontId="11" fillId="0" borderId="5" xfId="0" applyFont="1" applyBorder="1"/>
    <xf numFmtId="0" fontId="8" fillId="0" borderId="10" xfId="0" applyFont="1" applyBorder="1" applyAlignment="1">
      <alignment vertical="top" wrapText="1"/>
    </xf>
    <xf numFmtId="3" fontId="53" fillId="0" borderId="10" xfId="204" applyNumberFormat="1" applyFont="1" applyBorder="1"/>
    <xf numFmtId="0" fontId="4" fillId="0" borderId="10" xfId="0" applyFont="1" applyBorder="1" applyAlignment="1">
      <alignment vertical="top" wrapText="1"/>
    </xf>
    <xf numFmtId="3" fontId="51" fillId="0" borderId="10" xfId="204" applyNumberFormat="1" applyFont="1" applyBorder="1"/>
    <xf numFmtId="41" fontId="11" fillId="0" borderId="4" xfId="27" applyFont="1" applyFill="1" applyBorder="1"/>
    <xf numFmtId="0" fontId="11" fillId="0" borderId="6" xfId="0" applyFont="1" applyBorder="1"/>
    <xf numFmtId="0" fontId="12" fillId="0" borderId="9" xfId="0" applyFont="1" applyBorder="1" applyAlignment="1">
      <alignment vertical="center" wrapText="1"/>
    </xf>
    <xf numFmtId="3" fontId="50" fillId="0" borderId="2" xfId="204" applyNumberFormat="1" applyFont="1" applyBorder="1"/>
    <xf numFmtId="172" fontId="12" fillId="0" borderId="0" xfId="0" applyNumberFormat="1" applyFont="1" applyAlignment="1">
      <alignment vertical="center"/>
    </xf>
    <xf numFmtId="170" fontId="12" fillId="0" borderId="2" xfId="1" applyNumberFormat="1" applyFont="1" applyFill="1" applyBorder="1" applyAlignment="1">
      <alignment vertical="center" wrapText="1"/>
    </xf>
    <xf numFmtId="168" fontId="12"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2" fillId="0" borderId="9" xfId="0" applyNumberFormat="1"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9" fontId="11" fillId="0" borderId="0" xfId="2" applyFont="1" applyFill="1"/>
    <xf numFmtId="168" fontId="12" fillId="0" borderId="0" xfId="3" applyFont="1" applyFill="1" applyBorder="1" applyAlignment="1">
      <alignment vertical="center"/>
    </xf>
    <xf numFmtId="168" fontId="11" fillId="0" borderId="0" xfId="3" applyFont="1" applyFill="1" applyBorder="1" applyAlignment="1">
      <alignment vertical="center"/>
    </xf>
    <xf numFmtId="172" fontId="12" fillId="0" borderId="0" xfId="0" applyNumberFormat="1" applyFont="1"/>
    <xf numFmtId="3" fontId="53" fillId="0" borderId="0" xfId="204" applyNumberFormat="1" applyFont="1"/>
    <xf numFmtId="3" fontId="51" fillId="0" borderId="0" xfId="204" applyNumberFormat="1" applyFont="1"/>
    <xf numFmtId="177" fontId="14" fillId="0" borderId="2" xfId="0" applyNumberFormat="1" applyFont="1" applyBorder="1" applyAlignment="1">
      <alignment horizontal="center" vertical="center" wrapText="1"/>
    </xf>
    <xf numFmtId="9" fontId="15" fillId="37" borderId="2" xfId="0" applyNumberFormat="1" applyFont="1" applyFill="1" applyBorder="1" applyAlignment="1">
      <alignment horizontal="center" vertical="center"/>
    </xf>
    <xf numFmtId="41" fontId="11" fillId="0" borderId="5" xfId="27" applyFont="1" applyFill="1" applyBorder="1" applyAlignment="1">
      <alignment vertical="center" wrapText="1"/>
    </xf>
    <xf numFmtId="41" fontId="12" fillId="0" borderId="4" xfId="27" applyFont="1" applyFill="1" applyBorder="1"/>
    <xf numFmtId="0" fontId="14" fillId="4" borderId="2" xfId="0" applyFont="1" applyFill="1" applyBorder="1" applyAlignment="1">
      <alignment vertical="center"/>
    </xf>
    <xf numFmtId="41" fontId="11" fillId="3" borderId="2" xfId="27" applyFont="1" applyFill="1" applyBorder="1" applyAlignment="1">
      <alignment vertical="center"/>
    </xf>
    <xf numFmtId="41" fontId="14" fillId="4" borderId="5" xfId="27" applyFont="1" applyFill="1" applyBorder="1" applyAlignment="1">
      <alignment horizontal="right" vertical="center"/>
    </xf>
    <xf numFmtId="41" fontId="15" fillId="4" borderId="2" xfId="27" applyFont="1" applyFill="1" applyBorder="1" applyAlignment="1">
      <alignment horizontal="right" vertical="center"/>
    </xf>
    <xf numFmtId="41" fontId="15" fillId="4" borderId="8" xfId="27" applyFont="1" applyFill="1" applyBorder="1" applyAlignment="1">
      <alignment horizontal="right" vertical="center"/>
    </xf>
    <xf numFmtId="14" fontId="15" fillId="0" borderId="1" xfId="0" applyNumberFormat="1" applyFont="1" applyBorder="1" applyAlignment="1">
      <alignment horizontal="right" vertical="center" wrapText="1"/>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168" fontId="8" fillId="3" borderId="0" xfId="28" applyFont="1" applyFill="1" applyBorder="1" applyAlignment="1">
      <alignment vertical="center"/>
    </xf>
    <xf numFmtId="178" fontId="54" fillId="0" borderId="12" xfId="27" applyNumberFormat="1" applyFont="1" applyBorder="1" applyAlignment="1">
      <alignment horizontal="right" vertical="center"/>
    </xf>
    <xf numFmtId="41" fontId="54" fillId="0" borderId="12" xfId="27" applyFont="1" applyBorder="1" applyAlignment="1">
      <alignment horizontal="right" vertical="center"/>
    </xf>
    <xf numFmtId="178" fontId="54" fillId="0" borderId="29" xfId="27" applyNumberFormat="1" applyFont="1" applyBorder="1" applyAlignment="1">
      <alignment horizontal="right" vertical="center"/>
    </xf>
    <xf numFmtId="41" fontId="54" fillId="0" borderId="29" xfId="27" applyFont="1" applyBorder="1" applyAlignment="1">
      <alignment horizontal="right" vertical="center"/>
    </xf>
    <xf numFmtId="0" fontId="15" fillId="0" borderId="12" xfId="0" applyFont="1" applyBorder="1" applyAlignment="1">
      <alignment horizontal="right" vertical="center" wrapText="1"/>
    </xf>
    <xf numFmtId="43" fontId="54" fillId="0" borderId="12" xfId="0" applyNumberFormat="1" applyFont="1" applyBorder="1" applyAlignment="1">
      <alignment horizontal="right" vertical="center" wrapText="1"/>
    </xf>
    <xf numFmtId="0" fontId="54" fillId="0" borderId="12" xfId="0" applyFont="1" applyBorder="1" applyAlignment="1">
      <alignment horizontal="right" vertical="center" wrapText="1"/>
    </xf>
    <xf numFmtId="41" fontId="54" fillId="0" borderId="12" xfId="27" applyFont="1" applyBorder="1" applyAlignment="1">
      <alignment horizontal="right" vertical="center" wrapText="1"/>
    </xf>
    <xf numFmtId="178" fontId="54" fillId="0" borderId="12" xfId="0" applyNumberFormat="1" applyFont="1" applyBorder="1" applyAlignment="1">
      <alignment horizontal="right" vertical="center" wrapText="1"/>
    </xf>
    <xf numFmtId="178" fontId="54" fillId="0" borderId="12" xfId="27" applyNumberFormat="1" applyFont="1" applyBorder="1" applyAlignment="1">
      <alignment horizontal="right" vertical="center" wrapText="1"/>
    </xf>
    <xf numFmtId="0" fontId="14" fillId="0" borderId="12" xfId="0" applyFont="1" applyBorder="1" applyAlignment="1">
      <alignment horizontal="right" vertical="center" wrapText="1"/>
    </xf>
    <xf numFmtId="178" fontId="44" fillId="0" borderId="0" xfId="27" applyNumberFormat="1" applyFont="1" applyBorder="1" applyAlignment="1">
      <alignment horizontal="right" vertical="center" wrapText="1"/>
    </xf>
    <xf numFmtId="0" fontId="15" fillId="0" borderId="29" xfId="0" applyFont="1" applyBorder="1" applyAlignment="1">
      <alignment horizontal="right" vertical="center" wrapText="1"/>
    </xf>
    <xf numFmtId="178" fontId="44" fillId="0" borderId="12" xfId="27" applyNumberFormat="1" applyFont="1" applyBorder="1" applyAlignment="1">
      <alignment horizontal="right" vertical="center" wrapText="1"/>
    </xf>
    <xf numFmtId="178" fontId="44" fillId="0" borderId="12" xfId="0" applyNumberFormat="1" applyFont="1" applyBorder="1" applyAlignment="1">
      <alignment horizontal="right" vertical="center" wrapText="1"/>
    </xf>
    <xf numFmtId="0" fontId="15" fillId="0" borderId="1" xfId="0" applyFont="1" applyBorder="1" applyAlignment="1">
      <alignment horizontal="right" vertical="center" wrapText="1"/>
    </xf>
    <xf numFmtId="0" fontId="14" fillId="0" borderId="12" xfId="0" applyFont="1" applyBorder="1" applyAlignment="1">
      <alignment horizontal="right" vertical="center"/>
    </xf>
    <xf numFmtId="178" fontId="54" fillId="0" borderId="1" xfId="27" applyNumberFormat="1" applyFont="1" applyBorder="1" applyAlignment="1">
      <alignment horizontal="right" vertical="center"/>
    </xf>
    <xf numFmtId="41" fontId="54" fillId="0" borderId="1" xfId="27" applyFont="1" applyBorder="1" applyAlignment="1">
      <alignment horizontal="right" vertical="center"/>
    </xf>
    <xf numFmtId="180" fontId="51" fillId="0" borderId="2" xfId="34" applyNumberFormat="1" applyFont="1" applyFill="1" applyBorder="1"/>
    <xf numFmtId="0" fontId="53" fillId="38" borderId="42" xfId="205" applyFont="1" applyFill="1" applyBorder="1"/>
    <xf numFmtId="165" fontId="50" fillId="38" borderId="2" xfId="34" applyFont="1" applyFill="1" applyBorder="1"/>
    <xf numFmtId="180" fontId="50" fillId="38" borderId="2" xfId="34" applyNumberFormat="1" applyFont="1" applyFill="1" applyBorder="1"/>
    <xf numFmtId="0" fontId="50" fillId="0" borderId="42" xfId="205" applyFont="1" applyBorder="1"/>
    <xf numFmtId="165" fontId="50" fillId="0" borderId="2" xfId="34" applyFont="1" applyBorder="1"/>
    <xf numFmtId="180" fontId="50" fillId="0" borderId="2" xfId="34" applyNumberFormat="1" applyFont="1" applyBorder="1"/>
    <xf numFmtId="0" fontId="51" fillId="0" borderId="44" xfId="205" applyFont="1" applyBorder="1"/>
    <xf numFmtId="165" fontId="51" fillId="0" borderId="2" xfId="34" applyFont="1" applyBorder="1"/>
    <xf numFmtId="41" fontId="51" fillId="0" borderId="2" xfId="27" applyFont="1" applyFill="1" applyBorder="1"/>
    <xf numFmtId="0" fontId="50" fillId="0" borderId="31" xfId="205" applyFont="1" applyBorder="1"/>
    <xf numFmtId="165" fontId="50" fillId="0" borderId="45" xfId="34" applyFont="1" applyFill="1" applyBorder="1"/>
    <xf numFmtId="180" fontId="50" fillId="0" borderId="45" xfId="34" applyNumberFormat="1" applyFont="1" applyFill="1" applyBorder="1"/>
    <xf numFmtId="0" fontId="60" fillId="0" borderId="10" xfId="0" applyFont="1" applyBorder="1" applyAlignment="1">
      <alignment vertical="center" wrapText="1"/>
    </xf>
    <xf numFmtId="0" fontId="60" fillId="0" borderId="17" xfId="0" applyFont="1" applyBorder="1" applyAlignment="1">
      <alignment wrapText="1"/>
    </xf>
    <xf numFmtId="168" fontId="25" fillId="3" borderId="4" xfId="0" applyNumberFormat="1" applyFont="1" applyFill="1" applyBorder="1" applyAlignment="1">
      <alignment vertical="center" wrapText="1"/>
    </xf>
    <xf numFmtId="0" fontId="11" fillId="4" borderId="2" xfId="0" quotePrefix="1" applyFont="1" applyFill="1" applyBorder="1" applyAlignment="1">
      <alignment vertical="center"/>
    </xf>
    <xf numFmtId="171" fontId="59" fillId="2" borderId="0" xfId="4" applyFont="1" applyFill="1" applyAlignment="1">
      <alignment horizontal="center"/>
    </xf>
    <xf numFmtId="0" fontId="45" fillId="0" borderId="0" xfId="0" applyFont="1" applyAlignment="1">
      <alignment horizontal="left" vertical="center"/>
    </xf>
    <xf numFmtId="0" fontId="61" fillId="0" borderId="0" xfId="0" applyFont="1" applyAlignment="1">
      <alignment horizontal="left" vertical="center" wrapText="1"/>
    </xf>
    <xf numFmtId="181" fontId="4" fillId="0" borderId="2" xfId="212" applyFill="1" applyBorder="1"/>
    <xf numFmtId="181" fontId="8" fillId="38" borderId="2" xfId="212" applyFont="1" applyFill="1" applyBorder="1"/>
    <xf numFmtId="0" fontId="53" fillId="38" borderId="31" xfId="205" applyFont="1" applyFill="1" applyBorder="1"/>
    <xf numFmtId="180" fontId="50" fillId="38" borderId="32" xfId="269" applyNumberFormat="1" applyFont="1" applyFill="1" applyBorder="1"/>
    <xf numFmtId="181" fontId="8" fillId="38" borderId="43" xfId="212" applyFont="1" applyFill="1" applyBorder="1"/>
    <xf numFmtId="181" fontId="8" fillId="38" borderId="45" xfId="212" applyFont="1" applyFill="1" applyBorder="1"/>
    <xf numFmtId="180" fontId="50" fillId="38" borderId="45" xfId="269" applyNumberFormat="1" applyFont="1" applyFill="1" applyBorder="1"/>
    <xf numFmtId="0" fontId="53" fillId="0" borderId="46" xfId="205" applyFont="1" applyBorder="1"/>
    <xf numFmtId="179" fontId="51" fillId="0" borderId="6" xfId="269" applyFont="1" applyBorder="1"/>
    <xf numFmtId="179" fontId="51" fillId="0" borderId="47" xfId="269" applyFont="1" applyBorder="1"/>
    <xf numFmtId="180" fontId="51" fillId="0" borderId="2" xfId="269" applyNumberFormat="1" applyFont="1" applyFill="1" applyBorder="1"/>
    <xf numFmtId="180" fontId="51" fillId="0" borderId="43" xfId="269" applyNumberFormat="1" applyFont="1" applyFill="1" applyBorder="1"/>
    <xf numFmtId="170" fontId="62" fillId="3" borderId="0" xfId="0" applyNumberFormat="1" applyFont="1" applyFill="1"/>
    <xf numFmtId="170" fontId="62" fillId="0" borderId="0" xfId="0" applyNumberFormat="1" applyFont="1" applyAlignment="1">
      <alignment wrapText="1"/>
    </xf>
    <xf numFmtId="0" fontId="45" fillId="0" borderId="0" xfId="0" applyFont="1" applyAlignment="1">
      <alignment wrapText="1"/>
    </xf>
    <xf numFmtId="170" fontId="63" fillId="3" borderId="0" xfId="1" applyNumberFormat="1" applyFont="1" applyFill="1" applyBorder="1" applyAlignment="1">
      <alignment wrapText="1"/>
    </xf>
    <xf numFmtId="0" fontId="4" fillId="0" borderId="2" xfId="0" applyFont="1" applyBorder="1" applyAlignment="1">
      <alignment horizontal="center" vertical="center"/>
    </xf>
    <xf numFmtId="41" fontId="4" fillId="0" borderId="2" xfId="27" applyFont="1" applyBorder="1" applyAlignment="1">
      <alignment horizontal="center" vertical="center"/>
    </xf>
    <xf numFmtId="0" fontId="8" fillId="0" borderId="2" xfId="0" applyFont="1" applyBorder="1" applyAlignment="1">
      <alignment horizontal="center" vertical="center"/>
    </xf>
    <xf numFmtId="0" fontId="12" fillId="0" borderId="4" xfId="0" applyFont="1" applyBorder="1"/>
    <xf numFmtId="41" fontId="12" fillId="0" borderId="4" xfId="27" applyFont="1" applyBorder="1"/>
    <xf numFmtId="168" fontId="12" fillId="3" borderId="7" xfId="3" applyFont="1" applyFill="1" applyBorder="1" applyAlignment="1">
      <alignment horizontal="right"/>
    </xf>
    <xf numFmtId="0" fontId="12" fillId="3" borderId="4" xfId="0" applyFont="1" applyFill="1" applyBorder="1" applyAlignment="1">
      <alignment horizontal="right"/>
    </xf>
    <xf numFmtId="41" fontId="12" fillId="3" borderId="4" xfId="27" applyFont="1" applyFill="1" applyBorder="1" applyAlignment="1">
      <alignment horizontal="right"/>
    </xf>
    <xf numFmtId="0" fontId="11" fillId="0" borderId="4" xfId="0" quotePrefix="1" applyFont="1" applyBorder="1"/>
    <xf numFmtId="41" fontId="11" fillId="0" borderId="4" xfId="27" quotePrefix="1" applyFont="1" applyBorder="1"/>
    <xf numFmtId="168" fontId="11" fillId="3" borderId="4" xfId="3" applyFont="1" applyFill="1" applyBorder="1" applyAlignment="1">
      <alignment horizontal="right"/>
    </xf>
    <xf numFmtId="41" fontId="11" fillId="3" borderId="4" xfId="27" applyFont="1" applyFill="1" applyBorder="1" applyAlignment="1">
      <alignment horizontal="right"/>
    </xf>
    <xf numFmtId="0" fontId="12" fillId="0" borderId="4" xfId="0" quotePrefix="1" applyFont="1" applyBorder="1"/>
    <xf numFmtId="41" fontId="12" fillId="0" borderId="4" xfId="27" quotePrefix="1" applyFont="1" applyBorder="1"/>
    <xf numFmtId="170" fontId="11" fillId="3" borderId="4" xfId="1" quotePrefix="1" applyNumberFormat="1" applyFont="1" applyFill="1" applyBorder="1" applyAlignment="1">
      <alignment horizontal="right"/>
    </xf>
    <xf numFmtId="0" fontId="4" fillId="0" borderId="4" xfId="0" quotePrefix="1" applyFont="1" applyBorder="1"/>
    <xf numFmtId="41" fontId="4" fillId="0" borderId="4" xfId="27" quotePrefix="1" applyFont="1" applyBorder="1"/>
    <xf numFmtId="41" fontId="11" fillId="0" borderId="4" xfId="27" applyFont="1" applyBorder="1"/>
    <xf numFmtId="0" fontId="11" fillId="3" borderId="4" xfId="0" applyFont="1" applyFill="1" applyBorder="1" applyAlignment="1">
      <alignment horizontal="right"/>
    </xf>
    <xf numFmtId="168" fontId="12" fillId="3" borderId="4" xfId="3" applyFont="1" applyFill="1" applyBorder="1" applyAlignment="1">
      <alignment horizontal="right"/>
    </xf>
    <xf numFmtId="168" fontId="12" fillId="3" borderId="4" xfId="0" applyNumberFormat="1" applyFont="1" applyFill="1" applyBorder="1" applyAlignment="1">
      <alignment horizontal="right"/>
    </xf>
    <xf numFmtId="0" fontId="4" fillId="0" borderId="4" xfId="0" applyFont="1" applyBorder="1"/>
    <xf numFmtId="41" fontId="4" fillId="0" borderId="4" xfId="27" applyFont="1" applyBorder="1"/>
    <xf numFmtId="0" fontId="64" fillId="0" borderId="4" xfId="0" applyFont="1" applyBorder="1"/>
    <xf numFmtId="41" fontId="64" fillId="0" borderId="4" xfId="27" applyFont="1" applyBorder="1"/>
    <xf numFmtId="168" fontId="12" fillId="3" borderId="4" xfId="3" applyFont="1" applyFill="1" applyBorder="1" applyAlignment="1"/>
    <xf numFmtId="41" fontId="11" fillId="3" borderId="4" xfId="44" applyFont="1" applyFill="1" applyBorder="1" applyAlignment="1">
      <alignment horizontal="right"/>
    </xf>
    <xf numFmtId="0" fontId="12" fillId="0" borderId="6" xfId="0" applyFont="1" applyBorder="1"/>
    <xf numFmtId="41" fontId="12" fillId="0" borderId="6" xfId="27" applyFont="1" applyBorder="1"/>
    <xf numFmtId="168" fontId="12" fillId="3" borderId="6" xfId="3" applyFont="1" applyFill="1" applyBorder="1" applyAlignment="1">
      <alignment horizontal="right"/>
    </xf>
    <xf numFmtId="0" fontId="15" fillId="0" borderId="49" xfId="0" applyFont="1" applyBorder="1" applyAlignment="1">
      <alignment horizontal="left" vertical="center"/>
    </xf>
    <xf numFmtId="0" fontId="15" fillId="0" borderId="50" xfId="0" applyFont="1" applyBorder="1" applyAlignment="1">
      <alignment horizontal="right" vertical="center"/>
    </xf>
    <xf numFmtId="0" fontId="15" fillId="0" borderId="50" xfId="0" applyFont="1" applyBorder="1" applyAlignment="1">
      <alignment horizontal="center" vertical="center" wrapText="1"/>
    </xf>
    <xf numFmtId="167" fontId="12" fillId="0" borderId="50" xfId="55" applyFont="1" applyFill="1" applyBorder="1" applyAlignment="1">
      <alignment horizontal="center" vertical="center" wrapText="1"/>
    </xf>
    <xf numFmtId="41" fontId="15" fillId="0" borderId="50" xfId="27" applyFont="1" applyBorder="1" applyAlignment="1">
      <alignment horizontal="center" vertical="center" wrapText="1"/>
    </xf>
    <xf numFmtId="41" fontId="12" fillId="0" borderId="51" xfId="27" applyFont="1" applyFill="1" applyBorder="1" applyAlignment="1">
      <alignment horizontal="center" vertical="center" wrapText="1"/>
    </xf>
    <xf numFmtId="0" fontId="15" fillId="0" borderId="44" xfId="0" applyFont="1" applyBorder="1" applyAlignment="1">
      <alignment horizontal="left" vertical="center" wrapText="1"/>
    </xf>
    <xf numFmtId="41" fontId="54" fillId="0" borderId="48" xfId="27" applyFont="1" applyBorder="1" applyAlignment="1">
      <alignment horizontal="right" vertical="center" wrapText="1"/>
    </xf>
    <xf numFmtId="0" fontId="14" fillId="0" borderId="46" xfId="0" applyFont="1" applyBorder="1" applyAlignment="1">
      <alignment horizontal="left" vertical="center" wrapText="1"/>
    </xf>
    <xf numFmtId="41" fontId="44" fillId="0" borderId="39" xfId="27" applyFont="1" applyBorder="1" applyAlignment="1">
      <alignment horizontal="right" vertical="center"/>
    </xf>
    <xf numFmtId="41" fontId="54" fillId="0" borderId="48" xfId="27" applyFont="1" applyBorder="1" applyAlignment="1">
      <alignment horizontal="right" vertical="center"/>
    </xf>
    <xf numFmtId="0" fontId="15" fillId="0" borderId="52" xfId="0" applyFont="1" applyBorder="1" applyAlignment="1">
      <alignment horizontal="left" vertical="center" wrapText="1"/>
    </xf>
    <xf numFmtId="41" fontId="54" fillId="0" borderId="53" xfId="27" applyFont="1" applyBorder="1" applyAlignment="1">
      <alignment horizontal="right" vertical="center"/>
    </xf>
    <xf numFmtId="0" fontId="14" fillId="0" borderId="44" xfId="0" applyFont="1" applyBorder="1" applyAlignment="1">
      <alignment horizontal="left" vertical="center" wrapText="1"/>
    </xf>
    <xf numFmtId="41" fontId="44" fillId="0" borderId="48" xfId="27" applyFont="1" applyBorder="1" applyAlignment="1">
      <alignment horizontal="right" vertical="center"/>
    </xf>
    <xf numFmtId="0" fontId="15" fillId="0" borderId="54" xfId="0" applyFont="1" applyBorder="1" applyAlignment="1">
      <alignment horizontal="left" vertical="center" wrapText="1"/>
    </xf>
    <xf numFmtId="41" fontId="54" fillId="0" borderId="55" xfId="27" applyFont="1" applyBorder="1" applyAlignment="1">
      <alignment horizontal="right" vertical="center"/>
    </xf>
    <xf numFmtId="0" fontId="14" fillId="0" borderId="30" xfId="0" applyFont="1" applyBorder="1" applyAlignment="1">
      <alignment horizontal="right" vertical="center"/>
    </xf>
    <xf numFmtId="178" fontId="44" fillId="0" borderId="30" xfId="27" applyNumberFormat="1" applyFont="1" applyBorder="1" applyAlignment="1">
      <alignment horizontal="right" vertical="center"/>
    </xf>
    <xf numFmtId="41" fontId="44" fillId="0" borderId="30" xfId="27" applyFont="1" applyBorder="1" applyAlignment="1">
      <alignment horizontal="right" vertical="center"/>
    </xf>
    <xf numFmtId="41" fontId="44" fillId="0" borderId="41" xfId="27" applyFont="1" applyBorder="1" applyAlignment="1">
      <alignment horizontal="right" vertical="center"/>
    </xf>
    <xf numFmtId="41" fontId="12" fillId="3" borderId="0" xfId="27" applyFont="1" applyFill="1" applyBorder="1" applyAlignment="1">
      <alignment vertical="center"/>
    </xf>
    <xf numFmtId="41" fontId="11" fillId="0" borderId="0" xfId="27" applyFont="1" applyFill="1" applyAlignment="1">
      <alignment vertical="center"/>
    </xf>
    <xf numFmtId="41" fontId="11" fillId="3" borderId="0" xfId="27" applyFont="1" applyFill="1" applyAlignment="1">
      <alignment horizontal="right"/>
    </xf>
    <xf numFmtId="0" fontId="12" fillId="0" borderId="4" xfId="0" applyFont="1" applyBorder="1" applyAlignment="1">
      <alignment horizontal="center"/>
    </xf>
    <xf numFmtId="0" fontId="11" fillId="0" borderId="4" xfId="0" applyFont="1" applyBorder="1" applyAlignment="1">
      <alignment horizontal="center"/>
    </xf>
    <xf numFmtId="0" fontId="11" fillId="0" borderId="0" xfId="0" applyFont="1" applyAlignment="1">
      <alignment horizontal="center"/>
    </xf>
    <xf numFmtId="171" fontId="4" fillId="2" borderId="0" xfId="4" applyFont="1" applyFill="1" applyAlignment="1">
      <alignment horizontal="center"/>
    </xf>
    <xf numFmtId="0" fontId="11" fillId="0" borderId="4" xfId="0" quotePrefix="1" applyFont="1" applyBorder="1" applyAlignment="1">
      <alignment horizontal="center"/>
    </xf>
    <xf numFmtId="0" fontId="4" fillId="0" borderId="4" xfId="0" quotePrefix="1" applyFont="1" applyBorder="1" applyAlignment="1">
      <alignment horizontal="center"/>
    </xf>
    <xf numFmtId="0" fontId="49" fillId="0" borderId="4" xfId="0" quotePrefix="1" applyFont="1" applyBorder="1" applyAlignment="1">
      <alignment horizontal="center"/>
    </xf>
    <xf numFmtId="0" fontId="19" fillId="0" borderId="4" xfId="0" applyFont="1" applyBorder="1" applyAlignment="1">
      <alignment horizontal="center"/>
    </xf>
    <xf numFmtId="0" fontId="4" fillId="0" borderId="4" xfId="0" applyFont="1" applyBorder="1" applyAlignment="1">
      <alignment horizontal="center"/>
    </xf>
    <xf numFmtId="0" fontId="64" fillId="0" borderId="4" xfId="0" applyFont="1" applyBorder="1" applyAlignment="1">
      <alignment horizontal="center"/>
    </xf>
    <xf numFmtId="0" fontId="12" fillId="0" borderId="6" xfId="0" applyFont="1" applyBorder="1" applyAlignment="1">
      <alignment horizontal="center"/>
    </xf>
    <xf numFmtId="171" fontId="17" fillId="0" borderId="0" xfId="4" applyFont="1" applyAlignment="1">
      <alignment horizont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wrapText="1"/>
    </xf>
    <xf numFmtId="0" fontId="12" fillId="0" borderId="4" xfId="0" applyFont="1" applyBorder="1" applyAlignment="1">
      <alignment horizontal="center" wrapText="1"/>
    </xf>
    <xf numFmtId="0" fontId="11" fillId="0" borderId="4" xfId="0" applyFont="1" applyBorder="1" applyAlignment="1">
      <alignment horizontal="center" wrapText="1"/>
    </xf>
    <xf numFmtId="0" fontId="8" fillId="0" borderId="10" xfId="0" applyFont="1" applyBorder="1" applyAlignment="1">
      <alignment horizontal="center" vertical="top" wrapText="1"/>
    </xf>
    <xf numFmtId="0" fontId="4" fillId="0" borderId="10" xfId="0" applyFont="1" applyBorder="1" applyAlignment="1">
      <alignment horizontal="center" vertical="top"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0" xfId="0" applyFont="1" applyAlignment="1">
      <alignment horizontal="center" wrapText="1"/>
    </xf>
    <xf numFmtId="0" fontId="25" fillId="3" borderId="4" xfId="0" applyFont="1" applyFill="1" applyBorder="1" applyAlignment="1">
      <alignment vertical="center" wrapText="1"/>
    </xf>
    <xf numFmtId="168" fontId="24" fillId="3" borderId="4" xfId="3" applyFont="1" applyFill="1" applyBorder="1" applyAlignment="1">
      <alignment vertical="center" wrapText="1"/>
    </xf>
    <xf numFmtId="0" fontId="4" fillId="3" borderId="0" xfId="0" applyFont="1" applyFill="1"/>
    <xf numFmtId="14" fontId="8" fillId="0" borderId="2" xfId="27" applyNumberFormat="1" applyFont="1" applyFill="1" applyBorder="1" applyAlignment="1">
      <alignment horizontal="center" vertical="center"/>
    </xf>
    <xf numFmtId="14" fontId="12" fillId="0" borderId="2" xfId="0" applyNumberFormat="1" applyFont="1" applyBorder="1" applyAlignment="1">
      <alignment horizontal="center" vertical="center" wrapText="1"/>
    </xf>
    <xf numFmtId="14" fontId="8" fillId="0" borderId="2" xfId="0" applyNumberFormat="1" applyFont="1" applyBorder="1" applyAlignment="1">
      <alignment horizontal="center" vertical="center"/>
    </xf>
    <xf numFmtId="14" fontId="25" fillId="0" borderId="2" xfId="22" applyNumberFormat="1" applyFont="1" applyFill="1" applyBorder="1" applyAlignment="1">
      <alignment horizontal="center" wrapText="1"/>
    </xf>
    <xf numFmtId="43" fontId="44" fillId="0" borderId="0" xfId="27" applyNumberFormat="1" applyFont="1" applyBorder="1" applyAlignment="1">
      <alignment horizontal="right" vertical="center"/>
    </xf>
    <xf numFmtId="168" fontId="4" fillId="0" borderId="4" xfId="28" applyFont="1" applyFill="1" applyBorder="1" applyAlignment="1">
      <alignment vertical="center"/>
    </xf>
    <xf numFmtId="14" fontId="12" fillId="4" borderId="2" xfId="27" applyNumberFormat="1" applyFont="1" applyFill="1" applyBorder="1" applyAlignment="1">
      <alignment horizontal="center" vertical="center"/>
    </xf>
    <xf numFmtId="0" fontId="11" fillId="0" borderId="10" xfId="0" applyFont="1" applyBorder="1" applyAlignment="1">
      <alignment vertical="center" wrapText="1"/>
    </xf>
    <xf numFmtId="168" fontId="11" fillId="0" borderId="0" xfId="0" applyNumberFormat="1" applyFont="1" applyAlignment="1">
      <alignment wrapText="1"/>
    </xf>
    <xf numFmtId="180" fontId="12" fillId="0" borderId="0" xfId="0" applyNumberFormat="1" applyFont="1" applyAlignment="1">
      <alignment horizontal="left" vertical="center"/>
    </xf>
    <xf numFmtId="168" fontId="11" fillId="0" borderId="4" xfId="3" applyFont="1" applyFill="1" applyBorder="1" applyAlignment="1">
      <alignment horizontal="right"/>
    </xf>
    <xf numFmtId="0" fontId="11" fillId="0" borderId="4" xfId="0" applyFont="1" applyBorder="1" applyAlignment="1">
      <alignment horizontal="right"/>
    </xf>
    <xf numFmtId="168" fontId="12" fillId="0" borderId="4" xfId="3" applyFont="1" applyFill="1" applyBorder="1" applyAlignment="1">
      <alignment horizontal="right"/>
    </xf>
    <xf numFmtId="168" fontId="12" fillId="0" borderId="4" xfId="0" applyNumberFormat="1" applyFont="1" applyBorder="1" applyAlignment="1">
      <alignment horizontal="right"/>
    </xf>
    <xf numFmtId="168" fontId="12" fillId="0" borderId="4" xfId="3" applyFont="1" applyFill="1" applyBorder="1" applyAlignment="1"/>
    <xf numFmtId="168" fontId="24" fillId="3" borderId="11" xfId="3" applyFont="1" applyFill="1" applyBorder="1" applyAlignment="1">
      <alignment vertical="center"/>
    </xf>
    <xf numFmtId="175" fontId="65" fillId="0" borderId="0" xfId="0" applyNumberFormat="1" applyFont="1"/>
    <xf numFmtId="41" fontId="11" fillId="0" borderId="4" xfId="44" applyFont="1" applyFill="1" applyBorder="1" applyAlignment="1">
      <alignment horizontal="right"/>
    </xf>
    <xf numFmtId="168" fontId="25" fillId="3" borderId="4" xfId="3" applyFont="1" applyFill="1" applyBorder="1" applyAlignment="1">
      <alignment vertical="center"/>
    </xf>
    <xf numFmtId="41" fontId="0" fillId="0" borderId="0" xfId="27" applyFont="1" applyFill="1"/>
    <xf numFmtId="0" fontId="14" fillId="0" borderId="11" xfId="0" applyFont="1" applyBorder="1" applyAlignment="1">
      <alignment vertical="center"/>
    </xf>
    <xf numFmtId="168" fontId="4" fillId="0" borderId="7" xfId="28" applyFont="1" applyFill="1" applyBorder="1" applyAlignment="1">
      <alignment vertical="center"/>
    </xf>
    <xf numFmtId="0" fontId="51" fillId="3" borderId="0" xfId="0" applyFont="1" applyFill="1"/>
    <xf numFmtId="0" fontId="50" fillId="3" borderId="0" xfId="0" applyFont="1" applyFill="1"/>
    <xf numFmtId="0" fontId="67" fillId="3" borderId="0" xfId="0" applyFont="1" applyFill="1"/>
    <xf numFmtId="41" fontId="11" fillId="0" borderId="0" xfId="0" applyNumberFormat="1" applyFont="1"/>
    <xf numFmtId="0" fontId="70" fillId="0" borderId="0" xfId="0" applyFont="1" applyAlignment="1">
      <alignment horizontal="justify" vertical="center"/>
    </xf>
    <xf numFmtId="171" fontId="8" fillId="0" borderId="0" xfId="4" applyFont="1"/>
    <xf numFmtId="171" fontId="18" fillId="0" borderId="0" xfId="4" applyFont="1"/>
    <xf numFmtId="0" fontId="50" fillId="3" borderId="0" xfId="0" applyFont="1" applyFill="1" applyAlignment="1">
      <alignment horizontal="left" vertical="center"/>
    </xf>
    <xf numFmtId="41" fontId="12" fillId="0" borderId="4" xfId="27" applyFont="1" applyFill="1" applyBorder="1" applyAlignment="1">
      <alignment vertical="center"/>
    </xf>
    <xf numFmtId="0" fontId="11" fillId="0" borderId="7" xfId="0" applyFont="1" applyBorder="1" applyAlignment="1">
      <alignment wrapText="1"/>
    </xf>
    <xf numFmtId="0" fontId="11" fillId="0" borderId="7" xfId="0" applyFont="1" applyBorder="1"/>
    <xf numFmtId="3" fontId="53" fillId="0" borderId="4" xfId="204" applyNumberFormat="1" applyFont="1" applyBorder="1"/>
    <xf numFmtId="41" fontId="12" fillId="0" borderId="4" xfId="27" applyFont="1" applyBorder="1" applyAlignment="1">
      <alignment wrapText="1"/>
    </xf>
    <xf numFmtId="41" fontId="11" fillId="0" borderId="6" xfId="27" applyFont="1" applyBorder="1"/>
    <xf numFmtId="0" fontId="50" fillId="3" borderId="0" xfId="0" applyFont="1" applyFill="1" applyAlignment="1">
      <alignment horizontal="center"/>
    </xf>
    <xf numFmtId="3" fontId="50" fillId="3" borderId="0" xfId="204" applyNumberFormat="1" applyFont="1" applyFill="1" applyAlignment="1">
      <alignment horizontal="center"/>
    </xf>
    <xf numFmtId="187" fontId="50" fillId="3" borderId="0" xfId="204" applyNumberFormat="1" applyFont="1" applyFill="1"/>
    <xf numFmtId="168" fontId="8" fillId="3" borderId="1" xfId="28" applyFont="1" applyFill="1" applyBorder="1" applyAlignment="1">
      <alignment vertical="center"/>
    </xf>
    <xf numFmtId="178" fontId="44" fillId="0" borderId="0" xfId="0" applyNumberFormat="1" applyFont="1" applyAlignment="1">
      <alignment horizontal="right" vertical="center" wrapText="1"/>
    </xf>
    <xf numFmtId="178" fontId="44" fillId="0" borderId="57" xfId="27" applyNumberFormat="1" applyFont="1" applyBorder="1" applyAlignment="1">
      <alignment horizontal="right" vertical="center"/>
    </xf>
    <xf numFmtId="41" fontId="51" fillId="0" borderId="43" xfId="27" applyFont="1" applyFill="1" applyBorder="1"/>
    <xf numFmtId="180" fontId="50" fillId="38" borderId="43" xfId="34" applyNumberFormat="1" applyFont="1" applyFill="1" applyBorder="1"/>
    <xf numFmtId="180" fontId="50" fillId="0" borderId="43" xfId="34" applyNumberFormat="1" applyFont="1" applyBorder="1"/>
    <xf numFmtId="180" fontId="50" fillId="0" borderId="32" xfId="34" applyNumberFormat="1" applyFont="1" applyFill="1" applyBorder="1"/>
    <xf numFmtId="0" fontId="12"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1" fillId="0" borderId="0" xfId="0" applyFont="1" applyAlignment="1">
      <alignment horizontal="center" vertical="center"/>
    </xf>
    <xf numFmtId="171" fontId="73" fillId="0" borderId="0" xfId="4" applyFont="1" applyAlignment="1">
      <alignment horizontal="center" wrapText="1"/>
    </xf>
    <xf numFmtId="171" fontId="73" fillId="0" borderId="0" xfId="4" applyFont="1" applyAlignment="1">
      <alignment horizontal="center"/>
    </xf>
    <xf numFmtId="0" fontId="50" fillId="3" borderId="0" xfId="0" applyFont="1" applyFill="1" applyAlignment="1">
      <alignment horizontal="center"/>
    </xf>
    <xf numFmtId="171" fontId="18" fillId="2" borderId="0" xfId="4" applyFont="1" applyFill="1" applyAlignment="1">
      <alignment horizontal="center"/>
    </xf>
    <xf numFmtId="0" fontId="42" fillId="0" borderId="0" xfId="0" applyFont="1" applyAlignment="1">
      <alignment horizontal="left" vertical="center" wrapText="1"/>
    </xf>
    <xf numFmtId="168" fontId="12" fillId="3" borderId="7" xfId="3" applyFont="1" applyFill="1" applyBorder="1" applyAlignment="1">
      <alignment horizontal="center"/>
    </xf>
    <xf numFmtId="168" fontId="12" fillId="3" borderId="4" xfId="3" applyFont="1" applyFill="1" applyBorder="1" applyAlignment="1">
      <alignment horizontal="center"/>
    </xf>
    <xf numFmtId="168" fontId="12" fillId="3" borderId="6" xfId="3" applyFont="1" applyFill="1" applyBorder="1" applyAlignment="1">
      <alignment horizontal="center"/>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8" fillId="0" borderId="12" xfId="5" applyFont="1" applyBorder="1" applyAlignment="1">
      <alignment horizontal="center" vertical="center"/>
    </xf>
    <xf numFmtId="0" fontId="12"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applyAlignment="1">
      <alignment horizontal="left" vertical="center"/>
    </xf>
    <xf numFmtId="0" fontId="69" fillId="0" borderId="0" xfId="0" applyFont="1" applyAlignment="1">
      <alignment horizontal="left" vertical="center"/>
    </xf>
    <xf numFmtId="0" fontId="14" fillId="0" borderId="0" xfId="0" applyFont="1" applyAlignment="1">
      <alignment horizontal="left" vertical="center" wrapText="1"/>
    </xf>
    <xf numFmtId="0" fontId="7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wrapText="1"/>
    </xf>
    <xf numFmtId="0" fontId="42" fillId="0" borderId="0" xfId="0" applyFont="1" applyAlignment="1">
      <alignment horizontal="left" vertical="center"/>
    </xf>
    <xf numFmtId="0" fontId="12" fillId="3" borderId="2" xfId="0" applyFont="1" applyFill="1" applyBorder="1" applyAlignment="1">
      <alignment horizontal="center" vertical="center" wrapText="1"/>
    </xf>
    <xf numFmtId="0" fontId="12" fillId="3" borderId="9"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3" xfId="0" applyFont="1" applyFill="1" applyBorder="1" applyAlignment="1">
      <alignment horizontal="center" vertical="center"/>
    </xf>
    <xf numFmtId="0" fontId="50" fillId="38" borderId="37" xfId="205" applyFont="1" applyFill="1" applyBorder="1" applyAlignment="1">
      <alignment horizontal="center" vertical="center" wrapText="1"/>
    </xf>
    <xf numFmtId="0" fontId="50" fillId="38" borderId="38" xfId="205" applyFont="1" applyFill="1" applyBorder="1" applyAlignment="1">
      <alignment horizontal="center" vertical="center" wrapText="1"/>
    </xf>
    <xf numFmtId="0" fontId="50" fillId="38" borderId="40" xfId="205" applyFont="1" applyFill="1" applyBorder="1" applyAlignment="1">
      <alignment horizontal="center" vertical="center" wrapText="1"/>
    </xf>
    <xf numFmtId="0" fontId="14" fillId="0" borderId="56" xfId="0" applyFont="1" applyBorder="1" applyAlignment="1">
      <alignment horizontal="left" vertical="center" wrapText="1"/>
    </xf>
    <xf numFmtId="0" fontId="14" fillId="0" borderId="57" xfId="0" applyFont="1" applyBorder="1" applyAlignment="1">
      <alignment horizontal="left" vertical="center" wrapText="1"/>
    </xf>
    <xf numFmtId="0" fontId="50" fillId="38" borderId="33" xfId="205" applyFont="1" applyFill="1" applyBorder="1" applyAlignment="1">
      <alignment horizontal="center"/>
    </xf>
    <xf numFmtId="0" fontId="50" fillId="38" borderId="34" xfId="205" applyFont="1" applyFill="1" applyBorder="1" applyAlignment="1">
      <alignment horizontal="center"/>
    </xf>
    <xf numFmtId="0" fontId="50" fillId="38" borderId="35" xfId="205" applyFont="1" applyFill="1" applyBorder="1" applyAlignment="1">
      <alignment horizontal="center"/>
    </xf>
    <xf numFmtId="0" fontId="50" fillId="38" borderId="37" xfId="205" applyFont="1" applyFill="1" applyBorder="1" applyAlignment="1">
      <alignment horizontal="center" vertical="center"/>
    </xf>
    <xf numFmtId="0" fontId="50" fillId="38" borderId="38" xfId="205" applyFont="1" applyFill="1" applyBorder="1" applyAlignment="1">
      <alignment horizontal="center" vertical="center"/>
    </xf>
    <xf numFmtId="0" fontId="50" fillId="38" borderId="40" xfId="205" applyFont="1" applyFill="1" applyBorder="1" applyAlignment="1">
      <alignment horizontal="center" vertical="center"/>
    </xf>
    <xf numFmtId="0" fontId="50" fillId="38" borderId="36" xfId="205" applyFont="1" applyFill="1" applyBorder="1" applyAlignment="1">
      <alignment horizontal="center" vertical="center"/>
    </xf>
    <xf numFmtId="0" fontId="50" fillId="38" borderId="39" xfId="205" applyFont="1" applyFill="1" applyBorder="1" applyAlignment="1">
      <alignment horizontal="center" vertical="center"/>
    </xf>
    <xf numFmtId="0" fontId="50" fillId="38" borderId="41" xfId="205" applyFont="1" applyFill="1" applyBorder="1" applyAlignment="1">
      <alignment horizontal="center" vertical="center"/>
    </xf>
    <xf numFmtId="0" fontId="15" fillId="4" borderId="2" xfId="0" applyFont="1" applyFill="1" applyBorder="1" applyAlignment="1">
      <alignment horizontal="center" vertical="center" wrapText="1"/>
    </xf>
    <xf numFmtId="0" fontId="15" fillId="4" borderId="2" xfId="0" applyFont="1" applyFill="1" applyBorder="1" applyAlignment="1">
      <alignment horizontal="center" vertical="center"/>
    </xf>
    <xf numFmtId="0" fontId="11" fillId="4" borderId="2" xfId="0" applyFont="1" applyFill="1" applyBorder="1" applyAlignment="1">
      <alignment vertical="center"/>
    </xf>
  </cellXfs>
  <cellStyles count="554">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2 4" xfId="472" xr:uid="{5A3892FB-9DB1-45BA-9F47-4F68FD12472E}"/>
    <cellStyle name="Millares [0] 2 2 3" xfId="177" xr:uid="{00000000-0005-0000-0000-000056000000}"/>
    <cellStyle name="Millares [0] 2 2 4" xfId="131" xr:uid="{00000000-0005-0000-0000-000057000000}"/>
    <cellStyle name="Millares [0] 2 2 5" xfId="325" xr:uid="{38A7FD61-F1E2-4704-8A7C-53BC628903BA}"/>
    <cellStyle name="Millares [0] 2 3" xfId="118" xr:uid="{00000000-0005-0000-0000-000058000000}"/>
    <cellStyle name="Millares [0] 2 3 2" xfId="493" xr:uid="{4A717E39-3A36-4728-8641-A0207D1506CC}"/>
    <cellStyle name="Millares [0] 2 3 3" xfId="346" xr:uid="{04DCF5E8-A3AC-44A6-AAC4-2DFBD1EDD831}"/>
    <cellStyle name="Millares [0] 2 4" xfId="151" xr:uid="{00000000-0005-0000-0000-000059000000}"/>
    <cellStyle name="Millares [0] 2 4 2" xfId="551" xr:uid="{4D6875E2-CA34-4C5B-99ED-E520EF084B99}"/>
    <cellStyle name="Millares [0] 2 5" xfId="406" xr:uid="{FE2796E3-9A31-46A1-90D3-0F2AB2C1043E}"/>
    <cellStyle name="Millares [0] 2 6" xfId="265" xr:uid="{103CCEFB-D997-4CD6-BD40-6244C0CE175D}"/>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3" xfId="141" xr:uid="{00000000-0005-0000-0000-00005D000000}"/>
    <cellStyle name="Millares [0] 3 2 4" xfId="339" xr:uid="{0D510FB0-3258-4659-A01A-9FDEB57C5C37}"/>
    <cellStyle name="Millares [0] 3 3" xfId="176" xr:uid="{00000000-0005-0000-0000-00005E000000}"/>
    <cellStyle name="Millares [0] 3 3 2" xfId="420" xr:uid="{2C652D29-9CA5-4086-BC07-AE815664C235}"/>
    <cellStyle name="Millares [0] 3 4" xfId="160" xr:uid="{00000000-0005-0000-0000-00005F000000}"/>
    <cellStyle name="Millares [0] 3 5" xfId="130" xr:uid="{00000000-0005-0000-0000-000060000000}"/>
    <cellStyle name="Millares [0] 3 6" xfId="267" xr:uid="{41E2B48B-C600-4A3C-A748-C5C4248B2FA2}"/>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5" xfId="270" xr:uid="{1F33DF34-2ABB-4EE3-A689-C6101E0EF75A}"/>
    <cellStyle name="Millares [0] 4 8" xfId="199" xr:uid="{00000000-0005-0000-0000-000065000000}"/>
    <cellStyle name="Millares [0] 5" xfId="100" xr:uid="{00000000-0005-0000-0000-000066000000}"/>
    <cellStyle name="Millares [0] 5 2" xfId="190" xr:uid="{00000000-0005-0000-0000-000067000000}"/>
    <cellStyle name="Millares [0] 5 2 2" xfId="488" xr:uid="{AC17DE45-B5A0-4F35-A51F-38ED776B983E}"/>
    <cellStyle name="Millares [0] 5 3" xfId="152" xr:uid="{00000000-0005-0000-0000-000068000000}"/>
    <cellStyle name="Millares [0] 5 4" xfId="144" xr:uid="{00000000-0005-0000-0000-000069000000}"/>
    <cellStyle name="Millares [0] 5 5" xfId="341" xr:uid="{4E8E1AA9-6DEA-4DA8-AB9D-8A30E226DBB0}"/>
    <cellStyle name="Millares [0] 6" xfId="113" xr:uid="{00000000-0005-0000-0000-00006A000000}"/>
    <cellStyle name="Millares [0] 6 2" xfId="195" xr:uid="{00000000-0005-0000-0000-00006B000000}"/>
    <cellStyle name="Millares [0] 6 2 2" xfId="491" xr:uid="{AC75A994-4227-4605-8ED5-B214F0ADAC6E}"/>
    <cellStyle name="Millares [0] 6 3" xfId="165" xr:uid="{00000000-0005-0000-0000-00006C000000}"/>
    <cellStyle name="Millares [0] 6 4" xfId="149" xr:uid="{00000000-0005-0000-0000-00006D000000}"/>
    <cellStyle name="Millares [0] 6 5" xfId="345" xr:uid="{451E0C5D-DD72-4725-802D-AF9833B99592}"/>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3" xfId="150" xr:uid="{00000000-0005-0000-0000-000075000000}"/>
    <cellStyle name="Millares 11 4" xfId="552" xr:uid="{BD24ACB2-43F3-4442-A9AD-0FD8B625701B}"/>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8" xfId="349" xr:uid="{576803AC-2099-43CA-85CC-8511304A2E15}"/>
    <cellStyle name="Millares 18 2" xfId="495" xr:uid="{A7C6DC2F-54BA-4BFE-BFA0-99C0449E1655}"/>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3" xfId="14" xr:uid="{00000000-0005-0000-0000-00008D000000}"/>
    <cellStyle name="Millares 3 2" xfId="271" xr:uid="{DCC1018A-45AF-495B-9591-ED7DCF712E39}"/>
    <cellStyle name="Millares 3 2 2" xfId="422" xr:uid="{14800320-3D12-4659-90F1-B7346B415E47}"/>
    <cellStyle name="Millares 3 3" xfId="214" xr:uid="{8F2121C2-6E75-4200-AAED-BE5186675E1D}"/>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7 6" xfId="503" xr:uid="{B55B14F1-A327-4674-B0EE-CEE0B2CA375E}"/>
    <cellStyle name="Millares 8" xfId="54" xr:uid="{00000000-0005-0000-0000-0000AA000000}"/>
    <cellStyle name="Millares 8 2" xfId="120" xr:uid="{00000000-0005-0000-0000-0000AB000000}"/>
    <cellStyle name="Millares 8 2 2" xfId="498" xr:uid="{56511F33-713D-422A-9EB4-806BFCEF841C}"/>
    <cellStyle name="Millares 8 3" xfId="352" xr:uid="{6BB166E5-29DD-4FC8-9503-B2B3700144AF}"/>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605118</xdr:colOff>
      <xdr:row>0</xdr:row>
      <xdr:rowOff>44824</xdr:rowOff>
    </xdr:from>
    <xdr:to>
      <xdr:col>5</xdr:col>
      <xdr:colOff>369795</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274794" y="44824"/>
          <a:ext cx="3675530" cy="728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313766</xdr:colOff>
      <xdr:row>0</xdr:row>
      <xdr:rowOff>67235</xdr:rowOff>
    </xdr:from>
    <xdr:to>
      <xdr:col>5</xdr:col>
      <xdr:colOff>1167092</xdr:colOff>
      <xdr:row>5</xdr:row>
      <xdr:rowOff>127074</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3675531" y="67235"/>
          <a:ext cx="2870385" cy="844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2300569</xdr:colOff>
      <xdr:row>0</xdr:row>
      <xdr:rowOff>0</xdr:rowOff>
    </xdr:from>
    <xdr:to>
      <xdr:col>2</xdr:col>
      <xdr:colOff>246641</xdr:colOff>
      <xdr:row>5</xdr:row>
      <xdr:rowOff>20731</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2462494" y="0"/>
          <a:ext cx="2384722" cy="8303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2409262</xdr:colOff>
      <xdr:row>0</xdr:row>
      <xdr:rowOff>0</xdr:rowOff>
    </xdr:from>
    <xdr:to>
      <xdr:col>1</xdr:col>
      <xdr:colOff>5098675</xdr:colOff>
      <xdr:row>4</xdr:row>
      <xdr:rowOff>130885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2454086" y="0"/>
          <a:ext cx="2689413" cy="859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907676</xdr:colOff>
      <xdr:row>0</xdr:row>
      <xdr:rowOff>22412</xdr:rowOff>
    </xdr:from>
    <xdr:to>
      <xdr:col>10</xdr:col>
      <xdr:colOff>1</xdr:colOff>
      <xdr:row>4</xdr:row>
      <xdr:rowOff>123264</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4392705" y="22412"/>
          <a:ext cx="2835090" cy="90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2572871</xdr:colOff>
      <xdr:row>0</xdr:row>
      <xdr:rowOff>0</xdr:rowOff>
    </xdr:from>
    <xdr:to>
      <xdr:col>4</xdr:col>
      <xdr:colOff>573293</xdr:colOff>
      <xdr:row>5</xdr:row>
      <xdr:rowOff>112059</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2753846" y="0"/>
          <a:ext cx="3524922" cy="921684"/>
        </a:xfrm>
        <a:prstGeom prst="rect">
          <a:avLst/>
        </a:prstGeom>
      </xdr:spPr>
    </xdr:pic>
    <xdr:clientData/>
  </xdr:twoCellAnchor>
  <xdr:twoCellAnchor editAs="oneCell">
    <xdr:from>
      <xdr:col>1</xdr:col>
      <xdr:colOff>190501</xdr:colOff>
      <xdr:row>357</xdr:row>
      <xdr:rowOff>123265</xdr:rowOff>
    </xdr:from>
    <xdr:to>
      <xdr:col>2</xdr:col>
      <xdr:colOff>365361</xdr:colOff>
      <xdr:row>363</xdr:row>
      <xdr:rowOff>20731</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6"/>
  <sheetViews>
    <sheetView showGridLines="0" tabSelected="1" zoomScale="85" zoomScaleNormal="85" zoomScaleSheetLayoutView="85" workbookViewId="0">
      <selection activeCell="I18" sqref="I18"/>
    </sheetView>
  </sheetViews>
  <sheetFormatPr baseColWidth="10" defaultColWidth="11.42578125" defaultRowHeight="12.75"/>
  <cols>
    <col min="1" max="1" width="2.7109375" style="2" customWidth="1"/>
    <col min="2" max="2" width="22.42578125" style="127"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38" t="s">
        <v>150</v>
      </c>
    </row>
    <row r="7" spans="2:4" ht="18">
      <c r="D7" s="138" t="s">
        <v>564</v>
      </c>
    </row>
    <row r="8" spans="2:4">
      <c r="D8" s="128"/>
    </row>
    <row r="9" spans="2:4">
      <c r="B9" s="23" t="s">
        <v>210</v>
      </c>
    </row>
    <row r="10" spans="2:4">
      <c r="B10" s="11"/>
    </row>
    <row r="11" spans="2:4">
      <c r="B11" s="23" t="s">
        <v>282</v>
      </c>
    </row>
    <row r="12" spans="2:4">
      <c r="B12" s="23" t="s">
        <v>357</v>
      </c>
    </row>
    <row r="13" spans="2:4">
      <c r="B13" s="23" t="s">
        <v>202</v>
      </c>
    </row>
    <row r="14" spans="2:4">
      <c r="B14" s="23" t="s">
        <v>285</v>
      </c>
    </row>
    <row r="15" spans="2:4">
      <c r="B15" s="23" t="s">
        <v>286</v>
      </c>
    </row>
    <row r="16" spans="2:4">
      <c r="B16" s="23" t="s">
        <v>287</v>
      </c>
    </row>
    <row r="17" spans="2:9">
      <c r="B17" s="23" t="s">
        <v>288</v>
      </c>
    </row>
    <row r="18" spans="2:9">
      <c r="B18" s="23" t="s">
        <v>289</v>
      </c>
    </row>
    <row r="19" spans="2:9">
      <c r="B19" s="23" t="s">
        <v>290</v>
      </c>
    </row>
    <row r="20" spans="2:9">
      <c r="B20" s="11"/>
    </row>
    <row r="21" spans="2:9">
      <c r="B21" s="23" t="s">
        <v>211</v>
      </c>
    </row>
    <row r="22" spans="2:9">
      <c r="B22" s="23"/>
    </row>
    <row r="23" spans="2:9">
      <c r="B23" s="23" t="s">
        <v>204</v>
      </c>
    </row>
    <row r="24" spans="2:9">
      <c r="B24" s="23" t="s">
        <v>203</v>
      </c>
    </row>
    <row r="25" spans="2:9" ht="58.15" customHeight="1">
      <c r="B25" s="496" t="s">
        <v>291</v>
      </c>
      <c r="C25" s="496"/>
      <c r="D25" s="496"/>
      <c r="E25" s="496"/>
      <c r="F25" s="496"/>
      <c r="G25" s="496"/>
      <c r="H25" s="496"/>
      <c r="I25" s="496"/>
    </row>
    <row r="26" spans="2:9">
      <c r="B26" s="92"/>
    </row>
    <row r="27" spans="2:9">
      <c r="B27" s="13" t="s">
        <v>212</v>
      </c>
    </row>
    <row r="28" spans="2:9">
      <c r="B28" s="13"/>
    </row>
    <row r="29" spans="2:9">
      <c r="B29" s="122" t="s">
        <v>151</v>
      </c>
      <c r="C29" s="123" t="s">
        <v>152</v>
      </c>
    </row>
    <row r="30" spans="2:9" ht="14.25" customHeight="1">
      <c r="B30" s="97" t="s">
        <v>153</v>
      </c>
      <c r="C30" s="80" t="s">
        <v>322</v>
      </c>
    </row>
    <row r="31" spans="2:9">
      <c r="B31" s="97" t="s">
        <v>154</v>
      </c>
      <c r="C31" s="80" t="s">
        <v>322</v>
      </c>
    </row>
    <row r="32" spans="2:9">
      <c r="B32" s="97" t="s">
        <v>155</v>
      </c>
      <c r="C32" s="215" t="s">
        <v>321</v>
      </c>
    </row>
    <row r="33" spans="2:9">
      <c r="B33" s="97" t="s">
        <v>155</v>
      </c>
      <c r="C33" s="80" t="s">
        <v>336</v>
      </c>
    </row>
    <row r="34" spans="2:9">
      <c r="B34" s="97" t="s">
        <v>323</v>
      </c>
      <c r="C34" s="80" t="s">
        <v>331</v>
      </c>
    </row>
    <row r="35" spans="2:9">
      <c r="B35" s="97" t="s">
        <v>156</v>
      </c>
      <c r="C35" s="38" t="s">
        <v>332</v>
      </c>
    </row>
    <row r="36" spans="2:9">
      <c r="B36" s="108"/>
    </row>
    <row r="37" spans="2:9">
      <c r="B37" s="11"/>
    </row>
    <row r="38" spans="2:9">
      <c r="B38" s="13" t="s">
        <v>213</v>
      </c>
    </row>
    <row r="39" spans="2:9">
      <c r="B39" s="93"/>
    </row>
    <row r="40" spans="2:9" ht="28.9" customHeight="1">
      <c r="B40" s="497" t="s">
        <v>292</v>
      </c>
      <c r="C40" s="497"/>
      <c r="D40" s="497"/>
      <c r="E40" s="497"/>
      <c r="F40" s="497"/>
      <c r="G40" s="497"/>
      <c r="H40" s="497"/>
      <c r="I40" s="497"/>
    </row>
    <row r="41" spans="2:9">
      <c r="B41" s="11"/>
    </row>
    <row r="42" spans="2:9">
      <c r="B42" s="23"/>
      <c r="D42" s="6"/>
    </row>
    <row r="43" spans="2:9">
      <c r="B43" s="23" t="s">
        <v>589</v>
      </c>
    </row>
    <row r="44" spans="2:9">
      <c r="B44" s="23"/>
    </row>
    <row r="45" spans="2:9" ht="38.25">
      <c r="B45" s="129" t="s">
        <v>157</v>
      </c>
      <c r="C45" s="129" t="s">
        <v>158</v>
      </c>
      <c r="D45" s="129" t="s">
        <v>159</v>
      </c>
      <c r="E45" s="129" t="s">
        <v>160</v>
      </c>
      <c r="F45" s="129" t="s">
        <v>161</v>
      </c>
      <c r="G45" s="129" t="s">
        <v>200</v>
      </c>
      <c r="H45" s="129" t="s">
        <v>162</v>
      </c>
    </row>
    <row r="46" spans="2:9" ht="63.75">
      <c r="B46" s="187">
        <v>1</v>
      </c>
      <c r="C46" s="21" t="s">
        <v>205</v>
      </c>
      <c r="D46" s="190" t="s">
        <v>298</v>
      </c>
      <c r="E46" s="188">
        <v>252</v>
      </c>
      <c r="F46" s="188">
        <v>252</v>
      </c>
      <c r="G46" s="86">
        <f>+F46*10000000</f>
        <v>2520000000</v>
      </c>
      <c r="H46" s="302">
        <f>+G46/$G$48</f>
        <v>0.6</v>
      </c>
    </row>
    <row r="47" spans="2:9" ht="51">
      <c r="B47" s="187">
        <v>2</v>
      </c>
      <c r="C47" s="21" t="s">
        <v>206</v>
      </c>
      <c r="D47" s="190" t="s">
        <v>299</v>
      </c>
      <c r="E47" s="188">
        <v>168</v>
      </c>
      <c r="F47" s="188">
        <v>168</v>
      </c>
      <c r="G47" s="86">
        <f>+F47*10000000</f>
        <v>1680000000</v>
      </c>
      <c r="H47" s="302">
        <f>+G47/$G$48</f>
        <v>0.4</v>
      </c>
    </row>
    <row r="48" spans="2:9">
      <c r="B48" s="130"/>
      <c r="C48" s="131" t="s">
        <v>15</v>
      </c>
      <c r="D48" s="132"/>
      <c r="E48" s="133">
        <f>+SUM(E46:E47)</f>
        <v>420</v>
      </c>
      <c r="F48" s="133">
        <f>+SUM(F46:F47)</f>
        <v>420</v>
      </c>
      <c r="G48" s="133">
        <f>SUM(G46:G47)</f>
        <v>4200000000</v>
      </c>
      <c r="H48" s="303">
        <v>1</v>
      </c>
    </row>
    <row r="49" spans="2:4">
      <c r="B49" s="23"/>
    </row>
    <row r="50" spans="2:4">
      <c r="B50" s="23" t="s">
        <v>201</v>
      </c>
      <c r="C50" s="127"/>
      <c r="D50" s="127"/>
    </row>
    <row r="51" spans="2:4">
      <c r="B51" s="23"/>
    </row>
    <row r="52" spans="2:4">
      <c r="B52" s="23" t="s">
        <v>207</v>
      </c>
    </row>
    <row r="53" spans="2:4">
      <c r="B53" s="23" t="s">
        <v>208</v>
      </c>
    </row>
    <row r="54" spans="2:4">
      <c r="B54" s="23"/>
    </row>
    <row r="55" spans="2:4">
      <c r="B55" s="13" t="s">
        <v>214</v>
      </c>
    </row>
    <row r="56" spans="2:4">
      <c r="B56" s="13"/>
    </row>
    <row r="57" spans="2:4">
      <c r="B57" s="13" t="s">
        <v>324</v>
      </c>
    </row>
    <row r="58" spans="2:4">
      <c r="B58" s="13" t="s">
        <v>356</v>
      </c>
    </row>
    <row r="59" spans="2:4">
      <c r="B59" s="13"/>
    </row>
    <row r="60" spans="2:4">
      <c r="B60" s="13" t="s">
        <v>215</v>
      </c>
    </row>
    <row r="61" spans="2:4">
      <c r="B61" s="13"/>
    </row>
    <row r="62" spans="2:4">
      <c r="B62" s="95" t="s">
        <v>163</v>
      </c>
    </row>
    <row r="63" spans="2:4">
      <c r="B63" s="10"/>
    </row>
    <row r="64" spans="2:4">
      <c r="B64" s="10" t="s">
        <v>216</v>
      </c>
    </row>
    <row r="65" spans="2:9">
      <c r="B65" s="10" t="s">
        <v>217</v>
      </c>
    </row>
    <row r="66" spans="2:9">
      <c r="B66" s="10"/>
      <c r="C66" s="125"/>
      <c r="D66" s="125"/>
      <c r="E66" s="125"/>
      <c r="F66" s="125"/>
      <c r="G66" s="125"/>
      <c r="H66" s="125"/>
      <c r="I66" s="125"/>
    </row>
    <row r="67" spans="2:9">
      <c r="B67" s="95" t="s">
        <v>164</v>
      </c>
    </row>
    <row r="68" spans="2:9">
      <c r="B68" s="23"/>
    </row>
    <row r="69" spans="2:9">
      <c r="B69" s="10" t="s">
        <v>337</v>
      </c>
    </row>
    <row r="70" spans="2:9">
      <c r="B70" s="10" t="s">
        <v>334</v>
      </c>
      <c r="C70" s="125"/>
      <c r="D70" s="125"/>
      <c r="E70" s="125"/>
      <c r="F70" s="125"/>
      <c r="G70" s="125"/>
      <c r="H70" s="125"/>
      <c r="I70" s="125"/>
    </row>
    <row r="71" spans="2:9">
      <c r="B71" s="6" t="s">
        <v>333</v>
      </c>
    </row>
    <row r="72" spans="2:9">
      <c r="B72" s="23"/>
    </row>
    <row r="73" spans="2:9">
      <c r="B73" s="115"/>
    </row>
    <row r="74" spans="2:9">
      <c r="B74" s="96" t="s">
        <v>4</v>
      </c>
    </row>
    <row r="75" spans="2:9">
      <c r="B75" s="23"/>
    </row>
    <row r="76" spans="2:9">
      <c r="B76" s="126" t="s">
        <v>209</v>
      </c>
    </row>
    <row r="77" spans="2:9">
      <c r="B77" s="94"/>
    </row>
    <row r="78" spans="2:9">
      <c r="B78" s="95" t="s">
        <v>127</v>
      </c>
    </row>
    <row r="79" spans="2:9">
      <c r="B79" s="13"/>
    </row>
    <row r="80" spans="2:9">
      <c r="B80" s="10" t="s">
        <v>335</v>
      </c>
    </row>
    <row r="85" spans="2:6" ht="15">
      <c r="B85" s="486" t="s">
        <v>154</v>
      </c>
      <c r="C85" s="487"/>
      <c r="D85" s="486" t="s">
        <v>573</v>
      </c>
      <c r="E85" s="488"/>
      <c r="F85" s="486" t="s">
        <v>574</v>
      </c>
    </row>
    <row r="86" spans="2:6" ht="15">
      <c r="B86" s="486" t="s">
        <v>322</v>
      </c>
      <c r="C86" s="487"/>
      <c r="D86" s="486" t="s">
        <v>575</v>
      </c>
      <c r="E86" s="488"/>
      <c r="F86" s="486" t="s">
        <v>576</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L82"/>
  <sheetViews>
    <sheetView showGridLines="0" zoomScale="85" zoomScaleNormal="85" zoomScaleSheetLayoutView="85" workbookViewId="0">
      <selection activeCell="D37" sqref="D37"/>
    </sheetView>
  </sheetViews>
  <sheetFormatPr baseColWidth="10" defaultColWidth="11.42578125" defaultRowHeight="12.75"/>
  <cols>
    <col min="1" max="1" width="3.28515625" style="2" customWidth="1"/>
    <col min="2" max="2" width="39.85546875" style="241" customWidth="1"/>
    <col min="3" max="3" width="7.140625" style="446" customWidth="1"/>
    <col min="4" max="4" width="15.140625" style="241" bestFit="1" customWidth="1"/>
    <col min="5" max="5" width="15.140625" style="2" bestFit="1" customWidth="1"/>
    <col min="6" max="6" width="39.42578125" style="241" customWidth="1"/>
    <col min="7" max="7" width="6.140625" style="241" bestFit="1" customWidth="1"/>
    <col min="8" max="8" width="15.140625" style="241" bestFit="1" customWidth="1"/>
    <col min="9" max="9" width="15.140625" style="2" bestFit="1" customWidth="1"/>
    <col min="10" max="10" width="3.7109375" style="2" customWidth="1"/>
    <col min="11" max="12" width="3.140625" style="2" bestFit="1" customWidth="1"/>
    <col min="13" max="16384" width="11.42578125" style="2"/>
  </cols>
  <sheetData>
    <row r="1" spans="2:10">
      <c r="B1" s="238"/>
      <c r="C1" s="435"/>
      <c r="D1" s="238"/>
      <c r="E1" s="238"/>
      <c r="F1" s="238"/>
      <c r="G1" s="238"/>
      <c r="H1" s="238"/>
    </row>
    <row r="2" spans="2:10">
      <c r="B2" s="238"/>
      <c r="C2" s="435"/>
      <c r="D2" s="238"/>
      <c r="E2" s="238"/>
      <c r="F2" s="238"/>
      <c r="G2" s="238"/>
      <c r="H2" s="238"/>
    </row>
    <row r="3" spans="2:10">
      <c r="B3" s="238"/>
      <c r="C3" s="435"/>
      <c r="D3" s="238"/>
      <c r="E3" s="238"/>
      <c r="F3" s="238"/>
      <c r="G3" s="238"/>
      <c r="H3" s="238"/>
    </row>
    <row r="4" spans="2:10">
      <c r="B4" s="238"/>
      <c r="C4" s="435"/>
      <c r="D4" s="238"/>
      <c r="E4" s="238"/>
      <c r="F4" s="238"/>
      <c r="G4" s="238"/>
      <c r="H4" s="238"/>
    </row>
    <row r="5" spans="2:10">
      <c r="B5" s="238"/>
      <c r="C5" s="435"/>
      <c r="D5" s="238"/>
      <c r="E5" s="238"/>
      <c r="F5" s="238"/>
      <c r="G5" s="238"/>
      <c r="H5" s="238"/>
    </row>
    <row r="6" spans="2:10">
      <c r="B6" s="238"/>
      <c r="C6" s="435"/>
      <c r="D6" s="238"/>
      <c r="E6" s="238"/>
      <c r="F6" s="238"/>
      <c r="G6" s="238"/>
      <c r="H6" s="238"/>
    </row>
    <row r="7" spans="2:10">
      <c r="B7" s="498"/>
      <c r="C7" s="498"/>
      <c r="D7" s="498"/>
      <c r="E7" s="498"/>
      <c r="F7" s="498"/>
      <c r="G7" s="239"/>
      <c r="H7" s="239"/>
    </row>
    <row r="8" spans="2:10" ht="15">
      <c r="B8" s="478" t="s">
        <v>556</v>
      </c>
      <c r="C8" s="477"/>
      <c r="D8" s="478"/>
      <c r="E8" s="477"/>
      <c r="F8" s="477"/>
      <c r="G8" s="477"/>
      <c r="H8" s="477"/>
      <c r="I8" s="477"/>
    </row>
    <row r="9" spans="2:10">
      <c r="B9" s="499" t="s">
        <v>110</v>
      </c>
      <c r="C9" s="499"/>
      <c r="D9" s="499"/>
      <c r="E9" s="499"/>
      <c r="F9" s="499"/>
      <c r="G9" s="499"/>
      <c r="H9" s="499"/>
      <c r="I9" s="499"/>
    </row>
    <row r="10" spans="2:10">
      <c r="C10" s="128"/>
      <c r="D10" s="11"/>
      <c r="E10" s="23"/>
      <c r="F10" s="23"/>
      <c r="G10" s="23"/>
      <c r="H10" s="23"/>
    </row>
    <row r="11" spans="2:10">
      <c r="B11" s="240"/>
      <c r="C11" s="128"/>
      <c r="D11" s="10"/>
    </row>
    <row r="12" spans="2:10" s="10" customFormat="1">
      <c r="B12" s="242" t="s">
        <v>16</v>
      </c>
      <c r="C12" s="242" t="s">
        <v>439</v>
      </c>
      <c r="D12" s="451">
        <v>45747</v>
      </c>
      <c r="E12" s="451">
        <v>45657</v>
      </c>
      <c r="F12" s="25" t="s">
        <v>17</v>
      </c>
      <c r="G12" s="242" t="s">
        <v>439</v>
      </c>
      <c r="H12" s="451">
        <f>+D12</f>
        <v>45747</v>
      </c>
      <c r="I12" s="451">
        <f>+E12</f>
        <v>45657</v>
      </c>
      <c r="J12" s="15"/>
    </row>
    <row r="13" spans="2:10" s="10" customFormat="1">
      <c r="B13" s="243"/>
      <c r="C13" s="436"/>
      <c r="D13" s="243"/>
      <c r="E13" s="244"/>
      <c r="F13" s="243"/>
      <c r="G13" s="243"/>
      <c r="H13" s="245"/>
      <c r="I13" s="246"/>
      <c r="J13" s="2"/>
    </row>
    <row r="14" spans="2:10" s="10" customFormat="1">
      <c r="B14" s="248" t="s">
        <v>18</v>
      </c>
      <c r="C14" s="437"/>
      <c r="D14" s="249"/>
      <c r="E14" s="244"/>
      <c r="F14" s="248" t="s">
        <v>19</v>
      </c>
      <c r="G14" s="249"/>
      <c r="H14" s="250"/>
      <c r="I14" s="246"/>
      <c r="J14" s="2"/>
    </row>
    <row r="15" spans="2:10" s="10" customFormat="1">
      <c r="B15" s="249"/>
      <c r="C15" s="437"/>
      <c r="D15" s="249"/>
      <c r="E15" s="244"/>
      <c r="F15" s="249"/>
      <c r="G15" s="249"/>
      <c r="H15" s="250"/>
      <c r="I15" s="246"/>
      <c r="J15" s="2"/>
    </row>
    <row r="16" spans="2:10" s="10" customFormat="1">
      <c r="B16" s="249" t="s">
        <v>450</v>
      </c>
      <c r="C16" s="437" t="s">
        <v>449</v>
      </c>
      <c r="D16" s="251">
        <f>+D17+D18+D19</f>
        <v>3125243424</v>
      </c>
      <c r="E16" s="251">
        <f>+E17+E18+E19</f>
        <v>3193569920</v>
      </c>
      <c r="F16" s="252" t="s">
        <v>45</v>
      </c>
      <c r="G16" s="249"/>
      <c r="H16" s="251">
        <f>SUM(H17:H19)</f>
        <v>122189202</v>
      </c>
      <c r="I16" s="251">
        <f>SUM(I17:I19)</f>
        <v>29183646</v>
      </c>
      <c r="J16" s="297"/>
    </row>
    <row r="17" spans="2:10" s="10" customFormat="1">
      <c r="B17" s="243" t="s">
        <v>0</v>
      </c>
      <c r="C17" s="436"/>
      <c r="D17" s="228">
        <v>0</v>
      </c>
      <c r="E17" s="228">
        <v>0</v>
      </c>
      <c r="F17" s="245" t="s">
        <v>468</v>
      </c>
      <c r="G17" s="437" t="s">
        <v>466</v>
      </c>
      <c r="H17" s="228">
        <f>+NOTAS!C227</f>
        <v>16803174</v>
      </c>
      <c r="I17" s="228">
        <v>29183646</v>
      </c>
      <c r="J17" s="298"/>
    </row>
    <row r="18" spans="2:10" s="10" customFormat="1">
      <c r="B18" s="243" t="s">
        <v>84</v>
      </c>
      <c r="C18" s="436"/>
      <c r="D18" s="228">
        <f>+NOTAS!C124+NOTAS!C125</f>
        <v>17892214</v>
      </c>
      <c r="E18" s="228">
        <v>149086382</v>
      </c>
      <c r="F18" s="245" t="s">
        <v>469</v>
      </c>
      <c r="G18" s="437" t="s">
        <v>457</v>
      </c>
      <c r="H18" s="259">
        <v>0</v>
      </c>
      <c r="I18" s="259">
        <v>0</v>
      </c>
      <c r="J18" s="298"/>
    </row>
    <row r="19" spans="2:10" s="10" customFormat="1" ht="25.5">
      <c r="B19" s="243" t="s">
        <v>126</v>
      </c>
      <c r="C19" s="436"/>
      <c r="D19" s="228">
        <f>+NOTAS!C126</f>
        <v>3107351210</v>
      </c>
      <c r="E19" s="228">
        <v>3044483538</v>
      </c>
      <c r="F19" s="245" t="s">
        <v>470</v>
      </c>
      <c r="G19" s="437" t="s">
        <v>467</v>
      </c>
      <c r="H19" s="259">
        <f>+NOTAS!C236</f>
        <v>105386028</v>
      </c>
      <c r="I19" s="259">
        <v>0</v>
      </c>
      <c r="J19" s="298"/>
    </row>
    <row r="20" spans="2:10" s="10" customFormat="1">
      <c r="B20" s="243"/>
      <c r="C20" s="436"/>
      <c r="D20" s="253"/>
      <c r="E20" s="193"/>
      <c r="F20" s="254"/>
      <c r="G20" s="243"/>
      <c r="I20" s="254"/>
      <c r="J20" s="298"/>
    </row>
    <row r="21" spans="2:10" s="10" customFormat="1">
      <c r="B21" s="249" t="s">
        <v>452</v>
      </c>
      <c r="C21" s="437" t="s">
        <v>451</v>
      </c>
      <c r="D21" s="251">
        <f>SUM(D22:D24)</f>
        <v>0</v>
      </c>
      <c r="E21" s="251">
        <v>0</v>
      </c>
      <c r="F21" s="255" t="s">
        <v>472</v>
      </c>
      <c r="G21" s="437" t="s">
        <v>471</v>
      </c>
      <c r="H21" s="256">
        <f>+H22</f>
        <v>0</v>
      </c>
      <c r="I21" s="256">
        <v>0</v>
      </c>
      <c r="J21" s="298"/>
    </row>
    <row r="22" spans="2:10" s="10" customFormat="1">
      <c r="B22" s="243" t="s">
        <v>21</v>
      </c>
      <c r="C22" s="437"/>
      <c r="D22" s="228">
        <v>0</v>
      </c>
      <c r="E22" s="228">
        <v>0</v>
      </c>
      <c r="F22" s="243" t="s">
        <v>227</v>
      </c>
      <c r="G22" s="249"/>
      <c r="H22" s="259">
        <v>0</v>
      </c>
      <c r="I22" s="259">
        <v>0</v>
      </c>
      <c r="J22" s="298"/>
    </row>
    <row r="23" spans="2:10" s="10" customFormat="1">
      <c r="B23" s="243" t="s">
        <v>3</v>
      </c>
      <c r="C23" s="437"/>
      <c r="D23" s="228">
        <v>0</v>
      </c>
      <c r="E23" s="228">
        <v>0</v>
      </c>
      <c r="F23" s="243" t="s">
        <v>228</v>
      </c>
      <c r="G23" s="249"/>
      <c r="H23" s="259">
        <v>0</v>
      </c>
      <c r="I23" s="259">
        <v>0</v>
      </c>
      <c r="J23" s="297"/>
    </row>
    <row r="24" spans="2:10" s="10" customFormat="1">
      <c r="B24" s="254"/>
      <c r="C24" s="437"/>
      <c r="E24" s="254"/>
      <c r="F24" s="243" t="s">
        <v>229</v>
      </c>
      <c r="G24" s="249"/>
      <c r="H24" s="304"/>
      <c r="I24" s="259"/>
      <c r="J24" s="298"/>
    </row>
    <row r="25" spans="2:10" s="10" customFormat="1">
      <c r="B25" s="254"/>
      <c r="C25" s="437"/>
      <c r="E25" s="254"/>
      <c r="F25" s="245"/>
      <c r="G25" s="249"/>
      <c r="H25" s="245"/>
      <c r="I25" s="228"/>
      <c r="J25" s="298"/>
    </row>
    <row r="26" spans="2:10" s="10" customFormat="1">
      <c r="B26" s="249" t="s">
        <v>454</v>
      </c>
      <c r="C26" s="437"/>
      <c r="D26" s="258">
        <f>SUM(D27:D31)</f>
        <v>2531090</v>
      </c>
      <c r="E26" s="258">
        <f>SUM(E27:E31)</f>
        <v>1366344</v>
      </c>
      <c r="F26" s="250" t="s">
        <v>473</v>
      </c>
      <c r="G26" s="437" t="s">
        <v>447</v>
      </c>
      <c r="H26" s="251">
        <f>SUM(H27:H31)</f>
        <v>9898923</v>
      </c>
      <c r="I26" s="251">
        <f>SUM(I27:I31)</f>
        <v>6413767</v>
      </c>
      <c r="J26" s="298"/>
    </row>
    <row r="27" spans="2:10" s="10" customFormat="1">
      <c r="B27" s="243" t="s">
        <v>2</v>
      </c>
      <c r="C27" s="437"/>
      <c r="D27" s="259">
        <v>0</v>
      </c>
      <c r="E27" s="228">
        <v>0</v>
      </c>
      <c r="F27" s="243" t="s">
        <v>294</v>
      </c>
      <c r="G27" s="249"/>
      <c r="H27" s="228">
        <f>+NOTAS!C248</f>
        <v>3200000</v>
      </c>
      <c r="I27" s="228">
        <v>0</v>
      </c>
      <c r="J27" s="298"/>
    </row>
    <row r="28" spans="2:10" s="10" customFormat="1">
      <c r="B28" s="243" t="s">
        <v>455</v>
      </c>
      <c r="C28" s="437" t="s">
        <v>453</v>
      </c>
      <c r="D28" s="259">
        <f>++NOTAS!C165</f>
        <v>2531090</v>
      </c>
      <c r="E28" s="228">
        <v>1366344</v>
      </c>
      <c r="F28" s="243" t="s">
        <v>23</v>
      </c>
      <c r="G28" s="249"/>
      <c r="H28" s="228">
        <f>+NOTAS!C247</f>
        <v>6698923</v>
      </c>
      <c r="I28" s="228">
        <v>6413767</v>
      </c>
      <c r="J28" s="298"/>
    </row>
    <row r="29" spans="2:10" s="10" customFormat="1">
      <c r="B29" s="243" t="s">
        <v>375</v>
      </c>
      <c r="C29" s="437"/>
      <c r="D29" s="259">
        <v>0</v>
      </c>
      <c r="E29" s="228">
        <v>0</v>
      </c>
      <c r="F29" s="254" t="s">
        <v>59</v>
      </c>
      <c r="G29" s="249"/>
      <c r="H29" s="228">
        <v>0</v>
      </c>
      <c r="I29" s="228">
        <v>0</v>
      </c>
      <c r="J29" s="298"/>
    </row>
    <row r="30" spans="2:10" s="10" customFormat="1" ht="16.5" customHeight="1">
      <c r="B30" s="260" t="s">
        <v>479</v>
      </c>
      <c r="C30" s="437" t="s">
        <v>456</v>
      </c>
      <c r="D30" s="259">
        <v>0</v>
      </c>
      <c r="E30" s="228">
        <v>0</v>
      </c>
      <c r="F30" s="254" t="s">
        <v>122</v>
      </c>
      <c r="G30" s="249"/>
      <c r="H30" s="228">
        <v>0</v>
      </c>
      <c r="I30" s="228">
        <v>0</v>
      </c>
      <c r="J30" s="298"/>
    </row>
    <row r="31" spans="2:10" s="10" customFormat="1" ht="25.5">
      <c r="B31" s="243" t="s">
        <v>22</v>
      </c>
      <c r="C31" s="437"/>
      <c r="D31" s="259">
        <v>0</v>
      </c>
      <c r="E31" s="228">
        <v>0</v>
      </c>
      <c r="F31" s="254" t="s">
        <v>366</v>
      </c>
      <c r="G31" s="249"/>
      <c r="H31" s="228">
        <v>0</v>
      </c>
      <c r="I31" s="228">
        <v>0</v>
      </c>
      <c r="J31" s="298"/>
    </row>
    <row r="32" spans="2:10" s="10" customFormat="1">
      <c r="B32" s="254"/>
      <c r="C32" s="437"/>
      <c r="E32" s="254"/>
      <c r="G32" s="249"/>
      <c r="H32" s="228"/>
      <c r="I32" s="228"/>
      <c r="J32" s="298"/>
    </row>
    <row r="33" spans="1:11" s="10" customFormat="1">
      <c r="B33" s="249" t="s">
        <v>458</v>
      </c>
      <c r="C33" s="437" t="s">
        <v>457</v>
      </c>
      <c r="D33" s="251">
        <f>SUM(D34:D36)</f>
        <v>57762526</v>
      </c>
      <c r="E33" s="251">
        <f>SUM(E34:E36)</f>
        <v>33727760</v>
      </c>
      <c r="F33" s="261" t="s">
        <v>475</v>
      </c>
      <c r="G33" s="437" t="s">
        <v>474</v>
      </c>
      <c r="H33" s="251">
        <f>SUM(H34:H36)</f>
        <v>0</v>
      </c>
      <c r="I33" s="251">
        <f>SUM(I34:I36)</f>
        <v>0</v>
      </c>
      <c r="J33" s="297"/>
    </row>
    <row r="34" spans="1:11" s="10" customFormat="1">
      <c r="B34" s="243" t="s">
        <v>218</v>
      </c>
      <c r="C34" s="436"/>
      <c r="D34" s="228">
        <f>+NOTAS!C213</f>
        <v>57762526</v>
      </c>
      <c r="E34" s="257">
        <v>33727760</v>
      </c>
      <c r="F34" s="262" t="s">
        <v>230</v>
      </c>
      <c r="G34" s="243"/>
      <c r="H34" s="251">
        <v>0</v>
      </c>
      <c r="I34" s="251">
        <v>0</v>
      </c>
      <c r="J34" s="297"/>
    </row>
    <row r="35" spans="1:11" s="10" customFormat="1">
      <c r="B35" s="243" t="s">
        <v>219</v>
      </c>
      <c r="C35" s="436"/>
      <c r="D35" s="228">
        <v>0</v>
      </c>
      <c r="E35" s="259">
        <v>0</v>
      </c>
      <c r="F35" s="263" t="s">
        <v>231</v>
      </c>
      <c r="G35" s="243"/>
      <c r="H35" s="228">
        <v>0</v>
      </c>
      <c r="I35" s="228">
        <v>0</v>
      </c>
      <c r="J35" s="298"/>
    </row>
    <row r="36" spans="1:11" s="10" customFormat="1">
      <c r="B36" s="254" t="s">
        <v>220</v>
      </c>
      <c r="C36" s="438"/>
      <c r="D36" s="228">
        <v>0</v>
      </c>
      <c r="E36" s="257">
        <v>0</v>
      </c>
      <c r="F36" s="263" t="s">
        <v>232</v>
      </c>
      <c r="G36" s="254"/>
      <c r="H36" s="228">
        <f>+NOTAS!C257</f>
        <v>0</v>
      </c>
      <c r="I36" s="228">
        <v>0</v>
      </c>
      <c r="J36" s="2"/>
    </row>
    <row r="37" spans="1:11" s="10" customFormat="1">
      <c r="B37" s="243"/>
      <c r="C37" s="439"/>
      <c r="D37" s="457"/>
      <c r="E37" s="193"/>
      <c r="F37" s="254"/>
      <c r="G37" s="254"/>
      <c r="I37" s="254"/>
      <c r="J37" s="299"/>
    </row>
    <row r="38" spans="1:11" s="10" customFormat="1">
      <c r="B38" s="264" t="s">
        <v>24</v>
      </c>
      <c r="C38" s="25"/>
      <c r="D38" s="265">
        <f>D33+D26+D21+D16</f>
        <v>3185537040</v>
      </c>
      <c r="E38" s="265">
        <f>E33+E26+E21+E16</f>
        <v>3228664024</v>
      </c>
      <c r="F38" s="264" t="s">
        <v>25</v>
      </c>
      <c r="G38" s="264"/>
      <c r="H38" s="265">
        <f>H16+H21+H26+H33</f>
        <v>132088125</v>
      </c>
      <c r="I38" s="265">
        <f>I16+I21+I26+I33</f>
        <v>35597413</v>
      </c>
      <c r="J38" s="2"/>
    </row>
    <row r="39" spans="1:11" s="10" customFormat="1">
      <c r="B39" s="254"/>
      <c r="C39" s="438"/>
      <c r="D39" s="254"/>
      <c r="E39" s="254"/>
      <c r="G39" s="254"/>
      <c r="H39" s="154"/>
      <c r="I39" s="266"/>
      <c r="J39" s="2"/>
    </row>
    <row r="40" spans="1:11" s="10" customFormat="1">
      <c r="B40" s="267" t="s">
        <v>26</v>
      </c>
      <c r="C40" s="440"/>
      <c r="D40" s="268"/>
      <c r="E40" s="269"/>
      <c r="F40" s="270" t="s">
        <v>376</v>
      </c>
      <c r="G40" s="268"/>
      <c r="H40" s="254"/>
      <c r="I40" s="271"/>
      <c r="J40" s="2"/>
    </row>
    <row r="41" spans="1:11" s="10" customFormat="1">
      <c r="B41" s="268"/>
      <c r="C41" s="440"/>
      <c r="D41" s="268"/>
      <c r="E41" s="269"/>
      <c r="G41" s="268"/>
      <c r="H41" s="273"/>
      <c r="I41" s="273"/>
      <c r="J41" s="2"/>
    </row>
    <row r="42" spans="1:11" s="10" customFormat="1">
      <c r="B42" s="268" t="s">
        <v>459</v>
      </c>
      <c r="C42" s="440" t="s">
        <v>451</v>
      </c>
      <c r="D42" s="272">
        <f>+SUM(D43:D45)</f>
        <v>1760486300</v>
      </c>
      <c r="E42" s="272">
        <f>+SUM(E43:E45)</f>
        <v>1745160900</v>
      </c>
      <c r="F42" s="13" t="s">
        <v>377</v>
      </c>
      <c r="G42" s="274"/>
      <c r="H42" s="259">
        <v>0</v>
      </c>
      <c r="I42" s="259">
        <v>0</v>
      </c>
      <c r="J42" s="2"/>
    </row>
    <row r="43" spans="1:11" s="10" customFormat="1">
      <c r="A43" s="2"/>
      <c r="B43" s="274" t="s">
        <v>27</v>
      </c>
      <c r="C43" s="441"/>
      <c r="D43" s="228">
        <v>0</v>
      </c>
      <c r="E43" s="259">
        <v>0</v>
      </c>
      <c r="F43" s="275" t="s">
        <v>480</v>
      </c>
      <c r="G43" s="440" t="s">
        <v>476</v>
      </c>
      <c r="H43" s="259">
        <v>0</v>
      </c>
      <c r="I43" s="259">
        <v>0</v>
      </c>
      <c r="J43" s="2"/>
      <c r="K43" s="2"/>
    </row>
    <row r="44" spans="1:11">
      <c r="B44" s="243" t="s">
        <v>226</v>
      </c>
      <c r="C44" s="436"/>
      <c r="D44" s="228">
        <v>1003000000</v>
      </c>
      <c r="E44" s="228">
        <v>1003000000</v>
      </c>
      <c r="F44" s="275" t="s">
        <v>484</v>
      </c>
      <c r="G44" s="440" t="s">
        <v>457</v>
      </c>
      <c r="H44" s="259">
        <v>0</v>
      </c>
      <c r="I44" s="259">
        <v>0</v>
      </c>
    </row>
    <row r="45" spans="1:11">
      <c r="B45" s="274" t="s">
        <v>338</v>
      </c>
      <c r="C45" s="441"/>
      <c r="D45" s="228">
        <f>+NOTAS!E140</f>
        <v>757486300</v>
      </c>
      <c r="E45" s="259">
        <v>742160900</v>
      </c>
      <c r="F45" s="275" t="s">
        <v>378</v>
      </c>
      <c r="G45" s="268"/>
      <c r="H45" s="259">
        <v>0</v>
      </c>
      <c r="I45" s="259">
        <v>0</v>
      </c>
    </row>
    <row r="46" spans="1:11">
      <c r="B46" s="268"/>
      <c r="C46" s="440"/>
      <c r="D46" s="268"/>
      <c r="E46" s="305"/>
      <c r="G46" s="268"/>
      <c r="H46" s="259"/>
      <c r="I46" s="259"/>
    </row>
    <row r="47" spans="1:11" ht="15">
      <c r="B47" s="268" t="s">
        <v>296</v>
      </c>
      <c r="C47" s="440" t="s">
        <v>453</v>
      </c>
      <c r="D47" s="276">
        <f>+D48</f>
        <v>23633488</v>
      </c>
      <c r="E47" s="276">
        <f>+E48</f>
        <v>19108834</v>
      </c>
      <c r="F47" s="300" t="s">
        <v>379</v>
      </c>
      <c r="G47" s="268"/>
      <c r="H47" s="259">
        <v>0</v>
      </c>
      <c r="I47" s="259">
        <v>0</v>
      </c>
    </row>
    <row r="48" spans="1:11" ht="15">
      <c r="B48" s="274" t="s">
        <v>375</v>
      </c>
      <c r="C48" s="441"/>
      <c r="D48" s="277">
        <f>+NOTAS!C170</f>
        <v>23633488</v>
      </c>
      <c r="E48" s="285">
        <v>19108834</v>
      </c>
      <c r="F48" s="301" t="s">
        <v>380</v>
      </c>
      <c r="G48" s="268"/>
      <c r="H48" s="259">
        <v>0</v>
      </c>
      <c r="I48" s="259">
        <v>0</v>
      </c>
    </row>
    <row r="49" spans="2:10" ht="15">
      <c r="B49" s="268"/>
      <c r="C49" s="440"/>
      <c r="D49" s="268"/>
      <c r="E49" s="272"/>
      <c r="F49" s="301" t="s">
        <v>229</v>
      </c>
      <c r="G49" s="268"/>
      <c r="H49" s="259">
        <v>0</v>
      </c>
      <c r="I49" s="259">
        <v>0</v>
      </c>
    </row>
    <row r="50" spans="2:10">
      <c r="B50" s="268" t="s">
        <v>461</v>
      </c>
      <c r="C50" s="440" t="s">
        <v>460</v>
      </c>
      <c r="D50" s="272">
        <f>SUM(D51:D52)</f>
        <v>97950821</v>
      </c>
      <c r="E50" s="272">
        <f>SUM(E51:E52)</f>
        <v>54349351</v>
      </c>
      <c r="G50" s="268"/>
      <c r="H50" s="259"/>
      <c r="I50" s="259"/>
    </row>
    <row r="51" spans="2:10" ht="15">
      <c r="B51" s="274" t="s">
        <v>56</v>
      </c>
      <c r="C51" s="441"/>
      <c r="D51" s="228">
        <f>+NOTAS!H193</f>
        <v>97950821</v>
      </c>
      <c r="E51" s="228">
        <v>54349351</v>
      </c>
      <c r="F51" s="282" t="s">
        <v>381</v>
      </c>
      <c r="G51" s="268"/>
      <c r="H51" s="259">
        <v>0</v>
      </c>
      <c r="I51" s="480">
        <v>0</v>
      </c>
    </row>
    <row r="52" spans="2:10" ht="15">
      <c r="B52" s="274" t="s">
        <v>28</v>
      </c>
      <c r="C52" s="441"/>
      <c r="D52" s="228">
        <v>0</v>
      </c>
      <c r="E52" s="228">
        <v>0</v>
      </c>
      <c r="F52" s="284" t="s">
        <v>481</v>
      </c>
      <c r="G52" s="442" t="s">
        <v>474</v>
      </c>
      <c r="H52" s="259">
        <v>0</v>
      </c>
      <c r="I52" s="259">
        <v>0</v>
      </c>
    </row>
    <row r="53" spans="2:10" ht="15">
      <c r="B53" s="274"/>
      <c r="C53" s="441"/>
      <c r="D53" s="278"/>
      <c r="E53" s="269"/>
      <c r="F53" s="287" t="s">
        <v>382</v>
      </c>
      <c r="G53" s="274"/>
      <c r="H53" s="288">
        <v>0</v>
      </c>
      <c r="I53" s="288">
        <v>0</v>
      </c>
      <c r="J53" s="10"/>
    </row>
    <row r="54" spans="2:10" ht="15">
      <c r="B54" s="281" t="s">
        <v>463</v>
      </c>
      <c r="C54" s="442" t="s">
        <v>462</v>
      </c>
      <c r="D54" s="272">
        <f>SUM(D55:D58)</f>
        <v>12251652</v>
      </c>
      <c r="E54" s="272">
        <v>0</v>
      </c>
      <c r="F54" s="287" t="s">
        <v>383</v>
      </c>
      <c r="G54" s="268"/>
      <c r="H54" s="288">
        <f>+H53+H38</f>
        <v>132088125</v>
      </c>
      <c r="I54" s="288">
        <f>+I53+I38</f>
        <v>35597413</v>
      </c>
      <c r="J54" s="10"/>
    </row>
    <row r="55" spans="2:10">
      <c r="B55" s="283" t="s">
        <v>222</v>
      </c>
      <c r="C55" s="443"/>
      <c r="D55" s="228">
        <v>0</v>
      </c>
      <c r="E55" s="228">
        <v>0</v>
      </c>
      <c r="F55" s="481"/>
      <c r="G55" s="268"/>
      <c r="H55" s="481"/>
      <c r="I55" s="482"/>
      <c r="J55" s="10"/>
    </row>
    <row r="56" spans="2:10" ht="15">
      <c r="B56" s="283" t="s">
        <v>223</v>
      </c>
      <c r="C56" s="443"/>
      <c r="D56" s="228">
        <v>0</v>
      </c>
      <c r="E56" s="228">
        <v>0</v>
      </c>
      <c r="F56" s="483" t="s">
        <v>565</v>
      </c>
      <c r="G56" s="268"/>
      <c r="H56" s="484">
        <f>SUM(H57:H58)</f>
        <v>5341027946</v>
      </c>
      <c r="I56" s="484">
        <v>5176191230</v>
      </c>
      <c r="J56" s="10"/>
    </row>
    <row r="57" spans="2:10">
      <c r="B57" s="283" t="s">
        <v>586</v>
      </c>
      <c r="C57" s="443"/>
      <c r="D57" s="228">
        <f>+NOTAS!G201</f>
        <v>12251652</v>
      </c>
      <c r="E57" s="228">
        <v>0</v>
      </c>
      <c r="F57" s="274" t="s">
        <v>566</v>
      </c>
      <c r="G57" s="268"/>
      <c r="H57" s="387">
        <v>4200000000</v>
      </c>
      <c r="I57" s="387">
        <v>4200000000</v>
      </c>
      <c r="J57" s="10"/>
    </row>
    <row r="58" spans="2:10">
      <c r="B58" s="283" t="s">
        <v>224</v>
      </c>
      <c r="C58" s="443"/>
      <c r="D58" s="228">
        <v>0</v>
      </c>
      <c r="E58" s="228">
        <v>0</v>
      </c>
      <c r="F58" s="279" t="s">
        <v>567</v>
      </c>
      <c r="G58" s="268"/>
      <c r="H58" s="387">
        <v>1141027946</v>
      </c>
      <c r="I58" s="387">
        <v>976191230</v>
      </c>
      <c r="J58" s="10"/>
    </row>
    <row r="59" spans="2:10">
      <c r="B59" s="274"/>
      <c r="C59" s="441"/>
      <c r="D59" s="278"/>
      <c r="E59" s="269"/>
      <c r="F59" s="279"/>
      <c r="G59" s="268"/>
      <c r="H59" s="387"/>
      <c r="I59" s="279"/>
      <c r="J59" s="10"/>
    </row>
    <row r="60" spans="2:10" ht="15">
      <c r="B60" s="268" t="s">
        <v>478</v>
      </c>
      <c r="C60" s="440" t="s">
        <v>457</v>
      </c>
      <c r="D60" s="272">
        <f>SUM(D61:D62)</f>
        <v>7774400</v>
      </c>
      <c r="E60" s="272">
        <v>7774400</v>
      </c>
      <c r="F60" s="483" t="s">
        <v>71</v>
      </c>
      <c r="G60" s="268"/>
      <c r="H60" s="484">
        <f>SUM(H61:H63)</f>
        <v>1036344866</v>
      </c>
      <c r="I60" s="374">
        <v>1036344866</v>
      </c>
      <c r="J60" s="237"/>
    </row>
    <row r="61" spans="2:10">
      <c r="B61" s="274" t="s">
        <v>221</v>
      </c>
      <c r="C61" s="441"/>
      <c r="D61" s="228">
        <v>0</v>
      </c>
      <c r="E61" s="228">
        <v>0</v>
      </c>
      <c r="F61" s="274" t="s">
        <v>568</v>
      </c>
      <c r="G61" s="268"/>
      <c r="H61" s="387">
        <v>37739815</v>
      </c>
      <c r="I61" s="387">
        <v>37739815</v>
      </c>
      <c r="J61" s="237"/>
    </row>
    <row r="62" spans="2:10">
      <c r="B62" s="274" t="s">
        <v>325</v>
      </c>
      <c r="C62" s="441"/>
      <c r="D62" s="228">
        <v>7774400</v>
      </c>
      <c r="E62" s="193">
        <v>7774400</v>
      </c>
      <c r="F62" s="243" t="s">
        <v>569</v>
      </c>
      <c r="G62" s="268"/>
      <c r="H62" s="387">
        <v>23310058</v>
      </c>
      <c r="I62" s="387">
        <v>23310058</v>
      </c>
      <c r="J62" s="289"/>
    </row>
    <row r="63" spans="2:10">
      <c r="B63" s="274"/>
      <c r="C63" s="441"/>
      <c r="D63" s="228"/>
      <c r="E63" s="193"/>
      <c r="F63" s="279" t="s">
        <v>570</v>
      </c>
      <c r="G63" s="440" t="s">
        <v>483</v>
      </c>
      <c r="H63" s="387">
        <v>975294993</v>
      </c>
      <c r="I63" s="387">
        <v>975294993</v>
      </c>
      <c r="J63" s="289"/>
    </row>
    <row r="64" spans="2:10">
      <c r="B64" s="274"/>
      <c r="C64" s="441"/>
      <c r="D64" s="228"/>
      <c r="E64" s="193"/>
      <c r="F64" s="279"/>
      <c r="G64" s="440"/>
      <c r="H64" s="387"/>
      <c r="I64" s="279"/>
      <c r="J64" s="289"/>
    </row>
    <row r="65" spans="2:12" ht="15">
      <c r="B65" s="274"/>
      <c r="C65" s="441"/>
      <c r="D65" s="228"/>
      <c r="E65" s="193"/>
      <c r="F65" s="483" t="s">
        <v>75</v>
      </c>
      <c r="G65" s="440"/>
      <c r="H65" s="484">
        <f>SUM(H66:H67)</f>
        <v>-1421827236</v>
      </c>
      <c r="I65" s="374">
        <v>-1193076000</v>
      </c>
      <c r="J65" s="289"/>
    </row>
    <row r="66" spans="2:12">
      <c r="B66" s="274"/>
      <c r="C66" s="441"/>
      <c r="D66" s="228"/>
      <c r="E66" s="193"/>
      <c r="F66" s="279" t="s">
        <v>571</v>
      </c>
      <c r="G66" s="440"/>
      <c r="H66" s="387">
        <v>-1193076000</v>
      </c>
      <c r="I66" s="387">
        <v>-1360610744</v>
      </c>
      <c r="J66" s="289"/>
    </row>
    <row r="67" spans="2:12">
      <c r="B67" s="274"/>
      <c r="C67" s="441"/>
      <c r="D67" s="228"/>
      <c r="E67" s="193"/>
      <c r="F67" s="286" t="s">
        <v>572</v>
      </c>
      <c r="G67" s="440"/>
      <c r="H67" s="485">
        <v>-228751236</v>
      </c>
      <c r="I67" s="485">
        <v>167534744</v>
      </c>
      <c r="J67" s="289"/>
    </row>
    <row r="68" spans="2:12" ht="25.5">
      <c r="B68" s="264" t="s">
        <v>29</v>
      </c>
      <c r="C68" s="25"/>
      <c r="D68" s="265">
        <f>D60+D50+D42+D54+D47</f>
        <v>1902096661</v>
      </c>
      <c r="E68" s="265">
        <f>E60+E50+E42+E54+E47</f>
        <v>1826393485</v>
      </c>
      <c r="F68" s="264" t="s">
        <v>30</v>
      </c>
      <c r="G68" s="264"/>
      <c r="H68" s="290">
        <f>+H56+H60+H65</f>
        <v>4955545576</v>
      </c>
      <c r="I68" s="290">
        <f>+I56+I60+I65</f>
        <v>5019460096</v>
      </c>
      <c r="J68" s="15"/>
    </row>
    <row r="69" spans="2:12">
      <c r="B69" s="248" t="s">
        <v>31</v>
      </c>
      <c r="C69" s="444"/>
      <c r="D69" s="291">
        <f>D68+D38</f>
        <v>5087633701</v>
      </c>
      <c r="E69" s="291">
        <f>E68+E38</f>
        <v>5055057509</v>
      </c>
      <c r="F69" s="292" t="s">
        <v>32</v>
      </c>
      <c r="G69" s="248"/>
      <c r="H69" s="265">
        <f>+H54+H68</f>
        <v>5087633701</v>
      </c>
      <c r="I69" s="265">
        <f>+I54+I68</f>
        <v>5055057509</v>
      </c>
      <c r="J69" s="298"/>
      <c r="K69" s="5">
        <f>+D69-H69</f>
        <v>0</v>
      </c>
      <c r="L69" s="5">
        <f>+E69-I69</f>
        <v>0</v>
      </c>
    </row>
    <row r="70" spans="2:12">
      <c r="B70" s="2"/>
      <c r="C70" s="426"/>
      <c r="D70" s="2"/>
      <c r="I70" s="280"/>
      <c r="J70" s="192"/>
    </row>
    <row r="71" spans="2:12">
      <c r="B71" s="287" t="s">
        <v>191</v>
      </c>
      <c r="C71" s="445"/>
      <c r="D71" s="451">
        <f>+D12</f>
        <v>45747</v>
      </c>
      <c r="E71" s="451">
        <f>+E12</f>
        <v>45657</v>
      </c>
      <c r="F71" s="293" t="s">
        <v>192</v>
      </c>
      <c r="G71" s="293"/>
      <c r="H71" s="451">
        <f>+D71</f>
        <v>45747</v>
      </c>
      <c r="I71" s="451">
        <f>+I12</f>
        <v>45657</v>
      </c>
      <c r="J71" s="247"/>
    </row>
    <row r="72" spans="2:12">
      <c r="B72" s="294" t="s">
        <v>465</v>
      </c>
      <c r="C72" s="437" t="s">
        <v>464</v>
      </c>
      <c r="D72" s="228">
        <v>29956160564</v>
      </c>
      <c r="E72" s="228">
        <v>29350090008</v>
      </c>
      <c r="F72" s="295" t="s">
        <v>477</v>
      </c>
      <c r="G72" s="437" t="s">
        <v>464</v>
      </c>
      <c r="H72" s="228">
        <v>29956160564</v>
      </c>
      <c r="I72" s="228">
        <v>29350090008</v>
      </c>
      <c r="J72" s="247"/>
      <c r="K72" s="296"/>
    </row>
    <row r="73" spans="2:12" ht="15.75" customHeight="1">
      <c r="B73" s="287" t="s">
        <v>33</v>
      </c>
      <c r="C73" s="445"/>
      <c r="D73" s="293">
        <f>SUM(D72)</f>
        <v>29956160564</v>
      </c>
      <c r="E73" s="293">
        <f>SUM(E72)</f>
        <v>29350090008</v>
      </c>
      <c r="F73" s="287" t="s">
        <v>34</v>
      </c>
      <c r="G73" s="287"/>
      <c r="H73" s="293">
        <f>SUM(H72)</f>
        <v>29956160564</v>
      </c>
      <c r="I73" s="293">
        <f>SUM(I72)</f>
        <v>29350090008</v>
      </c>
      <c r="J73" s="247"/>
    </row>
    <row r="75" spans="2:12">
      <c r="B75" s="2" t="s">
        <v>225</v>
      </c>
      <c r="C75" s="426"/>
    </row>
    <row r="77" spans="2:12">
      <c r="D77" s="458"/>
    </row>
    <row r="79" spans="2:12" ht="15">
      <c r="B79" s="486" t="s">
        <v>154</v>
      </c>
      <c r="C79" s="487"/>
      <c r="D79" s="486" t="s">
        <v>573</v>
      </c>
      <c r="E79" s="488"/>
      <c r="F79" s="486" t="s">
        <v>574</v>
      </c>
      <c r="H79" s="472"/>
      <c r="I79" s="486"/>
    </row>
    <row r="80" spans="2:12" ht="15">
      <c r="B80" s="486" t="s">
        <v>322</v>
      </c>
      <c r="C80" s="487"/>
      <c r="D80" s="486" t="s">
        <v>575</v>
      </c>
      <c r="E80" s="488"/>
      <c r="F80" s="486" t="s">
        <v>576</v>
      </c>
      <c r="H80" s="472"/>
      <c r="I80" s="486"/>
    </row>
    <row r="82" spans="4:4">
      <c r="D82" s="458"/>
    </row>
  </sheetData>
  <mergeCells count="2">
    <mergeCell ref="B7:F7"/>
    <mergeCell ref="B9:I9"/>
  </mergeCells>
  <pageMargins left="0.62992125984251968" right="0.23622047244094491" top="0.74803149606299213" bottom="0.74803149606299213" header="0.31496062992125984" footer="0.31496062992125984"/>
  <pageSetup paperSize="9" scale="57"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I106"/>
  <sheetViews>
    <sheetView showGridLines="0" zoomScaleNormal="100" zoomScaleSheetLayoutView="85" workbookViewId="0">
      <selection activeCell="E3" sqref="E3"/>
    </sheetView>
  </sheetViews>
  <sheetFormatPr baseColWidth="10" defaultColWidth="11.42578125" defaultRowHeight="12.75"/>
  <cols>
    <col min="1" max="1" width="2.42578125" style="2" customWidth="1"/>
    <col min="2" max="2" width="66.5703125" style="2" customWidth="1"/>
    <col min="3" max="3" width="7.140625" style="426" customWidth="1"/>
    <col min="4" max="4" width="27.140625" style="216" hidden="1" customWidth="1"/>
    <col min="5" max="5" width="14.42578125" style="222" bestFit="1" customWidth="1"/>
    <col min="6" max="6" width="15.7109375" style="233" bestFit="1" customWidth="1"/>
    <col min="7" max="7" width="4.42578125" style="2" customWidth="1"/>
    <col min="8" max="8" width="11.85546875" style="2" bestFit="1" customWidth="1"/>
    <col min="9" max="9" width="13.28515625" style="2" bestFit="1" customWidth="1"/>
    <col min="10" max="11" width="12.85546875" style="2" bestFit="1" customWidth="1"/>
    <col min="12" max="16384" width="11.42578125" style="2"/>
  </cols>
  <sheetData>
    <row r="4" spans="1:9">
      <c r="E4" s="220"/>
      <c r="F4" s="230"/>
      <c r="G4" s="12"/>
      <c r="H4" s="12"/>
    </row>
    <row r="5" spans="1:9">
      <c r="E5" s="220"/>
      <c r="F5" s="230"/>
      <c r="G5" s="12"/>
      <c r="H5" s="12"/>
    </row>
    <row r="6" spans="1:9">
      <c r="E6" s="220"/>
      <c r="F6" s="230"/>
      <c r="G6" s="12"/>
      <c r="H6" s="12"/>
    </row>
    <row r="7" spans="1:9" ht="15.75">
      <c r="B7" s="500" t="s">
        <v>557</v>
      </c>
      <c r="C7" s="500"/>
      <c r="D7" s="500"/>
      <c r="E7" s="500"/>
      <c r="F7" s="500"/>
      <c r="G7" s="13"/>
      <c r="H7" s="13"/>
    </row>
    <row r="8" spans="1:9" ht="15.75">
      <c r="B8" s="501" t="s">
        <v>558</v>
      </c>
      <c r="C8" s="501"/>
      <c r="D8" s="501"/>
      <c r="E8" s="501"/>
      <c r="F8" s="501"/>
      <c r="G8" s="13"/>
      <c r="H8" s="13"/>
    </row>
    <row r="9" spans="1:9">
      <c r="B9" s="499" t="s">
        <v>110</v>
      </c>
      <c r="C9" s="499"/>
      <c r="D9" s="499"/>
      <c r="E9" s="499"/>
      <c r="F9" s="499"/>
      <c r="G9" s="10"/>
      <c r="H9" s="10"/>
      <c r="I9" s="10"/>
    </row>
    <row r="10" spans="1:9">
      <c r="B10" s="14"/>
      <c r="C10" s="427"/>
      <c r="D10" s="217"/>
      <c r="E10" s="221"/>
      <c r="F10" s="231"/>
    </row>
    <row r="11" spans="1:9">
      <c r="B11" s="370"/>
      <c r="C11" s="372" t="s">
        <v>439</v>
      </c>
      <c r="D11" s="371"/>
      <c r="E11" s="452">
        <v>45747</v>
      </c>
      <c r="F11" s="450">
        <v>45382</v>
      </c>
      <c r="G11" s="15"/>
      <c r="H11" s="15"/>
    </row>
    <row r="12" spans="1:9">
      <c r="A12" s="65"/>
      <c r="B12" s="373" t="s">
        <v>441</v>
      </c>
      <c r="C12" s="424" t="s">
        <v>440</v>
      </c>
      <c r="D12" s="374"/>
      <c r="E12" s="375">
        <f>E14+E18+E21</f>
        <v>8326500</v>
      </c>
      <c r="F12" s="389">
        <f>F14+F18+F21</f>
        <v>0</v>
      </c>
      <c r="G12" s="16"/>
      <c r="H12" s="16"/>
    </row>
    <row r="13" spans="1:9">
      <c r="A13" s="65"/>
      <c r="B13" s="373"/>
      <c r="C13" s="424"/>
      <c r="D13" s="374"/>
      <c r="E13" s="376"/>
      <c r="F13" s="389"/>
      <c r="G13" s="16"/>
      <c r="H13" s="16"/>
      <c r="I13" s="475"/>
    </row>
    <row r="14" spans="1:9">
      <c r="A14" s="65"/>
      <c r="B14" s="373" t="s">
        <v>63</v>
      </c>
      <c r="C14" s="424"/>
      <c r="D14" s="374"/>
      <c r="E14" s="377">
        <f>+E15+E16</f>
        <v>0</v>
      </c>
      <c r="F14" s="389">
        <f>+F15+F16</f>
        <v>0</v>
      </c>
      <c r="G14" s="16"/>
      <c r="H14" s="16"/>
    </row>
    <row r="15" spans="1:9">
      <c r="A15" s="65"/>
      <c r="B15" s="378" t="s">
        <v>64</v>
      </c>
      <c r="C15" s="428"/>
      <c r="D15" s="379"/>
      <c r="E15" s="380">
        <v>0</v>
      </c>
      <c r="F15" s="389">
        <v>0</v>
      </c>
      <c r="G15" s="16"/>
      <c r="H15" s="16"/>
    </row>
    <row r="16" spans="1:9">
      <c r="A16" s="65"/>
      <c r="B16" s="378" t="s">
        <v>65</v>
      </c>
      <c r="C16" s="428"/>
      <c r="D16" s="379"/>
      <c r="E16" s="380">
        <v>0</v>
      </c>
      <c r="F16" s="389">
        <v>0</v>
      </c>
      <c r="G16" s="16"/>
      <c r="H16" s="16"/>
    </row>
    <row r="17" spans="1:8">
      <c r="A17" s="65"/>
      <c r="B17" s="378"/>
      <c r="C17" s="428"/>
      <c r="D17" s="379"/>
      <c r="E17" s="381"/>
      <c r="F17" s="389"/>
      <c r="G17" s="16"/>
      <c r="H17" s="16"/>
    </row>
    <row r="18" spans="1:8">
      <c r="A18" s="65"/>
      <c r="B18" s="382" t="s">
        <v>66</v>
      </c>
      <c r="C18" s="424"/>
      <c r="D18" s="383"/>
      <c r="E18" s="377">
        <f>+E19</f>
        <v>0</v>
      </c>
      <c r="F18" s="389">
        <f>+F19</f>
        <v>0</v>
      </c>
      <c r="G18" s="16"/>
      <c r="H18" s="16"/>
    </row>
    <row r="19" spans="1:8">
      <c r="A19" s="66"/>
      <c r="B19" s="378" t="s">
        <v>198</v>
      </c>
      <c r="C19" s="428"/>
      <c r="D19" s="379"/>
      <c r="E19" s="380">
        <v>0</v>
      </c>
      <c r="F19" s="389">
        <v>0</v>
      </c>
      <c r="G19" s="16"/>
      <c r="H19" s="16"/>
    </row>
    <row r="20" spans="1:8">
      <c r="A20" s="66"/>
      <c r="B20" s="378"/>
      <c r="C20" s="428"/>
      <c r="D20" s="379"/>
      <c r="E20" s="384"/>
      <c r="F20" s="389"/>
      <c r="G20" s="16"/>
      <c r="H20" s="16"/>
    </row>
    <row r="21" spans="1:8">
      <c r="A21" s="66"/>
      <c r="B21" s="382" t="s">
        <v>86</v>
      </c>
      <c r="C21" s="424" t="s">
        <v>440</v>
      </c>
      <c r="D21" s="383"/>
      <c r="E21" s="377">
        <f>SUM(E22:E28)</f>
        <v>8326500</v>
      </c>
      <c r="F21" s="377">
        <f>SUM(F22:F28)</f>
        <v>0</v>
      </c>
      <c r="G21" s="16"/>
      <c r="H21" s="16"/>
    </row>
    <row r="22" spans="1:8">
      <c r="A22" s="66"/>
      <c r="B22" s="385" t="s">
        <v>411</v>
      </c>
      <c r="C22" s="429"/>
      <c r="D22" s="386"/>
      <c r="E22" s="380">
        <v>0</v>
      </c>
      <c r="F22" s="460">
        <v>0</v>
      </c>
      <c r="G22" s="16"/>
      <c r="H22" s="16"/>
    </row>
    <row r="23" spans="1:8">
      <c r="A23" s="66"/>
      <c r="B23" s="378" t="s">
        <v>6</v>
      </c>
      <c r="C23" s="428"/>
      <c r="D23" s="379"/>
      <c r="E23" s="380">
        <v>0</v>
      </c>
      <c r="F23" s="389">
        <v>0</v>
      </c>
      <c r="G23" s="17"/>
      <c r="H23" s="17"/>
    </row>
    <row r="24" spans="1:8">
      <c r="A24" s="66"/>
      <c r="B24" s="378" t="s">
        <v>35</v>
      </c>
      <c r="C24" s="428"/>
      <c r="D24" s="379"/>
      <c r="E24" s="380">
        <v>0</v>
      </c>
      <c r="F24" s="380">
        <v>0</v>
      </c>
      <c r="G24" s="17"/>
      <c r="H24" s="17"/>
    </row>
    <row r="25" spans="1:8">
      <c r="A25" s="66"/>
      <c r="B25" s="385" t="s">
        <v>234</v>
      </c>
      <c r="C25" s="429"/>
      <c r="D25" s="386"/>
      <c r="E25" s="380">
        <v>0</v>
      </c>
      <c r="F25" s="380">
        <v>0</v>
      </c>
      <c r="G25" s="16"/>
      <c r="H25" s="16"/>
    </row>
    <row r="26" spans="1:8">
      <c r="A26" s="66"/>
      <c r="B26" s="385" t="s">
        <v>235</v>
      </c>
      <c r="C26" s="429"/>
      <c r="D26" s="386"/>
      <c r="E26" s="380">
        <v>0</v>
      </c>
      <c r="F26" s="380">
        <v>0</v>
      </c>
      <c r="G26" s="16"/>
      <c r="H26" s="16"/>
    </row>
    <row r="27" spans="1:8">
      <c r="A27" s="66"/>
      <c r="B27" s="385" t="s">
        <v>144</v>
      </c>
      <c r="C27" s="429"/>
      <c r="D27" s="386"/>
      <c r="E27" s="380">
        <v>0</v>
      </c>
      <c r="F27" s="380">
        <v>0</v>
      </c>
      <c r="G27" s="16"/>
      <c r="H27" s="16"/>
    </row>
    <row r="28" spans="1:8">
      <c r="A28" s="66"/>
      <c r="B28" s="378" t="s">
        <v>410</v>
      </c>
      <c r="C28" s="428"/>
      <c r="D28" s="379"/>
      <c r="E28" s="381">
        <f>+NOTAS!C288</f>
        <v>8326500</v>
      </c>
      <c r="F28" s="380">
        <v>0</v>
      </c>
      <c r="G28" s="16"/>
      <c r="H28" s="16"/>
    </row>
    <row r="29" spans="1:8">
      <c r="A29" s="66"/>
      <c r="B29" s="219" t="s">
        <v>339</v>
      </c>
      <c r="C29" s="430"/>
      <c r="D29" s="379">
        <v>0</v>
      </c>
      <c r="E29" s="380"/>
      <c r="F29" s="380"/>
      <c r="G29" s="16"/>
      <c r="H29" s="16"/>
    </row>
    <row r="30" spans="1:8">
      <c r="A30" s="66"/>
      <c r="B30" s="219" t="s">
        <v>340</v>
      </c>
      <c r="C30" s="430"/>
      <c r="D30" s="379">
        <v>0</v>
      </c>
      <c r="E30" s="380"/>
      <c r="F30" s="380"/>
      <c r="G30" s="16"/>
      <c r="H30" s="16"/>
    </row>
    <row r="31" spans="1:8">
      <c r="A31" s="67"/>
      <c r="B31" s="279"/>
      <c r="C31" s="425"/>
      <c r="D31" s="387"/>
      <c r="E31" s="381">
        <v>0</v>
      </c>
      <c r="F31" s="388"/>
      <c r="G31" s="18"/>
      <c r="H31" s="18"/>
    </row>
    <row r="32" spans="1:8">
      <c r="A32" s="65"/>
      <c r="B32" s="373" t="s">
        <v>36</v>
      </c>
      <c r="C32" s="424"/>
      <c r="D32" s="374"/>
      <c r="E32" s="389">
        <f>SUM(E33:E34)</f>
        <v>-94984800</v>
      </c>
      <c r="F32" s="389">
        <f>SUM(F33:F34)</f>
        <v>0</v>
      </c>
      <c r="G32" s="16"/>
      <c r="H32" s="16"/>
    </row>
    <row r="33" spans="1:9">
      <c r="A33" s="67"/>
      <c r="B33" s="279" t="s">
        <v>492</v>
      </c>
      <c r="C33" s="425"/>
      <c r="D33" s="387"/>
      <c r="E33" s="380">
        <v>-94984800</v>
      </c>
      <c r="F33" s="380">
        <v>0</v>
      </c>
      <c r="G33" s="17"/>
      <c r="H33" s="17"/>
    </row>
    <row r="34" spans="1:9">
      <c r="A34" s="67"/>
      <c r="B34" s="279" t="s">
        <v>13</v>
      </c>
      <c r="C34" s="425"/>
      <c r="D34" s="387"/>
      <c r="E34" s="380">
        <v>0</v>
      </c>
      <c r="F34" s="380">
        <v>0</v>
      </c>
      <c r="G34" s="17"/>
      <c r="H34" s="17"/>
    </row>
    <row r="35" spans="1:9">
      <c r="A35" s="67"/>
      <c r="B35" s="279"/>
      <c r="C35" s="425"/>
      <c r="D35" s="387"/>
      <c r="E35" s="388"/>
      <c r="F35" s="388"/>
      <c r="G35" s="17"/>
      <c r="H35" s="17"/>
    </row>
    <row r="36" spans="1:9">
      <c r="A36" s="65"/>
      <c r="B36" s="373" t="s">
        <v>37</v>
      </c>
      <c r="C36" s="424"/>
      <c r="D36" s="374"/>
      <c r="E36" s="389">
        <f>E12+E32</f>
        <v>-86658300</v>
      </c>
      <c r="F36" s="389">
        <f>F12+F32</f>
        <v>0</v>
      </c>
      <c r="G36" s="16"/>
      <c r="H36" s="16"/>
    </row>
    <row r="37" spans="1:9">
      <c r="A37" s="65"/>
      <c r="B37" s="373"/>
      <c r="C37" s="424"/>
      <c r="D37" s="374"/>
      <c r="E37" s="380"/>
      <c r="F37" s="380"/>
      <c r="G37" s="18"/>
      <c r="H37" s="18"/>
    </row>
    <row r="38" spans="1:9">
      <c r="A38" s="65"/>
      <c r="B38" s="373" t="s">
        <v>38</v>
      </c>
      <c r="C38" s="424"/>
      <c r="D38" s="374"/>
      <c r="E38" s="389">
        <f>SUM(E39:E41)</f>
        <v>0</v>
      </c>
      <c r="F38" s="389">
        <f>SUM(F39:F41)</f>
        <v>0</v>
      </c>
      <c r="G38" s="16"/>
      <c r="H38" s="16"/>
    </row>
    <row r="39" spans="1:9">
      <c r="A39" s="67"/>
      <c r="B39" s="279" t="s">
        <v>12</v>
      </c>
      <c r="C39" s="425"/>
      <c r="D39" s="387"/>
      <c r="E39" s="380">
        <v>0</v>
      </c>
      <c r="F39" s="380">
        <v>0</v>
      </c>
      <c r="G39" s="17"/>
      <c r="H39" s="17"/>
    </row>
    <row r="40" spans="1:9">
      <c r="A40" s="67"/>
      <c r="B40" s="279" t="s">
        <v>100</v>
      </c>
      <c r="C40" s="425"/>
      <c r="D40" s="387"/>
      <c r="E40" s="380">
        <v>0</v>
      </c>
      <c r="F40" s="380">
        <v>0</v>
      </c>
      <c r="G40" s="17"/>
      <c r="H40" s="17"/>
    </row>
    <row r="41" spans="1:9">
      <c r="A41" s="67"/>
      <c r="B41" s="279" t="s">
        <v>39</v>
      </c>
      <c r="C41" s="425"/>
      <c r="D41" s="387"/>
      <c r="E41" s="380">
        <v>0</v>
      </c>
      <c r="F41" s="380">
        <v>0</v>
      </c>
      <c r="G41" s="17"/>
      <c r="H41" s="17"/>
    </row>
    <row r="42" spans="1:9">
      <c r="A42" s="67"/>
      <c r="B42" s="279"/>
      <c r="C42" s="425"/>
      <c r="D42" s="387"/>
      <c r="E42" s="388"/>
      <c r="F42" s="388"/>
    </row>
    <row r="43" spans="1:9">
      <c r="A43" s="65"/>
      <c r="B43" s="373" t="s">
        <v>442</v>
      </c>
      <c r="C43" s="424" t="s">
        <v>443</v>
      </c>
      <c r="D43" s="374"/>
      <c r="E43" s="389">
        <f>SUM(E44:E80)</f>
        <v>-240836343</v>
      </c>
      <c r="F43" s="389">
        <f>SUM(F44:F80)</f>
        <v>-107087044</v>
      </c>
      <c r="G43" s="16"/>
      <c r="H43" s="16"/>
    </row>
    <row r="44" spans="1:9" ht="14.25">
      <c r="A44" s="67"/>
      <c r="B44" s="279" t="s">
        <v>9</v>
      </c>
      <c r="C44" s="431"/>
      <c r="E44" s="380">
        <f>SUM(D45:D51)</f>
        <v>-84892251</v>
      </c>
      <c r="F44" s="380">
        <v>-1940956</v>
      </c>
      <c r="G44" s="17"/>
      <c r="H44" s="17"/>
      <c r="I44" s="5"/>
    </row>
    <row r="45" spans="1:9" hidden="1">
      <c r="A45" s="67"/>
      <c r="B45" s="279" t="s">
        <v>9</v>
      </c>
      <c r="D45" s="387">
        <v>-50188520</v>
      </c>
      <c r="E45" s="380">
        <v>0</v>
      </c>
      <c r="F45" s="380"/>
      <c r="G45" s="17"/>
      <c r="H45" s="17"/>
      <c r="I45" s="5"/>
    </row>
    <row r="46" spans="1:9" hidden="1">
      <c r="A46" s="67"/>
      <c r="B46" s="279" t="s">
        <v>341</v>
      </c>
      <c r="C46" s="430"/>
      <c r="D46" s="387">
        <v>-8731636</v>
      </c>
      <c r="E46" s="380">
        <v>0</v>
      </c>
      <c r="F46" s="380"/>
      <c r="G46" s="17"/>
      <c r="H46" s="17"/>
      <c r="I46" s="5"/>
    </row>
    <row r="47" spans="1:9" hidden="1">
      <c r="A47" s="67"/>
      <c r="B47" s="279" t="s">
        <v>342</v>
      </c>
      <c r="C47" s="430"/>
      <c r="D47" s="387">
        <v>0</v>
      </c>
      <c r="E47" s="380">
        <v>0</v>
      </c>
      <c r="F47" s="380"/>
      <c r="G47" s="17"/>
      <c r="H47" s="17"/>
      <c r="I47" s="5"/>
    </row>
    <row r="48" spans="1:9" hidden="1">
      <c r="A48" s="67"/>
      <c r="B48" s="279" t="s">
        <v>343</v>
      </c>
      <c r="C48" s="430"/>
      <c r="D48" s="387">
        <v>-23203906</v>
      </c>
      <c r="E48" s="380">
        <v>0</v>
      </c>
      <c r="F48" s="380"/>
      <c r="G48" s="17"/>
      <c r="H48" s="17"/>
      <c r="I48" s="5"/>
    </row>
    <row r="49" spans="1:9" hidden="1">
      <c r="A49" s="67"/>
      <c r="B49" s="279" t="s">
        <v>344</v>
      </c>
      <c r="C49" s="430"/>
      <c r="D49" s="387">
        <v>0</v>
      </c>
      <c r="E49" s="380">
        <v>0</v>
      </c>
      <c r="F49" s="380"/>
      <c r="G49" s="17"/>
      <c r="H49" s="17"/>
      <c r="I49" s="5"/>
    </row>
    <row r="50" spans="1:9" hidden="1">
      <c r="A50" s="67"/>
      <c r="B50" s="279" t="s">
        <v>345</v>
      </c>
      <c r="C50" s="430"/>
      <c r="D50" s="387"/>
      <c r="E50" s="380">
        <v>0</v>
      </c>
      <c r="F50" s="380"/>
      <c r="G50" s="17"/>
      <c r="H50" s="17"/>
      <c r="I50" s="5"/>
    </row>
    <row r="51" spans="1:9" hidden="1">
      <c r="A51" s="67"/>
      <c r="B51" s="279" t="s">
        <v>346</v>
      </c>
      <c r="C51" s="430"/>
      <c r="D51" s="387">
        <v>-2768189</v>
      </c>
      <c r="E51" s="380">
        <v>0</v>
      </c>
      <c r="F51" s="380"/>
      <c r="G51" s="17"/>
      <c r="H51" s="17"/>
      <c r="I51" s="5"/>
    </row>
    <row r="52" spans="1:9" ht="14.25">
      <c r="A52" s="67"/>
      <c r="B52" s="279" t="s">
        <v>7</v>
      </c>
      <c r="C52" s="431"/>
      <c r="D52" s="387"/>
      <c r="E52" s="380">
        <f>SUM(D53:D55)</f>
        <v>-90431592</v>
      </c>
      <c r="F52" s="380">
        <v>-73112504</v>
      </c>
      <c r="G52" s="17"/>
      <c r="H52" s="17"/>
    </row>
    <row r="53" spans="1:9" hidden="1">
      <c r="A53" s="67"/>
      <c r="B53" s="279" t="s">
        <v>7</v>
      </c>
      <c r="C53" s="430"/>
      <c r="D53" s="387">
        <v>-77623685</v>
      </c>
      <c r="E53" s="380">
        <v>0</v>
      </c>
      <c r="F53" s="380"/>
      <c r="G53" s="17"/>
      <c r="H53" s="17"/>
    </row>
    <row r="54" spans="1:9" hidden="1">
      <c r="A54" s="67"/>
      <c r="B54" s="279" t="s">
        <v>347</v>
      </c>
      <c r="C54" s="430"/>
      <c r="D54" s="387">
        <v>0</v>
      </c>
      <c r="E54" s="380">
        <v>0</v>
      </c>
      <c r="F54" s="380"/>
      <c r="G54" s="17"/>
      <c r="H54" s="17"/>
    </row>
    <row r="55" spans="1:9" hidden="1">
      <c r="A55" s="67"/>
      <c r="B55" s="279" t="s">
        <v>348</v>
      </c>
      <c r="C55" s="430"/>
      <c r="D55" s="387">
        <v>-12807907</v>
      </c>
      <c r="E55" s="380">
        <v>0</v>
      </c>
      <c r="F55" s="380"/>
      <c r="G55" s="17"/>
      <c r="H55" s="17"/>
    </row>
    <row r="56" spans="1:9" ht="12" customHeight="1">
      <c r="A56" s="67"/>
      <c r="B56" s="279" t="s">
        <v>10</v>
      </c>
      <c r="C56" s="431"/>
      <c r="D56" s="387"/>
      <c r="E56" s="380">
        <f>SUM(D57:D58)</f>
        <v>-53643444</v>
      </c>
      <c r="F56" s="380">
        <v>-27419517</v>
      </c>
      <c r="G56" s="17"/>
      <c r="H56" s="17"/>
    </row>
    <row r="57" spans="1:9" hidden="1">
      <c r="A57" s="67"/>
      <c r="B57" s="279" t="s">
        <v>10</v>
      </c>
      <c r="C57" s="430"/>
      <c r="D57" s="387">
        <v>-51687526</v>
      </c>
      <c r="E57" s="380"/>
      <c r="F57" s="380"/>
      <c r="G57" s="17"/>
      <c r="H57" s="17"/>
    </row>
    <row r="58" spans="1:9" ht="12" hidden="1" customHeight="1">
      <c r="A58" s="67"/>
      <c r="B58" s="279" t="s">
        <v>349</v>
      </c>
      <c r="C58" s="430"/>
      <c r="D58" s="387">
        <v>-1955918</v>
      </c>
      <c r="E58" s="380"/>
      <c r="F58" s="380"/>
      <c r="G58" s="17"/>
      <c r="H58" s="17"/>
    </row>
    <row r="59" spans="1:9" ht="12" hidden="1" customHeight="1">
      <c r="A59" s="67"/>
      <c r="B59" s="279" t="s">
        <v>328</v>
      </c>
      <c r="C59" s="431"/>
      <c r="D59" s="387"/>
      <c r="E59" s="380">
        <f>+NOTAS!C305</f>
        <v>0</v>
      </c>
      <c r="F59" s="380">
        <v>0</v>
      </c>
      <c r="G59" s="17"/>
      <c r="H59" s="17"/>
    </row>
    <row r="60" spans="1:9" ht="14.25">
      <c r="A60" s="67"/>
      <c r="B60" s="279" t="s">
        <v>295</v>
      </c>
      <c r="C60" s="431"/>
      <c r="D60" s="387"/>
      <c r="E60" s="380">
        <v>-1117107</v>
      </c>
      <c r="F60" s="380">
        <v>0</v>
      </c>
      <c r="G60" s="17"/>
      <c r="H60" s="17"/>
    </row>
    <row r="61" spans="1:9" ht="14.25">
      <c r="A61" s="67"/>
      <c r="B61" s="279" t="s">
        <v>236</v>
      </c>
      <c r="C61" s="431"/>
      <c r="D61" s="387"/>
      <c r="E61" s="380">
        <f>SUM(D62:D65)</f>
        <v>-390392</v>
      </c>
      <c r="F61" s="380">
        <v>-1516633</v>
      </c>
      <c r="G61" s="17"/>
      <c r="H61" s="17"/>
    </row>
    <row r="62" spans="1:9" ht="12" hidden="1" customHeight="1">
      <c r="A62" s="67"/>
      <c r="B62" s="279" t="s">
        <v>352</v>
      </c>
      <c r="C62" s="430"/>
      <c r="D62" s="387">
        <v>-390392</v>
      </c>
      <c r="E62" s="380">
        <f>+NOTAS!C308</f>
        <v>0</v>
      </c>
      <c r="F62" s="380"/>
      <c r="G62" s="17"/>
      <c r="H62" s="17"/>
    </row>
    <row r="63" spans="1:9">
      <c r="A63" s="67"/>
      <c r="B63" s="279" t="s">
        <v>353</v>
      </c>
      <c r="C63" s="430"/>
      <c r="D63" s="387"/>
      <c r="E63" s="380">
        <v>0</v>
      </c>
      <c r="F63" s="380"/>
      <c r="G63" s="17"/>
      <c r="H63" s="17"/>
    </row>
    <row r="64" spans="1:9">
      <c r="A64" s="67"/>
      <c r="B64" s="279" t="s">
        <v>354</v>
      </c>
      <c r="C64" s="430"/>
      <c r="D64" s="387">
        <v>0</v>
      </c>
      <c r="E64" s="380">
        <v>0</v>
      </c>
      <c r="F64" s="380"/>
      <c r="G64" s="17"/>
      <c r="H64" s="17"/>
    </row>
    <row r="65" spans="1:8">
      <c r="A65" s="67"/>
      <c r="B65" s="279" t="s">
        <v>355</v>
      </c>
      <c r="C65" s="430"/>
      <c r="D65" s="387"/>
      <c r="E65" s="380">
        <v>0</v>
      </c>
      <c r="F65" s="380"/>
      <c r="G65" s="17"/>
      <c r="H65" s="17"/>
    </row>
    <row r="66" spans="1:8" ht="14.25">
      <c r="A66" s="67"/>
      <c r="B66" s="279" t="s">
        <v>11</v>
      </c>
      <c r="C66" s="431"/>
      <c r="D66" s="387"/>
      <c r="E66" s="380">
        <f>+NOTAS!C308</f>
        <v>0</v>
      </c>
      <c r="F66" s="380">
        <v>0</v>
      </c>
      <c r="G66" s="17"/>
      <c r="H66" s="17"/>
    </row>
    <row r="67" spans="1:8" ht="14.25">
      <c r="A67" s="67"/>
      <c r="B67" s="279" t="s">
        <v>329</v>
      </c>
      <c r="C67" s="431"/>
      <c r="D67" s="387"/>
      <c r="E67" s="380">
        <v>0</v>
      </c>
      <c r="F67" s="380">
        <v>-52934</v>
      </c>
      <c r="G67" s="17"/>
      <c r="H67" s="17"/>
    </row>
    <row r="68" spans="1:8" ht="14.25">
      <c r="A68" s="67"/>
      <c r="B68" s="279" t="s">
        <v>41</v>
      </c>
      <c r="C68" s="431"/>
      <c r="D68" s="387"/>
      <c r="E68" s="380">
        <v>-4100500</v>
      </c>
      <c r="F68" s="380">
        <v>-3044500</v>
      </c>
      <c r="G68" s="17"/>
      <c r="H68" s="17"/>
    </row>
    <row r="69" spans="1:8" ht="14.25">
      <c r="A69" s="67"/>
      <c r="B69" s="279" t="s">
        <v>8</v>
      </c>
      <c r="C69" s="431"/>
      <c r="D69" s="387"/>
      <c r="E69" s="380">
        <f>+D71+D70+D72+D73+D74+D75</f>
        <v>-2895883</v>
      </c>
      <c r="F69" s="460">
        <f>+SUM(E70:E71)</f>
        <v>0</v>
      </c>
      <c r="G69" s="17"/>
      <c r="H69" s="17"/>
    </row>
    <row r="70" spans="1:8" hidden="1">
      <c r="A70" s="67"/>
      <c r="B70" s="279" t="s">
        <v>350</v>
      </c>
      <c r="C70" s="430"/>
      <c r="D70" s="387">
        <v>-1117572</v>
      </c>
      <c r="E70" s="380">
        <v>0</v>
      </c>
      <c r="F70" s="460">
        <v>0</v>
      </c>
      <c r="G70" s="17"/>
      <c r="H70" s="17"/>
    </row>
    <row r="71" spans="1:8" hidden="1">
      <c r="A71" s="67"/>
      <c r="B71" s="279" t="s">
        <v>493</v>
      </c>
      <c r="C71" s="430"/>
      <c r="D71" s="387">
        <v>-1058782</v>
      </c>
      <c r="E71" s="380">
        <v>0</v>
      </c>
      <c r="F71" s="460"/>
      <c r="G71" s="17"/>
      <c r="H71" s="17"/>
    </row>
    <row r="72" spans="1:8" ht="14.25" hidden="1">
      <c r="A72" s="67"/>
      <c r="B72" s="279" t="s">
        <v>351</v>
      </c>
      <c r="C72" s="431"/>
      <c r="D72" s="387">
        <v>-436364</v>
      </c>
      <c r="E72" s="380">
        <f>+NOTAS!C312</f>
        <v>0</v>
      </c>
      <c r="F72" s="460">
        <v>0</v>
      </c>
      <c r="G72" s="17"/>
      <c r="H72" s="17"/>
    </row>
    <row r="73" spans="1:8" ht="14.25" hidden="1">
      <c r="A73" s="67"/>
      <c r="B73" s="279" t="s">
        <v>494</v>
      </c>
      <c r="C73" s="431"/>
      <c r="D73" s="387">
        <v>-4984</v>
      </c>
      <c r="E73" s="380"/>
      <c r="F73" s="460"/>
      <c r="G73" s="17"/>
      <c r="H73" s="17"/>
    </row>
    <row r="74" spans="1:8" ht="14.25" hidden="1">
      <c r="A74" s="67"/>
      <c r="B74" s="279" t="s">
        <v>587</v>
      </c>
      <c r="C74" s="431"/>
      <c r="D74" s="387">
        <v>-243636</v>
      </c>
      <c r="E74" s="380"/>
      <c r="F74" s="460"/>
      <c r="G74" s="17"/>
      <c r="H74" s="17"/>
    </row>
    <row r="75" spans="1:8" ht="14.25" hidden="1">
      <c r="A75" s="67"/>
      <c r="B75" s="279" t="s">
        <v>588</v>
      </c>
      <c r="C75" s="431"/>
      <c r="D75" s="387">
        <v>-34545</v>
      </c>
      <c r="E75" s="380"/>
      <c r="F75" s="460"/>
      <c r="G75" s="17"/>
      <c r="H75" s="17"/>
    </row>
    <row r="76" spans="1:8" ht="14.25">
      <c r="A76" s="67"/>
      <c r="B76" s="279" t="s">
        <v>40</v>
      </c>
      <c r="C76" s="431"/>
      <c r="D76" s="387"/>
      <c r="E76" s="380">
        <v>-136364</v>
      </c>
      <c r="F76" s="460">
        <v>0</v>
      </c>
      <c r="G76" s="17"/>
      <c r="H76" s="17"/>
    </row>
    <row r="77" spans="1:8">
      <c r="A77" s="67"/>
      <c r="B77" s="279" t="s">
        <v>330</v>
      </c>
      <c r="C77" s="425"/>
      <c r="D77" s="387"/>
      <c r="E77" s="380">
        <v>-3228810</v>
      </c>
      <c r="F77" s="460">
        <v>0</v>
      </c>
      <c r="G77" s="17"/>
      <c r="H77" s="17"/>
    </row>
    <row r="78" spans="1:8">
      <c r="A78" s="67"/>
      <c r="B78" s="279" t="s">
        <v>368</v>
      </c>
      <c r="C78" s="425"/>
      <c r="D78" s="387"/>
      <c r="E78" s="380">
        <v>0</v>
      </c>
      <c r="F78" s="460">
        <v>0</v>
      </c>
      <c r="G78" s="17"/>
      <c r="H78" s="17"/>
    </row>
    <row r="79" spans="1:8">
      <c r="A79" s="67"/>
      <c r="B79" s="279" t="s">
        <v>369</v>
      </c>
      <c r="C79" s="425"/>
      <c r="D79" s="387"/>
      <c r="E79" s="380">
        <v>0</v>
      </c>
      <c r="F79" s="460">
        <v>0</v>
      </c>
      <c r="G79" s="17"/>
      <c r="H79" s="17"/>
    </row>
    <row r="80" spans="1:8">
      <c r="A80" s="67"/>
      <c r="B80" s="279" t="s">
        <v>367</v>
      </c>
      <c r="C80" s="425"/>
      <c r="D80" s="387"/>
      <c r="E80" s="380">
        <v>0</v>
      </c>
      <c r="F80" s="460">
        <v>0</v>
      </c>
      <c r="G80" s="17"/>
      <c r="H80" s="17"/>
    </row>
    <row r="81" spans="1:8">
      <c r="A81" s="67"/>
      <c r="B81" s="279"/>
      <c r="C81" s="425"/>
      <c r="D81" s="387"/>
      <c r="E81" s="388"/>
      <c r="F81" s="461"/>
      <c r="G81" s="17"/>
      <c r="H81" s="17"/>
    </row>
    <row r="82" spans="1:8">
      <c r="A82" s="65"/>
      <c r="B82" s="373" t="s">
        <v>42</v>
      </c>
      <c r="C82" s="424"/>
      <c r="D82" s="374"/>
      <c r="E82" s="389">
        <f>E36+E38+E43</f>
        <v>-327494643</v>
      </c>
      <c r="F82" s="462">
        <f>F36+F38+F43</f>
        <v>-107087044</v>
      </c>
      <c r="G82" s="16"/>
      <c r="H82" s="16"/>
    </row>
    <row r="83" spans="1:8">
      <c r="A83" s="67"/>
      <c r="B83" s="279"/>
      <c r="C83" s="425"/>
      <c r="D83" s="387"/>
      <c r="E83" s="388"/>
      <c r="F83" s="461"/>
      <c r="G83" s="18"/>
      <c r="H83" s="18"/>
    </row>
    <row r="84" spans="1:8">
      <c r="A84" s="67"/>
      <c r="B84" s="373" t="s">
        <v>445</v>
      </c>
      <c r="C84" s="424" t="s">
        <v>444</v>
      </c>
      <c r="D84" s="374"/>
      <c r="E84" s="390">
        <f>SUM(E85:E86)</f>
        <v>0</v>
      </c>
      <c r="F84" s="463">
        <f>SUM(F85:F86)</f>
        <v>0</v>
      </c>
      <c r="G84" s="18"/>
      <c r="H84" s="18"/>
    </row>
    <row r="85" spans="1:8">
      <c r="A85" s="67"/>
      <c r="B85" s="391" t="s">
        <v>61</v>
      </c>
      <c r="C85" s="432"/>
      <c r="D85" s="392"/>
      <c r="E85" s="380">
        <v>0</v>
      </c>
      <c r="F85" s="460">
        <v>0</v>
      </c>
      <c r="G85" s="18"/>
      <c r="H85" s="18"/>
    </row>
    <row r="86" spans="1:8">
      <c r="A86" s="67"/>
      <c r="B86" s="391" t="s">
        <v>62</v>
      </c>
      <c r="C86" s="432"/>
      <c r="D86" s="392"/>
      <c r="E86" s="380">
        <v>0</v>
      </c>
      <c r="F86" s="460">
        <v>0</v>
      </c>
      <c r="G86" s="18"/>
      <c r="H86" s="18"/>
    </row>
    <row r="87" spans="1:8">
      <c r="A87" s="67"/>
      <c r="B87" s="393"/>
      <c r="C87" s="433"/>
      <c r="D87" s="394"/>
      <c r="E87" s="388"/>
      <c r="F87" s="461"/>
      <c r="G87" s="18"/>
      <c r="H87" s="18"/>
    </row>
    <row r="88" spans="1:8">
      <c r="A88" s="65"/>
      <c r="B88" s="373" t="s">
        <v>482</v>
      </c>
      <c r="C88" s="424"/>
      <c r="D88" s="374"/>
      <c r="E88" s="464">
        <f>E89+E93</f>
        <v>98743407</v>
      </c>
      <c r="F88" s="464">
        <f>F89+F93</f>
        <v>65683257</v>
      </c>
      <c r="G88" s="16"/>
      <c r="H88" s="16"/>
    </row>
    <row r="89" spans="1:8">
      <c r="A89" s="65"/>
      <c r="B89" s="373" t="s">
        <v>81</v>
      </c>
      <c r="C89" s="424"/>
      <c r="D89" s="374"/>
      <c r="E89" s="395">
        <f>SUM(E90:E92)</f>
        <v>100108773</v>
      </c>
      <c r="F89" s="464">
        <f>SUM(F90:F92)</f>
        <v>65993250</v>
      </c>
      <c r="G89" s="16"/>
      <c r="H89" s="16"/>
    </row>
    <row r="90" spans="1:8">
      <c r="A90" s="65"/>
      <c r="B90" s="279" t="s">
        <v>57</v>
      </c>
      <c r="C90" s="424" t="s">
        <v>448</v>
      </c>
      <c r="D90" s="387"/>
      <c r="E90" s="396">
        <f>+NOTAS!C340</f>
        <v>12563584</v>
      </c>
      <c r="F90" s="467">
        <v>13520501</v>
      </c>
      <c r="G90" s="16"/>
      <c r="H90" s="16"/>
    </row>
    <row r="91" spans="1:8">
      <c r="A91" s="65"/>
      <c r="B91" s="279" t="s">
        <v>436</v>
      </c>
      <c r="C91" s="424" t="s">
        <v>446</v>
      </c>
      <c r="D91" s="387"/>
      <c r="E91" s="380">
        <f>+NOTAS!D108</f>
        <v>87545189</v>
      </c>
      <c r="F91" s="460">
        <v>52481668</v>
      </c>
      <c r="G91" s="16"/>
      <c r="H91" s="16"/>
    </row>
    <row r="92" spans="1:8">
      <c r="A92" s="65"/>
      <c r="B92" s="279" t="s">
        <v>437</v>
      </c>
      <c r="C92" s="424" t="s">
        <v>446</v>
      </c>
      <c r="D92" s="387"/>
      <c r="E92" s="380">
        <f>+NOTAS!D109</f>
        <v>0</v>
      </c>
      <c r="F92" s="380">
        <v>-8919</v>
      </c>
      <c r="G92" s="16"/>
      <c r="H92" s="16"/>
    </row>
    <row r="93" spans="1:8">
      <c r="A93" s="65"/>
      <c r="B93" s="373" t="s">
        <v>82</v>
      </c>
      <c r="C93" s="424"/>
      <c r="D93" s="374"/>
      <c r="E93" s="389">
        <f>SUM(E94:E96)</f>
        <v>-1365366</v>
      </c>
      <c r="F93" s="389">
        <f>SUM(F94:F96)</f>
        <v>-309993</v>
      </c>
      <c r="G93" s="16"/>
      <c r="H93" s="16"/>
    </row>
    <row r="94" spans="1:8">
      <c r="A94" s="67"/>
      <c r="B94" s="279" t="s">
        <v>54</v>
      </c>
      <c r="C94" s="425"/>
      <c r="D94" s="387"/>
      <c r="E94" s="380">
        <v>0</v>
      </c>
      <c r="F94" s="380">
        <v>0</v>
      </c>
      <c r="G94" s="17"/>
      <c r="H94" s="17"/>
    </row>
    <row r="95" spans="1:8">
      <c r="A95" s="67"/>
      <c r="B95" s="279" t="s">
        <v>436</v>
      </c>
      <c r="C95" s="424" t="s">
        <v>446</v>
      </c>
      <c r="D95" s="387"/>
      <c r="E95" s="380">
        <f>+NOTAS!D110</f>
        <v>235469</v>
      </c>
      <c r="F95" s="380">
        <v>74159</v>
      </c>
      <c r="G95" s="17"/>
      <c r="H95" s="17"/>
    </row>
    <row r="96" spans="1:8">
      <c r="A96" s="67"/>
      <c r="B96" s="279" t="s">
        <v>437</v>
      </c>
      <c r="C96" s="424" t="s">
        <v>446</v>
      </c>
      <c r="D96" s="387"/>
      <c r="E96" s="380">
        <f>+NOTAS!D111</f>
        <v>-1600835</v>
      </c>
      <c r="F96" s="380">
        <v>-384152</v>
      </c>
      <c r="G96" s="18"/>
      <c r="H96" s="18"/>
    </row>
    <row r="97" spans="1:9">
      <c r="A97" s="65"/>
      <c r="B97" s="373" t="s">
        <v>121</v>
      </c>
      <c r="C97" s="424"/>
      <c r="D97" s="374"/>
      <c r="E97" s="389">
        <f>E82+E88+E84</f>
        <v>-228751236</v>
      </c>
      <c r="F97" s="389">
        <f>F82+F88+F84</f>
        <v>-41403787</v>
      </c>
      <c r="G97" s="16"/>
      <c r="H97" s="16"/>
    </row>
    <row r="98" spans="1:9">
      <c r="A98" s="65"/>
      <c r="B98" s="373"/>
      <c r="C98" s="424"/>
      <c r="D98" s="374"/>
      <c r="E98" s="376"/>
      <c r="F98" s="376"/>
      <c r="G98" s="16"/>
      <c r="H98" s="16"/>
    </row>
    <row r="99" spans="1:9">
      <c r="A99" s="65"/>
      <c r="B99" s="373" t="s">
        <v>14</v>
      </c>
      <c r="C99" s="424"/>
      <c r="D99" s="374"/>
      <c r="E99" s="380">
        <v>0</v>
      </c>
      <c r="F99" s="380">
        <v>0</v>
      </c>
      <c r="G99" s="17"/>
      <c r="H99" s="17"/>
    </row>
    <row r="100" spans="1:9">
      <c r="A100" s="65"/>
      <c r="B100" s="373"/>
      <c r="C100" s="424"/>
      <c r="D100" s="374"/>
      <c r="E100" s="376"/>
      <c r="F100" s="376"/>
      <c r="G100" s="17"/>
      <c r="H100" s="17"/>
    </row>
    <row r="101" spans="1:9">
      <c r="A101" s="65"/>
      <c r="B101" s="397" t="s">
        <v>43</v>
      </c>
      <c r="C101" s="434"/>
      <c r="D101" s="398"/>
      <c r="E101" s="399">
        <f>E97+E99</f>
        <v>-228751236</v>
      </c>
      <c r="F101" s="399">
        <f>F97+F99</f>
        <v>-41403787</v>
      </c>
      <c r="G101" s="16"/>
      <c r="H101" s="16"/>
    </row>
    <row r="102" spans="1:9">
      <c r="E102" s="423"/>
      <c r="F102" s="232"/>
    </row>
    <row r="103" spans="1:9">
      <c r="B103" s="2" t="str">
        <f>+BG!B75</f>
        <v>Las notas que se acompañan forman parte integrante de estos estados financieros.</v>
      </c>
      <c r="D103" s="218"/>
      <c r="E103" s="223"/>
      <c r="G103" s="5"/>
      <c r="H103" s="5"/>
    </row>
    <row r="104" spans="1:9">
      <c r="E104" s="423"/>
    </row>
    <row r="105" spans="1:9" ht="15">
      <c r="B105" s="486" t="s">
        <v>154</v>
      </c>
      <c r="C105" s="487"/>
      <c r="E105" s="486" t="s">
        <v>573</v>
      </c>
      <c r="G105" s="486" t="s">
        <v>574</v>
      </c>
      <c r="H105" s="472"/>
      <c r="I105" s="486"/>
    </row>
    <row r="106" spans="1:9" ht="15">
      <c r="B106" s="486" t="s">
        <v>322</v>
      </c>
      <c r="C106" s="487"/>
      <c r="E106" s="486" t="s">
        <v>575</v>
      </c>
      <c r="G106" s="486" t="s">
        <v>576</v>
      </c>
      <c r="H106" s="472"/>
      <c r="I106" s="486"/>
    </row>
  </sheetData>
  <mergeCells count="3">
    <mergeCell ref="B7:F7"/>
    <mergeCell ref="B9:F9"/>
    <mergeCell ref="B8:F8"/>
  </mergeCells>
  <pageMargins left="0.82677165354330717" right="0.23622047244094491" top="0.74803149606299213" bottom="0.74803149606299213" header="0.31496062992125984" footer="0.31496062992125984"/>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H47"/>
  <sheetViews>
    <sheetView showGridLines="0" zoomScale="85" zoomScaleNormal="85" zoomScaleSheetLayoutView="90" workbookViewId="0">
      <selection activeCell="G6" sqref="G6:G7"/>
    </sheetView>
  </sheetViews>
  <sheetFormatPr baseColWidth="10" defaultColWidth="11.42578125" defaultRowHeight="14.25"/>
  <cols>
    <col min="1" max="1" width="0.7109375" style="8" customWidth="1"/>
    <col min="2" max="2" width="81.140625" style="41" customWidth="1"/>
    <col min="3" max="3" width="16.28515625" style="368" bestFit="1" customWidth="1"/>
    <col min="4" max="4" width="16.7109375" style="41" bestFit="1" customWidth="1"/>
    <col min="5" max="6" width="3.140625" style="8" bestFit="1" customWidth="1"/>
    <col min="7" max="7" width="18.7109375" style="8" bestFit="1" customWidth="1"/>
    <col min="8" max="8" width="11.42578125" style="8"/>
    <col min="9" max="9" width="13" style="8" bestFit="1" customWidth="1"/>
    <col min="10" max="16384" width="11.42578125" style="8"/>
  </cols>
  <sheetData>
    <row r="4" spans="2:7" ht="15">
      <c r="B4" s="503"/>
      <c r="C4" s="503"/>
      <c r="D4" s="503"/>
      <c r="E4" s="39"/>
      <c r="F4" s="39"/>
    </row>
    <row r="5" spans="2:7" ht="15">
      <c r="B5" s="503"/>
      <c r="C5" s="503"/>
      <c r="D5" s="503"/>
      <c r="E5" s="40"/>
      <c r="F5" s="40"/>
    </row>
    <row r="6" spans="2:7" ht="15">
      <c r="B6" s="186"/>
      <c r="C6" s="351"/>
      <c r="D6" s="186"/>
      <c r="E6" s="40"/>
      <c r="F6" s="40"/>
    </row>
    <row r="7" spans="2:7" ht="18">
      <c r="B7" s="504" t="s">
        <v>561</v>
      </c>
      <c r="C7" s="504"/>
      <c r="D7" s="504"/>
      <c r="E7" s="40"/>
      <c r="F7" s="40"/>
    </row>
    <row r="8" spans="2:7" ht="18">
      <c r="B8" s="135" t="s">
        <v>560</v>
      </c>
      <c r="C8" s="353"/>
      <c r="D8" s="136"/>
      <c r="E8" s="40"/>
      <c r="F8" s="40"/>
    </row>
    <row r="9" spans="2:7">
      <c r="B9" s="499" t="s">
        <v>110</v>
      </c>
      <c r="C9" s="499"/>
      <c r="D9" s="499"/>
      <c r="E9" s="499"/>
      <c r="F9" s="499"/>
    </row>
    <row r="10" spans="2:7">
      <c r="B10" s="9"/>
      <c r="C10" s="352"/>
      <c r="D10" s="9"/>
      <c r="E10" s="41"/>
    </row>
    <row r="11" spans="2:7">
      <c r="B11" s="56"/>
      <c r="C11" s="453">
        <v>45747</v>
      </c>
      <c r="D11" s="453" t="s">
        <v>577</v>
      </c>
    </row>
    <row r="12" spans="2:7">
      <c r="B12" s="348" t="s">
        <v>111</v>
      </c>
      <c r="C12" s="57"/>
      <c r="D12" s="57"/>
    </row>
    <row r="13" spans="2:7" s="42" customFormat="1">
      <c r="B13" s="51" t="s">
        <v>412</v>
      </c>
      <c r="C13" s="50">
        <v>0</v>
      </c>
      <c r="D13" s="50">
        <v>0</v>
      </c>
    </row>
    <row r="14" spans="2:7" s="42" customFormat="1">
      <c r="B14" s="51" t="s">
        <v>50</v>
      </c>
      <c r="C14" s="50">
        <v>-86946436</v>
      </c>
      <c r="D14" s="50">
        <v>-43179919</v>
      </c>
    </row>
    <row r="15" spans="2:7" s="42" customFormat="1">
      <c r="B15" s="51" t="s">
        <v>413</v>
      </c>
      <c r="C15" s="50">
        <v>-15569238</v>
      </c>
      <c r="D15" s="465">
        <v>-1969841</v>
      </c>
      <c r="E15" s="43"/>
      <c r="G15" s="44"/>
    </row>
    <row r="16" spans="2:7" s="42" customFormat="1">
      <c r="B16" s="55" t="s">
        <v>414</v>
      </c>
      <c r="C16" s="140">
        <f>SUM(C13:C15)</f>
        <v>-102515674</v>
      </c>
      <c r="D16" s="140">
        <v>-45149760</v>
      </c>
      <c r="F16" s="45"/>
    </row>
    <row r="17" spans="2:6" s="42" customFormat="1">
      <c r="B17" s="51" t="s">
        <v>415</v>
      </c>
      <c r="C17" s="349">
        <v>0</v>
      </c>
      <c r="D17" s="349">
        <v>0</v>
      </c>
      <c r="F17" s="45"/>
    </row>
    <row r="18" spans="2:6" s="42" customFormat="1">
      <c r="B18" s="51" t="s">
        <v>416</v>
      </c>
      <c r="C18" s="349">
        <v>0</v>
      </c>
      <c r="D18" s="349">
        <v>0</v>
      </c>
      <c r="F18" s="45"/>
    </row>
    <row r="19" spans="2:6" s="42" customFormat="1">
      <c r="B19" s="51" t="s">
        <v>417</v>
      </c>
      <c r="C19" s="349">
        <v>0</v>
      </c>
      <c r="D19" s="349">
        <v>0</v>
      </c>
      <c r="F19" s="45"/>
    </row>
    <row r="20" spans="2:6" s="42" customFormat="1">
      <c r="B20" s="51" t="s">
        <v>418</v>
      </c>
      <c r="C20" s="349">
        <v>-208376145</v>
      </c>
      <c r="D20" s="349">
        <v>-15677539</v>
      </c>
      <c r="F20" s="45"/>
    </row>
    <row r="21" spans="2:6" s="42" customFormat="1">
      <c r="B21" s="55" t="s">
        <v>237</v>
      </c>
      <c r="C21" s="140">
        <f>SUM(C17:C20)</f>
        <v>-208376145</v>
      </c>
      <c r="D21" s="140">
        <v>-15677539</v>
      </c>
      <c r="F21" s="45"/>
    </row>
    <row r="22" spans="2:6" s="42" customFormat="1">
      <c r="B22" s="347" t="s">
        <v>112</v>
      </c>
      <c r="C22" s="447"/>
      <c r="D22" s="47"/>
      <c r="F22" s="45"/>
    </row>
    <row r="23" spans="2:6" s="42" customFormat="1">
      <c r="B23" s="51" t="s">
        <v>419</v>
      </c>
      <c r="C23" s="50">
        <v>0</v>
      </c>
      <c r="D23" s="49">
        <v>0</v>
      </c>
      <c r="F23" s="45"/>
    </row>
    <row r="24" spans="2:6" s="42" customFormat="1">
      <c r="B24" s="51" t="s">
        <v>420</v>
      </c>
      <c r="C24" s="50">
        <v>-15325400</v>
      </c>
      <c r="D24" s="50">
        <v>-10893374</v>
      </c>
      <c r="F24" s="45"/>
    </row>
    <row r="25" spans="2:6" s="42" customFormat="1">
      <c r="B25" s="51" t="s">
        <v>421</v>
      </c>
      <c r="C25" s="50">
        <v>0</v>
      </c>
      <c r="D25" s="49">
        <v>0</v>
      </c>
      <c r="E25" s="44"/>
      <c r="F25" s="45"/>
    </row>
    <row r="26" spans="2:6" s="42" customFormat="1">
      <c r="B26" s="51" t="s">
        <v>422</v>
      </c>
      <c r="C26" s="50">
        <v>0</v>
      </c>
      <c r="D26" s="49">
        <v>0</v>
      </c>
      <c r="E26" s="44"/>
      <c r="F26" s="45"/>
    </row>
    <row r="27" spans="2:6" s="42" customFormat="1">
      <c r="B27" s="51" t="s">
        <v>423</v>
      </c>
      <c r="C27" s="448">
        <v>0</v>
      </c>
      <c r="D27" s="49">
        <v>0</v>
      </c>
    </row>
    <row r="28" spans="2:6" s="42" customFormat="1">
      <c r="B28" s="51" t="s">
        <v>424</v>
      </c>
      <c r="C28" s="448">
        <v>6874184</v>
      </c>
      <c r="D28" s="50">
        <v>6916842</v>
      </c>
    </row>
    <row r="29" spans="2:6" s="42" customFormat="1">
      <c r="B29" s="51" t="s">
        <v>425</v>
      </c>
      <c r="C29" s="448">
        <v>0</v>
      </c>
      <c r="D29" s="49">
        <v>0</v>
      </c>
    </row>
    <row r="30" spans="2:6" s="42" customFormat="1">
      <c r="B30" s="55" t="s">
        <v>113</v>
      </c>
      <c r="C30" s="141">
        <f>SUM(C23:C29)</f>
        <v>-8451216</v>
      </c>
      <c r="D30" s="141">
        <v>-3976532</v>
      </c>
    </row>
    <row r="31" spans="2:6" s="42" customFormat="1">
      <c r="B31" s="347" t="s">
        <v>114</v>
      </c>
      <c r="C31" s="447"/>
      <c r="D31" s="50"/>
    </row>
    <row r="32" spans="2:6" s="42" customFormat="1">
      <c r="B32" s="51" t="s">
        <v>426</v>
      </c>
      <c r="C32" s="50">
        <v>164836716</v>
      </c>
      <c r="D32" s="50">
        <v>0</v>
      </c>
    </row>
    <row r="33" spans="2:8" s="42" customFormat="1">
      <c r="B33" s="51" t="s">
        <v>427</v>
      </c>
      <c r="C33" s="50">
        <v>0</v>
      </c>
      <c r="D33" s="49">
        <v>0</v>
      </c>
    </row>
    <row r="34" spans="2:8" s="42" customFormat="1">
      <c r="B34" s="51" t="s">
        <v>55</v>
      </c>
      <c r="C34" s="50">
        <v>0</v>
      </c>
      <c r="D34" s="49">
        <v>0</v>
      </c>
    </row>
    <row r="35" spans="2:8" s="42" customFormat="1">
      <c r="B35" s="51" t="s">
        <v>54</v>
      </c>
      <c r="C35" s="50">
        <v>0</v>
      </c>
      <c r="D35" s="49">
        <v>0</v>
      </c>
      <c r="F35" s="46"/>
    </row>
    <row r="36" spans="2:8" s="42" customFormat="1">
      <c r="B36" s="55" t="s">
        <v>51</v>
      </c>
      <c r="C36" s="139">
        <f>SUM(C32:C35)</f>
        <v>164836716</v>
      </c>
      <c r="D36" s="139">
        <v>0</v>
      </c>
      <c r="F36" s="44"/>
    </row>
    <row r="37" spans="2:8" s="42" customFormat="1">
      <c r="B37" s="55" t="s">
        <v>52</v>
      </c>
      <c r="C37" s="48">
        <v>-154506319</v>
      </c>
      <c r="D37" s="48">
        <v>-64803831</v>
      </c>
    </row>
    <row r="38" spans="2:8" s="42" customFormat="1">
      <c r="B38" s="55" t="s">
        <v>428</v>
      </c>
      <c r="C38" s="48">
        <v>86179823</v>
      </c>
      <c r="D38" s="468">
        <v>52162756</v>
      </c>
    </row>
    <row r="39" spans="2:8" s="42" customFormat="1">
      <c r="B39" s="55" t="s">
        <v>115</v>
      </c>
      <c r="C39" s="58">
        <v>3193569920</v>
      </c>
      <c r="D39" s="58">
        <v>2339442182</v>
      </c>
    </row>
    <row r="40" spans="2:8" s="42" customFormat="1">
      <c r="B40" s="59" t="s">
        <v>116</v>
      </c>
      <c r="C40" s="53">
        <f>SUM(C37:C39)</f>
        <v>3125243424</v>
      </c>
      <c r="D40" s="53">
        <v>2326801107</v>
      </c>
      <c r="E40" s="44">
        <f>+C40-BG!D16</f>
        <v>0</v>
      </c>
      <c r="F40" s="44"/>
    </row>
    <row r="41" spans="2:8">
      <c r="B41" s="54"/>
      <c r="C41" s="369"/>
      <c r="D41" s="60">
        <f>+D37+D39</f>
        <v>2274638351</v>
      </c>
    </row>
    <row r="42" spans="2:8">
      <c r="B42" s="52" t="str">
        <f>+EERR!B103</f>
        <v>Las notas que se acompañan forman parte integrante de estos estados financieros.</v>
      </c>
      <c r="C42" s="366"/>
      <c r="D42" s="466"/>
      <c r="E42" s="41"/>
    </row>
    <row r="43" spans="2:8">
      <c r="B43" s="54"/>
      <c r="C43" s="367"/>
      <c r="D43" s="52"/>
      <c r="E43" s="41"/>
    </row>
    <row r="45" spans="2:8" ht="15">
      <c r="B45" s="486" t="s">
        <v>154</v>
      </c>
      <c r="C45" s="502" t="s">
        <v>573</v>
      </c>
      <c r="D45" s="502"/>
      <c r="G45" s="486" t="s">
        <v>574</v>
      </c>
      <c r="H45" s="472"/>
    </row>
    <row r="46" spans="2:8" ht="15">
      <c r="B46" s="486" t="s">
        <v>322</v>
      </c>
      <c r="C46" s="502" t="s">
        <v>575</v>
      </c>
      <c r="D46" s="502"/>
      <c r="G46" s="486" t="s">
        <v>576</v>
      </c>
      <c r="H46" s="472"/>
    </row>
    <row r="47" spans="2:8">
      <c r="B47" s="2"/>
      <c r="C47" s="426"/>
      <c r="D47" s="216"/>
      <c r="E47" s="222"/>
      <c r="F47" s="233"/>
      <c r="G47" s="2"/>
      <c r="H47" s="2"/>
    </row>
  </sheetData>
  <mergeCells count="6">
    <mergeCell ref="C46:D46"/>
    <mergeCell ref="C45:D45"/>
    <mergeCell ref="B4:D4"/>
    <mergeCell ref="B5:D5"/>
    <mergeCell ref="B7:D7"/>
    <mergeCell ref="B9:F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1"/>
  <sheetViews>
    <sheetView showGridLines="0" zoomScale="85" zoomScaleNormal="85" zoomScaleSheetLayoutView="80" workbookViewId="0">
      <selection activeCell="K3" sqref="K3"/>
    </sheetView>
  </sheetViews>
  <sheetFormatPr baseColWidth="10" defaultColWidth="9.140625" defaultRowHeight="12.75"/>
  <cols>
    <col min="1" max="1" width="3.42578125" style="22" customWidth="1"/>
    <col min="2" max="2" width="34.7109375" style="22" customWidth="1"/>
    <col min="3" max="3" width="14.140625" style="22" bestFit="1" customWidth="1"/>
    <col min="4" max="4" width="10.42578125" style="22" hidden="1" customWidth="1"/>
    <col min="5" max="5" width="14.7109375" style="22" bestFit="1" customWidth="1"/>
    <col min="6" max="6" width="14" style="22" bestFit="1" customWidth="1"/>
    <col min="7" max="7" width="11" style="22" hidden="1" customWidth="1"/>
    <col min="8" max="8" width="14" style="22" bestFit="1" customWidth="1"/>
    <col min="9" max="9" width="9.42578125" style="22" hidden="1" customWidth="1"/>
    <col min="10" max="10" width="13.42578125" style="22" customWidth="1"/>
    <col min="11" max="11" width="14.85546875" style="22" bestFit="1" customWidth="1"/>
    <col min="12" max="12" width="14.7109375" style="22" bestFit="1" customWidth="1"/>
    <col min="13" max="13" width="15.140625" style="22" bestFit="1" customWidth="1"/>
    <col min="14" max="14" width="14.7109375" style="22" bestFit="1" customWidth="1"/>
    <col min="15" max="15" width="2.7109375" style="22" customWidth="1"/>
    <col min="16" max="16" width="14.710937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37" t="s">
        <v>562</v>
      </c>
      <c r="C7" s="4"/>
      <c r="D7" s="4"/>
      <c r="E7" s="4"/>
      <c r="F7" s="4"/>
      <c r="G7" s="4"/>
      <c r="H7" s="4"/>
      <c r="I7" s="4"/>
      <c r="J7" s="4"/>
      <c r="K7" s="4"/>
      <c r="L7" s="4"/>
      <c r="M7" s="4"/>
    </row>
    <row r="8" spans="2:16" ht="18">
      <c r="B8" s="137" t="s">
        <v>559</v>
      </c>
      <c r="C8" s="4"/>
      <c r="D8" s="4"/>
      <c r="E8" s="4"/>
      <c r="F8" s="4"/>
      <c r="G8" s="4"/>
      <c r="H8" s="4"/>
      <c r="I8" s="4"/>
      <c r="J8" s="4"/>
      <c r="K8" s="4"/>
      <c r="L8" s="4"/>
      <c r="M8" s="4"/>
    </row>
    <row r="9" spans="2:16" ht="15.75" customHeight="1">
      <c r="B9" s="499" t="s">
        <v>110</v>
      </c>
      <c r="C9" s="499"/>
      <c r="D9" s="499"/>
      <c r="E9" s="499"/>
      <c r="F9" s="499"/>
      <c r="G9" s="499"/>
      <c r="H9" s="499"/>
      <c r="I9" s="499"/>
      <c r="J9" s="499"/>
      <c r="K9" s="499"/>
      <c r="L9" s="499"/>
      <c r="M9" s="499"/>
      <c r="N9" s="499"/>
    </row>
    <row r="10" spans="2:16" ht="15" customHeight="1">
      <c r="B10" s="11"/>
      <c r="C10" s="10"/>
      <c r="D10" s="10"/>
      <c r="E10" s="13"/>
      <c r="F10" s="13"/>
      <c r="G10" s="13"/>
      <c r="H10" s="13"/>
      <c r="I10" s="13"/>
      <c r="J10" s="13"/>
      <c r="K10" s="13"/>
      <c r="L10" s="13"/>
      <c r="M10" s="13"/>
    </row>
    <row r="12" spans="2:16" ht="24" customHeight="1">
      <c r="B12" s="510" t="s">
        <v>47</v>
      </c>
      <c r="C12" s="508" t="s">
        <v>67</v>
      </c>
      <c r="D12" s="512"/>
      <c r="E12" s="509"/>
      <c r="F12" s="508" t="s">
        <v>71</v>
      </c>
      <c r="G12" s="512"/>
      <c r="H12" s="509"/>
      <c r="I12" s="508" t="s">
        <v>58</v>
      </c>
      <c r="J12" s="509"/>
      <c r="K12" s="508" t="s">
        <v>75</v>
      </c>
      <c r="L12" s="509"/>
      <c r="M12" s="508" t="s">
        <v>44</v>
      </c>
      <c r="N12" s="509"/>
    </row>
    <row r="13" spans="2:16" ht="45.75" customHeight="1" thickBot="1">
      <c r="B13" s="511"/>
      <c r="C13" s="24" t="s">
        <v>68</v>
      </c>
      <c r="D13" s="24" t="s">
        <v>69</v>
      </c>
      <c r="E13" s="24" t="s">
        <v>70</v>
      </c>
      <c r="F13" s="24" t="s">
        <v>74</v>
      </c>
      <c r="G13" s="24" t="s">
        <v>73</v>
      </c>
      <c r="H13" s="25" t="s">
        <v>72</v>
      </c>
      <c r="I13" s="25" t="s">
        <v>196</v>
      </c>
      <c r="J13" s="26" t="s">
        <v>48</v>
      </c>
      <c r="K13" s="25" t="s">
        <v>76</v>
      </c>
      <c r="L13" s="25" t="s">
        <v>77</v>
      </c>
      <c r="M13" s="26" t="s">
        <v>85</v>
      </c>
      <c r="N13" s="25" t="s">
        <v>102</v>
      </c>
    </row>
    <row r="14" spans="2:16" ht="15" customHeight="1" thickTop="1" thickBot="1">
      <c r="B14" s="31" t="s">
        <v>490</v>
      </c>
      <c r="C14" s="63">
        <v>0</v>
      </c>
      <c r="D14" s="63"/>
      <c r="E14" s="62">
        <v>5176191230</v>
      </c>
      <c r="F14" s="62">
        <v>37739815</v>
      </c>
      <c r="G14" s="62">
        <v>0</v>
      </c>
      <c r="H14" s="62">
        <v>23310058</v>
      </c>
      <c r="I14" s="62">
        <v>0</v>
      </c>
      <c r="J14" s="62">
        <v>975294993</v>
      </c>
      <c r="K14" s="62">
        <v>-1360610744</v>
      </c>
      <c r="L14" s="62">
        <v>167534744</v>
      </c>
      <c r="M14" s="505"/>
      <c r="N14" s="505"/>
      <c r="O14" s="32"/>
      <c r="P14" s="36"/>
    </row>
    <row r="15" spans="2:16" ht="16.5" customHeight="1" thickTop="1">
      <c r="B15" s="3" t="s">
        <v>120</v>
      </c>
      <c r="C15" s="33">
        <v>0</v>
      </c>
      <c r="D15" s="33">
        <v>0</v>
      </c>
      <c r="E15" s="33">
        <v>164836719</v>
      </c>
      <c r="F15" s="33">
        <v>0</v>
      </c>
      <c r="G15" s="33">
        <v>0</v>
      </c>
      <c r="H15" s="33">
        <v>0</v>
      </c>
      <c r="I15" s="33">
        <v>0</v>
      </c>
      <c r="J15" s="33">
        <v>0</v>
      </c>
      <c r="K15" s="33">
        <v>0</v>
      </c>
      <c r="L15" s="33">
        <v>0</v>
      </c>
      <c r="M15" s="506"/>
      <c r="N15" s="506"/>
    </row>
    <row r="16" spans="2:16" ht="15" customHeight="1">
      <c r="B16" s="34" t="s">
        <v>233</v>
      </c>
      <c r="C16" s="33">
        <v>0</v>
      </c>
      <c r="D16" s="33">
        <v>0</v>
      </c>
      <c r="E16" s="33">
        <v>0</v>
      </c>
      <c r="F16" s="33">
        <v>0</v>
      </c>
      <c r="G16" s="33">
        <v>0</v>
      </c>
      <c r="H16" s="33">
        <v>0</v>
      </c>
      <c r="I16" s="33">
        <v>0</v>
      </c>
      <c r="J16" s="33">
        <v>0</v>
      </c>
      <c r="K16" s="33">
        <v>167534744</v>
      </c>
      <c r="L16" s="33">
        <v>-167534744</v>
      </c>
      <c r="M16" s="506"/>
      <c r="N16" s="506"/>
    </row>
    <row r="17" spans="2:16" ht="15" customHeight="1">
      <c r="B17" s="34" t="s">
        <v>119</v>
      </c>
      <c r="C17" s="33">
        <v>0</v>
      </c>
      <c r="D17" s="33">
        <v>0</v>
      </c>
      <c r="E17" s="33">
        <v>0</v>
      </c>
      <c r="F17" s="33">
        <v>0</v>
      </c>
      <c r="G17" s="33">
        <v>0</v>
      </c>
      <c r="H17" s="33">
        <v>0</v>
      </c>
      <c r="I17" s="33">
        <v>0</v>
      </c>
      <c r="J17" s="33">
        <v>0</v>
      </c>
      <c r="K17" s="33">
        <v>0</v>
      </c>
      <c r="L17" s="33">
        <v>0</v>
      </c>
      <c r="M17" s="506"/>
      <c r="N17" s="506"/>
    </row>
    <row r="18" spans="2:16" ht="15" customHeight="1">
      <c r="B18" s="34" t="s">
        <v>78</v>
      </c>
      <c r="C18" s="33">
        <v>0</v>
      </c>
      <c r="D18" s="33">
        <v>0</v>
      </c>
      <c r="E18" s="33">
        <v>0</v>
      </c>
      <c r="F18" s="33">
        <v>0</v>
      </c>
      <c r="G18" s="33">
        <v>0</v>
      </c>
      <c r="H18" s="33">
        <v>0</v>
      </c>
      <c r="I18" s="33">
        <v>0</v>
      </c>
      <c r="J18" s="33">
        <v>0</v>
      </c>
      <c r="K18" s="33">
        <v>0</v>
      </c>
      <c r="L18" s="33">
        <v>0</v>
      </c>
      <c r="M18" s="506"/>
      <c r="N18" s="506"/>
    </row>
    <row r="19" spans="2:16" ht="15" customHeight="1">
      <c r="B19" s="34" t="s">
        <v>118</v>
      </c>
      <c r="C19" s="33">
        <v>0</v>
      </c>
      <c r="D19" s="33">
        <v>0</v>
      </c>
      <c r="E19" s="33">
        <v>0</v>
      </c>
      <c r="F19" s="33">
        <v>0</v>
      </c>
      <c r="G19" s="33">
        <v>0</v>
      </c>
      <c r="H19" s="33">
        <v>0</v>
      </c>
      <c r="I19" s="33">
        <v>0</v>
      </c>
      <c r="J19" s="33">
        <v>0</v>
      </c>
      <c r="K19" s="33">
        <v>0</v>
      </c>
      <c r="L19" s="33">
        <v>0</v>
      </c>
      <c r="M19" s="506"/>
      <c r="N19" s="506"/>
    </row>
    <row r="20" spans="2:16" ht="15" customHeight="1">
      <c r="B20" s="34" t="s">
        <v>117</v>
      </c>
      <c r="C20" s="33">
        <v>0</v>
      </c>
      <c r="D20" s="33">
        <v>0</v>
      </c>
      <c r="E20" s="33">
        <v>0</v>
      </c>
      <c r="F20" s="33">
        <v>0</v>
      </c>
      <c r="G20" s="33">
        <v>0</v>
      </c>
      <c r="H20" s="33">
        <v>0</v>
      </c>
      <c r="I20" s="33">
        <v>0</v>
      </c>
      <c r="J20" s="33">
        <v>0</v>
      </c>
      <c r="K20" s="33">
        <v>0</v>
      </c>
      <c r="L20" s="33">
        <v>0</v>
      </c>
      <c r="M20" s="506"/>
      <c r="N20" s="506"/>
    </row>
    <row r="21" spans="2:16" ht="15" customHeight="1">
      <c r="B21" s="34" t="s">
        <v>193</v>
      </c>
      <c r="C21" s="33">
        <v>0</v>
      </c>
      <c r="D21" s="33">
        <v>0</v>
      </c>
      <c r="E21" s="33">
        <v>0</v>
      </c>
      <c r="F21" s="33">
        <v>0</v>
      </c>
      <c r="G21" s="33">
        <v>0</v>
      </c>
      <c r="H21" s="33">
        <v>0</v>
      </c>
      <c r="I21" s="33">
        <v>0</v>
      </c>
      <c r="J21" s="33">
        <v>0</v>
      </c>
      <c r="K21" s="33">
        <v>0</v>
      </c>
      <c r="L21" s="33">
        <v>0</v>
      </c>
      <c r="M21" s="506"/>
      <c r="N21" s="506"/>
    </row>
    <row r="22" spans="2:16" ht="15" customHeight="1">
      <c r="B22" s="61" t="s">
        <v>49</v>
      </c>
      <c r="C22" s="33">
        <v>0</v>
      </c>
      <c r="D22" s="33">
        <v>0</v>
      </c>
      <c r="E22" s="33">
        <v>0</v>
      </c>
      <c r="F22" s="33">
        <v>0</v>
      </c>
      <c r="G22" s="33">
        <v>0</v>
      </c>
      <c r="H22" s="33">
        <v>0</v>
      </c>
      <c r="I22" s="33">
        <v>0</v>
      </c>
      <c r="J22" s="33">
        <v>0</v>
      </c>
      <c r="K22" s="33">
        <v>0</v>
      </c>
      <c r="L22" s="33">
        <v>0</v>
      </c>
      <c r="M22" s="506"/>
      <c r="N22" s="506"/>
    </row>
    <row r="23" spans="2:16" ht="15.75" customHeight="1">
      <c r="B23" s="27" t="s">
        <v>46</v>
      </c>
      <c r="C23" s="33">
        <v>0</v>
      </c>
      <c r="D23" s="33">
        <v>0</v>
      </c>
      <c r="E23" s="33">
        <v>0</v>
      </c>
      <c r="F23" s="33">
        <v>0</v>
      </c>
      <c r="G23" s="33">
        <v>0</v>
      </c>
      <c r="H23" s="33">
        <v>0</v>
      </c>
      <c r="I23" s="33">
        <v>0</v>
      </c>
      <c r="J23" s="33">
        <v>0</v>
      </c>
      <c r="K23" s="33">
        <v>0</v>
      </c>
      <c r="L23" s="33">
        <v>-228751236</v>
      </c>
      <c r="M23" s="507"/>
      <c r="N23" s="507"/>
    </row>
    <row r="24" spans="2:16" ht="15.75" customHeight="1" thickBot="1">
      <c r="B24" s="28" t="s">
        <v>578</v>
      </c>
      <c r="C24" s="30">
        <f>+SUM(C14:C23)</f>
        <v>0</v>
      </c>
      <c r="D24" s="30">
        <f t="shared" ref="D24" si="0">+SUM(D14:D23)</f>
        <v>0</v>
      </c>
      <c r="E24" s="30">
        <f>+SUM(E14:E23)</f>
        <v>5341027949</v>
      </c>
      <c r="F24" s="30">
        <f>+SUM(F14:F23)</f>
        <v>37739815</v>
      </c>
      <c r="G24" s="30">
        <f t="shared" ref="G24:I24" si="1">+SUM(G14:G23)</f>
        <v>0</v>
      </c>
      <c r="H24" s="30">
        <f>+SUM(H14:H23)</f>
        <v>23310058</v>
      </c>
      <c r="I24" s="30">
        <f t="shared" si="1"/>
        <v>0</v>
      </c>
      <c r="J24" s="30">
        <f>+SUM(J14:J23)</f>
        <v>975294993</v>
      </c>
      <c r="K24" s="30">
        <f>+SUM(K14:K23)</f>
        <v>-1193076000</v>
      </c>
      <c r="L24" s="30">
        <f>+SUM(L14:L23)</f>
        <v>-228751236</v>
      </c>
      <c r="M24" s="30">
        <f>SUM(C24:L24)</f>
        <v>4955545579</v>
      </c>
      <c r="N24" s="30">
        <v>0</v>
      </c>
      <c r="P24" s="36">
        <f>+M24-BG!H68</f>
        <v>3</v>
      </c>
    </row>
    <row r="25" spans="2:16" ht="15.75" customHeight="1" thickTop="1" thickBot="1">
      <c r="B25" s="28" t="s">
        <v>579</v>
      </c>
      <c r="C25" s="63">
        <v>0</v>
      </c>
      <c r="D25" s="63"/>
      <c r="E25" s="62">
        <v>4347774000</v>
      </c>
      <c r="F25" s="62">
        <v>28922197</v>
      </c>
      <c r="G25" s="62">
        <v>0</v>
      </c>
      <c r="H25" s="62">
        <v>23310058</v>
      </c>
      <c r="I25" s="62">
        <v>0</v>
      </c>
      <c r="J25" s="62">
        <v>975294993</v>
      </c>
      <c r="K25" s="62">
        <v>-1360610744</v>
      </c>
      <c r="L25" s="62">
        <v>-43108860</v>
      </c>
      <c r="M25" s="64"/>
      <c r="N25" s="29">
        <f>SUM(E25:L25)</f>
        <v>3971581644</v>
      </c>
      <c r="P25" s="36"/>
    </row>
    <row r="26" spans="2:16" ht="13.5" thickTop="1">
      <c r="E26" s="36"/>
      <c r="J26" s="36"/>
      <c r="M26" s="35"/>
      <c r="N26" s="1"/>
    </row>
    <row r="27" spans="2:16">
      <c r="B27" s="2" t="str">
        <f>+FE!B42</f>
        <v>Las notas que se acompañan forman parte integrante de estos estados financieros.</v>
      </c>
      <c r="D27" s="36"/>
      <c r="E27" s="1"/>
      <c r="F27" s="1"/>
      <c r="G27" s="1"/>
      <c r="H27" s="1"/>
      <c r="I27" s="1"/>
      <c r="J27" s="1"/>
      <c r="K27" s="1"/>
      <c r="L27" s="1"/>
      <c r="M27" s="1"/>
      <c r="N27" s="1"/>
    </row>
    <row r="28" spans="2:16">
      <c r="D28" s="36"/>
      <c r="E28" s="37"/>
      <c r="F28" s="37"/>
      <c r="G28" s="37"/>
      <c r="H28" s="1"/>
      <c r="I28" s="1"/>
      <c r="J28" s="1"/>
      <c r="K28" s="1"/>
      <c r="L28" s="1"/>
      <c r="M28" s="1"/>
      <c r="N28" s="1"/>
    </row>
    <row r="30" spans="2:16" ht="15">
      <c r="B30" s="486" t="s">
        <v>154</v>
      </c>
      <c r="C30" s="502" t="s">
        <v>573</v>
      </c>
      <c r="D30" s="502"/>
      <c r="E30" s="502"/>
      <c r="H30" s="486" t="s">
        <v>574</v>
      </c>
    </row>
    <row r="31" spans="2:16" ht="15">
      <c r="B31" s="486" t="s">
        <v>322</v>
      </c>
      <c r="C31" s="502" t="s">
        <v>575</v>
      </c>
      <c r="D31" s="502"/>
      <c r="E31" s="502"/>
      <c r="H31" s="486" t="s">
        <v>576</v>
      </c>
    </row>
  </sheetData>
  <mergeCells count="11">
    <mergeCell ref="B9:N9"/>
    <mergeCell ref="C31:E31"/>
    <mergeCell ref="C30:E30"/>
    <mergeCell ref="N14:N23"/>
    <mergeCell ref="M14:M23"/>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83"/>
  <sheetViews>
    <sheetView showGridLines="0" zoomScaleNormal="100" zoomScaleSheetLayoutView="85" workbookViewId="0">
      <selection activeCell="B19" sqref="B19:J19"/>
    </sheetView>
  </sheetViews>
  <sheetFormatPr baseColWidth="10" defaultColWidth="11.42578125" defaultRowHeight="12.75"/>
  <cols>
    <col min="1" max="1" width="2.7109375" style="10" customWidth="1"/>
    <col min="2" max="2" width="50.7109375" style="10" customWidth="1"/>
    <col min="3" max="3" width="15.5703125" style="10" bestFit="1" customWidth="1"/>
    <col min="4" max="4" width="16.5703125" style="10" bestFit="1" customWidth="1"/>
    <col min="5" max="5" width="17.7109375" style="10" bestFit="1" customWidth="1"/>
    <col min="6" max="6" width="15.7109375" style="10" bestFit="1" customWidth="1"/>
    <col min="7" max="7" width="16.28515625" style="10" bestFit="1" customWidth="1"/>
    <col min="8" max="8" width="13.28515625" style="10" bestFit="1" customWidth="1"/>
    <col min="9" max="9" width="15.7109375" style="10" customWidth="1"/>
    <col min="10" max="10" width="17.7109375" style="10" bestFit="1" customWidth="1"/>
    <col min="11" max="11" width="12.7109375" style="10" bestFit="1" customWidth="1"/>
    <col min="12" max="12" width="18.28515625" style="10" customWidth="1"/>
    <col min="13" max="13" width="18.42578125" style="10" customWidth="1"/>
    <col min="14" max="14" width="14.140625" style="10" customWidth="1"/>
    <col min="15" max="16" width="11.42578125" style="10" customWidth="1"/>
    <col min="17" max="16384" width="11.42578125" style="10"/>
  </cols>
  <sheetData>
    <row r="7" spans="2:10" ht="18">
      <c r="B7" s="521"/>
      <c r="C7" s="521"/>
      <c r="D7" s="521"/>
      <c r="E7" s="521"/>
      <c r="F7" s="521"/>
      <c r="G7" s="521"/>
      <c r="H7" s="521"/>
      <c r="I7" s="521"/>
      <c r="J7" s="521"/>
    </row>
    <row r="8" spans="2:10" ht="18">
      <c r="B8" s="479" t="s">
        <v>563</v>
      </c>
      <c r="C8" s="135"/>
      <c r="D8" s="135"/>
      <c r="E8" s="135"/>
      <c r="F8" s="135"/>
      <c r="G8" s="135"/>
      <c r="H8" s="135"/>
      <c r="I8" s="135"/>
      <c r="J8" s="135"/>
    </row>
    <row r="10" spans="2:10">
      <c r="B10" s="68"/>
    </row>
    <row r="11" spans="2:10">
      <c r="B11" s="519" t="s">
        <v>167</v>
      </c>
      <c r="C11" s="519"/>
      <c r="D11" s="519"/>
      <c r="E11" s="519"/>
      <c r="F11" s="519"/>
      <c r="G11" s="519"/>
      <c r="H11" s="23"/>
      <c r="I11" s="11"/>
    </row>
    <row r="12" spans="2:10">
      <c r="B12" s="68"/>
    </row>
    <row r="13" spans="2:10" ht="12.75" customHeight="1">
      <c r="B13" s="449" t="s">
        <v>580</v>
      </c>
      <c r="C13" s="229"/>
      <c r="D13" s="229"/>
      <c r="E13" s="229"/>
      <c r="F13" s="229"/>
      <c r="G13" s="229"/>
      <c r="H13" s="229"/>
      <c r="I13" s="229"/>
      <c r="J13" s="229"/>
    </row>
    <row r="14" spans="2:10">
      <c r="B14" s="68"/>
    </row>
    <row r="15" spans="2:10">
      <c r="B15" s="519" t="s">
        <v>166</v>
      </c>
      <c r="C15" s="519"/>
      <c r="D15" s="519"/>
      <c r="E15" s="519"/>
      <c r="F15" s="519"/>
      <c r="G15" s="519"/>
      <c r="H15" s="519"/>
      <c r="I15" s="519"/>
    </row>
    <row r="16" spans="2:10">
      <c r="B16" s="69"/>
    </row>
    <row r="17" spans="2:10">
      <c r="B17" s="519" t="s">
        <v>165</v>
      </c>
      <c r="C17" s="519"/>
      <c r="D17" s="519"/>
      <c r="E17" s="519"/>
      <c r="F17" s="519"/>
      <c r="G17" s="519"/>
      <c r="H17" s="519"/>
      <c r="I17" s="519"/>
      <c r="J17" s="519"/>
    </row>
    <row r="18" spans="2:10">
      <c r="B18" s="68"/>
    </row>
    <row r="19" spans="2:10" s="143" customFormat="1" ht="68.650000000000006" customHeight="1">
      <c r="B19" s="514" t="s">
        <v>318</v>
      </c>
      <c r="C19" s="514"/>
      <c r="D19" s="514"/>
      <c r="E19" s="514"/>
      <c r="F19" s="514"/>
      <c r="G19" s="514"/>
      <c r="H19" s="514"/>
      <c r="I19" s="514"/>
      <c r="J19" s="514"/>
    </row>
    <row r="20" spans="2:10" ht="58.15" customHeight="1">
      <c r="B20" s="514" t="s">
        <v>319</v>
      </c>
      <c r="C20" s="514"/>
      <c r="D20" s="514"/>
      <c r="E20" s="514"/>
      <c r="F20" s="514"/>
      <c r="G20" s="514"/>
      <c r="H20" s="514"/>
      <c r="I20" s="514"/>
      <c r="J20" s="514"/>
    </row>
    <row r="21" spans="2:10" s="143" customFormat="1" ht="40.9" customHeight="1">
      <c r="B21" s="514" t="s">
        <v>359</v>
      </c>
      <c r="C21" s="514"/>
      <c r="D21" s="514"/>
      <c r="E21" s="514"/>
      <c r="F21" s="514"/>
      <c r="G21" s="514"/>
      <c r="H21" s="514"/>
      <c r="I21" s="514"/>
      <c r="J21" s="514"/>
    </row>
    <row r="22" spans="2:10" s="143" customFormat="1" ht="40.9" customHeight="1">
      <c r="B22" s="520" t="s">
        <v>358</v>
      </c>
      <c r="C22" s="520"/>
      <c r="D22" s="520"/>
      <c r="E22" s="520"/>
      <c r="F22" s="520"/>
      <c r="G22" s="520"/>
      <c r="H22" s="520"/>
      <c r="I22" s="520"/>
      <c r="J22" s="520"/>
    </row>
    <row r="23" spans="2:10" s="143" customFormat="1"/>
    <row r="24" spans="2:10" s="143" customFormat="1" ht="40.9" customHeight="1">
      <c r="B24" s="520" t="s">
        <v>360</v>
      </c>
      <c r="C24" s="520"/>
      <c r="D24" s="520"/>
      <c r="E24" s="520"/>
      <c r="F24" s="520"/>
      <c r="G24" s="520"/>
      <c r="H24" s="520"/>
      <c r="I24" s="520"/>
      <c r="J24" s="520"/>
    </row>
    <row r="25" spans="2:10" s="143" customFormat="1"/>
    <row r="26" spans="2:10">
      <c r="B26" s="13" t="s">
        <v>168</v>
      </c>
    </row>
    <row r="27" spans="2:10">
      <c r="B27" s="13"/>
    </row>
    <row r="28" spans="2:10" ht="37.15" customHeight="1">
      <c r="B28" s="514" t="s">
        <v>592</v>
      </c>
      <c r="C28" s="514"/>
      <c r="D28" s="514"/>
      <c r="E28" s="514"/>
      <c r="F28" s="514"/>
      <c r="G28" s="514"/>
      <c r="H28" s="514"/>
      <c r="I28" s="514"/>
      <c r="J28" s="514"/>
    </row>
    <row r="29" spans="2:10">
      <c r="B29" s="69"/>
    </row>
    <row r="30" spans="2:10">
      <c r="B30" s="519" t="s">
        <v>169</v>
      </c>
      <c r="C30" s="519"/>
      <c r="D30" s="519"/>
      <c r="E30" s="519"/>
      <c r="F30" s="519"/>
      <c r="G30" s="519"/>
      <c r="H30" s="519"/>
      <c r="I30" s="519"/>
    </row>
    <row r="31" spans="2:10">
      <c r="B31" s="68"/>
    </row>
    <row r="32" spans="2:10">
      <c r="B32" s="23" t="s">
        <v>170</v>
      </c>
      <c r="C32" s="23"/>
      <c r="D32" s="23"/>
      <c r="E32" s="23"/>
      <c r="F32" s="23"/>
      <c r="G32" s="23"/>
      <c r="H32" s="23"/>
      <c r="I32" s="23"/>
      <c r="J32" s="23"/>
    </row>
    <row r="33" spans="2:10">
      <c r="B33" s="68"/>
    </row>
    <row r="34" spans="2:10">
      <c r="B34" s="514" t="s">
        <v>495</v>
      </c>
      <c r="C34" s="514"/>
      <c r="D34" s="514"/>
      <c r="E34" s="514"/>
      <c r="F34" s="514"/>
      <c r="G34" s="514"/>
      <c r="H34" s="514"/>
      <c r="I34" s="514"/>
      <c r="J34" s="514"/>
    </row>
    <row r="35" spans="2:10">
      <c r="B35" s="449" t="s">
        <v>496</v>
      </c>
    </row>
    <row r="36" spans="2:10">
      <c r="B36" s="449" t="s">
        <v>497</v>
      </c>
    </row>
    <row r="37" spans="2:10">
      <c r="B37" s="449" t="s">
        <v>498</v>
      </c>
    </row>
    <row r="38" spans="2:10">
      <c r="B38" s="69"/>
    </row>
    <row r="39" spans="2:10">
      <c r="B39" s="23" t="s">
        <v>181</v>
      </c>
      <c r="C39" s="496"/>
      <c r="D39" s="496"/>
      <c r="E39" s="496"/>
      <c r="F39" s="496"/>
      <c r="G39" s="496"/>
      <c r="H39" s="496"/>
      <c r="I39" s="496"/>
      <c r="J39" s="496"/>
    </row>
    <row r="40" spans="2:10">
      <c r="B40" s="69"/>
    </row>
    <row r="41" spans="2:10">
      <c r="B41" s="496" t="s">
        <v>238</v>
      </c>
      <c r="C41" s="496"/>
      <c r="D41" s="496"/>
      <c r="E41" s="496"/>
      <c r="F41" s="496"/>
      <c r="G41" s="496"/>
      <c r="H41" s="496"/>
      <c r="I41" s="496"/>
      <c r="J41" s="496"/>
    </row>
    <row r="42" spans="2:10">
      <c r="B42" s="68"/>
    </row>
    <row r="43" spans="2:10">
      <c r="B43" s="496" t="s">
        <v>555</v>
      </c>
      <c r="C43" s="496"/>
      <c r="D43" s="496"/>
      <c r="E43" s="496"/>
      <c r="F43" s="496"/>
      <c r="G43" s="496"/>
      <c r="H43" s="496"/>
      <c r="I43" s="496"/>
      <c r="J43" s="496"/>
    </row>
    <row r="44" spans="2:10">
      <c r="B44" s="68"/>
    </row>
    <row r="45" spans="2:10" ht="37.15" customHeight="1">
      <c r="B45" s="514" t="s">
        <v>194</v>
      </c>
      <c r="C45" s="514"/>
      <c r="D45" s="514"/>
      <c r="E45" s="514"/>
      <c r="F45" s="514"/>
      <c r="G45" s="514"/>
      <c r="H45" s="514"/>
      <c r="I45" s="514"/>
      <c r="J45" s="514"/>
    </row>
    <row r="47" spans="2:10">
      <c r="B47" s="519" t="s">
        <v>239</v>
      </c>
      <c r="C47" s="519"/>
      <c r="D47" s="519"/>
      <c r="E47" s="519"/>
      <c r="F47" s="519"/>
      <c r="G47" s="519"/>
      <c r="H47" s="519"/>
      <c r="I47" s="519"/>
      <c r="J47" s="519"/>
    </row>
    <row r="48" spans="2:10">
      <c r="B48" s="69"/>
    </row>
    <row r="49" spans="2:10" ht="76.150000000000006" customHeight="1">
      <c r="B49" s="514" t="s">
        <v>275</v>
      </c>
      <c r="C49" s="514"/>
      <c r="D49" s="514"/>
      <c r="E49" s="514"/>
      <c r="F49" s="514"/>
      <c r="G49" s="514"/>
      <c r="H49" s="514"/>
      <c r="I49" s="514"/>
      <c r="J49" s="514"/>
    </row>
    <row r="50" spans="2:10">
      <c r="B50" s="69"/>
    </row>
    <row r="51" spans="2:10" ht="18" customHeight="1">
      <c r="B51" s="68" t="s">
        <v>171</v>
      </c>
      <c r="C51" s="496"/>
      <c r="D51" s="496"/>
      <c r="E51" s="496"/>
      <c r="F51" s="496"/>
      <c r="G51" s="496"/>
      <c r="H51" s="496"/>
      <c r="I51" s="496"/>
      <c r="J51" s="496"/>
    </row>
    <row r="52" spans="2:10">
      <c r="B52" s="69"/>
    </row>
    <row r="53" spans="2:10" ht="16.899999999999999" customHeight="1">
      <c r="B53" s="514" t="s">
        <v>257</v>
      </c>
      <c r="C53" s="514"/>
      <c r="D53" s="514"/>
      <c r="E53" s="514"/>
      <c r="F53" s="514"/>
      <c r="G53" s="514"/>
      <c r="H53" s="514"/>
      <c r="I53" s="514"/>
      <c r="J53" s="514"/>
    </row>
    <row r="55" spans="2:10">
      <c r="B55" s="23" t="s">
        <v>172</v>
      </c>
      <c r="C55" s="11"/>
      <c r="D55" s="23"/>
      <c r="E55" s="23"/>
      <c r="F55" s="23"/>
      <c r="G55" s="23"/>
      <c r="H55" s="23"/>
      <c r="I55" s="23"/>
      <c r="J55" s="23"/>
    </row>
    <row r="56" spans="2:10">
      <c r="B56" s="68"/>
    </row>
    <row r="57" spans="2:10">
      <c r="B57" s="514" t="s">
        <v>293</v>
      </c>
      <c r="C57" s="514"/>
      <c r="D57" s="514"/>
      <c r="E57" s="514"/>
      <c r="F57" s="514"/>
      <c r="G57" s="514"/>
      <c r="H57" s="514"/>
      <c r="I57" s="514"/>
      <c r="J57" s="514"/>
    </row>
    <row r="58" spans="2:10">
      <c r="B58" s="11"/>
    </row>
    <row r="59" spans="2:10" s="13" customFormat="1" ht="16.899999999999999" customHeight="1">
      <c r="B59" s="513" t="s">
        <v>258</v>
      </c>
      <c r="C59" s="513"/>
      <c r="D59" s="513"/>
      <c r="E59" s="513"/>
      <c r="F59" s="513"/>
      <c r="G59" s="513"/>
      <c r="H59" s="513"/>
      <c r="I59" s="513"/>
      <c r="J59" s="513"/>
    </row>
    <row r="60" spans="2:10">
      <c r="B60" s="68"/>
    </row>
    <row r="61" spans="2:10" ht="44.65" customHeight="1">
      <c r="B61" s="514" t="s">
        <v>259</v>
      </c>
      <c r="C61" s="514"/>
      <c r="D61" s="514"/>
      <c r="E61" s="514"/>
      <c r="F61" s="514"/>
      <c r="G61" s="514"/>
      <c r="H61" s="514"/>
      <c r="I61" s="514"/>
      <c r="J61" s="514"/>
    </row>
    <row r="62" spans="2:10">
      <c r="B62" s="68"/>
    </row>
    <row r="63" spans="2:10" s="13" customFormat="1" ht="16.899999999999999" customHeight="1">
      <c r="B63" s="513" t="s">
        <v>260</v>
      </c>
      <c r="C63" s="513"/>
      <c r="D63" s="513"/>
      <c r="E63" s="513"/>
      <c r="F63" s="513"/>
      <c r="G63" s="513"/>
      <c r="H63" s="513"/>
      <c r="I63" s="513"/>
      <c r="J63" s="513"/>
    </row>
    <row r="64" spans="2:10">
      <c r="B64" s="13"/>
    </row>
    <row r="65" spans="2:10">
      <c r="B65" s="519" t="s">
        <v>173</v>
      </c>
      <c r="C65" s="519"/>
      <c r="D65" s="519"/>
      <c r="E65" s="519"/>
      <c r="F65" s="519"/>
      <c r="G65" s="519"/>
      <c r="H65" s="519"/>
      <c r="I65" s="519"/>
      <c r="J65" s="519"/>
    </row>
    <row r="67" spans="2:10" ht="17.25" customHeight="1">
      <c r="B67" s="520" t="s">
        <v>197</v>
      </c>
      <c r="C67" s="520"/>
      <c r="D67" s="520"/>
      <c r="E67" s="520"/>
      <c r="F67" s="520"/>
      <c r="G67" s="520"/>
      <c r="H67" s="520"/>
      <c r="I67" s="520"/>
      <c r="J67" s="520"/>
    </row>
    <row r="69" spans="2:10">
      <c r="B69" s="519" t="s">
        <v>174</v>
      </c>
      <c r="C69" s="519"/>
      <c r="D69" s="519"/>
      <c r="E69" s="519"/>
      <c r="F69" s="519"/>
      <c r="G69" s="519"/>
      <c r="H69" s="519"/>
      <c r="I69" s="519"/>
      <c r="J69" s="519"/>
    </row>
    <row r="70" spans="2:10">
      <c r="B70" s="68"/>
    </row>
    <row r="71" spans="2:10">
      <c r="B71" s="519" t="s">
        <v>240</v>
      </c>
      <c r="C71" s="519"/>
      <c r="D71" s="519"/>
      <c r="E71" s="519"/>
      <c r="F71" s="519"/>
      <c r="G71" s="519"/>
      <c r="H71" s="519"/>
      <c r="I71" s="519"/>
      <c r="J71" s="519"/>
    </row>
    <row r="72" spans="2:10">
      <c r="B72" s="68"/>
    </row>
    <row r="73" spans="2:10" ht="37.9" customHeight="1">
      <c r="B73" s="514" t="s">
        <v>581</v>
      </c>
      <c r="C73" s="514"/>
      <c r="D73" s="514"/>
      <c r="E73" s="514"/>
      <c r="F73" s="514"/>
      <c r="G73" s="514"/>
      <c r="H73" s="514"/>
      <c r="I73" s="514"/>
      <c r="J73" s="514"/>
    </row>
    <row r="74" spans="2:10">
      <c r="B74" s="69"/>
    </row>
    <row r="75" spans="2:10" ht="23.65" customHeight="1">
      <c r="B75" s="514" t="s">
        <v>129</v>
      </c>
      <c r="C75" s="514"/>
      <c r="D75" s="514"/>
      <c r="E75" s="514"/>
      <c r="F75" s="514"/>
      <c r="G75" s="514"/>
      <c r="H75" s="514"/>
      <c r="I75" s="514"/>
      <c r="J75" s="514"/>
    </row>
    <row r="76" spans="2:10">
      <c r="B76" s="68"/>
    </row>
    <row r="77" spans="2:10">
      <c r="B77" s="7" t="s">
        <v>130</v>
      </c>
      <c r="C77" s="7"/>
      <c r="D77" s="311">
        <v>45747</v>
      </c>
      <c r="E77" s="311">
        <v>45382</v>
      </c>
      <c r="F77" s="311">
        <v>45657</v>
      </c>
    </row>
    <row r="78" spans="2:10">
      <c r="B78" s="6" t="s">
        <v>131</v>
      </c>
      <c r="C78" s="6"/>
      <c r="D78" s="70">
        <v>7973.54</v>
      </c>
      <c r="E78" s="70">
        <v>7377.82</v>
      </c>
      <c r="F78" s="70">
        <v>7812.22</v>
      </c>
    </row>
    <row r="79" spans="2:10">
      <c r="B79" s="6" t="s">
        <v>132</v>
      </c>
      <c r="C79" s="6"/>
      <c r="D79" s="70">
        <v>7983.79</v>
      </c>
      <c r="E79" s="70">
        <v>7411.91</v>
      </c>
      <c r="F79" s="70">
        <v>7843.41</v>
      </c>
    </row>
    <row r="80" spans="2:10">
      <c r="D80" s="71"/>
      <c r="E80" s="72"/>
    </row>
    <row r="81" spans="2:12">
      <c r="B81" s="23" t="s">
        <v>241</v>
      </c>
      <c r="C81" s="23"/>
      <c r="D81" s="71"/>
      <c r="E81" s="23"/>
      <c r="F81" s="23"/>
      <c r="G81" s="23"/>
      <c r="H81" s="23"/>
      <c r="I81" s="23"/>
    </row>
    <row r="82" spans="2:12">
      <c r="B82" s="68"/>
    </row>
    <row r="83" spans="2:12">
      <c r="B83" s="520" t="s">
        <v>199</v>
      </c>
      <c r="C83" s="520"/>
      <c r="D83" s="520"/>
      <c r="E83" s="520"/>
      <c r="F83" s="520"/>
      <c r="G83" s="520"/>
      <c r="H83" s="520"/>
      <c r="I83" s="520"/>
    </row>
    <row r="84" spans="2:12" ht="13.5" thickBot="1"/>
    <row r="85" spans="2:12" ht="40.15" customHeight="1">
      <c r="B85" s="400" t="s">
        <v>133</v>
      </c>
      <c r="C85" s="401"/>
      <c r="D85" s="402" t="s">
        <v>87</v>
      </c>
      <c r="E85" s="402" t="s">
        <v>134</v>
      </c>
      <c r="F85" s="403" t="s">
        <v>582</v>
      </c>
      <c r="G85" s="403" t="s">
        <v>595</v>
      </c>
      <c r="H85" s="404" t="s">
        <v>134</v>
      </c>
      <c r="I85" s="403" t="s">
        <v>485</v>
      </c>
      <c r="J85" s="405" t="s">
        <v>491</v>
      </c>
    </row>
    <row r="86" spans="2:12">
      <c r="B86" s="406" t="s">
        <v>16</v>
      </c>
      <c r="C86" s="319"/>
      <c r="D86" s="319"/>
      <c r="E86" s="320">
        <f>+E87+E95</f>
        <v>527348.06999999995</v>
      </c>
      <c r="F86" s="321"/>
      <c r="G86" s="322">
        <f>+G87+G95</f>
        <v>4204830930.0677996</v>
      </c>
      <c r="H86" s="324">
        <v>545810.94000000006</v>
      </c>
      <c r="I86" s="324"/>
      <c r="J86" s="407">
        <v>4263995141.6868005</v>
      </c>
    </row>
    <row r="87" spans="2:12">
      <c r="B87" s="406" t="s">
        <v>388</v>
      </c>
      <c r="C87" s="319"/>
      <c r="D87" s="319"/>
      <c r="E87" s="320">
        <f>+E88+E93</f>
        <v>398541.14999999997</v>
      </c>
      <c r="F87" s="321"/>
      <c r="G87" s="322">
        <f>+G88+G93</f>
        <v>3177783801.1709995</v>
      </c>
      <c r="H87" s="324">
        <v>415276.9</v>
      </c>
      <c r="I87" s="324"/>
      <c r="J87" s="407">
        <v>3244234503.7180004</v>
      </c>
    </row>
    <row r="88" spans="2:12" s="13" customFormat="1">
      <c r="B88" s="406" t="s">
        <v>276</v>
      </c>
      <c r="C88" s="319"/>
      <c r="D88" s="319"/>
      <c r="E88" s="320">
        <f>+E89+E90</f>
        <v>391833.54</v>
      </c>
      <c r="F88" s="321"/>
      <c r="G88" s="322">
        <f>+G89+G90</f>
        <v>3124300404.5315995</v>
      </c>
      <c r="H88" s="324">
        <v>408579.87</v>
      </c>
      <c r="I88" s="324"/>
      <c r="J88" s="407">
        <v>3191915832.0114002</v>
      </c>
    </row>
    <row r="89" spans="2:12">
      <c r="B89" s="408" t="s">
        <v>277</v>
      </c>
      <c r="C89" s="71"/>
      <c r="D89" s="71" t="s">
        <v>1</v>
      </c>
      <c r="E89" s="178">
        <v>2125.6799999999998</v>
      </c>
      <c r="F89" s="178">
        <f>+D78</f>
        <v>7973.54</v>
      </c>
      <c r="G89" s="180">
        <f>+E89*F89</f>
        <v>16949194.507199999</v>
      </c>
      <c r="H89" s="178">
        <v>18872.009999999998</v>
      </c>
      <c r="I89" s="178">
        <v>7812.22</v>
      </c>
      <c r="J89" s="409">
        <v>147432293.96219999</v>
      </c>
      <c r="K89" s="183"/>
      <c r="L89" s="184"/>
    </row>
    <row r="90" spans="2:12">
      <c r="B90" s="408" t="s">
        <v>365</v>
      </c>
      <c r="C90" s="71"/>
      <c r="D90" s="71" t="s">
        <v>1</v>
      </c>
      <c r="E90" s="178">
        <v>389707.86</v>
      </c>
      <c r="F90" s="178">
        <f>+D78</f>
        <v>7973.54</v>
      </c>
      <c r="G90" s="454">
        <f>+E90*F90</f>
        <v>3107351210.0243998</v>
      </c>
      <c r="H90" s="178">
        <v>389707.86</v>
      </c>
      <c r="I90" s="178">
        <v>7812.22</v>
      </c>
      <c r="J90" s="409">
        <v>3044483538.0492001</v>
      </c>
      <c r="K90" s="183"/>
      <c r="L90" s="184"/>
    </row>
    <row r="91" spans="2:12" s="13" customFormat="1">
      <c r="B91" s="406" t="s">
        <v>296</v>
      </c>
      <c r="C91" s="319"/>
      <c r="D91" s="319"/>
      <c r="E91" s="323">
        <f>+E92</f>
        <v>0</v>
      </c>
      <c r="F91" s="321"/>
      <c r="G91" s="322">
        <f>+G92</f>
        <v>0</v>
      </c>
      <c r="H91" s="324">
        <v>0</v>
      </c>
      <c r="I91" s="324"/>
      <c r="J91" s="407">
        <v>0</v>
      </c>
    </row>
    <row r="92" spans="2:12">
      <c r="B92" s="408" t="s">
        <v>301</v>
      </c>
      <c r="C92" s="71"/>
      <c r="D92" s="71" t="s">
        <v>1</v>
      </c>
      <c r="E92" s="178">
        <v>0</v>
      </c>
      <c r="F92" s="178">
        <f>+D78</f>
        <v>7973.54</v>
      </c>
      <c r="G92" s="180">
        <f>+E92*F92</f>
        <v>0</v>
      </c>
      <c r="H92" s="178">
        <v>0</v>
      </c>
      <c r="I92" s="178">
        <v>7812.22</v>
      </c>
      <c r="J92" s="409">
        <v>0</v>
      </c>
      <c r="K92" s="183"/>
      <c r="L92" s="184"/>
    </row>
    <row r="93" spans="2:12" s="13" customFormat="1">
      <c r="B93" s="406" t="s">
        <v>384</v>
      </c>
      <c r="C93" s="319"/>
      <c r="D93" s="319"/>
      <c r="E93" s="323">
        <f>+E94</f>
        <v>6707.6100000000006</v>
      </c>
      <c r="F93" s="321"/>
      <c r="G93" s="322">
        <f>+G94</f>
        <v>53483396.639400005</v>
      </c>
      <c r="H93" s="324">
        <v>6697.03</v>
      </c>
      <c r="I93" s="324"/>
      <c r="J93" s="407">
        <v>52318671.706600003</v>
      </c>
    </row>
    <row r="94" spans="2:12">
      <c r="B94" s="408" t="s">
        <v>374</v>
      </c>
      <c r="C94" s="71"/>
      <c r="D94" s="71" t="s">
        <v>1</v>
      </c>
      <c r="E94" s="178">
        <v>6707.6100000000006</v>
      </c>
      <c r="F94" s="178">
        <f>+F92</f>
        <v>7973.54</v>
      </c>
      <c r="G94" s="180">
        <f>+E94*F94</f>
        <v>53483396.639400005</v>
      </c>
      <c r="H94" s="178">
        <v>6697.03</v>
      </c>
      <c r="I94" s="178">
        <v>7812.22</v>
      </c>
      <c r="J94" s="409">
        <v>52318671.706600003</v>
      </c>
      <c r="K94" s="183"/>
      <c r="L94" s="184"/>
    </row>
    <row r="95" spans="2:12" s="13" customFormat="1">
      <c r="B95" s="406" t="s">
        <v>385</v>
      </c>
      <c r="C95" s="319"/>
      <c r="D95" s="319"/>
      <c r="E95" s="324">
        <f>+E96+E98</f>
        <v>128806.91999999998</v>
      </c>
      <c r="F95" s="322"/>
      <c r="G95" s="322">
        <f>+G96+G98</f>
        <v>1027047128.8967998</v>
      </c>
      <c r="H95" s="324">
        <v>130534.04000000001</v>
      </c>
      <c r="I95" s="324"/>
      <c r="J95" s="407">
        <v>1019760637.9688001</v>
      </c>
    </row>
    <row r="96" spans="2:12">
      <c r="B96" s="406" t="s">
        <v>386</v>
      </c>
      <c r="C96" s="325"/>
      <c r="D96" s="325"/>
      <c r="E96" s="315">
        <f>+E97</f>
        <v>95000</v>
      </c>
      <c r="F96" s="315"/>
      <c r="G96" s="316">
        <f>+G97</f>
        <v>757486300</v>
      </c>
      <c r="H96" s="315">
        <v>95000</v>
      </c>
      <c r="I96" s="179"/>
      <c r="J96" s="410">
        <v>742160900</v>
      </c>
      <c r="K96" s="183"/>
      <c r="L96" s="184"/>
    </row>
    <row r="97" spans="2:13">
      <c r="B97" s="408" t="s">
        <v>387</v>
      </c>
      <c r="C97" s="71"/>
      <c r="D97" s="71" t="s">
        <v>1</v>
      </c>
      <c r="E97" s="326">
        <v>95000</v>
      </c>
      <c r="F97" s="490">
        <f>+F94</f>
        <v>7973.54</v>
      </c>
      <c r="G97" s="180">
        <f>+E97*F97</f>
        <v>757486300</v>
      </c>
      <c r="H97" s="178">
        <v>95000</v>
      </c>
      <c r="I97" s="326">
        <v>7812.22</v>
      </c>
      <c r="J97" s="409">
        <v>742160900</v>
      </c>
      <c r="K97" s="183"/>
      <c r="L97" s="184"/>
    </row>
    <row r="98" spans="2:13">
      <c r="B98" s="411" t="s">
        <v>384</v>
      </c>
      <c r="C98" s="327"/>
      <c r="D98" s="327"/>
      <c r="E98" s="317">
        <f>+E99</f>
        <v>33806.919999999984</v>
      </c>
      <c r="F98" s="317"/>
      <c r="G98" s="318">
        <f>+G99</f>
        <v>269560828.89679986</v>
      </c>
      <c r="H98" s="317">
        <v>35534.04</v>
      </c>
      <c r="I98" s="317"/>
      <c r="J98" s="412">
        <v>277599737.96880001</v>
      </c>
      <c r="K98" s="183"/>
      <c r="L98" s="184"/>
    </row>
    <row r="99" spans="2:13">
      <c r="B99" s="413" t="s">
        <v>371</v>
      </c>
      <c r="C99" s="319"/>
      <c r="D99" s="325" t="s">
        <v>1</v>
      </c>
      <c r="E99" s="328">
        <v>33806.919999999984</v>
      </c>
      <c r="F99" s="329">
        <f>+F97</f>
        <v>7973.54</v>
      </c>
      <c r="G99" s="181">
        <f>+E99*F99</f>
        <v>269560828.89679986</v>
      </c>
      <c r="H99" s="179">
        <v>35534.04</v>
      </c>
      <c r="I99" s="328">
        <v>7812.22</v>
      </c>
      <c r="J99" s="414">
        <v>277599737.96880001</v>
      </c>
      <c r="K99" s="183"/>
      <c r="L99" s="184"/>
    </row>
    <row r="100" spans="2:13">
      <c r="B100" s="406" t="s">
        <v>17</v>
      </c>
      <c r="C100" s="319"/>
      <c r="D100" s="319"/>
      <c r="E100" s="315">
        <f>+E101</f>
        <v>13200</v>
      </c>
      <c r="F100" s="315"/>
      <c r="G100" s="316">
        <f>+G101</f>
        <v>105386028</v>
      </c>
      <c r="H100" s="315">
        <v>0</v>
      </c>
      <c r="I100" s="179"/>
      <c r="J100" s="410">
        <v>0</v>
      </c>
    </row>
    <row r="101" spans="2:13" ht="15.75" customHeight="1">
      <c r="B101" s="415" t="s">
        <v>45</v>
      </c>
      <c r="C101" s="330"/>
      <c r="D101" s="330"/>
      <c r="E101" s="332">
        <f>+E102+E103</f>
        <v>13200</v>
      </c>
      <c r="F101" s="332"/>
      <c r="G101" s="333">
        <f>+G102+G103</f>
        <v>105386028</v>
      </c>
      <c r="H101" s="332">
        <v>0</v>
      </c>
      <c r="I101" s="332"/>
      <c r="J101" s="416">
        <v>0</v>
      </c>
    </row>
    <row r="102" spans="2:13" ht="15.75" customHeight="1">
      <c r="B102" s="413" t="s">
        <v>297</v>
      </c>
      <c r="C102" s="325"/>
      <c r="D102" s="331" t="s">
        <v>1</v>
      </c>
      <c r="E102" s="179">
        <v>0</v>
      </c>
      <c r="F102" s="179">
        <f>+D79</f>
        <v>7983.79</v>
      </c>
      <c r="G102" s="181">
        <f>+E102*F102</f>
        <v>0</v>
      </c>
      <c r="H102" s="179">
        <v>0</v>
      </c>
      <c r="I102" s="179">
        <v>7843.41</v>
      </c>
      <c r="J102" s="414">
        <v>0</v>
      </c>
      <c r="K102" s="182"/>
      <c r="L102" s="182"/>
      <c r="M102" s="182"/>
    </row>
    <row r="103" spans="2:13" ht="21" customHeight="1" thickBot="1">
      <c r="B103" s="529" t="s">
        <v>432</v>
      </c>
      <c r="C103" s="530"/>
      <c r="D103" s="417" t="s">
        <v>1</v>
      </c>
      <c r="E103" s="418">
        <v>13200</v>
      </c>
      <c r="F103" s="418">
        <f>+D79</f>
        <v>7983.79</v>
      </c>
      <c r="G103" s="419">
        <f>+E103*F103</f>
        <v>105386028</v>
      </c>
      <c r="H103" s="419">
        <v>0</v>
      </c>
      <c r="I103" s="491">
        <v>7843.41</v>
      </c>
      <c r="J103" s="420">
        <v>0</v>
      </c>
      <c r="K103" s="182"/>
      <c r="L103" s="182"/>
      <c r="M103" s="182"/>
    </row>
    <row r="104" spans="2:13">
      <c r="G104" s="163"/>
      <c r="H104" s="163"/>
      <c r="I104" s="163"/>
      <c r="J104" s="163"/>
      <c r="L104" s="185"/>
    </row>
    <row r="105" spans="2:13">
      <c r="B105" s="519" t="s">
        <v>242</v>
      </c>
      <c r="C105" s="519"/>
      <c r="D105" s="519"/>
      <c r="E105" s="519"/>
      <c r="F105" s="519"/>
      <c r="G105" s="519"/>
      <c r="H105" s="519"/>
      <c r="I105" s="519"/>
    </row>
    <row r="107" spans="2:13" ht="59.25" customHeight="1">
      <c r="B107" s="19" t="s">
        <v>83</v>
      </c>
      <c r="C107" s="20" t="s">
        <v>582</v>
      </c>
      <c r="D107" s="20" t="s">
        <v>101</v>
      </c>
      <c r="E107" s="20" t="s">
        <v>596</v>
      </c>
      <c r="F107" s="20" t="s">
        <v>101</v>
      </c>
      <c r="G107" s="422"/>
    </row>
    <row r="108" spans="2:13">
      <c r="B108" s="21" t="s">
        <v>105</v>
      </c>
      <c r="C108" s="99">
        <f>+D78</f>
        <v>7973.54</v>
      </c>
      <c r="D108" s="214">
        <v>87545189</v>
      </c>
      <c r="E108" s="99">
        <v>7377.82</v>
      </c>
      <c r="F108" s="214">
        <v>52481668</v>
      </c>
      <c r="G108" s="422"/>
      <c r="H108" s="171"/>
      <c r="I108" s="171"/>
    </row>
    <row r="109" spans="2:13">
      <c r="B109" s="21" t="s">
        <v>106</v>
      </c>
      <c r="C109" s="99">
        <f>+D79</f>
        <v>7983.79</v>
      </c>
      <c r="D109" s="214">
        <v>0</v>
      </c>
      <c r="E109" s="99">
        <v>7411.91</v>
      </c>
      <c r="F109" s="214">
        <v>-8919</v>
      </c>
      <c r="G109" s="422"/>
      <c r="H109" s="171"/>
      <c r="I109" s="171"/>
    </row>
    <row r="110" spans="2:13">
      <c r="B110" s="21" t="s">
        <v>107</v>
      </c>
      <c r="C110" s="99">
        <f>+D78</f>
        <v>7973.54</v>
      </c>
      <c r="D110" s="214">
        <v>235469</v>
      </c>
      <c r="E110" s="99">
        <v>7377.82</v>
      </c>
      <c r="F110" s="214">
        <v>74159</v>
      </c>
      <c r="G110" s="171"/>
      <c r="H110" s="171"/>
    </row>
    <row r="111" spans="2:13">
      <c r="B111" s="21" t="s">
        <v>108</v>
      </c>
      <c r="C111" s="99">
        <f>+D79</f>
        <v>7983.79</v>
      </c>
      <c r="D111" s="214">
        <v>-1600835</v>
      </c>
      <c r="E111" s="99">
        <v>7411.91</v>
      </c>
      <c r="F111" s="214">
        <v>-384152</v>
      </c>
    </row>
    <row r="112" spans="2:13">
      <c r="B112" s="100" t="s">
        <v>15</v>
      </c>
      <c r="C112" s="117"/>
      <c r="D112" s="147">
        <f>+SUM(D108:D111)</f>
        <v>86179823</v>
      </c>
      <c r="E112" s="118"/>
      <c r="F112" s="147">
        <f>+SUM(F108:F111)</f>
        <v>52162756</v>
      </c>
    </row>
    <row r="113" spans="2:9">
      <c r="B113" s="13"/>
      <c r="C113" s="177"/>
      <c r="D113" s="209"/>
      <c r="E113" s="210"/>
      <c r="F113" s="209"/>
    </row>
    <row r="115" spans="2:9">
      <c r="B115" s="68" t="s">
        <v>243</v>
      </c>
    </row>
    <row r="116" spans="2:9">
      <c r="B116" s="68"/>
    </row>
    <row r="117" spans="2:9">
      <c r="B117" s="515" t="s">
        <v>135</v>
      </c>
      <c r="C117" s="515"/>
      <c r="D117" s="515"/>
      <c r="E117" s="515"/>
      <c r="F117" s="515"/>
      <c r="G117" s="515"/>
      <c r="H117" s="515"/>
      <c r="I117" s="515"/>
    </row>
    <row r="118" spans="2:9">
      <c r="B118" s="150"/>
      <c r="C118" s="151"/>
      <c r="D118" s="151"/>
      <c r="E118" s="101"/>
    </row>
    <row r="119" spans="2:9">
      <c r="B119" s="152" t="s">
        <v>182</v>
      </c>
      <c r="C119" s="153" t="s">
        <v>583</v>
      </c>
      <c r="D119" s="153" t="s">
        <v>486</v>
      </c>
      <c r="E119" s="77"/>
    </row>
    <row r="120" spans="2:9">
      <c r="B120" s="152" t="s">
        <v>0</v>
      </c>
      <c r="C120" s="154"/>
      <c r="D120" s="154"/>
      <c r="E120" s="77"/>
    </row>
    <row r="121" spans="2:9">
      <c r="B121" s="155" t="s">
        <v>89</v>
      </c>
      <c r="C121" s="156">
        <v>0</v>
      </c>
      <c r="D121" s="156">
        <v>0</v>
      </c>
      <c r="E121" s="74"/>
    </row>
    <row r="122" spans="2:9">
      <c r="B122" s="157" t="s">
        <v>90</v>
      </c>
      <c r="C122" s="158">
        <f>SUM(C121)</f>
        <v>0</v>
      </c>
      <c r="D122" s="158">
        <v>0</v>
      </c>
      <c r="E122" s="75"/>
    </row>
    <row r="123" spans="2:9">
      <c r="B123" s="159" t="s">
        <v>20</v>
      </c>
      <c r="C123" s="134"/>
      <c r="D123" s="134"/>
      <c r="E123" s="74"/>
    </row>
    <row r="124" spans="2:9" ht="13.15" customHeight="1">
      <c r="B124" s="155" t="s">
        <v>278</v>
      </c>
      <c r="C124" s="156">
        <v>16949195</v>
      </c>
      <c r="D124" s="156">
        <v>147432294</v>
      </c>
      <c r="E124" s="102"/>
    </row>
    <row r="125" spans="2:9">
      <c r="B125" s="155" t="s">
        <v>91</v>
      </c>
      <c r="C125" s="156">
        <v>943019</v>
      </c>
      <c r="D125" s="156">
        <v>1654088</v>
      </c>
      <c r="E125" s="102"/>
    </row>
    <row r="126" spans="2:9">
      <c r="B126" s="155" t="s">
        <v>365</v>
      </c>
      <c r="C126" s="156">
        <v>3107351210</v>
      </c>
      <c r="D126" s="156">
        <v>3044483538</v>
      </c>
      <c r="E126" s="102"/>
    </row>
    <row r="127" spans="2:9">
      <c r="B127" s="157" t="s">
        <v>125</v>
      </c>
      <c r="C127" s="158">
        <f>SUM(C124:C126)</f>
        <v>3125243424</v>
      </c>
      <c r="D127" s="158">
        <v>3193569920</v>
      </c>
      <c r="E127" s="76"/>
    </row>
    <row r="128" spans="2:9" ht="13.15" customHeight="1">
      <c r="B128" s="160" t="s">
        <v>15</v>
      </c>
      <c r="C128" s="161">
        <f>+C122+C127</f>
        <v>3125243424</v>
      </c>
      <c r="D128" s="161">
        <v>3193569920</v>
      </c>
    </row>
    <row r="129" spans="2:15" ht="13.15" customHeight="1">
      <c r="B129" s="150"/>
      <c r="N129" s="162"/>
      <c r="O129" s="162"/>
    </row>
    <row r="130" spans="2:15">
      <c r="B130" s="68" t="s">
        <v>244</v>
      </c>
    </row>
    <row r="131" spans="2:15">
      <c r="B131" s="68"/>
    </row>
    <row r="132" spans="2:15">
      <c r="B132" s="11" t="s">
        <v>407</v>
      </c>
      <c r="C132" s="23"/>
      <c r="D132" s="23"/>
      <c r="E132" s="23"/>
      <c r="F132" s="23"/>
      <c r="G132" s="23"/>
      <c r="H132" s="23"/>
      <c r="I132" s="23"/>
    </row>
    <row r="133" spans="2:15" ht="13.5" thickBot="1">
      <c r="B133" s="11"/>
      <c r="C133" s="23"/>
      <c r="D133" s="23"/>
      <c r="E133" s="23"/>
      <c r="F133" s="23"/>
      <c r="G133" s="23"/>
      <c r="H133" s="23"/>
      <c r="I133" s="23"/>
    </row>
    <row r="134" spans="2:15" ht="15.75" thickBot="1">
      <c r="B134" s="531" t="s">
        <v>389</v>
      </c>
      <c r="C134" s="532"/>
      <c r="D134" s="532"/>
      <c r="E134" s="532"/>
      <c r="F134" s="533"/>
      <c r="G134" s="23"/>
      <c r="H134" s="23"/>
      <c r="I134" s="23"/>
    </row>
    <row r="135" spans="2:15" ht="12.75" customHeight="1">
      <c r="B135" s="526" t="s">
        <v>390</v>
      </c>
      <c r="C135" s="526" t="s">
        <v>391</v>
      </c>
      <c r="D135" s="526" t="s">
        <v>392</v>
      </c>
      <c r="E135" s="526" t="s">
        <v>393</v>
      </c>
      <c r="F135" s="526" t="s">
        <v>394</v>
      </c>
      <c r="G135" s="23"/>
      <c r="H135" s="23"/>
      <c r="I135" s="23"/>
    </row>
    <row r="136" spans="2:15" ht="12.75" customHeight="1">
      <c r="B136" s="527"/>
      <c r="C136" s="527"/>
      <c r="D136" s="527"/>
      <c r="E136" s="527"/>
      <c r="F136" s="527"/>
      <c r="G136" s="23"/>
      <c r="H136" s="23"/>
      <c r="I136" s="23"/>
    </row>
    <row r="137" spans="2:15" ht="21.75" customHeight="1" thickBot="1">
      <c r="B137" s="528"/>
      <c r="C137" s="528"/>
      <c r="D137" s="528"/>
      <c r="E137" s="528"/>
      <c r="F137" s="528"/>
      <c r="G137" s="23"/>
      <c r="H137" s="23"/>
      <c r="I137" s="23"/>
    </row>
    <row r="138" spans="2:15" ht="15">
      <c r="B138" s="341" t="s">
        <v>488</v>
      </c>
      <c r="C138" s="342" t="s">
        <v>399</v>
      </c>
      <c r="D138" s="334">
        <v>1</v>
      </c>
      <c r="E138" s="343">
        <v>374756380</v>
      </c>
      <c r="F138" s="492">
        <v>374756380</v>
      </c>
      <c r="G138" s="23"/>
      <c r="H138" s="23"/>
      <c r="I138" s="23"/>
    </row>
    <row r="139" spans="2:15" ht="15">
      <c r="B139" s="341" t="s">
        <v>489</v>
      </c>
      <c r="C139" s="342" t="s">
        <v>399</v>
      </c>
      <c r="D139" s="334">
        <v>1</v>
      </c>
      <c r="E139" s="343">
        <v>382729920</v>
      </c>
      <c r="F139" s="492">
        <v>382729920</v>
      </c>
      <c r="G139" s="23"/>
      <c r="H139" s="23"/>
      <c r="I139" s="23"/>
    </row>
    <row r="140" spans="2:15" ht="15">
      <c r="B140" s="335" t="s">
        <v>400</v>
      </c>
      <c r="C140" s="336"/>
      <c r="D140" s="336"/>
      <c r="E140" s="337">
        <f>SUM(E138:E139)</f>
        <v>757486300</v>
      </c>
      <c r="F140" s="493">
        <f>SUM(F138:F139)</f>
        <v>757486300</v>
      </c>
      <c r="G140" s="23"/>
      <c r="H140" s="23"/>
      <c r="I140" s="23"/>
    </row>
    <row r="141" spans="2:15" ht="15">
      <c r="B141" s="338" t="s">
        <v>398</v>
      </c>
      <c r="C141" s="339"/>
      <c r="D141" s="339"/>
      <c r="E141" s="340">
        <v>742160900</v>
      </c>
      <c r="F141" s="494">
        <v>742160900</v>
      </c>
      <c r="G141" s="459"/>
      <c r="H141" s="23"/>
      <c r="I141" s="23"/>
    </row>
    <row r="142" spans="2:15" ht="15">
      <c r="B142" s="335" t="s">
        <v>401</v>
      </c>
      <c r="C142" s="336"/>
      <c r="D142" s="336"/>
      <c r="E142" s="337">
        <f>+E140</f>
        <v>757486300</v>
      </c>
      <c r="F142" s="493">
        <f>+F140</f>
        <v>757486300</v>
      </c>
      <c r="G142" s="23"/>
      <c r="H142" s="23"/>
      <c r="I142" s="23"/>
    </row>
    <row r="143" spans="2:15" ht="15">
      <c r="B143" s="335" t="s">
        <v>402</v>
      </c>
      <c r="C143" s="336"/>
      <c r="D143" s="336"/>
      <c r="E143" s="337">
        <f>+E142</f>
        <v>757486300</v>
      </c>
      <c r="F143" s="493">
        <f>+F142</f>
        <v>757486300</v>
      </c>
      <c r="G143" s="23"/>
      <c r="H143" s="23"/>
      <c r="I143" s="23"/>
    </row>
    <row r="144" spans="2:15" ht="15.75" thickBot="1">
      <c r="B144" s="344" t="s">
        <v>398</v>
      </c>
      <c r="C144" s="345"/>
      <c r="D144" s="345"/>
      <c r="E144" s="346">
        <v>742160900</v>
      </c>
      <c r="F144" s="495">
        <v>742160900</v>
      </c>
      <c r="G144" s="23"/>
      <c r="H144" s="23"/>
      <c r="I144" s="23"/>
    </row>
    <row r="146" spans="2:10">
      <c r="B146" s="11" t="s">
        <v>406</v>
      </c>
      <c r="C146" s="11"/>
      <c r="D146" s="11"/>
      <c r="E146" s="11"/>
      <c r="F146" s="11"/>
      <c r="G146" s="11"/>
      <c r="H146" s="11"/>
      <c r="I146" s="11"/>
    </row>
    <row r="147" spans="2:10" ht="13.5" thickBot="1">
      <c r="B147" s="11"/>
      <c r="C147" s="11"/>
      <c r="D147" s="11"/>
      <c r="E147" s="11"/>
      <c r="F147" s="11"/>
      <c r="G147" s="11"/>
      <c r="H147" s="11"/>
      <c r="I147" s="11"/>
    </row>
    <row r="148" spans="2:10" ht="15.75" thickBot="1">
      <c r="B148" s="531" t="s">
        <v>389</v>
      </c>
      <c r="C148" s="532"/>
      <c r="D148" s="532"/>
      <c r="E148" s="531" t="s">
        <v>584</v>
      </c>
      <c r="F148" s="532"/>
      <c r="G148" s="533"/>
      <c r="H148" s="11"/>
      <c r="I148" s="11"/>
    </row>
    <row r="149" spans="2:10">
      <c r="B149" s="526" t="s">
        <v>390</v>
      </c>
      <c r="C149" s="526" t="s">
        <v>393</v>
      </c>
      <c r="D149" s="526" t="s">
        <v>394</v>
      </c>
      <c r="E149" s="526" t="s">
        <v>67</v>
      </c>
      <c r="F149" s="534" t="s">
        <v>395</v>
      </c>
      <c r="G149" s="537" t="s">
        <v>396</v>
      </c>
      <c r="H149" s="11"/>
      <c r="I149" s="11"/>
    </row>
    <row r="150" spans="2:10">
      <c r="B150" s="527"/>
      <c r="C150" s="527"/>
      <c r="D150" s="527"/>
      <c r="E150" s="527"/>
      <c r="F150" s="535"/>
      <c r="G150" s="538"/>
      <c r="H150" s="11"/>
      <c r="I150" s="11"/>
    </row>
    <row r="151" spans="2:10" ht="13.5" thickBot="1">
      <c r="B151" s="528"/>
      <c r="C151" s="528"/>
      <c r="D151" s="528"/>
      <c r="E151" s="528"/>
      <c r="F151" s="536"/>
      <c r="G151" s="539"/>
      <c r="H151" s="11"/>
      <c r="I151" s="11"/>
    </row>
    <row r="152" spans="2:10" ht="15">
      <c r="B152" s="361" t="s">
        <v>397</v>
      </c>
      <c r="C152" s="362"/>
      <c r="D152" s="362"/>
      <c r="E152" s="362"/>
      <c r="F152" s="362"/>
      <c r="G152" s="363"/>
      <c r="H152" s="11"/>
      <c r="I152" s="11"/>
    </row>
    <row r="153" spans="2:10" ht="15">
      <c r="B153" s="341" t="s">
        <v>403</v>
      </c>
      <c r="C153" s="354">
        <v>600000000</v>
      </c>
      <c r="D153" s="354">
        <v>1003000000</v>
      </c>
      <c r="E153" s="364">
        <v>27600000000</v>
      </c>
      <c r="F153" s="364">
        <v>0</v>
      </c>
      <c r="G153" s="365">
        <v>0</v>
      </c>
      <c r="H153" s="11"/>
    </row>
    <row r="154" spans="2:10" ht="15">
      <c r="B154" s="335" t="s">
        <v>404</v>
      </c>
      <c r="C154" s="355">
        <v>200000000</v>
      </c>
      <c r="D154" s="355">
        <v>1003000000</v>
      </c>
      <c r="E154" s="355">
        <v>9200000000</v>
      </c>
      <c r="F154" s="355">
        <v>0</v>
      </c>
      <c r="G154" s="358">
        <v>0</v>
      </c>
    </row>
    <row r="155" spans="2:10" ht="15.75" thickBot="1">
      <c r="B155" s="356" t="s">
        <v>405</v>
      </c>
      <c r="C155" s="359">
        <v>200000000</v>
      </c>
      <c r="D155" s="360">
        <v>1003000000</v>
      </c>
      <c r="E155" s="360">
        <v>9200000000</v>
      </c>
      <c r="F155" s="360">
        <v>6369990194</v>
      </c>
      <c r="G155" s="357">
        <v>35494262428</v>
      </c>
    </row>
    <row r="156" spans="2:10">
      <c r="B156" s="68"/>
    </row>
    <row r="157" spans="2:10" ht="16.899999999999999" customHeight="1">
      <c r="B157" s="13" t="s">
        <v>300</v>
      </c>
      <c r="C157" s="144"/>
      <c r="D157" s="144"/>
      <c r="E157" s="144"/>
      <c r="F157" s="144"/>
      <c r="G157" s="144"/>
      <c r="H157" s="144"/>
      <c r="I157" s="144"/>
      <c r="J157" s="144"/>
    </row>
    <row r="158" spans="2:10" ht="16.899999999999999" customHeight="1">
      <c r="B158" s="514" t="s">
        <v>408</v>
      </c>
      <c r="C158" s="514"/>
      <c r="D158" s="514"/>
      <c r="E158" s="514"/>
      <c r="F158" s="514"/>
      <c r="G158" s="514"/>
      <c r="H158" s="514"/>
      <c r="I158" s="514"/>
      <c r="J158" s="514"/>
    </row>
    <row r="159" spans="2:10" ht="16.899999999999999" customHeight="1">
      <c r="B159" s="143"/>
      <c r="C159" s="143"/>
      <c r="D159" s="143"/>
      <c r="E159" s="143"/>
      <c r="F159" s="143"/>
      <c r="G159" s="143"/>
      <c r="H159" s="143"/>
      <c r="I159" s="143"/>
      <c r="J159" s="143"/>
    </row>
    <row r="160" spans="2:10" ht="16.899999999999999" customHeight="1">
      <c r="B160" s="212" t="s">
        <v>83</v>
      </c>
      <c r="C160" s="211" t="str">
        <f>+C119</f>
        <v>31.03.2025</v>
      </c>
      <c r="D160" s="211" t="s">
        <v>486</v>
      </c>
      <c r="E160" s="143"/>
      <c r="F160" s="143"/>
      <c r="G160" s="143"/>
      <c r="H160" s="143"/>
      <c r="I160" s="143"/>
      <c r="J160" s="143"/>
    </row>
    <row r="161" spans="2:15" ht="16.899999999999999" customHeight="1">
      <c r="B161" s="306" t="s">
        <v>326</v>
      </c>
      <c r="C161" s="307">
        <v>0</v>
      </c>
      <c r="D161" s="307">
        <v>0</v>
      </c>
      <c r="E161" s="143"/>
      <c r="F161" s="143"/>
      <c r="G161" s="143"/>
      <c r="H161" s="143"/>
      <c r="I161" s="143"/>
      <c r="J161" s="143"/>
    </row>
    <row r="162" spans="2:15" ht="16.899999999999999" customHeight="1">
      <c r="B162" s="306" t="s">
        <v>302</v>
      </c>
      <c r="C162" s="307">
        <v>0</v>
      </c>
      <c r="D162" s="307">
        <v>0</v>
      </c>
      <c r="E162" s="143"/>
      <c r="F162" s="143"/>
      <c r="G162" s="143"/>
      <c r="H162" s="143"/>
      <c r="I162" s="143"/>
      <c r="J162" s="143"/>
    </row>
    <row r="163" spans="2:15" ht="16.899999999999999" customHeight="1">
      <c r="B163" s="306" t="s">
        <v>374</v>
      </c>
      <c r="C163" s="307">
        <v>53483397</v>
      </c>
      <c r="D163" s="307">
        <v>52318672</v>
      </c>
      <c r="E163" s="143"/>
      <c r="F163" s="143"/>
      <c r="G163" s="143"/>
      <c r="H163" s="143"/>
      <c r="I163" s="143"/>
      <c r="J163" s="143"/>
    </row>
    <row r="164" spans="2:15" ht="16.899999999999999" customHeight="1">
      <c r="B164" s="306" t="s">
        <v>434</v>
      </c>
      <c r="C164" s="307">
        <v>-50952307</v>
      </c>
      <c r="D164" s="307">
        <v>-50952328</v>
      </c>
      <c r="E164" s="143"/>
      <c r="F164" s="143"/>
      <c r="G164" s="143"/>
      <c r="H164" s="143"/>
      <c r="I164" s="143"/>
      <c r="J164" s="143"/>
    </row>
    <row r="165" spans="2:15" ht="16.899999999999999" customHeight="1">
      <c r="B165" s="213" t="s">
        <v>15</v>
      </c>
      <c r="C165" s="236">
        <f>+SUM(C161:C164)</f>
        <v>2531090</v>
      </c>
      <c r="D165" s="236">
        <v>1366344</v>
      </c>
      <c r="E165" s="143"/>
      <c r="F165" s="143"/>
      <c r="G165" s="143"/>
      <c r="H165" s="143"/>
      <c r="I165" s="143"/>
      <c r="J165" s="143"/>
      <c r="N165" s="191"/>
      <c r="O165" s="191"/>
    </row>
    <row r="166" spans="2:15" ht="16.899999999999999" customHeight="1">
      <c r="B166" s="194"/>
      <c r="C166" s="421"/>
      <c r="D166" s="421"/>
      <c r="E166" s="143"/>
      <c r="F166" s="143"/>
      <c r="G166" s="143"/>
      <c r="H166" s="143"/>
      <c r="I166" s="143"/>
      <c r="J166" s="143"/>
      <c r="N166" s="191"/>
      <c r="O166" s="191"/>
    </row>
    <row r="167" spans="2:15" ht="16.899999999999999" customHeight="1">
      <c r="B167" s="212" t="s">
        <v>83</v>
      </c>
      <c r="C167" s="211" t="str">
        <f>+C160</f>
        <v>31.03.2025</v>
      </c>
      <c r="D167" s="211" t="str">
        <f>+D160</f>
        <v>31.12.2024</v>
      </c>
      <c r="E167" s="143"/>
      <c r="F167" s="143"/>
      <c r="G167" s="143"/>
      <c r="H167" s="143"/>
      <c r="I167" s="143"/>
      <c r="J167" s="143"/>
      <c r="N167" s="191"/>
      <c r="O167" s="191"/>
    </row>
    <row r="168" spans="2:15" ht="16.899999999999999" customHeight="1">
      <c r="B168" s="306" t="s">
        <v>371</v>
      </c>
      <c r="C168" s="307">
        <v>269560829</v>
      </c>
      <c r="D168" s="307">
        <v>277599738</v>
      </c>
      <c r="E168" s="143"/>
      <c r="F168" s="143"/>
      <c r="G168" s="143"/>
      <c r="H168" s="143"/>
      <c r="I168" s="143"/>
      <c r="J168" s="143"/>
      <c r="N168" s="191"/>
      <c r="O168" s="191"/>
    </row>
    <row r="169" spans="2:15" ht="16.899999999999999" customHeight="1">
      <c r="B169" s="306" t="s">
        <v>435</v>
      </c>
      <c r="C169" s="307">
        <v>-245927341</v>
      </c>
      <c r="D169" s="307">
        <v>-258490904</v>
      </c>
      <c r="E169" s="143"/>
      <c r="F169" s="143"/>
      <c r="G169" s="143"/>
      <c r="H169" s="143"/>
      <c r="I169" s="143"/>
      <c r="J169" s="143"/>
      <c r="N169" s="191"/>
      <c r="O169" s="191"/>
    </row>
    <row r="170" spans="2:15" ht="16.899999999999999" customHeight="1">
      <c r="B170" s="213" t="s">
        <v>15</v>
      </c>
      <c r="C170" s="236">
        <f>+SUM(C168:C169)</f>
        <v>23633488</v>
      </c>
      <c r="D170" s="236">
        <v>19108834</v>
      </c>
      <c r="E170" s="143"/>
      <c r="F170" s="143"/>
      <c r="G170" s="143"/>
      <c r="H170" s="143"/>
      <c r="I170" s="143"/>
      <c r="J170" s="143"/>
      <c r="N170" s="191"/>
      <c r="O170" s="191"/>
    </row>
    <row r="171" spans="2:15" ht="16.899999999999999" customHeight="1">
      <c r="B171" s="194"/>
      <c r="C171" s="421"/>
      <c r="D171" s="421"/>
      <c r="E171" s="143"/>
      <c r="F171" s="143"/>
      <c r="G171" s="143"/>
      <c r="H171" s="143"/>
      <c r="I171" s="143"/>
      <c r="J171" s="143"/>
      <c r="N171" s="191"/>
      <c r="O171" s="191"/>
    </row>
    <row r="172" spans="2:15" ht="16.899999999999999" customHeight="1">
      <c r="B172" s="194"/>
      <c r="C172" s="162"/>
      <c r="D172" s="162"/>
      <c r="E172" s="143"/>
      <c r="F172" s="143"/>
      <c r="G172" s="143"/>
      <c r="H172" s="143"/>
      <c r="I172" s="143"/>
      <c r="J172" s="143"/>
    </row>
    <row r="173" spans="2:15" ht="16.899999999999999" customHeight="1">
      <c r="B173" s="514" t="s">
        <v>261</v>
      </c>
      <c r="C173" s="514"/>
      <c r="D173" s="514"/>
      <c r="E173" s="514"/>
      <c r="F173" s="514"/>
      <c r="G173" s="514"/>
      <c r="H173" s="514"/>
      <c r="I173" s="514"/>
      <c r="J173" s="514"/>
    </row>
    <row r="174" spans="2:15" ht="16.899999999999999" customHeight="1">
      <c r="B174" s="514" t="s">
        <v>262</v>
      </c>
      <c r="C174" s="514"/>
      <c r="D174" s="514"/>
      <c r="E174" s="514"/>
      <c r="F174" s="514"/>
      <c r="G174" s="514"/>
      <c r="H174" s="514"/>
      <c r="I174" s="514"/>
      <c r="J174" s="514"/>
    </row>
    <row r="175" spans="2:15">
      <c r="E175" s="164"/>
      <c r="F175" s="164"/>
    </row>
    <row r="176" spans="2:15">
      <c r="B176" s="68" t="s">
        <v>245</v>
      </c>
    </row>
    <row r="177" spans="2:14">
      <c r="B177" s="68"/>
    </row>
    <row r="178" spans="2:14">
      <c r="B178" s="11" t="s">
        <v>136</v>
      </c>
      <c r="C178" s="11"/>
      <c r="D178" s="11"/>
      <c r="E178" s="11"/>
      <c r="F178" s="11"/>
      <c r="G178" s="11"/>
      <c r="H178" s="11"/>
      <c r="I178" s="11"/>
    </row>
    <row r="179" spans="2:14">
      <c r="B179" s="69"/>
    </row>
    <row r="180" spans="2:14">
      <c r="B180" s="522" t="s">
        <v>103</v>
      </c>
      <c r="C180" s="523" t="s">
        <v>187</v>
      </c>
      <c r="D180" s="524"/>
      <c r="E180" s="524"/>
      <c r="F180" s="524"/>
      <c r="G180" s="525"/>
      <c r="H180" s="312"/>
    </row>
    <row r="181" spans="2:14" ht="25.5">
      <c r="B181" s="522"/>
      <c r="C181" s="124" t="s">
        <v>94</v>
      </c>
      <c r="D181" s="165" t="s">
        <v>92</v>
      </c>
      <c r="E181" s="165" t="s">
        <v>93</v>
      </c>
      <c r="F181" s="124" t="s">
        <v>183</v>
      </c>
      <c r="G181" s="124" t="s">
        <v>95</v>
      </c>
      <c r="H181" s="313"/>
    </row>
    <row r="182" spans="2:14">
      <c r="B182" s="205" t="s">
        <v>184</v>
      </c>
      <c r="C182" s="166">
        <v>60192022</v>
      </c>
      <c r="D182" s="166">
        <v>0</v>
      </c>
      <c r="E182" s="206">
        <v>0</v>
      </c>
      <c r="F182" s="166">
        <v>0</v>
      </c>
      <c r="G182" s="172">
        <f>+SUM(C182:F182)</f>
        <v>60192022</v>
      </c>
      <c r="H182" s="202"/>
    </row>
    <row r="183" spans="2:14">
      <c r="B183" s="155" t="s">
        <v>280</v>
      </c>
      <c r="C183" s="167">
        <v>19103514</v>
      </c>
      <c r="D183" s="166">
        <v>43601470</v>
      </c>
      <c r="E183" s="314">
        <v>0</v>
      </c>
      <c r="F183" s="167">
        <v>0</v>
      </c>
      <c r="G183" s="173">
        <f>+SUM(C183:F183)</f>
        <v>62704984</v>
      </c>
      <c r="H183" s="202"/>
      <c r="I183" s="171"/>
    </row>
    <row r="184" spans="2:14">
      <c r="B184" s="203" t="s">
        <v>279</v>
      </c>
      <c r="C184" s="168">
        <v>10617977</v>
      </c>
      <c r="D184" s="168">
        <v>0</v>
      </c>
      <c r="E184" s="489">
        <v>0</v>
      </c>
      <c r="F184" s="168">
        <v>0</v>
      </c>
      <c r="G184" s="204">
        <f>+SUM(C184:F184)</f>
        <v>10617977</v>
      </c>
      <c r="H184" s="202"/>
    </row>
    <row r="185" spans="2:14">
      <c r="B185" s="201" t="s">
        <v>585</v>
      </c>
      <c r="C185" s="170">
        <f>+SUM(C182:C184)</f>
        <v>89913513</v>
      </c>
      <c r="D185" s="170">
        <f>+SUM(D182:D184)</f>
        <v>43601470</v>
      </c>
      <c r="E185" s="170">
        <f>+SUM(E182:E184)</f>
        <v>0</v>
      </c>
      <c r="F185" s="170">
        <f>+SUM(F182:F184)</f>
        <v>0</v>
      </c>
      <c r="G185" s="170">
        <f>+SUM(C185:F185)</f>
        <v>133514983</v>
      </c>
      <c r="H185" s="314"/>
      <c r="N185" s="171"/>
    </row>
    <row r="186" spans="2:14">
      <c r="B186" s="201" t="s">
        <v>487</v>
      </c>
      <c r="C186" s="169">
        <v>84125331</v>
      </c>
      <c r="D186" s="169">
        <v>5788182</v>
      </c>
      <c r="E186" s="169">
        <v>0</v>
      </c>
      <c r="F186" s="169">
        <v>0</v>
      </c>
      <c r="G186" s="170">
        <v>89913513</v>
      </c>
      <c r="H186" s="314"/>
    </row>
    <row r="187" spans="2:14">
      <c r="B187" s="69"/>
    </row>
    <row r="188" spans="2:14">
      <c r="B188" s="540" t="s">
        <v>103</v>
      </c>
      <c r="C188" s="541" t="s">
        <v>188</v>
      </c>
      <c r="D188" s="541"/>
      <c r="E188" s="541"/>
      <c r="F188" s="541"/>
      <c r="G188" s="541"/>
      <c r="H188" s="541"/>
    </row>
    <row r="189" spans="2:14" ht="25.5">
      <c r="B189" s="540"/>
      <c r="C189" s="142" t="s">
        <v>94</v>
      </c>
      <c r="D189" s="142" t="s">
        <v>185</v>
      </c>
      <c r="E189" s="142" t="s">
        <v>93</v>
      </c>
      <c r="F189" s="142" t="s">
        <v>183</v>
      </c>
      <c r="G189" s="142" t="s">
        <v>95</v>
      </c>
      <c r="H189" s="142" t="s">
        <v>96</v>
      </c>
    </row>
    <row r="190" spans="2:14">
      <c r="B190" s="205" t="str">
        <f>+B182</f>
        <v>Muebles y utiles</v>
      </c>
      <c r="C190" s="109">
        <v>-21669128</v>
      </c>
      <c r="D190" s="208">
        <v>0</v>
      </c>
      <c r="E190" s="110">
        <v>0</v>
      </c>
      <c r="F190" s="110">
        <v>0</v>
      </c>
      <c r="G190" s="110">
        <f>+C190+D190</f>
        <v>-21669128</v>
      </c>
      <c r="H190" s="172">
        <f>+G182+G190</f>
        <v>38522894</v>
      </c>
      <c r="I190" s="171"/>
      <c r="J190" s="163"/>
    </row>
    <row r="191" spans="2:14">
      <c r="B191" s="155" t="str">
        <f>+B183</f>
        <v>Equipos de informática</v>
      </c>
      <c r="C191" s="111">
        <v>-11983798</v>
      </c>
      <c r="D191" s="207">
        <v>0</v>
      </c>
      <c r="E191" s="112">
        <v>0</v>
      </c>
      <c r="F191" s="112">
        <v>0</v>
      </c>
      <c r="G191" s="112">
        <f>+C191+D191</f>
        <v>-11983798</v>
      </c>
      <c r="H191" s="173">
        <f>+G183+G191</f>
        <v>50721186</v>
      </c>
      <c r="J191" s="163"/>
    </row>
    <row r="192" spans="2:14">
      <c r="B192" s="155" t="str">
        <f>+B184</f>
        <v>Mejoras en predio ajeno</v>
      </c>
      <c r="C192" s="113">
        <v>-1911236</v>
      </c>
      <c r="D192" s="207">
        <v>0</v>
      </c>
      <c r="E192" s="114">
        <v>0</v>
      </c>
      <c r="F192" s="114">
        <v>0</v>
      </c>
      <c r="G192" s="112">
        <f>+C192+D192</f>
        <v>-1911236</v>
      </c>
      <c r="H192" s="173">
        <f>+G184+G192</f>
        <v>8706741</v>
      </c>
      <c r="J192" s="163"/>
    </row>
    <row r="193" spans="2:16">
      <c r="B193" s="100" t="s">
        <v>585</v>
      </c>
      <c r="C193" s="104">
        <f>+SUM(C190:C192)</f>
        <v>-35564162</v>
      </c>
      <c r="D193" s="104">
        <f>+SUM(D190:D192)</f>
        <v>0</v>
      </c>
      <c r="E193" s="104">
        <f t="shared" ref="E193:F193" si="0">+SUM(E190:E192)</f>
        <v>0</v>
      </c>
      <c r="F193" s="104">
        <f t="shared" si="0"/>
        <v>0</v>
      </c>
      <c r="G193" s="104">
        <f>+SUM(G190:G192)</f>
        <v>-35564162</v>
      </c>
      <c r="H193" s="104">
        <f>+SUM(H190:H192)</f>
        <v>97950821</v>
      </c>
      <c r="J193" s="163"/>
      <c r="N193" s="171"/>
      <c r="O193" s="171"/>
      <c r="P193" s="171"/>
    </row>
    <row r="194" spans="2:16">
      <c r="B194" s="201" t="s">
        <v>487</v>
      </c>
      <c r="C194" s="103">
        <v>-17782081</v>
      </c>
      <c r="D194" s="104">
        <v>-17782081</v>
      </c>
      <c r="E194" s="104">
        <v>0</v>
      </c>
      <c r="F194" s="104">
        <v>0</v>
      </c>
      <c r="G194" s="104">
        <v>-35564162</v>
      </c>
      <c r="H194" s="104">
        <v>54349351</v>
      </c>
    </row>
    <row r="196" spans="2:16">
      <c r="B196" s="68" t="s">
        <v>246</v>
      </c>
    </row>
    <row r="197" spans="2:16">
      <c r="B197" s="68"/>
    </row>
    <row r="198" spans="2:16">
      <c r="B198" s="522" t="s">
        <v>103</v>
      </c>
      <c r="C198" s="523" t="s">
        <v>187</v>
      </c>
      <c r="D198" s="524"/>
      <c r="E198" s="524"/>
      <c r="F198" s="524"/>
      <c r="G198" s="525"/>
    </row>
    <row r="199" spans="2:16" ht="25.5">
      <c r="B199" s="522"/>
      <c r="C199" s="124" t="s">
        <v>94</v>
      </c>
      <c r="D199" s="165" t="s">
        <v>92</v>
      </c>
      <c r="E199" s="165" t="s">
        <v>93</v>
      </c>
      <c r="F199" s="124" t="s">
        <v>183</v>
      </c>
      <c r="G199" s="124" t="s">
        <v>95</v>
      </c>
    </row>
    <row r="200" spans="2:16">
      <c r="B200" s="205" t="s">
        <v>586</v>
      </c>
      <c r="C200" s="166">
        <v>0</v>
      </c>
      <c r="D200" s="166">
        <v>12251652</v>
      </c>
      <c r="E200" s="206">
        <v>0</v>
      </c>
      <c r="F200" s="166">
        <v>0</v>
      </c>
      <c r="G200" s="235">
        <f>+SUM(C200:F200)</f>
        <v>12251652</v>
      </c>
    </row>
    <row r="201" spans="2:16">
      <c r="B201" s="100" t="s">
        <v>585</v>
      </c>
      <c r="C201" s="169">
        <f>+SUM(C200:C200)</f>
        <v>0</v>
      </c>
      <c r="D201" s="169">
        <f>+SUM(D200:D200)</f>
        <v>12251652</v>
      </c>
      <c r="E201" s="169">
        <f>+SUM(E200:E200)</f>
        <v>0</v>
      </c>
      <c r="F201" s="169">
        <f>+SUM(F200:F200)</f>
        <v>0</v>
      </c>
      <c r="G201" s="169">
        <f>+SUM(C201:F201)</f>
        <v>12251652</v>
      </c>
    </row>
    <row r="202" spans="2:16">
      <c r="B202" s="201" t="s">
        <v>487</v>
      </c>
      <c r="C202" s="169">
        <v>0</v>
      </c>
      <c r="D202" s="169">
        <v>0</v>
      </c>
      <c r="E202" s="169">
        <v>0</v>
      </c>
      <c r="F202" s="169">
        <v>0</v>
      </c>
      <c r="G202" s="170">
        <v>0</v>
      </c>
    </row>
    <row r="203" spans="2:16">
      <c r="B203" s="69"/>
    </row>
    <row r="204" spans="2:16">
      <c r="B204" s="23" t="s">
        <v>247</v>
      </c>
      <c r="C204" s="23"/>
      <c r="D204" s="23"/>
      <c r="E204" s="23"/>
      <c r="F204" s="23"/>
      <c r="G204" s="23"/>
      <c r="H204" s="23"/>
      <c r="I204" s="23"/>
    </row>
    <row r="205" spans="2:16">
      <c r="B205" s="68"/>
    </row>
    <row r="206" spans="2:16">
      <c r="B206" s="11" t="s">
        <v>137</v>
      </c>
      <c r="C206" s="11"/>
      <c r="D206" s="11"/>
      <c r="E206" s="11"/>
      <c r="F206" s="11"/>
      <c r="G206" s="11"/>
      <c r="H206" s="11"/>
      <c r="I206" s="11"/>
    </row>
    <row r="207" spans="2:16">
      <c r="B207" s="68"/>
    </row>
    <row r="208" spans="2:16">
      <c r="B208" s="78" t="s">
        <v>97</v>
      </c>
      <c r="C208" s="82" t="s">
        <v>189</v>
      </c>
      <c r="D208" s="82" t="s">
        <v>139</v>
      </c>
    </row>
    <row r="209" spans="2:14">
      <c r="B209" s="83" t="s">
        <v>263</v>
      </c>
      <c r="C209" s="120">
        <v>49296998</v>
      </c>
      <c r="D209" s="120">
        <v>0</v>
      </c>
      <c r="E209" s="171"/>
    </row>
    <row r="210" spans="2:14">
      <c r="B210" s="83" t="s">
        <v>433</v>
      </c>
      <c r="C210" s="120">
        <v>8465528</v>
      </c>
      <c r="D210" s="120">
        <v>0</v>
      </c>
      <c r="E210" s="171"/>
    </row>
    <row r="211" spans="2:14">
      <c r="B211" s="83" t="s">
        <v>221</v>
      </c>
      <c r="C211" s="120">
        <v>0</v>
      </c>
      <c r="D211" s="120">
        <v>0</v>
      </c>
    </row>
    <row r="212" spans="2:14">
      <c r="B212" s="200" t="s">
        <v>264</v>
      </c>
      <c r="C212" s="106">
        <v>0</v>
      </c>
      <c r="D212" s="106">
        <v>7774400</v>
      </c>
    </row>
    <row r="213" spans="2:14">
      <c r="B213" s="100" t="s">
        <v>585</v>
      </c>
      <c r="C213" s="107">
        <f>SUM(C209:C212)</f>
        <v>57762526</v>
      </c>
      <c r="D213" s="107">
        <f>+SUM(D209:D212)</f>
        <v>7774400</v>
      </c>
      <c r="E213" s="164">
        <f>+C213-BG!D33</f>
        <v>0</v>
      </c>
      <c r="N213" s="171"/>
    </row>
    <row r="214" spans="2:14">
      <c r="B214" s="73" t="str">
        <f>+B194</f>
        <v>Total al 31.12.2024</v>
      </c>
      <c r="C214" s="107">
        <v>33727760</v>
      </c>
      <c r="D214" s="107">
        <v>7774400</v>
      </c>
      <c r="N214" s="171"/>
    </row>
    <row r="216" spans="2:14">
      <c r="B216" s="23" t="s">
        <v>248</v>
      </c>
      <c r="C216" s="23"/>
      <c r="D216" s="23"/>
      <c r="E216" s="23"/>
      <c r="F216" s="23"/>
      <c r="G216" s="23"/>
      <c r="H216" s="23"/>
      <c r="I216" s="23"/>
    </row>
    <row r="217" spans="2:14">
      <c r="B217" s="69"/>
    </row>
    <row r="218" spans="2:14">
      <c r="B218" s="11" t="s">
        <v>140</v>
      </c>
      <c r="C218" s="11"/>
      <c r="D218" s="11"/>
      <c r="E218" s="11"/>
      <c r="F218" s="11"/>
      <c r="G218" s="11"/>
      <c r="H218" s="11"/>
      <c r="I218" s="11"/>
    </row>
    <row r="219" spans="2:14">
      <c r="B219" s="68"/>
    </row>
    <row r="220" spans="2:14">
      <c r="B220" s="23" t="s">
        <v>249</v>
      </c>
      <c r="C220" s="23"/>
      <c r="D220" s="23"/>
      <c r="E220" s="23"/>
      <c r="F220" s="23"/>
      <c r="G220" s="23"/>
      <c r="H220" s="23"/>
      <c r="I220" s="23"/>
    </row>
    <row r="221" spans="2:14">
      <c r="B221" s="68"/>
    </row>
    <row r="222" spans="2:14">
      <c r="B222" s="11" t="s">
        <v>141</v>
      </c>
      <c r="C222" s="11"/>
      <c r="D222" s="11"/>
      <c r="E222" s="11"/>
      <c r="F222" s="11"/>
      <c r="G222" s="11"/>
      <c r="H222" s="11"/>
      <c r="I222" s="11"/>
    </row>
    <row r="223" spans="2:14">
      <c r="B223" s="69"/>
    </row>
    <row r="224" spans="2:14">
      <c r="B224" s="78" t="s">
        <v>88</v>
      </c>
      <c r="C224" s="82" t="s">
        <v>138</v>
      </c>
      <c r="D224" s="82" t="s">
        <v>139</v>
      </c>
    </row>
    <row r="225" spans="2:14">
      <c r="B225" s="174" t="s">
        <v>281</v>
      </c>
      <c r="C225" s="105">
        <v>6198374</v>
      </c>
      <c r="D225" s="308" t="s">
        <v>128</v>
      </c>
    </row>
    <row r="226" spans="2:14">
      <c r="B226" s="174" t="s">
        <v>104</v>
      </c>
      <c r="C226" s="105">
        <v>10604800</v>
      </c>
      <c r="D226" s="308" t="s">
        <v>128</v>
      </c>
    </row>
    <row r="227" spans="2:14">
      <c r="B227" s="73" t="str">
        <f>+B213</f>
        <v>Total al 31.03.2025</v>
      </c>
      <c r="C227" s="98">
        <f>+SUM(C225:C226)</f>
        <v>16803174</v>
      </c>
      <c r="D227" s="309">
        <f>+SUM(D226:D226)</f>
        <v>0</v>
      </c>
      <c r="N227" s="171"/>
    </row>
    <row r="228" spans="2:14">
      <c r="B228" s="73" t="str">
        <f>+B214</f>
        <v>Total al 31.12.2024</v>
      </c>
      <c r="C228" s="98">
        <f>+SUM(C226:C227)</f>
        <v>27407974</v>
      </c>
      <c r="D228" s="310" t="s">
        <v>128</v>
      </c>
      <c r="N228" s="171"/>
    </row>
    <row r="229" spans="2:14">
      <c r="C229" s="171"/>
    </row>
    <row r="230" spans="2:14">
      <c r="B230" s="13" t="s">
        <v>303</v>
      </c>
    </row>
    <row r="231" spans="2:14">
      <c r="B231" s="68" t="s">
        <v>266</v>
      </c>
    </row>
    <row r="232" spans="2:14">
      <c r="B232" s="23" t="s">
        <v>430</v>
      </c>
      <c r="C232" s="23"/>
      <c r="D232" s="23"/>
      <c r="E232" s="23"/>
      <c r="F232" s="23"/>
      <c r="G232" s="23"/>
      <c r="H232" s="23"/>
      <c r="I232" s="23"/>
    </row>
    <row r="233" spans="2:14">
      <c r="B233" s="23"/>
      <c r="C233" s="23"/>
      <c r="D233" s="23"/>
      <c r="E233" s="23"/>
      <c r="F233" s="23"/>
      <c r="G233" s="23"/>
      <c r="H233" s="23"/>
      <c r="I233" s="23"/>
    </row>
    <row r="234" spans="2:14">
      <c r="B234" s="78" t="s">
        <v>429</v>
      </c>
      <c r="C234" s="82" t="s">
        <v>138</v>
      </c>
      <c r="D234" s="82" t="s">
        <v>139</v>
      </c>
      <c r="E234" s="23"/>
      <c r="F234" s="23"/>
      <c r="G234" s="23"/>
      <c r="H234" s="23"/>
      <c r="I234" s="23"/>
    </row>
    <row r="235" spans="2:14">
      <c r="B235" s="174" t="s">
        <v>431</v>
      </c>
      <c r="C235" s="234">
        <v>105386028</v>
      </c>
      <c r="D235" s="308" t="s">
        <v>128</v>
      </c>
      <c r="E235" s="23"/>
      <c r="F235" s="23"/>
      <c r="G235" s="23"/>
      <c r="H235" s="23"/>
      <c r="I235" s="23"/>
    </row>
    <row r="236" spans="2:14">
      <c r="B236" s="73" t="s">
        <v>585</v>
      </c>
      <c r="C236" s="98">
        <f>+SUM(C235:C235)</f>
        <v>105386028</v>
      </c>
      <c r="D236" s="309">
        <v>0</v>
      </c>
      <c r="E236" s="23"/>
      <c r="F236" s="23"/>
      <c r="G236" s="23"/>
      <c r="H236" s="23"/>
      <c r="I236" s="23"/>
    </row>
    <row r="237" spans="2:14">
      <c r="B237" s="73" t="s">
        <v>487</v>
      </c>
      <c r="C237" s="98">
        <v>0</v>
      </c>
      <c r="D237" s="310" t="s">
        <v>128</v>
      </c>
      <c r="E237" s="23"/>
      <c r="F237" s="23"/>
      <c r="G237" s="23"/>
      <c r="H237" s="23"/>
      <c r="I237" s="23"/>
    </row>
    <row r="238" spans="2:14">
      <c r="B238" s="23"/>
      <c r="C238" s="23"/>
      <c r="D238" s="23"/>
      <c r="E238" s="23"/>
      <c r="F238" s="23"/>
      <c r="G238" s="23"/>
      <c r="H238" s="23"/>
      <c r="I238" s="23"/>
    </row>
    <row r="239" spans="2:14">
      <c r="B239" s="23"/>
      <c r="C239" s="23"/>
      <c r="D239" s="23"/>
      <c r="E239" s="23"/>
      <c r="F239" s="23"/>
      <c r="G239" s="23"/>
      <c r="H239" s="23"/>
      <c r="I239" s="23"/>
    </row>
    <row r="240" spans="2:14">
      <c r="B240" s="23" t="s">
        <v>265</v>
      </c>
      <c r="C240" s="23"/>
      <c r="D240" s="23"/>
      <c r="E240" s="23"/>
      <c r="F240" s="23"/>
      <c r="G240" s="23"/>
      <c r="H240" s="23"/>
      <c r="I240" s="23"/>
    </row>
    <row r="241" spans="2:14">
      <c r="B241" s="23"/>
      <c r="C241" s="23"/>
      <c r="D241" s="23"/>
      <c r="E241" s="23"/>
      <c r="F241" s="23"/>
      <c r="G241" s="23"/>
      <c r="H241" s="23"/>
      <c r="I241" s="23"/>
    </row>
    <row r="242" spans="2:14">
      <c r="B242" s="68" t="s">
        <v>362</v>
      </c>
    </row>
    <row r="243" spans="2:14">
      <c r="B243" s="68"/>
    </row>
    <row r="244" spans="2:14">
      <c r="B244" s="10" t="s">
        <v>283</v>
      </c>
    </row>
    <row r="245" spans="2:14">
      <c r="B245" s="69"/>
    </row>
    <row r="246" spans="2:14">
      <c r="B246" s="78" t="s">
        <v>5</v>
      </c>
      <c r="C246" s="82" t="s">
        <v>138</v>
      </c>
      <c r="D246" s="82" t="s">
        <v>139</v>
      </c>
    </row>
    <row r="247" spans="2:14">
      <c r="B247" s="174" t="s">
        <v>23</v>
      </c>
      <c r="C247" s="105">
        <v>6698923</v>
      </c>
      <c r="D247" s="105">
        <v>0</v>
      </c>
    </row>
    <row r="248" spans="2:14">
      <c r="B248" s="174" t="s">
        <v>294</v>
      </c>
      <c r="C248" s="105">
        <v>3200000</v>
      </c>
      <c r="D248" s="105">
        <v>0</v>
      </c>
    </row>
    <row r="249" spans="2:14" ht="12" customHeight="1">
      <c r="B249" s="174" t="s">
        <v>122</v>
      </c>
      <c r="C249" s="105">
        <v>0</v>
      </c>
      <c r="D249" s="105">
        <v>0</v>
      </c>
    </row>
    <row r="250" spans="2:14" ht="12" customHeight="1">
      <c r="B250" s="174" t="s">
        <v>366</v>
      </c>
      <c r="C250" s="105">
        <v>0</v>
      </c>
      <c r="D250" s="105">
        <v>0</v>
      </c>
    </row>
    <row r="251" spans="2:14">
      <c r="B251" s="73" t="str">
        <f>+B237</f>
        <v>Total al 31.12.2024</v>
      </c>
      <c r="C251" s="98">
        <f>SUM(C247:C250)</f>
        <v>9898923</v>
      </c>
      <c r="D251" s="98">
        <f>+SUM(D248,D247)</f>
        <v>0</v>
      </c>
      <c r="N251" s="171"/>
    </row>
    <row r="252" spans="2:14">
      <c r="B252" s="73" t="str">
        <f>+B236</f>
        <v>Total al 31.03.2025</v>
      </c>
      <c r="C252" s="107">
        <v>6413767</v>
      </c>
      <c r="D252" s="98">
        <v>0</v>
      </c>
      <c r="N252" s="171"/>
    </row>
    <row r="253" spans="2:14">
      <c r="B253" s="7"/>
      <c r="C253" s="189"/>
      <c r="D253" s="189"/>
      <c r="N253" s="171"/>
    </row>
    <row r="254" spans="2:14">
      <c r="B254" s="23" t="s">
        <v>372</v>
      </c>
      <c r="C254" s="23"/>
      <c r="D254" s="23"/>
      <c r="E254" s="23"/>
      <c r="F254" s="23"/>
      <c r="G254" s="23"/>
      <c r="H254" s="23"/>
    </row>
    <row r="255" spans="2:14">
      <c r="B255" s="23"/>
      <c r="C255" s="23"/>
      <c r="D255" s="23"/>
      <c r="E255" s="23"/>
      <c r="F255" s="23"/>
      <c r="G255" s="23"/>
      <c r="H255" s="23"/>
    </row>
    <row r="256" spans="2:14">
      <c r="B256" s="78" t="s">
        <v>83</v>
      </c>
      <c r="C256" s="82" t="s">
        <v>138</v>
      </c>
      <c r="D256" s="82" t="s">
        <v>139</v>
      </c>
      <c r="E256" s="23"/>
      <c r="F256" s="23"/>
      <c r="G256" s="23"/>
      <c r="H256" s="23"/>
    </row>
    <row r="257" spans="2:9">
      <c r="B257" s="174" t="s">
        <v>229</v>
      </c>
      <c r="C257" s="105">
        <v>0</v>
      </c>
      <c r="D257" s="105">
        <v>0</v>
      </c>
      <c r="E257" s="23"/>
      <c r="F257" s="23"/>
      <c r="G257" s="23"/>
      <c r="H257" s="23"/>
    </row>
    <row r="258" spans="2:9">
      <c r="B258" s="73" t="s">
        <v>487</v>
      </c>
      <c r="C258" s="98">
        <f>SUM(C257:C257)</f>
        <v>0</v>
      </c>
      <c r="D258" s="98">
        <f>SUM(D257:D257)</f>
        <v>0</v>
      </c>
      <c r="E258" s="23"/>
      <c r="F258" s="23"/>
      <c r="G258" s="23"/>
      <c r="H258" s="23"/>
    </row>
    <row r="259" spans="2:9">
      <c r="B259" s="73" t="s">
        <v>585</v>
      </c>
      <c r="C259" s="98">
        <f>SUM(C258:C258)</f>
        <v>0</v>
      </c>
      <c r="D259" s="98">
        <f>SUM(D258:D258)</f>
        <v>0</v>
      </c>
      <c r="E259" s="23"/>
      <c r="F259" s="23"/>
      <c r="G259" s="23"/>
      <c r="H259" s="23"/>
    </row>
    <row r="260" spans="2:9">
      <c r="B260" s="23"/>
      <c r="C260" s="23"/>
      <c r="D260" s="23"/>
      <c r="E260" s="23"/>
      <c r="F260" s="23"/>
      <c r="G260" s="23"/>
      <c r="H260" s="23"/>
    </row>
    <row r="261" spans="2:9">
      <c r="B261" s="23"/>
      <c r="C261" s="23"/>
      <c r="D261" s="23"/>
      <c r="E261" s="23"/>
      <c r="F261" s="23"/>
      <c r="G261" s="23"/>
      <c r="H261" s="23"/>
    </row>
    <row r="262" spans="2:9">
      <c r="B262" s="23" t="s">
        <v>273</v>
      </c>
      <c r="C262" s="23"/>
      <c r="D262" s="23"/>
      <c r="E262" s="23"/>
      <c r="F262" s="23"/>
      <c r="G262" s="23"/>
      <c r="H262" s="23"/>
      <c r="I262" s="23"/>
    </row>
    <row r="263" spans="2:9">
      <c r="B263" s="116" t="s">
        <v>272</v>
      </c>
      <c r="C263" s="116"/>
      <c r="D263" s="116"/>
      <c r="E263" s="116"/>
      <c r="F263" s="116"/>
      <c r="G263" s="116"/>
      <c r="H263" s="116"/>
      <c r="I263" s="116"/>
    </row>
    <row r="264" spans="2:9">
      <c r="B264" s="23"/>
      <c r="C264" s="23"/>
      <c r="D264" s="23"/>
      <c r="E264" s="23"/>
      <c r="F264" s="23"/>
      <c r="G264" s="23"/>
      <c r="H264" s="23"/>
      <c r="I264" s="23"/>
    </row>
    <row r="265" spans="2:9">
      <c r="B265" s="13" t="s">
        <v>250</v>
      </c>
    </row>
    <row r="266" spans="2:9">
      <c r="B266" s="23"/>
    </row>
    <row r="267" spans="2:9">
      <c r="B267" s="10" t="s">
        <v>142</v>
      </c>
    </row>
    <row r="269" spans="2:9">
      <c r="B269" s="145" t="s">
        <v>83</v>
      </c>
      <c r="C269" s="19" t="s">
        <v>94</v>
      </c>
      <c r="D269" s="148" t="s">
        <v>123</v>
      </c>
      <c r="E269" s="19" t="s">
        <v>124</v>
      </c>
      <c r="F269" s="148" t="s">
        <v>143</v>
      </c>
    </row>
    <row r="270" spans="2:9">
      <c r="B270" s="87" t="s">
        <v>79</v>
      </c>
      <c r="C270" s="167">
        <v>4200000000</v>
      </c>
      <c r="D270" s="167">
        <v>0</v>
      </c>
      <c r="E270" s="167">
        <v>0</v>
      </c>
      <c r="F270" s="167">
        <f>+SUM(C270:E270)</f>
        <v>4200000000</v>
      </c>
    </row>
    <row r="271" spans="2:9">
      <c r="B271" s="87" t="s">
        <v>98</v>
      </c>
      <c r="C271" s="167">
        <v>976191230</v>
      </c>
      <c r="D271" s="167">
        <v>164836716</v>
      </c>
      <c r="E271" s="167">
        <v>0</v>
      </c>
      <c r="F271" s="167">
        <f>+SUM(C271:E271)</f>
        <v>1141027946</v>
      </c>
      <c r="G271" s="171"/>
    </row>
    <row r="272" spans="2:9">
      <c r="B272" s="87" t="s">
        <v>267</v>
      </c>
      <c r="C272" s="455">
        <v>975294993</v>
      </c>
      <c r="D272" s="167">
        <v>0</v>
      </c>
      <c r="E272" s="167">
        <v>0</v>
      </c>
      <c r="F272" s="167">
        <f t="shared" ref="F272:F273" si="1">+SUM(C272:E272)</f>
        <v>975294993</v>
      </c>
      <c r="I272" s="171"/>
    </row>
    <row r="273" spans="2:15">
      <c r="B273" s="87" t="s">
        <v>71</v>
      </c>
      <c r="C273" s="167">
        <v>61049873</v>
      </c>
      <c r="D273" s="167">
        <v>0</v>
      </c>
      <c r="E273" s="167">
        <v>0</v>
      </c>
      <c r="F273" s="167">
        <f t="shared" si="1"/>
        <v>61049873</v>
      </c>
    </row>
    <row r="274" spans="2:15">
      <c r="B274" s="87" t="s">
        <v>80</v>
      </c>
      <c r="C274" s="455">
        <v>-1360610744</v>
      </c>
      <c r="D274" s="167">
        <v>167534744</v>
      </c>
      <c r="E274" s="455">
        <v>0</v>
      </c>
      <c r="F274" s="455">
        <f>+SUM(C274:E274)</f>
        <v>-1193076000</v>
      </c>
    </row>
    <row r="275" spans="2:15">
      <c r="B275" s="470" t="s">
        <v>99</v>
      </c>
      <c r="C275" s="455">
        <v>167534744</v>
      </c>
      <c r="D275" s="167">
        <v>-228751236</v>
      </c>
      <c r="E275" s="455">
        <v>167534744</v>
      </c>
      <c r="F275" s="455">
        <f>+C275-E275+D275</f>
        <v>-228751236</v>
      </c>
      <c r="G275" s="171"/>
    </row>
    <row r="276" spans="2:15">
      <c r="B276" s="119" t="s">
        <v>15</v>
      </c>
      <c r="C276" s="169">
        <v>5019460096</v>
      </c>
      <c r="D276" s="169">
        <f>+SUM(D270:D275)</f>
        <v>103620224</v>
      </c>
      <c r="E276" s="169">
        <f>+SUM(E270:E275)</f>
        <v>167534744</v>
      </c>
      <c r="F276" s="169">
        <f>+SUM(F270:F275)</f>
        <v>4955545576</v>
      </c>
      <c r="G276" s="175"/>
      <c r="H276" s="175"/>
      <c r="N276" s="163"/>
    </row>
    <row r="277" spans="2:15" ht="15">
      <c r="B277" s="69"/>
      <c r="F277" s="469"/>
      <c r="G277" s="171"/>
    </row>
    <row r="278" spans="2:15">
      <c r="B278" s="68" t="s">
        <v>284</v>
      </c>
      <c r="F278" s="184"/>
      <c r="G278" s="171"/>
    </row>
    <row r="279" spans="2:15">
      <c r="B279" s="68"/>
    </row>
    <row r="280" spans="2:15">
      <c r="B280" s="68" t="s">
        <v>363</v>
      </c>
    </row>
    <row r="281" spans="2:15">
      <c r="B281" s="23" t="s">
        <v>268</v>
      </c>
      <c r="C281" s="23"/>
      <c r="D281" s="23"/>
      <c r="E281" s="23"/>
      <c r="F281" s="23"/>
      <c r="G281" s="23"/>
      <c r="H281" s="23"/>
      <c r="I281" s="23"/>
    </row>
    <row r="282" spans="2:15">
      <c r="B282" s="23" t="s">
        <v>269</v>
      </c>
      <c r="C282" s="23"/>
      <c r="D282" s="23"/>
      <c r="E282" s="23"/>
      <c r="F282" s="23"/>
      <c r="G282" s="23"/>
      <c r="H282" s="23"/>
      <c r="I282" s="23"/>
    </row>
    <row r="283" spans="2:15">
      <c r="B283" s="23" t="s">
        <v>304</v>
      </c>
      <c r="C283" s="23"/>
      <c r="D283" s="23"/>
      <c r="E283" s="23"/>
      <c r="F283" s="23"/>
      <c r="G283" s="23"/>
      <c r="H283" s="23"/>
      <c r="I283" s="23"/>
    </row>
    <row r="284" spans="2:15">
      <c r="B284" s="23"/>
      <c r="C284" s="23"/>
      <c r="D284" s="23"/>
      <c r="E284" s="23"/>
      <c r="F284" s="23"/>
      <c r="G284" s="23"/>
      <c r="H284" s="23"/>
      <c r="I284" s="23"/>
    </row>
    <row r="285" spans="2:15">
      <c r="B285" s="85" t="s">
        <v>83</v>
      </c>
      <c r="C285" s="121" t="str">
        <f>+C160</f>
        <v>31.03.2025</v>
      </c>
      <c r="D285" s="456" t="s">
        <v>486</v>
      </c>
      <c r="E285" s="23"/>
      <c r="F285" s="23"/>
      <c r="G285" s="23"/>
      <c r="H285" s="23"/>
      <c r="I285" s="23"/>
    </row>
    <row r="286" spans="2:15">
      <c r="B286" s="195" t="s">
        <v>60</v>
      </c>
      <c r="C286" s="166">
        <v>0</v>
      </c>
      <c r="D286" s="166">
        <v>0</v>
      </c>
      <c r="E286" s="23"/>
      <c r="F286" s="23"/>
      <c r="G286" s="23"/>
      <c r="H286" s="23"/>
      <c r="I286" s="23"/>
    </row>
    <row r="287" spans="2:15">
      <c r="B287" s="195" t="s">
        <v>339</v>
      </c>
      <c r="C287" s="166">
        <v>8326500</v>
      </c>
      <c r="D287" s="166">
        <v>0</v>
      </c>
      <c r="E287" s="23"/>
      <c r="F287" s="23"/>
      <c r="G287" s="23"/>
      <c r="H287" s="23"/>
      <c r="I287" s="23"/>
    </row>
    <row r="288" spans="2:15">
      <c r="B288" s="73" t="s">
        <v>15</v>
      </c>
      <c r="C288" s="169">
        <f>SUM(C286:C287)</f>
        <v>8326500</v>
      </c>
      <c r="D288" s="169">
        <f>SUM(D286:D287)</f>
        <v>0</v>
      </c>
      <c r="E288" s="23"/>
      <c r="F288" s="23"/>
      <c r="G288" s="23"/>
      <c r="H288" s="23"/>
      <c r="I288" s="23"/>
      <c r="N288" s="171"/>
      <c r="O288" s="171"/>
    </row>
    <row r="289" spans="2:9">
      <c r="B289" s="23"/>
      <c r="C289" s="23"/>
      <c r="D289" s="23"/>
      <c r="E289" s="23"/>
      <c r="F289" s="23"/>
      <c r="G289" s="23"/>
      <c r="H289" s="23"/>
      <c r="I289" s="23"/>
    </row>
    <row r="290" spans="2:9">
      <c r="B290" s="23" t="s">
        <v>409</v>
      </c>
      <c r="C290" s="23"/>
      <c r="D290" s="23"/>
      <c r="E290" s="23"/>
      <c r="F290" s="23"/>
      <c r="G290" s="23"/>
      <c r="H290" s="23"/>
      <c r="I290" s="23"/>
    </row>
    <row r="291" spans="2:9">
      <c r="B291" s="23"/>
      <c r="C291" s="23"/>
      <c r="D291" s="23"/>
      <c r="E291" s="23"/>
      <c r="F291" s="23"/>
      <c r="G291" s="23"/>
      <c r="H291" s="23"/>
      <c r="I291" s="23"/>
    </row>
    <row r="292" spans="2:9">
      <c r="B292" s="85" t="s">
        <v>83</v>
      </c>
      <c r="C292" s="121" t="str">
        <f>+C285</f>
        <v>31.03.2025</v>
      </c>
      <c r="D292" s="456" t="str">
        <f>+D285</f>
        <v>31.12.2024</v>
      </c>
      <c r="E292" s="23"/>
      <c r="F292" s="23"/>
      <c r="G292" s="23"/>
      <c r="H292" s="23"/>
      <c r="I292" s="23"/>
    </row>
    <row r="293" spans="2:9">
      <c r="B293" s="350"/>
      <c r="C293" s="235"/>
      <c r="D293" s="235">
        <v>0</v>
      </c>
      <c r="E293" s="23"/>
      <c r="F293" s="23"/>
      <c r="G293" s="23"/>
      <c r="H293" s="23"/>
      <c r="I293" s="23"/>
    </row>
    <row r="294" spans="2:9">
      <c r="B294" s="73" t="s">
        <v>15</v>
      </c>
      <c r="C294" s="169">
        <f>SUM(C293)</f>
        <v>0</v>
      </c>
      <c r="D294" s="169">
        <f>SUM(D292:D293)</f>
        <v>0</v>
      </c>
      <c r="E294" s="23"/>
      <c r="F294" s="23"/>
      <c r="G294" s="23"/>
      <c r="H294" s="23"/>
      <c r="I294" s="23"/>
    </row>
    <row r="296" spans="2:9">
      <c r="B296" s="23" t="s">
        <v>251</v>
      </c>
      <c r="C296" s="23"/>
      <c r="D296" s="23"/>
      <c r="E296" s="23"/>
      <c r="F296" s="23"/>
      <c r="G296" s="23"/>
      <c r="H296" s="23"/>
      <c r="I296" s="23"/>
    </row>
    <row r="297" spans="2:9">
      <c r="B297" s="68"/>
    </row>
    <row r="298" spans="2:9">
      <c r="B298" s="69" t="s">
        <v>145</v>
      </c>
    </row>
    <row r="299" spans="2:9">
      <c r="B299" s="69"/>
    </row>
    <row r="300" spans="2:9">
      <c r="B300" s="81" t="s">
        <v>270</v>
      </c>
      <c r="C300" s="88"/>
      <c r="D300" s="89"/>
    </row>
    <row r="301" spans="2:9">
      <c r="B301" s="85" t="s">
        <v>83</v>
      </c>
      <c r="C301" s="121" t="str">
        <f>+C292</f>
        <v>31.03.2025</v>
      </c>
      <c r="D301" s="456" t="str">
        <f>+D292</f>
        <v>31.12.2024</v>
      </c>
    </row>
    <row r="302" spans="2:9">
      <c r="B302" s="149" t="s">
        <v>9</v>
      </c>
      <c r="C302" s="471">
        <f>+EERR!E44</f>
        <v>-84892251</v>
      </c>
      <c r="D302" s="166">
        <v>-1940956</v>
      </c>
    </row>
    <row r="303" spans="2:9" ht="13.5" customHeight="1">
      <c r="B303" s="83" t="s">
        <v>7</v>
      </c>
      <c r="C303" s="455">
        <f>+EERR!E52</f>
        <v>-90431592</v>
      </c>
      <c r="D303" s="167">
        <v>-73112504</v>
      </c>
    </row>
    <row r="304" spans="2:9">
      <c r="B304" s="83" t="s">
        <v>10</v>
      </c>
      <c r="C304" s="455">
        <f>+EERR!E56</f>
        <v>-53643444</v>
      </c>
      <c r="D304" s="167">
        <v>-27419517</v>
      </c>
    </row>
    <row r="305" spans="2:15">
      <c r="B305" s="83" t="s">
        <v>328</v>
      </c>
      <c r="C305" s="455">
        <v>0</v>
      </c>
      <c r="D305" s="167">
        <v>0</v>
      </c>
    </row>
    <row r="306" spans="2:15">
      <c r="B306" s="83" t="s">
        <v>295</v>
      </c>
      <c r="C306" s="455">
        <f>+EERR!E60</f>
        <v>-1117107</v>
      </c>
      <c r="D306" s="167">
        <v>0</v>
      </c>
    </row>
    <row r="307" spans="2:15">
      <c r="B307" s="254" t="s">
        <v>236</v>
      </c>
      <c r="C307" s="455">
        <f>+EERR!E61</f>
        <v>-390392</v>
      </c>
      <c r="D307" s="167">
        <v>-1516633</v>
      </c>
    </row>
    <row r="308" spans="2:15">
      <c r="B308" s="83" t="s">
        <v>11</v>
      </c>
      <c r="C308" s="455">
        <v>0</v>
      </c>
      <c r="D308" s="167">
        <v>0</v>
      </c>
    </row>
    <row r="309" spans="2:15">
      <c r="B309" s="83" t="s">
        <v>329</v>
      </c>
      <c r="C309" s="455">
        <f>+EERR!E67</f>
        <v>0</v>
      </c>
      <c r="D309" s="167">
        <v>-52934</v>
      </c>
    </row>
    <row r="310" spans="2:15">
      <c r="B310" s="83" t="s">
        <v>41</v>
      </c>
      <c r="C310" s="455">
        <f>+EERR!E68</f>
        <v>-4100500</v>
      </c>
      <c r="D310" s="167">
        <v>-3044500</v>
      </c>
    </row>
    <row r="311" spans="2:15">
      <c r="B311" s="254" t="s">
        <v>8</v>
      </c>
      <c r="C311" s="455">
        <f>+EERR!E69</f>
        <v>-2895883</v>
      </c>
      <c r="D311" s="167">
        <v>0</v>
      </c>
    </row>
    <row r="312" spans="2:15">
      <c r="B312" s="83" t="s">
        <v>109</v>
      </c>
      <c r="C312" s="455">
        <v>0</v>
      </c>
      <c r="D312" s="167">
        <v>0</v>
      </c>
    </row>
    <row r="313" spans="2:15">
      <c r="B313" s="83" t="s">
        <v>40</v>
      </c>
      <c r="C313" s="455">
        <f>+EERR!E76</f>
        <v>-136364</v>
      </c>
      <c r="D313" s="167">
        <v>0</v>
      </c>
    </row>
    <row r="314" spans="2:15">
      <c r="B314" s="83" t="s">
        <v>330</v>
      </c>
      <c r="C314" s="455">
        <f>+EERR!E77</f>
        <v>-3228810</v>
      </c>
      <c r="D314" s="167">
        <v>0</v>
      </c>
    </row>
    <row r="315" spans="2:15">
      <c r="B315" s="83" t="s">
        <v>368</v>
      </c>
      <c r="C315" s="455">
        <v>0</v>
      </c>
      <c r="D315" s="167">
        <v>0</v>
      </c>
    </row>
    <row r="316" spans="2:15">
      <c r="B316" s="83" t="s">
        <v>369</v>
      </c>
      <c r="C316" s="455">
        <f>+EERR!E79</f>
        <v>0</v>
      </c>
      <c r="D316" s="167">
        <v>0</v>
      </c>
    </row>
    <row r="317" spans="2:15">
      <c r="B317" s="83" t="s">
        <v>367</v>
      </c>
      <c r="C317" s="455">
        <f>+EERR!E80</f>
        <v>0</v>
      </c>
      <c r="D317" s="167">
        <v>0</v>
      </c>
    </row>
    <row r="318" spans="2:15">
      <c r="B318" s="85" t="s">
        <v>53</v>
      </c>
      <c r="C318" s="169">
        <f>+SUM(C302:C317)</f>
        <v>-240836343</v>
      </c>
      <c r="D318" s="169">
        <f>+SUM(D302:D317)</f>
        <v>-107087044</v>
      </c>
      <c r="E318" s="176"/>
      <c r="F318" s="176"/>
      <c r="N318" s="163"/>
      <c r="O318" s="163"/>
    </row>
    <row r="320" spans="2:15">
      <c r="B320" s="68" t="s">
        <v>252</v>
      </c>
    </row>
    <row r="321" spans="2:15">
      <c r="B321" s="68"/>
    </row>
    <row r="322" spans="2:15">
      <c r="B322" s="11" t="s">
        <v>146</v>
      </c>
      <c r="C322" s="11"/>
      <c r="D322" s="11"/>
      <c r="E322" s="11"/>
      <c r="F322" s="11"/>
      <c r="G322" s="11"/>
      <c r="H322" s="11"/>
      <c r="I322" s="11"/>
    </row>
    <row r="323" spans="2:15">
      <c r="B323" s="11"/>
      <c r="C323" s="11"/>
      <c r="D323" s="11"/>
      <c r="E323" s="11"/>
      <c r="F323" s="11"/>
      <c r="G323" s="11"/>
      <c r="H323" s="11"/>
      <c r="I323" s="11"/>
    </row>
    <row r="324" spans="2:15">
      <c r="B324" s="78" t="s">
        <v>61</v>
      </c>
      <c r="C324" s="78"/>
      <c r="D324" s="78"/>
      <c r="E324" s="11"/>
      <c r="F324" s="11"/>
      <c r="G324" s="11"/>
      <c r="H324" s="11"/>
      <c r="I324" s="11"/>
    </row>
    <row r="325" spans="2:15">
      <c r="B325" s="85" t="s">
        <v>83</v>
      </c>
      <c r="C325" s="121" t="str">
        <f>+C301</f>
        <v>31.03.2025</v>
      </c>
      <c r="D325" s="456" t="str">
        <f>+D301</f>
        <v>31.12.2024</v>
      </c>
      <c r="E325" s="11"/>
      <c r="F325" s="11"/>
      <c r="G325" s="11"/>
      <c r="H325" s="11"/>
      <c r="I325" s="11"/>
    </row>
    <row r="326" spans="2:15">
      <c r="B326" s="542" t="s">
        <v>327</v>
      </c>
      <c r="C326" s="235">
        <v>0</v>
      </c>
      <c r="D326" s="166">
        <v>0</v>
      </c>
      <c r="E326" s="11"/>
      <c r="F326" s="11"/>
      <c r="G326" s="11"/>
      <c r="H326" s="11"/>
      <c r="I326" s="11"/>
    </row>
    <row r="327" spans="2:15">
      <c r="B327" s="542" t="s">
        <v>320</v>
      </c>
      <c r="C327" s="235">
        <v>0</v>
      </c>
      <c r="D327" s="166">
        <v>0</v>
      </c>
      <c r="E327" s="11"/>
      <c r="F327" s="11"/>
      <c r="G327" s="11"/>
      <c r="H327" s="11"/>
      <c r="I327" s="11"/>
    </row>
    <row r="328" spans="2:15">
      <c r="B328" s="85" t="s">
        <v>53</v>
      </c>
      <c r="C328" s="169">
        <f>+SUM(C326:C327)</f>
        <v>0</v>
      </c>
      <c r="D328" s="169">
        <f>+SUM(D326:D327)</f>
        <v>0</v>
      </c>
      <c r="E328" s="11"/>
      <c r="F328" s="11"/>
      <c r="G328" s="11"/>
      <c r="H328" s="11"/>
      <c r="I328" s="11"/>
    </row>
    <row r="329" spans="2:15">
      <c r="B329" s="11"/>
      <c r="C329" s="11"/>
      <c r="D329" s="11"/>
      <c r="E329" s="11"/>
      <c r="F329" s="11"/>
      <c r="G329" s="11"/>
      <c r="H329" s="11"/>
      <c r="I329" s="11"/>
    </row>
    <row r="330" spans="2:15">
      <c r="B330" s="11"/>
      <c r="C330" s="11"/>
      <c r="D330" s="11"/>
      <c r="E330" s="11"/>
      <c r="F330" s="11"/>
      <c r="G330" s="11"/>
      <c r="H330" s="11"/>
      <c r="I330" s="11"/>
    </row>
    <row r="331" spans="2:15">
      <c r="B331" s="78" t="s">
        <v>62</v>
      </c>
      <c r="C331" s="78"/>
      <c r="D331" s="78"/>
    </row>
    <row r="332" spans="2:15">
      <c r="B332" s="85" t="s">
        <v>83</v>
      </c>
      <c r="C332" s="121" t="str">
        <f>+C325</f>
        <v>31.03.2025</v>
      </c>
      <c r="D332" s="456" t="str">
        <f>+D325</f>
        <v>31.12.2024</v>
      </c>
    </row>
    <row r="333" spans="2:15">
      <c r="B333" s="84" t="s">
        <v>271</v>
      </c>
      <c r="C333" s="167">
        <v>0</v>
      </c>
      <c r="D333" s="167">
        <v>0</v>
      </c>
    </row>
    <row r="334" spans="2:15">
      <c r="B334" s="85" t="s">
        <v>53</v>
      </c>
      <c r="C334" s="169">
        <f>+SUM(C333)</f>
        <v>0</v>
      </c>
      <c r="D334" s="169">
        <v>0</v>
      </c>
      <c r="E334" s="176"/>
      <c r="F334" s="176"/>
      <c r="N334" s="163"/>
      <c r="O334" s="163"/>
    </row>
    <row r="336" spans="2:15" ht="13.5" customHeight="1">
      <c r="B336" s="68" t="s">
        <v>253</v>
      </c>
    </row>
    <row r="337" spans="2:15">
      <c r="B337" s="68"/>
    </row>
    <row r="338" spans="2:15">
      <c r="B338" s="78" t="s">
        <v>373</v>
      </c>
      <c r="C338" s="121" t="str">
        <f>+C332</f>
        <v>31.03.2025</v>
      </c>
      <c r="D338" s="456" t="str">
        <f>+D332</f>
        <v>31.12.2024</v>
      </c>
    </row>
    <row r="339" spans="2:15">
      <c r="B339" s="79" t="s">
        <v>438</v>
      </c>
      <c r="C339" s="235">
        <v>12563584</v>
      </c>
      <c r="D339" s="235">
        <v>13520501</v>
      </c>
    </row>
    <row r="340" spans="2:15">
      <c r="B340" s="85" t="s">
        <v>53</v>
      </c>
      <c r="C340" s="169">
        <f>SUM(C339:C339)</f>
        <v>12563584</v>
      </c>
      <c r="D340" s="169">
        <f>SUM(D339:D339)</f>
        <v>13520501</v>
      </c>
      <c r="N340" s="163"/>
      <c r="O340" s="163"/>
    </row>
    <row r="341" spans="2:15">
      <c r="B341" s="68"/>
    </row>
    <row r="342" spans="2:15">
      <c r="B342" s="68" t="s">
        <v>254</v>
      </c>
    </row>
    <row r="343" spans="2:15">
      <c r="B343" s="68"/>
    </row>
    <row r="344" spans="2:15" ht="21" customHeight="1">
      <c r="B344" s="514" t="s">
        <v>195</v>
      </c>
      <c r="C344" s="514"/>
      <c r="D344" s="514"/>
      <c r="E344" s="514"/>
      <c r="F344" s="514"/>
      <c r="G344" s="514"/>
      <c r="H344" s="514"/>
      <c r="I344" s="514"/>
      <c r="J344" s="514"/>
    </row>
    <row r="345" spans="2:15">
      <c r="B345" s="69"/>
    </row>
    <row r="346" spans="2:15">
      <c r="B346" s="23" t="s">
        <v>180</v>
      </c>
      <c r="C346" s="11"/>
      <c r="D346" s="11"/>
      <c r="E346" s="11"/>
      <c r="F346" s="11"/>
      <c r="G346" s="11"/>
      <c r="H346" s="11"/>
      <c r="I346" s="11"/>
    </row>
    <row r="347" spans="2:15" ht="13.5" customHeight="1">
      <c r="B347" s="69"/>
    </row>
    <row r="348" spans="2:15">
      <c r="B348" s="68" t="s">
        <v>255</v>
      </c>
    </row>
    <row r="349" spans="2:15">
      <c r="B349" s="90"/>
    </row>
    <row r="350" spans="2:15" ht="21" customHeight="1">
      <c r="B350" s="514" t="s">
        <v>147</v>
      </c>
      <c r="C350" s="514"/>
      <c r="D350" s="514"/>
      <c r="E350" s="514"/>
      <c r="F350" s="514"/>
      <c r="G350" s="514"/>
      <c r="H350" s="514"/>
      <c r="I350" s="514"/>
      <c r="J350" s="514"/>
    </row>
    <row r="351" spans="2:15">
      <c r="B351" s="68"/>
    </row>
    <row r="352" spans="2:15">
      <c r="B352" s="68" t="s">
        <v>256</v>
      </c>
    </row>
    <row r="353" spans="2:10">
      <c r="B353" s="91"/>
    </row>
    <row r="354" spans="2:10" ht="21" customHeight="1">
      <c r="B354" s="514" t="s">
        <v>148</v>
      </c>
      <c r="C354" s="514"/>
      <c r="D354" s="514"/>
      <c r="E354" s="514"/>
      <c r="F354" s="514"/>
      <c r="G354" s="514"/>
      <c r="H354" s="514"/>
      <c r="I354" s="514"/>
      <c r="J354" s="514"/>
    </row>
    <row r="355" spans="2:10">
      <c r="B355" s="90"/>
    </row>
    <row r="356" spans="2:10">
      <c r="B356" s="68" t="s">
        <v>364</v>
      </c>
    </row>
    <row r="357" spans="2:10">
      <c r="B357" s="10" t="s">
        <v>370</v>
      </c>
    </row>
    <row r="358" spans="2:10">
      <c r="B358" s="68"/>
    </row>
    <row r="359" spans="2:10">
      <c r="B359" s="68"/>
    </row>
    <row r="360" spans="2:10">
      <c r="B360" s="68"/>
    </row>
    <row r="361" spans="2:10">
      <c r="B361" s="68"/>
    </row>
    <row r="362" spans="2:10">
      <c r="B362" s="68"/>
    </row>
    <row r="363" spans="2:10">
      <c r="B363" s="68"/>
    </row>
    <row r="364" spans="2:10">
      <c r="B364" s="68"/>
    </row>
    <row r="365" spans="2:10" ht="21" customHeight="1">
      <c r="B365" s="513" t="s">
        <v>175</v>
      </c>
      <c r="C365" s="513"/>
      <c r="D365" s="513"/>
      <c r="E365" s="513"/>
      <c r="F365" s="513"/>
      <c r="G365" s="513"/>
      <c r="H365" s="513"/>
      <c r="I365" s="513"/>
      <c r="J365" s="513"/>
    </row>
    <row r="366" spans="2:10">
      <c r="B366" s="91"/>
    </row>
    <row r="367" spans="2:10" ht="15">
      <c r="B367" s="473" t="s">
        <v>544</v>
      </c>
    </row>
    <row r="368" spans="2:10" ht="15">
      <c r="B368" s="472"/>
    </row>
    <row r="369" spans="2:4" ht="15">
      <c r="B369" s="473" t="s">
        <v>545</v>
      </c>
    </row>
    <row r="370" spans="2:4" ht="15">
      <c r="B370" s="472"/>
    </row>
    <row r="371" spans="2:4" ht="15">
      <c r="B371" s="472" t="s">
        <v>546</v>
      </c>
    </row>
    <row r="372" spans="2:4" ht="15">
      <c r="B372" s="472" t="s">
        <v>547</v>
      </c>
    </row>
    <row r="373" spans="2:4" ht="15">
      <c r="B373" s="472"/>
    </row>
    <row r="374" spans="2:4">
      <c r="B374" s="518" t="s">
        <v>548</v>
      </c>
      <c r="C374" s="518"/>
      <c r="D374" s="518"/>
    </row>
    <row r="375" spans="2:4" ht="15">
      <c r="B375" s="472"/>
    </row>
    <row r="376" spans="2:4" ht="15">
      <c r="B376" s="473" t="s">
        <v>551</v>
      </c>
    </row>
    <row r="377" spans="2:4" ht="15">
      <c r="B377" s="472"/>
    </row>
    <row r="378" spans="2:4" ht="15">
      <c r="B378" s="472" t="s">
        <v>549</v>
      </c>
    </row>
    <row r="379" spans="2:4" ht="15">
      <c r="B379" s="472" t="s">
        <v>550</v>
      </c>
    </row>
    <row r="380" spans="2:4" ht="15">
      <c r="B380" s="472"/>
    </row>
    <row r="381" spans="2:4">
      <c r="B381" s="476" t="s">
        <v>552</v>
      </c>
    </row>
    <row r="382" spans="2:4" ht="15">
      <c r="B382" s="472"/>
    </row>
    <row r="383" spans="2:4" ht="15">
      <c r="B383" s="472" t="s">
        <v>553</v>
      </c>
    </row>
    <row r="384" spans="2:4" ht="15">
      <c r="B384" s="472" t="s">
        <v>554</v>
      </c>
    </row>
    <row r="385" spans="2:2">
      <c r="B385" s="91"/>
    </row>
    <row r="386" spans="2:2" ht="15">
      <c r="B386" s="473" t="s">
        <v>543</v>
      </c>
    </row>
    <row r="387" spans="2:2" ht="15">
      <c r="B387" s="473"/>
    </row>
    <row r="388" spans="2:2" ht="15">
      <c r="B388" s="473" t="s">
        <v>499</v>
      </c>
    </row>
    <row r="389" spans="2:2" ht="15">
      <c r="B389" s="473"/>
    </row>
    <row r="390" spans="2:2" ht="15">
      <c r="B390" s="472" t="s">
        <v>500</v>
      </c>
    </row>
    <row r="391" spans="2:2" ht="15">
      <c r="B391" s="473" t="s">
        <v>501</v>
      </c>
    </row>
    <row r="392" spans="2:2" ht="15">
      <c r="B392" s="472" t="s">
        <v>502</v>
      </c>
    </row>
    <row r="393" spans="2:2" ht="15">
      <c r="B393" s="472" t="s">
        <v>503</v>
      </c>
    </row>
    <row r="394" spans="2:2" ht="15">
      <c r="B394" s="472" t="s">
        <v>504</v>
      </c>
    </row>
    <row r="395" spans="2:2" ht="15">
      <c r="B395" s="472" t="s">
        <v>505</v>
      </c>
    </row>
    <row r="396" spans="2:2" ht="15">
      <c r="B396" s="472" t="s">
        <v>506</v>
      </c>
    </row>
    <row r="397" spans="2:2">
      <c r="B397" s="474" t="s">
        <v>507</v>
      </c>
    </row>
    <row r="398" spans="2:2" ht="15">
      <c r="B398" s="472" t="s">
        <v>508</v>
      </c>
    </row>
    <row r="399" spans="2:2" ht="15">
      <c r="B399" s="472" t="s">
        <v>509</v>
      </c>
    </row>
    <row r="400" spans="2:2" ht="15">
      <c r="B400" s="472" t="s">
        <v>510</v>
      </c>
    </row>
    <row r="401" spans="2:2" ht="15">
      <c r="B401" s="472" t="s">
        <v>511</v>
      </c>
    </row>
    <row r="402" spans="2:2" ht="15">
      <c r="B402" s="472" t="s">
        <v>512</v>
      </c>
    </row>
    <row r="403" spans="2:2" ht="15">
      <c r="B403" s="472" t="s">
        <v>513</v>
      </c>
    </row>
    <row r="404" spans="2:2" ht="15">
      <c r="B404" s="472" t="s">
        <v>514</v>
      </c>
    </row>
    <row r="405" spans="2:2" ht="15">
      <c r="B405" s="472" t="s">
        <v>515</v>
      </c>
    </row>
    <row r="406" spans="2:2" ht="15">
      <c r="B406" s="472" t="s">
        <v>519</v>
      </c>
    </row>
    <row r="407" spans="2:2" ht="15">
      <c r="B407" s="472" t="s">
        <v>516</v>
      </c>
    </row>
    <row r="408" spans="2:2" ht="15">
      <c r="B408" s="472" t="s">
        <v>517</v>
      </c>
    </row>
    <row r="409" spans="2:2" ht="15">
      <c r="B409" s="472" t="s">
        <v>518</v>
      </c>
    </row>
    <row r="410" spans="2:2" ht="15">
      <c r="B410" s="472"/>
    </row>
    <row r="411" spans="2:2" ht="15">
      <c r="B411" s="472" t="s">
        <v>520</v>
      </c>
    </row>
    <row r="412" spans="2:2" ht="15">
      <c r="B412" s="472" t="s">
        <v>521</v>
      </c>
    </row>
    <row r="413" spans="2:2" ht="15">
      <c r="B413" s="472"/>
    </row>
    <row r="414" spans="2:2" ht="15">
      <c r="B414" s="473" t="s">
        <v>522</v>
      </c>
    </row>
    <row r="415" spans="2:2" ht="15">
      <c r="B415" s="472" t="s">
        <v>523</v>
      </c>
    </row>
    <row r="416" spans="2:2" ht="15">
      <c r="B416" s="472" t="s">
        <v>524</v>
      </c>
    </row>
    <row r="417" spans="2:5" ht="15">
      <c r="B417" s="472"/>
    </row>
    <row r="418" spans="2:5" ht="15">
      <c r="B418" s="472" t="s">
        <v>525</v>
      </c>
    </row>
    <row r="419" spans="2:5" ht="15">
      <c r="B419" s="472" t="s">
        <v>526</v>
      </c>
    </row>
    <row r="420" spans="2:5" ht="15">
      <c r="B420" s="472" t="s">
        <v>527</v>
      </c>
    </row>
    <row r="421" spans="2:5" ht="15">
      <c r="B421" s="472" t="s">
        <v>528</v>
      </c>
    </row>
    <row r="422" spans="2:5" ht="15">
      <c r="B422" s="472" t="s">
        <v>529</v>
      </c>
    </row>
    <row r="423" spans="2:5" ht="15">
      <c r="B423" s="472" t="s">
        <v>530</v>
      </c>
    </row>
    <row r="424" spans="2:5" ht="15">
      <c r="B424" s="472" t="s">
        <v>531</v>
      </c>
    </row>
    <row r="425" spans="2:5" ht="15">
      <c r="B425" s="472" t="s">
        <v>532</v>
      </c>
    </row>
    <row r="426" spans="2:5" ht="15">
      <c r="B426" s="472" t="s">
        <v>533</v>
      </c>
    </row>
    <row r="427" spans="2:5" ht="15">
      <c r="B427" s="472"/>
    </row>
    <row r="428" spans="2:5" ht="15">
      <c r="B428" s="516" t="s">
        <v>534</v>
      </c>
      <c r="C428" s="516"/>
      <c r="D428" s="516"/>
      <c r="E428" s="516"/>
    </row>
    <row r="429" spans="2:5" ht="15">
      <c r="B429" s="473"/>
      <c r="C429" s="472"/>
      <c r="D429" s="472"/>
      <c r="E429" s="472"/>
    </row>
    <row r="430" spans="2:5" ht="15">
      <c r="B430" s="473" t="s">
        <v>535</v>
      </c>
      <c r="C430" s="472"/>
      <c r="D430" s="472"/>
      <c r="E430" s="472"/>
    </row>
    <row r="431" spans="2:5" ht="15">
      <c r="B431" s="472" t="s">
        <v>536</v>
      </c>
      <c r="C431" s="472"/>
      <c r="D431" s="472"/>
      <c r="E431" s="472"/>
    </row>
    <row r="432" spans="2:5" ht="15">
      <c r="B432" s="472" t="s">
        <v>537</v>
      </c>
      <c r="C432" s="472"/>
      <c r="D432" s="472"/>
      <c r="E432" s="472"/>
    </row>
    <row r="433" spans="2:10" ht="15">
      <c r="B433" s="472" t="s">
        <v>538</v>
      </c>
      <c r="C433" s="472"/>
      <c r="D433" s="472"/>
      <c r="E433" s="472"/>
    </row>
    <row r="434" spans="2:10" ht="15">
      <c r="B434" s="472"/>
      <c r="C434" s="472"/>
      <c r="D434" s="472"/>
      <c r="E434" s="472"/>
    </row>
    <row r="435" spans="2:10" ht="15">
      <c r="B435" s="472" t="s">
        <v>539</v>
      </c>
    </row>
    <row r="436" spans="2:10" ht="15">
      <c r="B436" s="472" t="s">
        <v>540</v>
      </c>
    </row>
    <row r="437" spans="2:10" ht="15">
      <c r="B437" s="472"/>
    </row>
    <row r="438" spans="2:10" ht="15">
      <c r="B438" s="473" t="s">
        <v>593</v>
      </c>
    </row>
    <row r="439" spans="2:10" ht="15">
      <c r="B439" s="472" t="s">
        <v>541</v>
      </c>
    </row>
    <row r="440" spans="2:10" ht="15">
      <c r="B440" s="472" t="s">
        <v>590</v>
      </c>
    </row>
    <row r="441" spans="2:10">
      <c r="B441" s="91"/>
    </row>
    <row r="443" spans="2:10">
      <c r="B443" s="23" t="s">
        <v>176</v>
      </c>
      <c r="C443" s="11"/>
      <c r="D443" s="11"/>
      <c r="E443" s="11"/>
      <c r="F443" s="11"/>
      <c r="G443" s="11"/>
      <c r="H443" s="11"/>
      <c r="I443" s="11"/>
    </row>
    <row r="444" spans="2:10">
      <c r="B444" s="146"/>
      <c r="C444" s="146"/>
      <c r="D444" s="146"/>
      <c r="E444" s="146"/>
      <c r="F444" s="146"/>
      <c r="G444" s="146"/>
      <c r="H444" s="146"/>
    </row>
    <row r="445" spans="2:10">
      <c r="B445" s="13" t="s">
        <v>594</v>
      </c>
    </row>
    <row r="446" spans="2:10">
      <c r="B446" s="146"/>
      <c r="C446" s="146"/>
      <c r="D446" s="146"/>
      <c r="E446" s="146"/>
      <c r="F446" s="146"/>
      <c r="G446" s="146"/>
      <c r="H446" s="146"/>
    </row>
    <row r="447" spans="2:10">
      <c r="B447" s="146" t="s">
        <v>305</v>
      </c>
      <c r="C447" s="146"/>
      <c r="D447" s="146"/>
      <c r="E447" s="146"/>
      <c r="F447" s="146"/>
      <c r="G447" s="146"/>
      <c r="H447" s="146"/>
    </row>
    <row r="448" spans="2:10" ht="21" customHeight="1">
      <c r="B448" s="514" t="s">
        <v>591</v>
      </c>
      <c r="C448" s="514"/>
      <c r="D448" s="514"/>
      <c r="E448" s="514"/>
      <c r="F448" s="514"/>
      <c r="G448" s="514"/>
      <c r="H448" s="514"/>
      <c r="I448" s="514"/>
      <c r="J448" s="514"/>
    </row>
    <row r="449" spans="2:15">
      <c r="B449" s="7"/>
    </row>
    <row r="450" spans="2:15">
      <c r="B450" s="13" t="s">
        <v>306</v>
      </c>
    </row>
    <row r="451" spans="2:15">
      <c r="B451" s="7"/>
    </row>
    <row r="452" spans="2:15" ht="15">
      <c r="B452" s="7" t="s">
        <v>307</v>
      </c>
      <c r="C452" s="196"/>
      <c r="D452" s="196"/>
      <c r="E452"/>
    </row>
    <row r="453" spans="2:15" ht="15">
      <c r="B453" s="196"/>
      <c r="C453" s="196"/>
      <c r="D453" s="196"/>
      <c r="E453"/>
    </row>
    <row r="454" spans="2:15">
      <c r="B454" s="197" t="s">
        <v>308</v>
      </c>
      <c r="C454" s="196"/>
      <c r="D454" s="198" t="s">
        <v>583</v>
      </c>
      <c r="E454" s="198" t="s">
        <v>486</v>
      </c>
    </row>
    <row r="455" spans="2:15">
      <c r="B455" s="6" t="s">
        <v>309</v>
      </c>
      <c r="C455" s="196"/>
      <c r="D455" s="224">
        <v>29956160564</v>
      </c>
      <c r="E455" s="224">
        <v>29350090008</v>
      </c>
    </row>
    <row r="456" spans="2:15" hidden="1">
      <c r="B456" s="6" t="s">
        <v>310</v>
      </c>
      <c r="C456" s="196"/>
      <c r="D456" s="225">
        <v>0</v>
      </c>
      <c r="E456" s="225">
        <v>0</v>
      </c>
    </row>
    <row r="457" spans="2:15" hidden="1">
      <c r="B457" s="6" t="s">
        <v>316</v>
      </c>
      <c r="C457" s="196"/>
      <c r="D457" s="225">
        <v>0</v>
      </c>
      <c r="E457" s="225">
        <v>0</v>
      </c>
    </row>
    <row r="458" spans="2:15" ht="13.5" thickBot="1">
      <c r="B458" s="7" t="s">
        <v>311</v>
      </c>
      <c r="C458" s="196"/>
      <c r="D458" s="226">
        <f>SUM(D455:D457)</f>
        <v>29956160564</v>
      </c>
      <c r="E458" s="226">
        <f>SUM(E455:E457)</f>
        <v>29350090008</v>
      </c>
      <c r="F458" s="184"/>
      <c r="N458" s="199"/>
      <c r="O458" s="199"/>
    </row>
    <row r="459" spans="2:15" ht="13.5" thickTop="1">
      <c r="B459" s="196"/>
      <c r="C459" s="196"/>
      <c r="D459" s="227"/>
      <c r="E459" s="227"/>
    </row>
    <row r="460" spans="2:15">
      <c r="B460" s="197" t="s">
        <v>312</v>
      </c>
      <c r="C460" s="196"/>
      <c r="D460" s="198" t="s">
        <v>583</v>
      </c>
      <c r="E460" s="198" t="s">
        <v>486</v>
      </c>
    </row>
    <row r="461" spans="2:15">
      <c r="B461" s="6" t="s">
        <v>313</v>
      </c>
      <c r="C461" s="196"/>
      <c r="D461" s="224">
        <v>29956160564</v>
      </c>
      <c r="E461" s="224">
        <v>29350090008</v>
      </c>
    </row>
    <row r="462" spans="2:15" hidden="1">
      <c r="B462" s="6" t="s">
        <v>314</v>
      </c>
      <c r="C462" s="196"/>
      <c r="D462" s="225">
        <f>+D456</f>
        <v>0</v>
      </c>
      <c r="E462" s="225">
        <f>+E456</f>
        <v>0</v>
      </c>
    </row>
    <row r="463" spans="2:15" hidden="1">
      <c r="B463" s="6" t="s">
        <v>317</v>
      </c>
      <c r="C463" s="196"/>
      <c r="D463" s="225">
        <v>0</v>
      </c>
      <c r="E463" s="225">
        <v>0</v>
      </c>
    </row>
    <row r="464" spans="2:15" ht="13.5" thickBot="1">
      <c r="B464" s="7" t="s">
        <v>315</v>
      </c>
      <c r="C464" s="196"/>
      <c r="D464" s="226">
        <f>SUM(D461:D463)</f>
        <v>29956160564</v>
      </c>
      <c r="E464" s="226">
        <f>SUM(E461:E463)</f>
        <v>29350090008</v>
      </c>
      <c r="N464" s="199"/>
      <c r="O464" s="199"/>
    </row>
    <row r="465" spans="2:10" ht="13.5" thickTop="1">
      <c r="B465" s="7"/>
    </row>
    <row r="466" spans="2:10">
      <c r="B466" s="68" t="s">
        <v>177</v>
      </c>
      <c r="C466" s="69"/>
      <c r="D466" s="515"/>
      <c r="E466" s="515"/>
      <c r="F466" s="515"/>
      <c r="G466" s="515"/>
      <c r="H466" s="515"/>
      <c r="I466" s="515"/>
    </row>
    <row r="467" spans="2:10">
      <c r="B467" s="69"/>
      <c r="C467" s="69"/>
      <c r="D467" s="11"/>
      <c r="E467" s="11"/>
      <c r="F467" s="11"/>
      <c r="G467" s="11"/>
      <c r="H467" s="11"/>
      <c r="I467" s="11"/>
    </row>
    <row r="468" spans="2:10" ht="16.149999999999999" customHeight="1">
      <c r="B468" s="517" t="s">
        <v>542</v>
      </c>
      <c r="C468" s="517"/>
      <c r="D468" s="517"/>
      <c r="E468" s="517"/>
      <c r="F468" s="517"/>
      <c r="G468" s="517"/>
      <c r="H468" s="517"/>
    </row>
    <row r="469" spans="2:10">
      <c r="B469" s="11"/>
      <c r="C469" s="11"/>
      <c r="D469" s="11"/>
      <c r="E469" s="11"/>
      <c r="F469" s="11"/>
      <c r="G469" s="11"/>
      <c r="H469" s="11"/>
      <c r="I469" s="11"/>
      <c r="J469" s="11"/>
    </row>
    <row r="470" spans="2:10">
      <c r="B470" s="23" t="s">
        <v>178</v>
      </c>
      <c r="C470" s="11"/>
      <c r="D470" s="11"/>
      <c r="E470" s="11"/>
      <c r="F470" s="11"/>
      <c r="G470" s="11"/>
      <c r="H470" s="11"/>
      <c r="I470" s="11"/>
    </row>
    <row r="471" spans="2:10">
      <c r="B471" s="69"/>
    </row>
    <row r="472" spans="2:10">
      <c r="B472" s="91" t="s">
        <v>149</v>
      </c>
    </row>
    <row r="473" spans="2:10" ht="21" customHeight="1">
      <c r="B473" s="514" t="s">
        <v>186</v>
      </c>
      <c r="C473" s="514"/>
      <c r="D473" s="514"/>
      <c r="E473" s="514"/>
      <c r="F473" s="514"/>
      <c r="G473" s="514"/>
      <c r="H473" s="514"/>
      <c r="I473" s="514"/>
      <c r="J473" s="514"/>
    </row>
    <row r="474" spans="2:10" ht="21" customHeight="1">
      <c r="B474" s="514" t="s">
        <v>190</v>
      </c>
      <c r="C474" s="514"/>
      <c r="D474" s="514"/>
      <c r="E474" s="514"/>
      <c r="F474" s="514"/>
      <c r="G474" s="514"/>
      <c r="H474" s="514"/>
      <c r="I474" s="514"/>
      <c r="J474" s="514"/>
    </row>
    <row r="475" spans="2:10" ht="28.9" customHeight="1">
      <c r="B475" s="514" t="s">
        <v>274</v>
      </c>
      <c r="C475" s="514"/>
      <c r="D475" s="514"/>
      <c r="E475" s="514"/>
      <c r="F475" s="514"/>
      <c r="G475" s="514"/>
      <c r="H475" s="514"/>
      <c r="I475" s="514"/>
      <c r="J475" s="514"/>
    </row>
    <row r="476" spans="2:10">
      <c r="B476" s="6"/>
    </row>
    <row r="477" spans="2:10">
      <c r="B477" s="68" t="s">
        <v>179</v>
      </c>
      <c r="C477" s="69"/>
      <c r="D477" s="69"/>
    </row>
    <row r="478" spans="2:10">
      <c r="B478" s="91"/>
    </row>
    <row r="479" spans="2:10" ht="24.6" customHeight="1">
      <c r="B479" s="514" t="s">
        <v>361</v>
      </c>
      <c r="C479" s="514"/>
      <c r="D479" s="514"/>
      <c r="E479" s="514"/>
      <c r="F479" s="514"/>
      <c r="G479" s="514"/>
      <c r="H479" s="514"/>
      <c r="I479" s="514"/>
      <c r="J479" s="514"/>
    </row>
    <row r="482" spans="2:6" ht="15">
      <c r="B482" s="486" t="s">
        <v>154</v>
      </c>
      <c r="C482" s="502" t="s">
        <v>573</v>
      </c>
      <c r="D482" s="502"/>
      <c r="E482" s="502"/>
      <c r="F482" s="486" t="s">
        <v>574</v>
      </c>
    </row>
    <row r="483" spans="2:6" ht="15">
      <c r="B483" s="486" t="s">
        <v>322</v>
      </c>
      <c r="C483" s="502" t="s">
        <v>575</v>
      </c>
      <c r="D483" s="502"/>
      <c r="E483" s="502"/>
      <c r="F483" s="486" t="s">
        <v>576</v>
      </c>
    </row>
  </sheetData>
  <mergeCells count="72">
    <mergeCell ref="B148:D148"/>
    <mergeCell ref="E148:G148"/>
    <mergeCell ref="C483:E483"/>
    <mergeCell ref="B198:B199"/>
    <mergeCell ref="C198:G198"/>
    <mergeCell ref="E149:E151"/>
    <mergeCell ref="F149:F151"/>
    <mergeCell ref="G149:G151"/>
    <mergeCell ref="C482:E482"/>
    <mergeCell ref="B188:B189"/>
    <mergeCell ref="C188:H188"/>
    <mergeCell ref="B30:I30"/>
    <mergeCell ref="B65:J65"/>
    <mergeCell ref="C135:C137"/>
    <mergeCell ref="D135:D137"/>
    <mergeCell ref="E135:E137"/>
    <mergeCell ref="F135:F137"/>
    <mergeCell ref="B67:J67"/>
    <mergeCell ref="B83:I83"/>
    <mergeCell ref="B71:J71"/>
    <mergeCell ref="B73:J73"/>
    <mergeCell ref="B75:J75"/>
    <mergeCell ref="B134:F134"/>
    <mergeCell ref="B135:B137"/>
    <mergeCell ref="B180:B181"/>
    <mergeCell ref="B105:I105"/>
    <mergeCell ref="B117:I117"/>
    <mergeCell ref="C180:G180"/>
    <mergeCell ref="B34:J34"/>
    <mergeCell ref="B49:J49"/>
    <mergeCell ref="B43:J43"/>
    <mergeCell ref="B69:J69"/>
    <mergeCell ref="B45:J45"/>
    <mergeCell ref="C39:J39"/>
    <mergeCell ref="B41:J41"/>
    <mergeCell ref="C149:C151"/>
    <mergeCell ref="D149:D151"/>
    <mergeCell ref="B103:C103"/>
    <mergeCell ref="B149:B151"/>
    <mergeCell ref="B63:J63"/>
    <mergeCell ref="B28:J28"/>
    <mergeCell ref="B22:J22"/>
    <mergeCell ref="B24:J24"/>
    <mergeCell ref="B7:J7"/>
    <mergeCell ref="B19:J19"/>
    <mergeCell ref="B15:I15"/>
    <mergeCell ref="B11:G11"/>
    <mergeCell ref="B17:J17"/>
    <mergeCell ref="B475:J475"/>
    <mergeCell ref="B479:J479"/>
    <mergeCell ref="B20:J20"/>
    <mergeCell ref="B158:J158"/>
    <mergeCell ref="B173:J173"/>
    <mergeCell ref="B174:J174"/>
    <mergeCell ref="B344:J344"/>
    <mergeCell ref="B350:J350"/>
    <mergeCell ref="B354:J354"/>
    <mergeCell ref="B59:J59"/>
    <mergeCell ref="C51:J51"/>
    <mergeCell ref="B53:J53"/>
    <mergeCell ref="B57:J57"/>
    <mergeCell ref="B61:J61"/>
    <mergeCell ref="B47:J47"/>
    <mergeCell ref="B21:J21"/>
    <mergeCell ref="B365:J365"/>
    <mergeCell ref="B448:J448"/>
    <mergeCell ref="B473:J473"/>
    <mergeCell ref="B474:J474"/>
    <mergeCell ref="D466:I466"/>
    <mergeCell ref="B428:E428"/>
    <mergeCell ref="B468:H468"/>
    <mergeCell ref="B374:D374"/>
  </mergeCells>
  <pageMargins left="0.70866141732283505" right="0.25" top="0.74803149606299202" bottom="0.74803149606299202" header="0.31496062992126" footer="0.31496062992126"/>
  <pageSetup scale="49" orientation="portrait" r:id="rId1"/>
  <rowBreaks count="4" manualBreakCount="4">
    <brk id="58" max="16383" man="1"/>
    <brk id="154" min="1" max="9" man="1"/>
    <brk id="295" min="1" max="9" man="1"/>
    <brk id="442" min="1" max="9" man="1"/>
  </rowBreaks>
  <ignoredErrors>
    <ignoredError sqref="G99 G97 G93 G91"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Oa6Ugz0kjHpAdTDAhZwplz6lz3iTmZcFrAA7RBXcHap06LOGHkITSjjo0JIGwLbD1f/03TIZs569
f4/cBKyaeg==</DigestValue>
    </Reference>
    <Reference Type="http://www.w3.org/2000/09/xmldsig#Object" URI="#idOfficeObject">
      <DigestMethod Algorithm="http://www.w3.org/2001/04/xmlenc#sha512"/>
      <DigestValue>DQMc9RT6cw03rs5xxGb+8j6shvBp7uTZbL6DSnJdzaYrBLk4zk867hlHQ0TByQL6pc9TvaK54e55
guFBHBE6rQ==</DigestValue>
    </Reference>
    <Reference Type="http://uri.etsi.org/01903#SignedProperties" URI="#idSignedProperties">
      <Transforms>
        <Transform Algorithm="http://www.w3.org/TR/2001/REC-xml-c14n-20010315"/>
      </Transforms>
      <DigestMethod Algorithm="http://www.w3.org/2001/04/xmlenc#sha512"/>
      <DigestValue>jb1WBCrqPtOYvaCmumyZItu2uCtvTGFhntWf5hV997JtGLWLJoZhxN1i7TXoHImL9QjeUrXjHRl3
8coeDkwMlw==</DigestValue>
    </Reference>
  </SignedInfo>
  <SignatureValue>l+tfFruVumvepCPzbaeOYk7RJDAiry9wc7R+mkhsDXYrNszN9iRW+elxzSRJTEWe5zI9p2WRKfk6
zMeyNcviaNKDP1bbrpVMXA4sUBknerHzAPBoNARQwGfE7aqZZtPnG1reSe+ZZ6Z85SG64k3IuiQt
uvGjwxA2gC5WrZCcZJfC/ThFQggdSQllX88AVe1VQdY2+X77GVrQt9sVw0yMgMbNCuB91c1014ky
17mxVXBqRwwCoTrwq5hjZgD+7Nd+0CdCvxZKr5bpYxV3BhJTgqUFJBrBqWFxCfAXegTB1jtEE8eb
aH6U/G91hZBJ71A7sqk3dUPLHhyueqFMu7GuOA==</SignatureValue>
  <KeyInfo>
    <X509Data>
      <X509Certificate>MIIHsTCCBZmgAwIBAgIQYxmk4JJJJaZGGmEIvkOvcjANBgkqhkiG9w0BAQ0FADCBhTELMAkGA1UEBhMCUFkxDTALBgNVBAoTBElDUFAxODA2BgNVBAsTL1ByZXN0YWRvciBDdWFsaWZpY2FkbyBkZSBTZXJ2aWNpb3MgZGUgQ29uZmlhbnphMRUwEwYDVQQDEwxDT0RFMTAwIFMuQS4xFjAUBgNVBAUTDVJVQzgwMDgwNjEwLTcwHhcNMjUwNzAxMTQxMzQxWhcNMjcwNzAxMTQxMzQx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1SMhNmGpFYJhayox0dQu3WxOYQ/KwLtucJOAzmLDBZ1yliYHJzWpJI3VwjvnnFBWuQSTg7M55WfQY5HRY497chztKP7BxhwXNbGZRbnOS61bCeOzpywjj/Di6Jk54PPi0zWLziXM1ryT+AqGPBVkzH3iQWjyPX5CohmCa0rEn4Y7jmWIp+8tOTLrSeRFKLR05EGfgCwHJCnDpw9MCmaCCmo1SWEtXTJdb3VimQS3D9rYgZWl8QIjcL0XJ4WuYlYfMG0+BGhhAEgChQOlMMSlU+S0mILgAQ09RsaFPi4YqcZqMsWfa108+lXTXrl0DNS0ozcDsUcZNSplvusTNwVwUwIDAQABo4IC3DCCAtgwDAYDVR0TAQH/BAIwADAdBgNVHQ4EFgQUKn6qxHHJHNDZY2SOv5Fo/yOOwW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KgAaO6ns9rlLr7jHa3Bgr0g/pjzJi/9BFLUU6KQ4IFr2fADI50gUQqXyh1eDKwsuk+RjDQvKswuDCBXZXmGuja86xohUoBKJo3BzH2B7WabJJa+U+SF+RQ6iCJz/pmTU+w3fADV4SkPxf0Wd8ZZQeMrQ+2IXZOslhZi8zljgr6QhsXhF4AiO1CCPyV+6I4RzQaDA+ryNm38eOnl0xlFuPx6gKs24KILMSpcC9K38DQopwySFP9wbnViuHHyOPVbouC8VR32w5JzX3DfRXqrRmqZYiCA3yEAADi45RUeswmvMMpOUNJ6Xv4n8/r5HdLSt2yznb1fUIKvsDY2ZSU9HVzDkvmglb8qsdaBHBvDJ5/OiAzZYygg5kum3dkbsKxwnNaOdHMDLMenw9VPc54375IKo1f71cYStMwlRC7vusgXrWNB4ydpJ4lW2BGTlQU3Mu0lydehuF8mBvIPbZAuwPvA7bKZ2FrvnZJT+6nRSGp9CB3A83pctrXOjV87nny27VgKBlrMbLuUh0O9sLPmfyKz7ocV6DzMbLVeNaPAx2XPMKsum5GmMuMtj4QZtZYW/jR5e9X8Uw5WG0kVOrVXjLPmLihfd/4MV5DnU/f7pEPtGEkiod5cWutEs1wxEwdsn+71MDXKcE3OQTGF/M0MH1+MbcjE4sxOgTgi0TrSD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bc52pOPnub0ddIlHCbJeSxdiv/QIJRhSmxIcDHAIBna8bATTjLWknOYwoquEaDYgZ50BS1p270erODwLDDE/cA==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/vayC1QYBFtbszDQI+L5MKWT/yTq5iSgLOWTO9OCWBLjcbfutydQ6940rMgJZASVd5ntOuLwBhFn9z8ilLQXbg==</DigestValue>
      </Reference>
      <Reference URI="/xl/drawings/drawing3.xml?ContentType=application/vnd.openxmlformats-officedocument.drawing+xml">
        <DigestMethod Algorithm="http://www.w3.org/2001/04/xmlenc#sha512"/>
        <DigestValue>ply0qS5O7K9SdYNw+E1wJt95vARPeoQH2vvUsfw7K+wWKVrQisLe975Bo9b1/Fi6eWC+plQSniKVtiJDOFrwMQ==</DigestValue>
      </Reference>
      <Reference URI="/xl/drawings/drawing4.xml?ContentType=application/vnd.openxmlformats-officedocument.drawing+xml">
        <DigestMethod Algorithm="http://www.w3.org/2001/04/xmlenc#sha512"/>
        <DigestValue>0uHAp/j4Rdptzi73X2aC97cNmmj4nAAF2igkwbHpCfRj1oK/zg8Fo74bm9hclpj/RvkIWP4Au1mcveMVwWszWQ==</DigestValue>
      </Reference>
      <Reference URI="/xl/drawings/drawing5.xml?ContentType=application/vnd.openxmlformats-officedocument.drawing+xml">
        <DigestMethod Algorithm="http://www.w3.org/2001/04/xmlenc#sha512"/>
        <DigestValue>/oy3WMF2PbnSs8v/i7PBYyVm+uv9Scb3Gde1JaVWcNFHqysKspnHsYPws8nVQTtosnnuTZpjrUcQpoMn0L2YZg==</DigestValue>
      </Reference>
      <Reference URI="/xl/drawings/drawing6.xml?ContentType=application/vnd.openxmlformats-officedocument.drawing+xml">
        <DigestMethod Algorithm="http://www.w3.org/2001/04/xmlenc#sha512"/>
        <DigestValue>KdCMsY02nbQPGWQJ9OUO1h+m5bgGKyiMelgBP2klW1hnXlHM3qRFMVd7HmpNfFrVXZQXvQ1o+e8AE0AWDR8U5A==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0/DW8m1o5N4sn9xuNvWWw20M4zhrtGkvA4tQ5uP70hU0bQ4DkiJrkfr+3Gj10d6EZafI5AId2HJReFjhbiDAyg==</DigestValue>
      </Reference>
      <Reference URI="/xl/styles.xml?ContentType=application/vnd.openxmlformats-officedocument.spreadsheetml.styles+xml">
        <DigestMethod Algorithm="http://www.w3.org/2001/04/xmlenc#sha512"/>
        <DigestValue>z2+1yeGrruozSxbz//aajGpedI+5YUozVpxY3tARWLYFyDBHRKnB4zx9g2Xi/2b9rDRRe0HOUZjdFUKRk83wIg==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sgUehS2Ux2yag0Xew85ajFXntA1LoIyCcpg30YvmOqOdYB1/OuPk9oci1IBgcumqvCgslxdwMunQlQ9CDFSz0g==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yFsLhmuDm1CocBPgZwMCvVboqC+uRrkk9rgUSiFWcuVd7aV94fia2XweetDdUrQAhdT0PWw+L9OfxWBr2mxYTQ==</DigestValue>
      </Reference>
      <Reference URI="/xl/worksheets/sheet2.xml?ContentType=application/vnd.openxmlformats-officedocument.spreadsheetml.worksheet+xml">
        <DigestMethod Algorithm="http://www.w3.org/2001/04/xmlenc#sha512"/>
        <DigestValue>g3xDYJVOi18b87jZd0JljKjgbFVf9O9852d/z5jA0zS1kztwBgJbydKrbdhHRxHF/OiBmavoDJgmZaDcue7n0w==</DigestValue>
      </Reference>
      <Reference URI="/xl/worksheets/sheet3.xml?ContentType=application/vnd.openxmlformats-officedocument.spreadsheetml.worksheet+xml">
        <DigestMethod Algorithm="http://www.w3.org/2001/04/xmlenc#sha512"/>
        <DigestValue>KsbW0iVavjGOlyTIFgqwPN3Qi4UyG2O5piwi9QOehtt8jg3ifO/M8qKpBLLBH9sQvciRVKIQBE25faZXe/YpuA==</DigestValue>
      </Reference>
      <Reference URI="/xl/worksheets/sheet4.xml?ContentType=application/vnd.openxmlformats-officedocument.spreadsheetml.worksheet+xml">
        <DigestMethod Algorithm="http://www.w3.org/2001/04/xmlenc#sha512"/>
        <DigestValue>+JVLtNn1rBDS8RMevF9vHGyqi/6ukb2O4mCJCxnQAM6KrHAv4sXrqglcZJb63F/VESgcRlW0eiPn875+y/GFOA==</DigestValue>
      </Reference>
      <Reference URI="/xl/worksheets/sheet5.xml?ContentType=application/vnd.openxmlformats-officedocument.spreadsheetml.worksheet+xml">
        <DigestMethod Algorithm="http://www.w3.org/2001/04/xmlenc#sha512"/>
        <DigestValue>pCnIeNNaqecRApX6BFbPlmG2g2PRNLNY2yDtusgTynkxaosaNMgp39gooOnfDTdOBWC8+M669SpiwU5hsyK79w==</DigestValue>
      </Reference>
      <Reference URI="/xl/worksheets/sheet6.xml?ContentType=application/vnd.openxmlformats-officedocument.spreadsheetml.worksheet+xml">
        <DigestMethod Algorithm="http://www.w3.org/2001/04/xmlenc#sha512"/>
        <DigestValue>iNwuPIFE5a1E3sLoYpa8R69r1VvEAUbSHT2AqeMBj7K7sWxQD5BoCX1Hmbo9byS6e4FabQrqHZSPA26bmlkRsA==</DigestValue>
      </Reference>
    </Manifest>
    <SignatureProperties>
      <SignatureProperty Id="idSignatureTime" Target="#idPackageSignature">
        <mdssi:SignatureTime xmlns:mdssi="http://schemas.openxmlformats.org/package/2006/digital-signature">
          <mdssi:Format>YYYY-MM-DDThh:mm:ssTZD</mdssi:Format>
          <mdssi:Value>2025-07-01T17:07:41Z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2025-07-01T17:07:41Z</xd:SigningTime>
          <xd:SigningCertificate>
            <xd:Cert>
              <xd:CertDigest>
                <DigestMethod Algorithm="http://www.w3.org/2001/04/xmlenc#sha512"/>
                <DigestValue>z3fWonFmx7PE9yy+MYJFDSRABu5ZeXdcu4VM5/7lqC7EZsoLPDDIiRoLLQiB4RQnVdQsP1T2L6jfsW/DiWwZzQ==</DigestValue>
              </xd:CertDigest>
              <xd:IssuerSerial>
                <X509IssuerName>SERIALNUMBER=RUC80080610-7, CN=CODE100 S.A., OU=Prestador Cualificado de Servicios de Confianza, O=ICPP, C=PY</X509IssuerName>
                <X509SerialNumber>131726723111726684990870396677499629426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uiSdTMb7TCEmAK6ebeeSxCbBqa074LtFIje9vuLYEyBOUFfccb7KTGjLcdX7YYyhJr33m7MjjWUV
38qIc31pJA==</DigestValue>
    </Reference>
    <Reference Type="http://www.w3.org/2000/09/xmldsig#Object" URI="#idOfficeObject">
      <DigestMethod Algorithm="http://www.w3.org/2001/04/xmlenc#sha512"/>
      <DigestValue>DQMc9RT6cw03rs5xxGb+8j6shvBp7uTZbL6DSnJdzaYrBLk4zk867hlHQ0TByQL6pc9TvaK54e55
guFBHBE6rQ==</DigestValue>
    </Reference>
    <Reference Type="http://uri.etsi.org/01903#SignedProperties" URI="#idSignedProperties">
      <Transforms>
        <Transform Algorithm="http://www.w3.org/TR/2001/REC-xml-c14n-20010315"/>
      </Transforms>
      <DigestMethod Algorithm="http://www.w3.org/2001/04/xmlenc#sha512"/>
      <DigestValue>HvTt4bnb45CmmXkYC3Q/OiZi12TsURDe4BTy0UuICSg7ZpgivFeUbgz+XLsxICUdS949yKV6FnTS
49lx7gmtoQ==</DigestValue>
    </Reference>
  </SignedInfo>
  <SignatureValue>r0mDjULZSzXOg4aEJO7ThvJ+1UMTjfQzZ6I/HSIhg+5OTJMk6K2Dt+69jlK8eV6xvEcPhloQqkHB
SiI8Wkyg6X0oA6/QGRPYOZBI/5qmugXRzbcfTILa8f/PUgHc3Lef+YvVMdxBHDGSDDdnDSs+1JOb
nVjle4zmBka1YBc9ZV8/bH+xmUWS8Ttix7uih5SJG5ES6XFo8WSASo5X+NfVxFmq8/1OotCWUWpD
8djZY6GRC54uXmPMJfTew1oFT0SfdpDYe3e4diOM2/1Ql8Vec+C+gki8feFCYAIREp/iy5mVX9Oy
JCh2Mpo/0I8/budC+RKA5UeB8/a50S7J9NMEhg==</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bc52pOPnub0ddIlHCbJeSxdiv/QIJRhSmxIcDHAIBna8bATTjLWknOYwoquEaDYgZ50BS1p270erODwLDDE/cA==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/vayC1QYBFtbszDQI+L5MKWT/yTq5iSgLOWTO9OCWBLjcbfutydQ6940rMgJZASVd5ntOuLwBhFn9z8ilLQXbg==</DigestValue>
      </Reference>
      <Reference URI="/xl/drawings/drawing3.xml?ContentType=application/vnd.openxmlformats-officedocument.drawing+xml">
        <DigestMethod Algorithm="http://www.w3.org/2001/04/xmlenc#sha512"/>
        <DigestValue>ply0qS5O7K9SdYNw+E1wJt95vARPeoQH2vvUsfw7K+wWKVrQisLe975Bo9b1/Fi6eWC+plQSniKVtiJDOFrwMQ==</DigestValue>
      </Reference>
      <Reference URI="/xl/drawings/drawing4.xml?ContentType=application/vnd.openxmlformats-officedocument.drawing+xml">
        <DigestMethod Algorithm="http://www.w3.org/2001/04/xmlenc#sha512"/>
        <DigestValue>0uHAp/j4Rdptzi73X2aC97cNmmj4nAAF2igkwbHpCfRj1oK/zg8Fo74bm9hclpj/RvkIWP4Au1mcveMVwWszWQ==</DigestValue>
      </Reference>
      <Reference URI="/xl/drawings/drawing5.xml?ContentType=application/vnd.openxmlformats-officedocument.drawing+xml">
        <DigestMethod Algorithm="http://www.w3.org/2001/04/xmlenc#sha512"/>
        <DigestValue>/oy3WMF2PbnSs8v/i7PBYyVm+uv9Scb3Gde1JaVWcNFHqysKspnHsYPws8nVQTtosnnuTZpjrUcQpoMn0L2YZg==</DigestValue>
      </Reference>
      <Reference URI="/xl/drawings/drawing6.xml?ContentType=application/vnd.openxmlformats-officedocument.drawing+xml">
        <DigestMethod Algorithm="http://www.w3.org/2001/04/xmlenc#sha512"/>
        <DigestValue>KdCMsY02nbQPGWQJ9OUO1h+m5bgGKyiMelgBP2klW1hnXlHM3qRFMVd7HmpNfFrVXZQXvQ1o+e8AE0AWDR8U5A==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0/DW8m1o5N4sn9xuNvWWw20M4zhrtGkvA4tQ5uP70hU0bQ4DkiJrkfr+3Gj10d6EZafI5AId2HJReFjhbiDAyg==</DigestValue>
      </Reference>
      <Reference URI="/xl/styles.xml?ContentType=application/vnd.openxmlformats-officedocument.spreadsheetml.styles+xml">
        <DigestMethod Algorithm="http://www.w3.org/2001/04/xmlenc#sha512"/>
        <DigestValue>z2+1yeGrruozSxbz//aajGpedI+5YUozVpxY3tARWLYFyDBHRKnB4zx9g2Xi/2b9rDRRe0HOUZjdFUKRk83wIg==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sgUehS2Ux2yag0Xew85ajFXntA1LoIyCcpg30YvmOqOdYB1/OuPk9oci1IBgcumqvCgslxdwMunQlQ9CDFSz0g==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yFsLhmuDm1CocBPgZwMCvVboqC+uRrkk9rgUSiFWcuVd7aV94fia2XweetDdUrQAhdT0PWw+L9OfxWBr2mxYTQ==</DigestValue>
      </Reference>
      <Reference URI="/xl/worksheets/sheet2.xml?ContentType=application/vnd.openxmlformats-officedocument.spreadsheetml.worksheet+xml">
        <DigestMethod Algorithm="http://www.w3.org/2001/04/xmlenc#sha512"/>
        <DigestValue>g3xDYJVOi18b87jZd0JljKjgbFVf9O9852d/z5jA0zS1kztwBgJbydKrbdhHRxHF/OiBmavoDJgmZaDcue7n0w==</DigestValue>
      </Reference>
      <Reference URI="/xl/worksheets/sheet3.xml?ContentType=application/vnd.openxmlformats-officedocument.spreadsheetml.worksheet+xml">
        <DigestMethod Algorithm="http://www.w3.org/2001/04/xmlenc#sha512"/>
        <DigestValue>KsbW0iVavjGOlyTIFgqwPN3Qi4UyG2O5piwi9QOehtt8jg3ifO/M8qKpBLLBH9sQvciRVKIQBE25faZXe/YpuA==</DigestValue>
      </Reference>
      <Reference URI="/xl/worksheets/sheet4.xml?ContentType=application/vnd.openxmlformats-officedocument.spreadsheetml.worksheet+xml">
        <DigestMethod Algorithm="http://www.w3.org/2001/04/xmlenc#sha512"/>
        <DigestValue>+JVLtNn1rBDS8RMevF9vHGyqi/6ukb2O4mCJCxnQAM6KrHAv4sXrqglcZJb63F/VESgcRlW0eiPn875+y/GFOA==</DigestValue>
      </Reference>
      <Reference URI="/xl/worksheets/sheet5.xml?ContentType=application/vnd.openxmlformats-officedocument.spreadsheetml.worksheet+xml">
        <DigestMethod Algorithm="http://www.w3.org/2001/04/xmlenc#sha512"/>
        <DigestValue>pCnIeNNaqecRApX6BFbPlmG2g2PRNLNY2yDtusgTynkxaosaNMgp39gooOnfDTdOBWC8+M669SpiwU5hsyK79w==</DigestValue>
      </Reference>
      <Reference URI="/xl/worksheets/sheet6.xml?ContentType=application/vnd.openxmlformats-officedocument.spreadsheetml.worksheet+xml">
        <DigestMethod Algorithm="http://www.w3.org/2001/04/xmlenc#sha512"/>
        <DigestValue>iNwuPIFE5a1E3sLoYpa8R69r1VvEAUbSHT2AqeMBj7K7sWxQD5BoCX1Hmbo9byS6e4FabQrqHZSPA26bmlkRsA==</DigestValue>
      </Reference>
    </Manifest>
    <SignatureProperties>
      <SignatureProperty Id="idSignatureTime" Target="#idPackageSignature">
        <mdssi:SignatureTime xmlns:mdssi="http://schemas.openxmlformats.org/package/2006/digital-signature">
          <mdssi:Format>YYYY-MM-DDThh:mm:ssTZD</mdssi:Format>
          <mdssi:Value>2025-07-01T17:09:39Z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2025-07-01T17:09:39Z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dwUZIwvYxqL0GTivKLmObTPis3POSqQQqw6/nfjYRX56h5aY3buh5WtA7z9/YaS7zl9TnT0wlriX
SJVhxJKdNQ==</DigestValue>
    </Reference>
    <Reference Type="http://www.w3.org/2000/09/xmldsig#Object" URI="#idOfficeObject">
      <DigestMethod Algorithm="http://www.w3.org/2001/04/xmlenc#sha512"/>
      <DigestValue>DQMc9RT6cw03rs5xxGb+8j6shvBp7uTZbL6DSnJdzaYrBLk4zk867hlHQ0TByQL6pc9TvaK54e55
guFBHBE6rQ==</DigestValue>
    </Reference>
    <Reference Type="http://uri.etsi.org/01903#SignedProperties" URI="#idSignedProperties">
      <Transforms>
        <Transform Algorithm="http://www.w3.org/TR/2001/REC-xml-c14n-20010315"/>
      </Transforms>
      <DigestMethod Algorithm="http://www.w3.org/2001/04/xmlenc#sha512"/>
      <DigestValue>ZiMlehZK+9BxZZfTo/ufTCTjB89RV2iHwML9N4PplbdFHN909SyI0WQBvdflIkxl4lMZlj3RfTfF
f81GhgUDJw==</DigestValue>
    </Reference>
  </SignedInfo>
  <SignatureValue>GFkJLBR26THLZMpvCw5IO0bewE9bfOx/OKI8HOQ2I/vmGsHiF5sC8uIiDLa0u1iaNQjepGstp5So
q/S/QVCoItqZQowmZIzna85yRqIc21sCj+pLSzqcY9WwIJ/HfiicT6dVnzE/mU2eP3ux5iYpBoav
GdRSS7lM296oPwhaaFqSiYXOCs0sU8gOQhE80o5Uv9ODYq38v/kqtPm+YikpyVfL4ur2guHXT3GM
6mB70vTltdCzOEOUZwm4gvxXrISeipIVhPGy3zbH0kmDXg4rAlIXVyLSO5x/XlSeOhyCvVVSXlRe
GqcUcZ3fNqToSCTMcKSvFW9Cfpz0H7NyvtyMjw==</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bc52pOPnub0ddIlHCbJeSxdiv/QIJRhSmxIcDHAIBna8bATTjLWknOYwoquEaDYgZ50BS1p270erODwLDDE/cA==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/vayC1QYBFtbszDQI+L5MKWT/yTq5iSgLOWTO9OCWBLjcbfutydQ6940rMgJZASVd5ntOuLwBhFn9z8ilLQXbg==</DigestValue>
      </Reference>
      <Reference URI="/xl/drawings/drawing3.xml?ContentType=application/vnd.openxmlformats-officedocument.drawing+xml">
        <DigestMethod Algorithm="http://www.w3.org/2001/04/xmlenc#sha512"/>
        <DigestValue>ply0qS5O7K9SdYNw+E1wJt95vARPeoQH2vvUsfw7K+wWKVrQisLe975Bo9b1/Fi6eWC+plQSniKVtiJDOFrwMQ==</DigestValue>
      </Reference>
      <Reference URI="/xl/drawings/drawing4.xml?ContentType=application/vnd.openxmlformats-officedocument.drawing+xml">
        <DigestMethod Algorithm="http://www.w3.org/2001/04/xmlenc#sha512"/>
        <DigestValue>0uHAp/j4Rdptzi73X2aC97cNmmj4nAAF2igkwbHpCfRj1oK/zg8Fo74bm9hclpj/RvkIWP4Au1mcveMVwWszWQ==</DigestValue>
      </Reference>
      <Reference URI="/xl/drawings/drawing5.xml?ContentType=application/vnd.openxmlformats-officedocument.drawing+xml">
        <DigestMethod Algorithm="http://www.w3.org/2001/04/xmlenc#sha512"/>
        <DigestValue>/oy3WMF2PbnSs8v/i7PBYyVm+uv9Scb3Gde1JaVWcNFHqysKspnHsYPws8nVQTtosnnuTZpjrUcQpoMn0L2YZg==</DigestValue>
      </Reference>
      <Reference URI="/xl/drawings/drawing6.xml?ContentType=application/vnd.openxmlformats-officedocument.drawing+xml">
        <DigestMethod Algorithm="http://www.w3.org/2001/04/xmlenc#sha512"/>
        <DigestValue>KdCMsY02nbQPGWQJ9OUO1h+m5bgGKyiMelgBP2klW1hnXlHM3qRFMVd7HmpNfFrVXZQXvQ1o+e8AE0AWDR8U5A==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0/DW8m1o5N4sn9xuNvWWw20M4zhrtGkvA4tQ5uP70hU0bQ4DkiJrkfr+3Gj10d6EZafI5AId2HJReFjhbiDAyg==</DigestValue>
      </Reference>
      <Reference URI="/xl/styles.xml?ContentType=application/vnd.openxmlformats-officedocument.spreadsheetml.styles+xml">
        <DigestMethod Algorithm="http://www.w3.org/2001/04/xmlenc#sha512"/>
        <DigestValue>z2+1yeGrruozSxbz//aajGpedI+5YUozVpxY3tARWLYFyDBHRKnB4zx9g2Xi/2b9rDRRe0HOUZjdFUKRk83wIg==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sgUehS2Ux2yag0Xew85ajFXntA1LoIyCcpg30YvmOqOdYB1/OuPk9oci1IBgcumqvCgslxdwMunQlQ9CDFSz0g==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yFsLhmuDm1CocBPgZwMCvVboqC+uRrkk9rgUSiFWcuVd7aV94fia2XweetDdUrQAhdT0PWw+L9OfxWBr2mxYTQ==</DigestValue>
      </Reference>
      <Reference URI="/xl/worksheets/sheet2.xml?ContentType=application/vnd.openxmlformats-officedocument.spreadsheetml.worksheet+xml">
        <DigestMethod Algorithm="http://www.w3.org/2001/04/xmlenc#sha512"/>
        <DigestValue>g3xDYJVOi18b87jZd0JljKjgbFVf9O9852d/z5jA0zS1kztwBgJbydKrbdhHRxHF/OiBmavoDJgmZaDcue7n0w==</DigestValue>
      </Reference>
      <Reference URI="/xl/worksheets/sheet3.xml?ContentType=application/vnd.openxmlformats-officedocument.spreadsheetml.worksheet+xml">
        <DigestMethod Algorithm="http://www.w3.org/2001/04/xmlenc#sha512"/>
        <DigestValue>KsbW0iVavjGOlyTIFgqwPN3Qi4UyG2O5piwi9QOehtt8jg3ifO/M8qKpBLLBH9sQvciRVKIQBE25faZXe/YpuA==</DigestValue>
      </Reference>
      <Reference URI="/xl/worksheets/sheet4.xml?ContentType=application/vnd.openxmlformats-officedocument.spreadsheetml.worksheet+xml">
        <DigestMethod Algorithm="http://www.w3.org/2001/04/xmlenc#sha512"/>
        <DigestValue>+JVLtNn1rBDS8RMevF9vHGyqi/6ukb2O4mCJCxnQAM6KrHAv4sXrqglcZJb63F/VESgcRlW0eiPn875+y/GFOA==</DigestValue>
      </Reference>
      <Reference URI="/xl/worksheets/sheet5.xml?ContentType=application/vnd.openxmlformats-officedocument.spreadsheetml.worksheet+xml">
        <DigestMethod Algorithm="http://www.w3.org/2001/04/xmlenc#sha512"/>
        <DigestValue>pCnIeNNaqecRApX6BFbPlmG2g2PRNLNY2yDtusgTynkxaosaNMgp39gooOnfDTdOBWC8+M669SpiwU5hsyK79w==</DigestValue>
      </Reference>
      <Reference URI="/xl/worksheets/sheet6.xml?ContentType=application/vnd.openxmlformats-officedocument.spreadsheetml.worksheet+xml">
        <DigestMethod Algorithm="http://www.w3.org/2001/04/xmlenc#sha512"/>
        <DigestValue>iNwuPIFE5a1E3sLoYpa8R69r1VvEAUbSHT2AqeMBj7K7sWxQD5BoCX1Hmbo9byS6e4FabQrqHZSPA26bmlkRsA==</DigestValue>
      </Reference>
    </Manifest>
    <SignatureProperties>
      <SignatureProperty Id="idSignatureTime" Target="#idPackageSignature">
        <mdssi:SignatureTime xmlns:mdssi="http://schemas.openxmlformats.org/package/2006/digital-signature">
          <mdssi:Format>YYYY-MM-DDThh:mm:ssTZD</mdssi:Format>
          <mdssi:Value>2025-07-01T17:10:51Z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2025-07-01T17:10:51Z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www.w3.org/XML/1998/namespace"/>
    <ds:schemaRef ds:uri="http://purl.org/dc/terms/"/>
    <ds:schemaRef ds:uri="http://purl.org/dc/elements/1.1/"/>
    <ds:schemaRef ds:uri="50cd21ce-157e-4cef-a9e1-719e8f6c805e"/>
    <ds:schemaRef ds:uri="http://schemas.openxmlformats.org/package/2006/metadata/core-properties"/>
    <ds:schemaRef ds:uri="e22f4d1c-4a35-40b6-96d5-1a9c7e49af38"/>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Bortoloto</cp:lastModifiedBy>
  <cp:lastPrinted>2025-05-13T17:52:59Z</cp:lastPrinted>
  <dcterms:created xsi:type="dcterms:W3CDTF">2011-02-24T07:16:58Z</dcterms:created>
  <dcterms:modified xsi:type="dcterms:W3CDTF">2025-05-13T19:47:32Z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